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olenaaj\Documents\1McMILLIN\TIEC\D. 49421\"/>
    </mc:Choice>
  </mc:AlternateContent>
  <bookViews>
    <workbookView xWindow="0" yWindow="0" windowWidth="7470" windowHeight="3465"/>
  </bookViews>
  <sheets>
    <sheet name="Exhibit JP-3" sheetId="11" r:id="rId1"/>
    <sheet name="Exhibit JP-4" sheetId="12" r:id="rId2"/>
    <sheet name="Exhibit JP-5" sheetId="13" r:id="rId3"/>
    <sheet name="Exhibit JP- 6" sheetId="14" r:id="rId4"/>
    <sheet name="Exhibit JP-7" sheetId="15" r:id="rId5"/>
    <sheet name="2018 KWH by Rate Class" sheetId="4" r:id="rId6"/>
    <sheet name="WP - Franchise" sheetId="5" r:id="rId7"/>
    <sheet name="II-I-Total" sheetId="9" r:id="rId8"/>
    <sheet name="TIEC 1-4 KWH Rates Cities" sheetId="8" r:id="rId9"/>
    <sheet name="WP II-E-2 Adj 4.1" sheetId="1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0" localSheetId="3">#REF!</definedName>
    <definedName name="\0" localSheetId="1">#REF!</definedName>
    <definedName name="\0" localSheetId="2">#REF!</definedName>
    <definedName name="\0" localSheetId="4">#REF!</definedName>
    <definedName name="\0">#REF!</definedName>
    <definedName name="\a" localSheetId="3">#REF!</definedName>
    <definedName name="\a" localSheetId="1">#REF!</definedName>
    <definedName name="\a" localSheetId="2">#REF!</definedName>
    <definedName name="\a" localSheetId="4">#REF!</definedName>
    <definedName name="\a">#REF!</definedName>
    <definedName name="\P" localSheetId="3">#REF!</definedName>
    <definedName name="\P" localSheetId="0">#REF!</definedName>
    <definedName name="\P" localSheetId="1">#REF!</definedName>
    <definedName name="\P" localSheetId="2">#REF!</definedName>
    <definedName name="\P" localSheetId="4">#REF!</definedName>
    <definedName name="\P">#REF!</definedName>
    <definedName name="\q" localSheetId="3">#REF!</definedName>
    <definedName name="\q" localSheetId="1">#REF!</definedName>
    <definedName name="\q" localSheetId="2">#REF!</definedName>
    <definedName name="\q" localSheetId="4">#REF!</definedName>
    <definedName name="\q">#REF!</definedName>
    <definedName name="\R" localSheetId="3">#REF!</definedName>
    <definedName name="\R" localSheetId="1">#REF!</definedName>
    <definedName name="\R" localSheetId="2">#REF!</definedName>
    <definedName name="\R" localSheetId="4">#REF!</definedName>
    <definedName name="\R">#REF!</definedName>
    <definedName name="\w" localSheetId="3">#REF!</definedName>
    <definedName name="\w" localSheetId="1">#REF!</definedName>
    <definedName name="\w" localSheetId="2">#REF!</definedName>
    <definedName name="\w" localSheetId="4">#REF!</definedName>
    <definedName name="\w">#REF!</definedName>
    <definedName name="\y" localSheetId="3">#REF!</definedName>
    <definedName name="\y" localSheetId="1">#REF!</definedName>
    <definedName name="\y" localSheetId="2">#REF!</definedName>
    <definedName name="\y" localSheetId="4">#REF!</definedName>
    <definedName name="\y">#REF!</definedName>
    <definedName name="_____DAT1" localSheetId="3">#REF!</definedName>
    <definedName name="_____DAT1" localSheetId="1">#REF!</definedName>
    <definedName name="_____DAT1" localSheetId="2">#REF!</definedName>
    <definedName name="_____DAT1" localSheetId="4">#REF!</definedName>
    <definedName name="_____DAT1">#REF!</definedName>
    <definedName name="_____DAT10" localSheetId="3">#REF!</definedName>
    <definedName name="_____DAT10" localSheetId="1">#REF!</definedName>
    <definedName name="_____DAT10" localSheetId="2">#REF!</definedName>
    <definedName name="_____DAT10" localSheetId="4">#REF!</definedName>
    <definedName name="_____DAT10">#REF!</definedName>
    <definedName name="_____DAT11" localSheetId="3">#REF!</definedName>
    <definedName name="_____DAT11" localSheetId="1">#REF!</definedName>
    <definedName name="_____DAT11" localSheetId="2">#REF!</definedName>
    <definedName name="_____DAT11" localSheetId="4">#REF!</definedName>
    <definedName name="_____DAT11">#REF!</definedName>
    <definedName name="_____DAT2" localSheetId="3">#REF!</definedName>
    <definedName name="_____DAT2" localSheetId="1">#REF!</definedName>
    <definedName name="_____DAT2" localSheetId="2">#REF!</definedName>
    <definedName name="_____DAT2" localSheetId="4">#REF!</definedName>
    <definedName name="_____DAT2">#REF!</definedName>
    <definedName name="_____DAT3" localSheetId="3">#REF!</definedName>
    <definedName name="_____DAT3" localSheetId="1">#REF!</definedName>
    <definedName name="_____DAT3" localSheetId="2">#REF!</definedName>
    <definedName name="_____DAT3" localSheetId="4">#REF!</definedName>
    <definedName name="_____DAT3">#REF!</definedName>
    <definedName name="_____DAT4" localSheetId="3">#REF!</definedName>
    <definedName name="_____DAT4" localSheetId="1">#REF!</definedName>
    <definedName name="_____DAT4" localSheetId="2">#REF!</definedName>
    <definedName name="_____DAT4" localSheetId="4">#REF!</definedName>
    <definedName name="_____DAT4">#REF!</definedName>
    <definedName name="_____DAT5" localSheetId="3">#REF!</definedName>
    <definedName name="_____DAT5" localSheetId="1">#REF!</definedName>
    <definedName name="_____DAT5" localSheetId="2">#REF!</definedName>
    <definedName name="_____DAT5" localSheetId="4">#REF!</definedName>
    <definedName name="_____DAT5">#REF!</definedName>
    <definedName name="_____DAT6" localSheetId="3">#REF!</definedName>
    <definedName name="_____DAT6" localSheetId="1">#REF!</definedName>
    <definedName name="_____DAT6" localSheetId="2">#REF!</definedName>
    <definedName name="_____DAT6" localSheetId="4">#REF!</definedName>
    <definedName name="_____DAT6">#REF!</definedName>
    <definedName name="_____DAT7" localSheetId="3">#REF!</definedName>
    <definedName name="_____DAT7" localSheetId="1">#REF!</definedName>
    <definedName name="_____DAT7" localSheetId="2">#REF!</definedName>
    <definedName name="_____DAT7" localSheetId="4">#REF!</definedName>
    <definedName name="_____DAT7">#REF!</definedName>
    <definedName name="_____DAT8" localSheetId="3">#REF!</definedName>
    <definedName name="_____DAT8" localSheetId="1">#REF!</definedName>
    <definedName name="_____DAT8" localSheetId="2">#REF!</definedName>
    <definedName name="_____DAT8" localSheetId="4">#REF!</definedName>
    <definedName name="_____DAT8">#REF!</definedName>
    <definedName name="_____DAT9" localSheetId="3">#REF!</definedName>
    <definedName name="_____DAT9" localSheetId="1">#REF!</definedName>
    <definedName name="_____DAT9" localSheetId="2">#REF!</definedName>
    <definedName name="_____DAT9" localSheetId="4">#REF!</definedName>
    <definedName name="_____DAT9">#REF!</definedName>
    <definedName name="____C12P">'[1]C-11'!$A$1:$Q$28</definedName>
    <definedName name="____C13P">'[1]C-14'!$A$1:$Q$13</definedName>
    <definedName name="____C2P">'[1]C-2'!$A$1:$J$19</definedName>
    <definedName name="____C3P">'[1]C-3'!$A$1:$M$47</definedName>
    <definedName name="____C42P">'[1]C-4'!$A$1:$H$35</definedName>
    <definedName name="____C4P">'[1]C-4'!$A$1:$H$33</definedName>
    <definedName name="____C5P">'[1]C-5'!$A$1:$J$34</definedName>
    <definedName name="____C6P">'[1]C-6'!$A$1:$J$46</definedName>
    <definedName name="____C7P">'[1]C-7'!$A$1:$J$18</definedName>
    <definedName name="____DAT1" localSheetId="3">#REF!</definedName>
    <definedName name="____DAT1" localSheetId="1">#REF!</definedName>
    <definedName name="____DAT1" localSheetId="2">#REF!</definedName>
    <definedName name="____DAT1" localSheetId="4">#REF!</definedName>
    <definedName name="____DAT1">#REF!</definedName>
    <definedName name="____DAT10" localSheetId="3">#REF!</definedName>
    <definedName name="____DAT10" localSheetId="1">#REF!</definedName>
    <definedName name="____DAT10" localSheetId="2">#REF!</definedName>
    <definedName name="____DAT10" localSheetId="4">#REF!</definedName>
    <definedName name="____DAT10">#REF!</definedName>
    <definedName name="____DAT11" localSheetId="3">#REF!</definedName>
    <definedName name="____DAT11" localSheetId="1">#REF!</definedName>
    <definedName name="____DAT11" localSheetId="2">#REF!</definedName>
    <definedName name="____DAT11" localSheetId="4">#REF!</definedName>
    <definedName name="____DAT11">#REF!</definedName>
    <definedName name="____DAT2" localSheetId="3">#REF!</definedName>
    <definedName name="____DAT2" localSheetId="1">#REF!</definedName>
    <definedName name="____DAT2" localSheetId="2">#REF!</definedName>
    <definedName name="____DAT2" localSheetId="4">#REF!</definedName>
    <definedName name="____DAT2">#REF!</definedName>
    <definedName name="____DAT3" localSheetId="3">#REF!</definedName>
    <definedName name="____DAT3" localSheetId="1">#REF!</definedName>
    <definedName name="____DAT3" localSheetId="2">#REF!</definedName>
    <definedName name="____DAT3" localSheetId="4">#REF!</definedName>
    <definedName name="____DAT3">#REF!</definedName>
    <definedName name="____DAT4" localSheetId="3">#REF!</definedName>
    <definedName name="____DAT4" localSheetId="1">#REF!</definedName>
    <definedName name="____DAT4" localSheetId="2">#REF!</definedName>
    <definedName name="____DAT4" localSheetId="4">#REF!</definedName>
    <definedName name="____DAT4">#REF!</definedName>
    <definedName name="____DAT5" localSheetId="3">#REF!</definedName>
    <definedName name="____DAT5" localSheetId="1">#REF!</definedName>
    <definedName name="____DAT5" localSheetId="2">#REF!</definedName>
    <definedName name="____DAT5" localSheetId="4">#REF!</definedName>
    <definedName name="____DAT5">#REF!</definedName>
    <definedName name="____DAT6" localSheetId="3">#REF!</definedName>
    <definedName name="____DAT6" localSheetId="1">#REF!</definedName>
    <definedName name="____DAT6" localSheetId="2">#REF!</definedName>
    <definedName name="____DAT6" localSheetId="4">#REF!</definedName>
    <definedName name="____DAT6">#REF!</definedName>
    <definedName name="____DAT7" localSheetId="3">#REF!</definedName>
    <definedName name="____DAT7" localSheetId="1">#REF!</definedName>
    <definedName name="____DAT7" localSheetId="2">#REF!</definedName>
    <definedName name="____DAT7" localSheetId="4">#REF!</definedName>
    <definedName name="____DAT7">#REF!</definedName>
    <definedName name="____DAT8" localSheetId="3">#REF!</definedName>
    <definedName name="____DAT8" localSheetId="1">#REF!</definedName>
    <definedName name="____DAT8" localSheetId="2">#REF!</definedName>
    <definedName name="____DAT8" localSheetId="4">#REF!</definedName>
    <definedName name="____DAT8">#REF!</definedName>
    <definedName name="____DAT9" localSheetId="3">#REF!</definedName>
    <definedName name="____DAT9" localSheetId="1">#REF!</definedName>
    <definedName name="____DAT9" localSheetId="2">#REF!</definedName>
    <definedName name="____DAT9" localSheetId="4">#REF!</definedName>
    <definedName name="____DAT9">#REF!</definedName>
    <definedName name="____DIS75" localSheetId="3">#REF!</definedName>
    <definedName name="____DIS75" localSheetId="1">#REF!</definedName>
    <definedName name="____DIS75" localSheetId="2">#REF!</definedName>
    <definedName name="____DIS75" localSheetId="4">#REF!</definedName>
    <definedName name="____DIS75">#REF!</definedName>
    <definedName name="____DIS8" localSheetId="3">#REF!</definedName>
    <definedName name="____DIS8" localSheetId="1">#REF!</definedName>
    <definedName name="____DIS8" localSheetId="2">#REF!</definedName>
    <definedName name="____DIS8" localSheetId="4">#REF!</definedName>
    <definedName name="____DIS8">#REF!</definedName>
    <definedName name="____EXP2">[2]Sens!$C$7</definedName>
    <definedName name="____FAS88">[2]Development!$B$29</definedName>
    <definedName name="____PI6" localSheetId="3">[1]PI7!#REF!</definedName>
    <definedName name="____PI6" localSheetId="1">[1]PI7!#REF!</definedName>
    <definedName name="____PI6" localSheetId="2">[1]PI7!#REF!</definedName>
    <definedName name="____PI6" localSheetId="4">[1]PI7!#REF!</definedName>
    <definedName name="____PI6">[1]PI7!#REF!</definedName>
    <definedName name="____PPD2">[3]Disclosure!$B$117</definedName>
    <definedName name="____SP1">[3]Disclosure!$A$121</definedName>
    <definedName name="____SP2">[3]Disclosure!$A$122</definedName>
    <definedName name="____SP3">[3]Disclosure!$A$123</definedName>
    <definedName name="____SP4">[3]Disclosure!$A$124</definedName>
    <definedName name="____SP5">[3]Disclosure!$A$125</definedName>
    <definedName name="____SPC1" localSheetId="3">#REF!</definedName>
    <definedName name="____SPC1" localSheetId="1">#REF!</definedName>
    <definedName name="____SPC1" localSheetId="2">#REF!</definedName>
    <definedName name="____SPC1" localSheetId="4">#REF!</definedName>
    <definedName name="____SPC1">#REF!</definedName>
    <definedName name="____SPC2" localSheetId="3">#REF!</definedName>
    <definedName name="____SPC2" localSheetId="1">#REF!</definedName>
    <definedName name="____SPC2" localSheetId="2">#REF!</definedName>
    <definedName name="____SPC2" localSheetId="4">#REF!</definedName>
    <definedName name="____SPC2">#REF!</definedName>
    <definedName name="___C12P">'[1]C-11'!$A$1:$Q$28</definedName>
    <definedName name="___C13P">'[1]C-14'!$A$1:$Q$13</definedName>
    <definedName name="___C2P">'[1]C-2'!$A$1:$J$19</definedName>
    <definedName name="___C3P">'[1]C-3'!$A$1:$M$47</definedName>
    <definedName name="___C42P">'[1]C-4'!$A$1:$H$35</definedName>
    <definedName name="___C4P">'[1]C-4'!$A$1:$H$33</definedName>
    <definedName name="___C5P">'[1]C-5'!$A$1:$J$34</definedName>
    <definedName name="___C6P">'[1]C-6'!$A$1:$J$46</definedName>
    <definedName name="___C7P">'[1]C-7'!$A$1:$J$18</definedName>
    <definedName name="___DAT1" localSheetId="3">#REF!</definedName>
    <definedName name="___DAT1" localSheetId="1">#REF!</definedName>
    <definedName name="___DAT1" localSheetId="2">#REF!</definedName>
    <definedName name="___DAT1" localSheetId="4">#REF!</definedName>
    <definedName name="___DAT1">#REF!</definedName>
    <definedName name="___DAT10" localSheetId="3">#REF!</definedName>
    <definedName name="___DAT10" localSheetId="1">#REF!</definedName>
    <definedName name="___DAT10" localSheetId="2">#REF!</definedName>
    <definedName name="___DAT10" localSheetId="4">#REF!</definedName>
    <definedName name="___DAT10">#REF!</definedName>
    <definedName name="___DAT11" localSheetId="3">#REF!</definedName>
    <definedName name="___DAT11" localSheetId="1">#REF!</definedName>
    <definedName name="___DAT11" localSheetId="2">#REF!</definedName>
    <definedName name="___DAT11" localSheetId="4">#REF!</definedName>
    <definedName name="___DAT11">#REF!</definedName>
    <definedName name="___DAT2" localSheetId="3">#REF!</definedName>
    <definedName name="___DAT2" localSheetId="1">#REF!</definedName>
    <definedName name="___DAT2" localSheetId="2">#REF!</definedName>
    <definedName name="___DAT2" localSheetId="4">#REF!</definedName>
    <definedName name="___DAT2">#REF!</definedName>
    <definedName name="___DAT3" localSheetId="3">#REF!</definedName>
    <definedName name="___DAT3" localSheetId="1">#REF!</definedName>
    <definedName name="___DAT3" localSheetId="2">#REF!</definedName>
    <definedName name="___DAT3" localSheetId="4">#REF!</definedName>
    <definedName name="___DAT3">#REF!</definedName>
    <definedName name="___DAT4" localSheetId="3">#REF!</definedName>
    <definedName name="___DAT4" localSheetId="1">#REF!</definedName>
    <definedName name="___DAT4" localSheetId="2">#REF!</definedName>
    <definedName name="___DAT4" localSheetId="4">#REF!</definedName>
    <definedName name="___DAT4">#REF!</definedName>
    <definedName name="___DAT5" localSheetId="3">#REF!</definedName>
    <definedName name="___DAT5" localSheetId="1">#REF!</definedName>
    <definedName name="___DAT5" localSheetId="2">#REF!</definedName>
    <definedName name="___DAT5" localSheetId="4">#REF!</definedName>
    <definedName name="___DAT5">#REF!</definedName>
    <definedName name="___DAT6" localSheetId="3">#REF!</definedName>
    <definedName name="___DAT6" localSheetId="1">#REF!</definedName>
    <definedName name="___DAT6" localSheetId="2">#REF!</definedName>
    <definedName name="___DAT6" localSheetId="4">#REF!</definedName>
    <definedName name="___DAT6">#REF!</definedName>
    <definedName name="___DAT7" localSheetId="3">#REF!</definedName>
    <definedName name="___DAT7" localSheetId="1">#REF!</definedName>
    <definedName name="___DAT7" localSheetId="2">#REF!</definedName>
    <definedName name="___DAT7" localSheetId="4">#REF!</definedName>
    <definedName name="___DAT7">#REF!</definedName>
    <definedName name="___DAT8" localSheetId="3">#REF!</definedName>
    <definedName name="___DAT8" localSheetId="1">#REF!</definedName>
    <definedName name="___DAT8" localSheetId="2">#REF!</definedName>
    <definedName name="___DAT8" localSheetId="4">#REF!</definedName>
    <definedName name="___DAT8">#REF!</definedName>
    <definedName name="___DAT9" localSheetId="3">#REF!</definedName>
    <definedName name="___DAT9" localSheetId="1">#REF!</definedName>
    <definedName name="___DAT9" localSheetId="2">#REF!</definedName>
    <definedName name="___DAT9" localSheetId="4">#REF!</definedName>
    <definedName name="___DAT9">#REF!</definedName>
    <definedName name="___DIS75" localSheetId="3">'[4]Retirees MED 7.0'!$C$3</definedName>
    <definedName name="___DIS75" localSheetId="1">'[4]Retirees MED 7.0'!$C$3</definedName>
    <definedName name="___DIS75" localSheetId="2">'[4]Retirees MED 7.0'!$C$3</definedName>
    <definedName name="___DIS75" localSheetId="4">'[4]Retirees MED 7.0'!$C$3</definedName>
    <definedName name="___DIS75">'[5]Retirees MED 7.0'!$C$3</definedName>
    <definedName name="___DIS8" localSheetId="3">'[4]Retirees MED 6.0'!$C$3</definedName>
    <definedName name="___DIS8" localSheetId="1">'[4]Retirees MED 6.0'!$C$3</definedName>
    <definedName name="___DIS8" localSheetId="2">'[4]Retirees MED 6.0'!$C$3</definedName>
    <definedName name="___DIS8" localSheetId="4">'[4]Retirees MED 6.0'!$C$3</definedName>
    <definedName name="___DIS8">'[5]Retirees MED 6.0'!$C$3</definedName>
    <definedName name="___EXP2">[2]Sens!$C$7</definedName>
    <definedName name="___FAS88">[2]Development!$B$29</definedName>
    <definedName name="___PI6" localSheetId="3">[1]PI7!#REF!</definedName>
    <definedName name="___PI6" localSheetId="1">[1]PI7!#REF!</definedName>
    <definedName name="___PI6" localSheetId="2">[1]PI7!#REF!</definedName>
    <definedName name="___PI6" localSheetId="4">[1]PI7!#REF!</definedName>
    <definedName name="___PI6">[1]PI7!#REF!</definedName>
    <definedName name="___PPD2">[3]Disclosure!$B$117</definedName>
    <definedName name="___SP1">[3]Disclosure!$A$121</definedName>
    <definedName name="___SP2">[3]Disclosure!$A$122</definedName>
    <definedName name="___SP3">[3]Disclosure!$A$123</definedName>
    <definedName name="___SP4">[3]Disclosure!$A$124</definedName>
    <definedName name="___Sp5" localSheetId="3">[6]Disclosure!#REF!</definedName>
    <definedName name="___Sp5" localSheetId="1">[6]Disclosure!#REF!</definedName>
    <definedName name="___Sp5" localSheetId="2">[6]Disclosure!#REF!</definedName>
    <definedName name="___Sp5" localSheetId="4">[6]Disclosure!#REF!</definedName>
    <definedName name="___Sp5">[7]Disclosure!#REF!</definedName>
    <definedName name="___SPC1" localSheetId="3">[4]Disclosure!$B$112</definedName>
    <definedName name="___SPC1" localSheetId="1">[4]Disclosure!$B$112</definedName>
    <definedName name="___SPC1" localSheetId="2">[4]Disclosure!$B$112</definedName>
    <definedName name="___SPC1" localSheetId="4">[4]Disclosure!$B$112</definedName>
    <definedName name="___SPC1">[5]Disclosure!$B$112</definedName>
    <definedName name="___SPC2" localSheetId="3">[4]Disclosure!$B$113</definedName>
    <definedName name="___SPC2" localSheetId="1">[4]Disclosure!$B$113</definedName>
    <definedName name="___SPC2" localSheetId="2">[4]Disclosure!$B$113</definedName>
    <definedName name="___SPC2" localSheetId="4">[4]Disclosure!$B$113</definedName>
    <definedName name="___SPC2">[5]Disclosure!$B$113</definedName>
    <definedName name="__123Graph_D" localSheetId="3" hidden="1">'[8]BRA 1988B-no M-1'!#REF!</definedName>
    <definedName name="__123Graph_D" localSheetId="1" hidden="1">'[8]BRA 1988B-no M-1'!#REF!</definedName>
    <definedName name="__123Graph_D" localSheetId="2" hidden="1">'[8]BRA 1988B-no M-1'!#REF!</definedName>
    <definedName name="__123Graph_D" localSheetId="4" hidden="1">'[8]BRA 1988B-no M-1'!#REF!</definedName>
    <definedName name="__123Graph_D" hidden="1">'[8]BRA 1988B-no M-1'!#REF!</definedName>
    <definedName name="__C12P">'[1]C-11'!$A$1:$Q$28</definedName>
    <definedName name="__C13P">'[1]C-14'!$A$1:$Q$13</definedName>
    <definedName name="__C2P">'[1]C-2'!$A$1:$J$19</definedName>
    <definedName name="__C3P">'[1]C-3'!$A$1:$M$47</definedName>
    <definedName name="__C42P">'[1]C-4'!$A$1:$H$35</definedName>
    <definedName name="__C4P">'[1]C-4'!$A$1:$H$33</definedName>
    <definedName name="__C5P">'[1]C-5'!$A$1:$J$34</definedName>
    <definedName name="__C6P">'[1]C-6'!$A$1:$J$46</definedName>
    <definedName name="__C7P">'[1]C-7'!$A$1:$J$18</definedName>
    <definedName name="__DAT1" localSheetId="3">#REF!</definedName>
    <definedName name="__DAT1" localSheetId="1">#REF!</definedName>
    <definedName name="__DAT1" localSheetId="2">#REF!</definedName>
    <definedName name="__DAT1" localSheetId="4">#REF!</definedName>
    <definedName name="__DAT1">#REF!</definedName>
    <definedName name="__DAT10" localSheetId="3">#REF!</definedName>
    <definedName name="__DAT10" localSheetId="1">#REF!</definedName>
    <definedName name="__DAT10" localSheetId="2">#REF!</definedName>
    <definedName name="__DAT10" localSheetId="4">#REF!</definedName>
    <definedName name="__DAT10">#REF!</definedName>
    <definedName name="__DAT11" localSheetId="3">#REF!</definedName>
    <definedName name="__DAT11" localSheetId="1">#REF!</definedName>
    <definedName name="__DAT11" localSheetId="2">#REF!</definedName>
    <definedName name="__DAT11" localSheetId="4">#REF!</definedName>
    <definedName name="__DAT11">#REF!</definedName>
    <definedName name="__DAT12" localSheetId="3">#REF!</definedName>
    <definedName name="__DAT12" localSheetId="1">#REF!</definedName>
    <definedName name="__DAT12" localSheetId="2">#REF!</definedName>
    <definedName name="__DAT12" localSheetId="4">#REF!</definedName>
    <definedName name="__DAT12">#REF!</definedName>
    <definedName name="__DAT13" localSheetId="3">#REF!</definedName>
    <definedName name="__DAT13" localSheetId="1">#REF!</definedName>
    <definedName name="__DAT13" localSheetId="2">#REF!</definedName>
    <definedName name="__DAT13" localSheetId="4">#REF!</definedName>
    <definedName name="__DAT13">#REF!</definedName>
    <definedName name="__DAT14" localSheetId="3">#REF!</definedName>
    <definedName name="__DAT14" localSheetId="1">#REF!</definedName>
    <definedName name="__DAT14" localSheetId="2">#REF!</definedName>
    <definedName name="__DAT14" localSheetId="4">#REF!</definedName>
    <definedName name="__DAT14">#REF!</definedName>
    <definedName name="__DAT15" localSheetId="3">#REF!</definedName>
    <definedName name="__DAT15" localSheetId="1">#REF!</definedName>
    <definedName name="__DAT15" localSheetId="2">#REF!</definedName>
    <definedName name="__DAT15" localSheetId="4">#REF!</definedName>
    <definedName name="__DAT15">#REF!</definedName>
    <definedName name="__DAT16" localSheetId="3">#REF!</definedName>
    <definedName name="__DAT16" localSheetId="1">#REF!</definedName>
    <definedName name="__DAT16" localSheetId="2">#REF!</definedName>
    <definedName name="__DAT16" localSheetId="4">#REF!</definedName>
    <definedName name="__DAT16">#REF!</definedName>
    <definedName name="__DAT17" localSheetId="3">#REF!</definedName>
    <definedName name="__DAT17" localSheetId="1">#REF!</definedName>
    <definedName name="__DAT17" localSheetId="2">#REF!</definedName>
    <definedName name="__DAT17" localSheetId="4">#REF!</definedName>
    <definedName name="__DAT17">#REF!</definedName>
    <definedName name="__DAT18" localSheetId="3">#REF!</definedName>
    <definedName name="__DAT18" localSheetId="1">#REF!</definedName>
    <definedName name="__DAT18" localSheetId="2">#REF!</definedName>
    <definedName name="__DAT18" localSheetId="4">#REF!</definedName>
    <definedName name="__DAT18">#REF!</definedName>
    <definedName name="__DAT19" localSheetId="3">#REF!</definedName>
    <definedName name="__DAT19" localSheetId="1">#REF!</definedName>
    <definedName name="__DAT19" localSheetId="2">#REF!</definedName>
    <definedName name="__DAT19" localSheetId="4">#REF!</definedName>
    <definedName name="__DAT19">#REF!</definedName>
    <definedName name="__DAT2" localSheetId="3">#REF!</definedName>
    <definedName name="__DAT2" localSheetId="1">#REF!</definedName>
    <definedName name="__DAT2" localSheetId="2">#REF!</definedName>
    <definedName name="__DAT2" localSheetId="4">#REF!</definedName>
    <definedName name="__DAT2">#REF!</definedName>
    <definedName name="__DAT20" localSheetId="3">#REF!</definedName>
    <definedName name="__DAT20" localSheetId="1">#REF!</definedName>
    <definedName name="__DAT20" localSheetId="2">#REF!</definedName>
    <definedName name="__DAT20" localSheetId="4">#REF!</definedName>
    <definedName name="__DAT20">#REF!</definedName>
    <definedName name="__DAT21" localSheetId="3">#REF!</definedName>
    <definedName name="__DAT21" localSheetId="1">#REF!</definedName>
    <definedName name="__DAT21" localSheetId="2">#REF!</definedName>
    <definedName name="__DAT21" localSheetId="4">#REF!</definedName>
    <definedName name="__DAT21">#REF!</definedName>
    <definedName name="__DAT22" localSheetId="3">#REF!</definedName>
    <definedName name="__DAT22" localSheetId="1">#REF!</definedName>
    <definedName name="__DAT22" localSheetId="2">#REF!</definedName>
    <definedName name="__DAT22" localSheetId="4">#REF!</definedName>
    <definedName name="__DAT22">#REF!</definedName>
    <definedName name="__DAT23" localSheetId="3">#REF!</definedName>
    <definedName name="__DAT23" localSheetId="1">#REF!</definedName>
    <definedName name="__DAT23" localSheetId="2">#REF!</definedName>
    <definedName name="__DAT23" localSheetId="4">#REF!</definedName>
    <definedName name="__DAT23">#REF!</definedName>
    <definedName name="__DAT3" localSheetId="3">#REF!</definedName>
    <definedName name="__DAT3" localSheetId="1">#REF!</definedName>
    <definedName name="__DAT3" localSheetId="2">#REF!</definedName>
    <definedName name="__DAT3" localSheetId="4">#REF!</definedName>
    <definedName name="__DAT3">#REF!</definedName>
    <definedName name="__DAT4" localSheetId="3">#REF!</definedName>
    <definedName name="__DAT4" localSheetId="1">#REF!</definedName>
    <definedName name="__DAT4" localSheetId="2">#REF!</definedName>
    <definedName name="__DAT4" localSheetId="4">#REF!</definedName>
    <definedName name="__DAT4">#REF!</definedName>
    <definedName name="__DAT5" localSheetId="3">#REF!</definedName>
    <definedName name="__DAT5" localSheetId="1">#REF!</definedName>
    <definedName name="__DAT5" localSheetId="2">#REF!</definedName>
    <definedName name="__DAT5" localSheetId="4">#REF!</definedName>
    <definedName name="__DAT5">#REF!</definedName>
    <definedName name="__DAT6" localSheetId="3">#REF!</definedName>
    <definedName name="__DAT6" localSheetId="1">#REF!</definedName>
    <definedName name="__DAT6" localSheetId="2">#REF!</definedName>
    <definedName name="__DAT6" localSheetId="4">#REF!</definedName>
    <definedName name="__DAT6">#REF!</definedName>
    <definedName name="__DAT7" localSheetId="3">#REF!</definedName>
    <definedName name="__DAT7" localSheetId="1">#REF!</definedName>
    <definedName name="__DAT7" localSheetId="2">#REF!</definedName>
    <definedName name="__DAT7" localSheetId="4">#REF!</definedName>
    <definedName name="__DAT7">#REF!</definedName>
    <definedName name="__DAT8" localSheetId="3">#REF!</definedName>
    <definedName name="__DAT8" localSheetId="1">#REF!</definedName>
    <definedName name="__DAT8" localSheetId="2">#REF!</definedName>
    <definedName name="__DAT8" localSheetId="4">#REF!</definedName>
    <definedName name="__DAT8">#REF!</definedName>
    <definedName name="__DAT9" localSheetId="3">#REF!</definedName>
    <definedName name="__DAT9" localSheetId="1">#REF!</definedName>
    <definedName name="__DAT9" localSheetId="2">#REF!</definedName>
    <definedName name="__DAT9" localSheetId="4">#REF!</definedName>
    <definedName name="__DAT9">#REF!</definedName>
    <definedName name="__DIS75" localSheetId="3">'[4]Retirees MED 7.0'!$C$3</definedName>
    <definedName name="__DIS75" localSheetId="1">'[4]Retirees MED 7.0'!$C$3</definedName>
    <definedName name="__DIS75" localSheetId="2">'[4]Retirees MED 7.0'!$C$3</definedName>
    <definedName name="__DIS75" localSheetId="4">'[4]Retirees MED 7.0'!$C$3</definedName>
    <definedName name="__DIS75">'[5]Retirees MED 7.0'!$C$3</definedName>
    <definedName name="__DIS8" localSheetId="3">'[4]Retirees MED 6.0'!$C$3</definedName>
    <definedName name="__DIS8" localSheetId="1">'[4]Retirees MED 6.0'!$C$3</definedName>
    <definedName name="__DIS8" localSheetId="2">'[4]Retirees MED 6.0'!$C$3</definedName>
    <definedName name="__DIS8" localSheetId="4">'[4]Retirees MED 6.0'!$C$3</definedName>
    <definedName name="__DIS8">'[5]Retirees MED 6.0'!$C$3</definedName>
    <definedName name="__EXP2">[2]Sens!$C$7</definedName>
    <definedName name="__FAS88">[2]Development!$B$29</definedName>
    <definedName name="__PI6" localSheetId="3">[1]PI7!#REF!</definedName>
    <definedName name="__PI6" localSheetId="1">[1]PI7!#REF!</definedName>
    <definedName name="__PI6" localSheetId="2">[1]PI7!#REF!</definedName>
    <definedName name="__PI6" localSheetId="4">[1]PI7!#REF!</definedName>
    <definedName name="__PI6">[1]PI7!#REF!</definedName>
    <definedName name="__PPD2">[3]Disclosure!$B$117</definedName>
    <definedName name="__SP1">[3]Disclosure!$A$121</definedName>
    <definedName name="__SP2">[3]Disclosure!$A$122</definedName>
    <definedName name="__SP3">[3]Disclosure!$A$123</definedName>
    <definedName name="__SP4">[3]Disclosure!$A$124</definedName>
    <definedName name="__Sp5" localSheetId="3">[6]Disclosure!#REF!</definedName>
    <definedName name="__Sp5" localSheetId="1">[6]Disclosure!#REF!</definedName>
    <definedName name="__Sp5" localSheetId="2">[6]Disclosure!#REF!</definedName>
    <definedName name="__Sp5" localSheetId="4">[6]Disclosure!#REF!</definedName>
    <definedName name="__Sp5">[7]Disclosure!#REF!</definedName>
    <definedName name="__SPC1" localSheetId="3">[4]Disclosure!$B$112</definedName>
    <definedName name="__SPC1" localSheetId="1">[4]Disclosure!$B$112</definedName>
    <definedName name="__SPC1" localSheetId="2">[4]Disclosure!$B$112</definedName>
    <definedName name="__SPC1" localSheetId="4">[4]Disclosure!$B$112</definedName>
    <definedName name="__SPC1">[5]Disclosure!$B$112</definedName>
    <definedName name="__SPC2" localSheetId="3">[4]Disclosure!$B$113</definedName>
    <definedName name="__SPC2" localSheetId="1">[4]Disclosure!$B$113</definedName>
    <definedName name="__SPC2" localSheetId="2">[4]Disclosure!$B$113</definedName>
    <definedName name="__SPC2" localSheetId="4">[4]Disclosure!$B$113</definedName>
    <definedName name="__SPC2">[5]Disclosure!$B$113</definedName>
    <definedName name="_0300Genco">[9]Genco!$A$22:$C$299</definedName>
    <definedName name="_0300HLPCorp">'[9]HLP Corp'!$A$22:$C$195</definedName>
    <definedName name="_0300HLPDivision">'[9]HLP Division'!$A$22:$C$264</definedName>
    <definedName name="_0300Nuclear">[9]Nuclear!$A$22:$C$97</definedName>
    <definedName name="_0300Retail">[9]Retail!$A$22:$C$46</definedName>
    <definedName name="_0300SS">'[9]Shared Services'!$A$22:$C$193</definedName>
    <definedName name="_107000" localSheetId="3">#REF!</definedName>
    <definedName name="_107000" localSheetId="1">#REF!</definedName>
    <definedName name="_107000" localSheetId="2">#REF!</definedName>
    <definedName name="_107000" localSheetId="4">#REF!</definedName>
    <definedName name="_107000">#REF!</definedName>
    <definedName name="_186200" localSheetId="3">#REF!</definedName>
    <definedName name="_186200" localSheetId="1">#REF!</definedName>
    <definedName name="_186200" localSheetId="2">#REF!</definedName>
    <definedName name="_186200" localSheetId="4">#REF!</definedName>
    <definedName name="_186200">#REF!</definedName>
    <definedName name="_941XXX" localSheetId="3">#REF!</definedName>
    <definedName name="_941XXX" localSheetId="1">#REF!</definedName>
    <definedName name="_941XXX" localSheetId="2">#REF!</definedName>
    <definedName name="_941XXX" localSheetId="4">#REF!</definedName>
    <definedName name="_941XXX">#REF!</definedName>
    <definedName name="_APR98" localSheetId="3">#REF!</definedName>
    <definedName name="_APR98" localSheetId="1">#REF!</definedName>
    <definedName name="_APR98" localSheetId="2">#REF!</definedName>
    <definedName name="_APR98" localSheetId="4">#REF!</definedName>
    <definedName name="_APR98" localSheetId="7">#REF!</definedName>
    <definedName name="_APR98">#REF!</definedName>
    <definedName name="_APR981" localSheetId="7">#REF!</definedName>
    <definedName name="_APR981">#REF!</definedName>
    <definedName name="_att1" localSheetId="2">#REF!</definedName>
    <definedName name="_att1" localSheetId="4">#REF!</definedName>
    <definedName name="_att1" localSheetId="7">#REF!</definedName>
    <definedName name="_att1">#REF!</definedName>
    <definedName name="_att10" localSheetId="2">#REF!</definedName>
    <definedName name="_att10" localSheetId="4">#REF!</definedName>
    <definedName name="_att10">#REF!</definedName>
    <definedName name="_att10C">#REF!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1C">#REF!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3" localSheetId="3" hidden="1">{#N/A,#N/A,TRUE,"Cover";#N/A,#N/A,TRUE,"Revision Log";#N/A,#N/A,TRUE,"Assumptions";#N/A,#N/A,TRUE,"Inputs";#N/A,#N/A,TRUE,"Sensitivity";#N/A,#N/A,TRUE,"Graphs";#N/A,#N/A,TRUE,"Operating Graphs";#N/A,#N/A,TRUE,"Stats";#N/A,#N/A,TRUE,"Summary"}</definedName>
    <definedName name="_bbb3" localSheetId="1" hidden="1">{#N/A,#N/A,TRUE,"Cover";#N/A,#N/A,TRUE,"Revision Log";#N/A,#N/A,TRUE,"Assumptions";#N/A,#N/A,TRUE,"Inputs";#N/A,#N/A,TRUE,"Sensitivity";#N/A,#N/A,TRUE,"Graphs";#N/A,#N/A,TRUE,"Operating Graphs";#N/A,#N/A,TRUE,"Stats";#N/A,#N/A,TRUE,"Summary"}</definedName>
    <definedName name="_bbb3" localSheetId="2" hidden="1">{#N/A,#N/A,TRUE,"Cover";#N/A,#N/A,TRUE,"Revision Log";#N/A,#N/A,TRUE,"Assumptions";#N/A,#N/A,TRUE,"Inputs";#N/A,#N/A,TRUE,"Sensitivity";#N/A,#N/A,TRUE,"Graphs";#N/A,#N/A,TRUE,"Operating Graphs";#N/A,#N/A,TRUE,"Stats";#N/A,#N/A,TRUE,"Summary"}</definedName>
    <definedName name="_bbb3" localSheetId="4" hidden="1">{#N/A,#N/A,TRUE,"Cover";#N/A,#N/A,TRUE,"Revision Log";#N/A,#N/A,TRUE,"Assumptions";#N/A,#N/A,TRUE,"Inputs";#N/A,#N/A,TRUE,"Sensitivity";#N/A,#N/A,TRUE,"Graphs";#N/A,#N/A,TRUE,"Operating Graphs";#N/A,#N/A,TRUE,"Stats";#N/A,#N/A,TRUE,"Summary"}</definedName>
    <definedName name="_bbb3" localSheetId="7" hidden="1">{#N/A,#N/A,TRUE,"Cover";#N/A,#N/A,TRUE,"Revision Log";#N/A,#N/A,TRUE,"Assumptions";#N/A,#N/A,TRUE,"Inputs";#N/A,#N/A,TRUE,"Sensitivity";#N/A,#N/A,TRUE,"Graphs";#N/A,#N/A,TRUE,"Operating Graphs";#N/A,#N/A,TRUE,"Stats";#N/A,#N/A,TRUE,"Summary"}</definedName>
    <definedName name="_bbb3" localSheetId="6"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3C" localSheetId="7" hidden="1">{#N/A,#N/A,TRUE,"Cover";#N/A,#N/A,TRUE,"Revision Log";#N/A,#N/A,TRUE,"Assumptions";#N/A,#N/A,TRUE,"Inputs";#N/A,#N/A,TRUE,"Sensitivity";#N/A,#N/A,TRUE,"Graphs";#N/A,#N/A,TRUE,"Operating Graphs";#N/A,#N/A,TRUE,"Stats";#N/A,#N/A,TRUE,"Summary"}</definedName>
    <definedName name="_bbb3C" localSheetId="6" hidden="1">{#N/A,#N/A,TRUE,"Cover";#N/A,#N/A,TRUE,"Revision Log";#N/A,#N/A,TRUE,"Assumptions";#N/A,#N/A,TRUE,"Inputs";#N/A,#N/A,TRUE,"Sensitivity";#N/A,#N/A,TRUE,"Graphs";#N/A,#N/A,TRUE,"Operating Graphs";#N/A,#N/A,TRUE,"Stats";#N/A,#N/A,TRUE,"Summary"}</definedName>
    <definedName name="_bbb3C" hidden="1">{#N/A,#N/A,TRUE,"Cover";#N/A,#N/A,TRUE,"Revision Log";#N/A,#N/A,TRUE,"Assumptions";#N/A,#N/A,TRUE,"Inputs";#N/A,#N/A,TRUE,"Sensitivity";#N/A,#N/A,TRUE,"Graphs";#N/A,#N/A,TRUE,"Operating Graphs";#N/A,#N/A,TRUE,"Stats";#N/A,#N/A,TRUE,"Summary"}</definedName>
    <definedName name="_C12P">'[1]C-11'!$A$1:$Q$28</definedName>
    <definedName name="_C13P">'[1]C-14'!$A$1:$Q$13</definedName>
    <definedName name="_C2P">'[1]C-2'!$A$1:$J$19</definedName>
    <definedName name="_C3P">'[1]C-3'!$A$1:$M$47</definedName>
    <definedName name="_C42P">'[1]C-4'!$A$1:$H$35</definedName>
    <definedName name="_C4P">'[1]C-4'!$A$1:$H$33</definedName>
    <definedName name="_C5P">'[1]C-5'!$A$1:$J$34</definedName>
    <definedName name="_C6P">'[1]C-6'!$A$1:$J$46</definedName>
    <definedName name="_C7P">'[1]C-7'!$A$1:$J$18</definedName>
    <definedName name="_DAT1" localSheetId="3">#REF!</definedName>
    <definedName name="_DAT1" localSheetId="0">#REF!</definedName>
    <definedName name="_DAT1" localSheetId="1">#REF!</definedName>
    <definedName name="_DAT1" localSheetId="2">#REF!</definedName>
    <definedName name="_DAT1" localSheetId="4">#REF!</definedName>
    <definedName name="_DAT1" localSheetId="7">#REF!</definedName>
    <definedName name="_DAT1">#REF!</definedName>
    <definedName name="_DAT10" localSheetId="3">#REF!</definedName>
    <definedName name="_DAT10" localSheetId="1">#REF!</definedName>
    <definedName name="_DAT10" localSheetId="2">#REF!</definedName>
    <definedName name="_DAT10" localSheetId="4">#REF!</definedName>
    <definedName name="_DAT10">#REF!</definedName>
    <definedName name="_DAT11" localSheetId="3">#REF!</definedName>
    <definedName name="_DAT11" localSheetId="1">#REF!</definedName>
    <definedName name="_DAT11" localSheetId="2">#REF!</definedName>
    <definedName name="_DAT11" localSheetId="4">#REF!</definedName>
    <definedName name="_DAT11">#REF!</definedName>
    <definedName name="_DAT12" localSheetId="3">#REF!</definedName>
    <definedName name="_DAT12" localSheetId="1">#REF!</definedName>
    <definedName name="_DAT12" localSheetId="2">#REF!</definedName>
    <definedName name="_DAT12" localSheetId="4">#REF!</definedName>
    <definedName name="_DAT12">#REF!</definedName>
    <definedName name="_DAT13" localSheetId="3">#REF!</definedName>
    <definedName name="_DAT13" localSheetId="1">#REF!</definedName>
    <definedName name="_DAT13" localSheetId="2">#REF!</definedName>
    <definedName name="_DAT13" localSheetId="4">#REF!</definedName>
    <definedName name="_DAT13">#REF!</definedName>
    <definedName name="_DAT14" localSheetId="3">#REF!</definedName>
    <definedName name="_DAT14" localSheetId="1">#REF!</definedName>
    <definedName name="_DAT14" localSheetId="2">#REF!</definedName>
    <definedName name="_DAT14" localSheetId="4">#REF!</definedName>
    <definedName name="_DAT14">#REF!</definedName>
    <definedName name="_DAT15" localSheetId="3">#REF!</definedName>
    <definedName name="_DAT15" localSheetId="1">#REF!</definedName>
    <definedName name="_DAT15" localSheetId="2">#REF!</definedName>
    <definedName name="_DAT15" localSheetId="4">#REF!</definedName>
    <definedName name="_DAT15">#REF!</definedName>
    <definedName name="_DAT16" localSheetId="3">#REF!</definedName>
    <definedName name="_DAT16" localSheetId="1">#REF!</definedName>
    <definedName name="_DAT16" localSheetId="2">#REF!</definedName>
    <definedName name="_DAT16" localSheetId="4">#REF!</definedName>
    <definedName name="_DAT16">#REF!</definedName>
    <definedName name="_DAT17" localSheetId="3">#REF!</definedName>
    <definedName name="_DAT17" localSheetId="1">#REF!</definedName>
    <definedName name="_DAT17" localSheetId="2">#REF!</definedName>
    <definedName name="_DAT17" localSheetId="4">#REF!</definedName>
    <definedName name="_DAT17">#REF!</definedName>
    <definedName name="_DAT18" localSheetId="3">#REF!</definedName>
    <definedName name="_DAT18" localSheetId="1">#REF!</definedName>
    <definedName name="_DAT18" localSheetId="2">#REF!</definedName>
    <definedName name="_DAT18" localSheetId="4">#REF!</definedName>
    <definedName name="_DAT18">#REF!</definedName>
    <definedName name="_DAT19" localSheetId="3">#REF!</definedName>
    <definedName name="_DAT19" localSheetId="1">#REF!</definedName>
    <definedName name="_DAT19" localSheetId="2">#REF!</definedName>
    <definedName name="_DAT19" localSheetId="4">#REF!</definedName>
    <definedName name="_DAT19">#REF!</definedName>
    <definedName name="_DAT1C" localSheetId="7">#REF!</definedName>
    <definedName name="_DAT1C">#REF!</definedName>
    <definedName name="_DAT2" localSheetId="3">#REF!</definedName>
    <definedName name="_DAT2" localSheetId="2">#REF!</definedName>
    <definedName name="_DAT2" localSheetId="4">#REF!</definedName>
    <definedName name="_DAT2" localSheetId="7">#REF!</definedName>
    <definedName name="_DAT2">#REF!</definedName>
    <definedName name="_DAT20" localSheetId="3">#REF!</definedName>
    <definedName name="_DAT20" localSheetId="1">#REF!</definedName>
    <definedName name="_DAT20" localSheetId="2">#REF!</definedName>
    <definedName name="_DAT20" localSheetId="4">#REF!</definedName>
    <definedName name="_DAT20">#REF!</definedName>
    <definedName name="_DAT21" localSheetId="3">#REF!</definedName>
    <definedName name="_DAT21" localSheetId="1">#REF!</definedName>
    <definedName name="_DAT21" localSheetId="2">#REF!</definedName>
    <definedName name="_DAT21" localSheetId="4">#REF!</definedName>
    <definedName name="_DAT21">#REF!</definedName>
    <definedName name="_DAT22" localSheetId="3">#REF!</definedName>
    <definedName name="_DAT22" localSheetId="1">#REF!</definedName>
    <definedName name="_DAT22" localSheetId="2">#REF!</definedName>
    <definedName name="_DAT22" localSheetId="4">#REF!</definedName>
    <definedName name="_DAT22">#REF!</definedName>
    <definedName name="_DAT23" localSheetId="3">#REF!</definedName>
    <definedName name="_DAT23" localSheetId="1">#REF!</definedName>
    <definedName name="_DAT23" localSheetId="2">#REF!</definedName>
    <definedName name="_DAT23" localSheetId="4">#REF!</definedName>
    <definedName name="_DAT23">#REF!</definedName>
    <definedName name="_DAT2C">#REF!</definedName>
    <definedName name="_DAT3" localSheetId="3">#REF!</definedName>
    <definedName name="_DAT3" localSheetId="2">#REF!</definedName>
    <definedName name="_DAT3" localSheetId="4">#REF!</definedName>
    <definedName name="_DAT3">#REF!</definedName>
    <definedName name="_DAT3C">#REF!</definedName>
    <definedName name="_DAT4" localSheetId="3">#REF!</definedName>
    <definedName name="_DAT4" localSheetId="2">#REF!</definedName>
    <definedName name="_DAT4" localSheetId="4">#REF!</definedName>
    <definedName name="_DAT4">#REF!</definedName>
    <definedName name="_DAT5" localSheetId="3">#REF!</definedName>
    <definedName name="_DAT5" localSheetId="2">#REF!</definedName>
    <definedName name="_DAT5" localSheetId="4">#REF!</definedName>
    <definedName name="_DAT5">#REF!</definedName>
    <definedName name="_DAT6" localSheetId="3">#REF!</definedName>
    <definedName name="_DAT6" localSheetId="2">#REF!</definedName>
    <definedName name="_DAT6" localSheetId="4">#REF!</definedName>
    <definedName name="_DAT6">#REF!</definedName>
    <definedName name="_DAT7" localSheetId="3">#REF!</definedName>
    <definedName name="_DAT7" localSheetId="2">#REF!</definedName>
    <definedName name="_DAT7" localSheetId="4">#REF!</definedName>
    <definedName name="_DAT7">#REF!</definedName>
    <definedName name="_DAT8" localSheetId="3">#REF!</definedName>
    <definedName name="_DAT8" localSheetId="2">#REF!</definedName>
    <definedName name="_DAT8" localSheetId="4">#REF!</definedName>
    <definedName name="_DAT8">#REF!</definedName>
    <definedName name="_DAT9" localSheetId="3">#REF!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DIS75">'[10]Retirees MED 7.0'!$C$3</definedName>
    <definedName name="_DIS8">'[10]Retirees MED 6.0'!$C$3</definedName>
    <definedName name="_ERR2" localSheetId="3">#REF!</definedName>
    <definedName name="_ERR2" localSheetId="1">#REF!</definedName>
    <definedName name="_ERR2" localSheetId="2">#REF!</definedName>
    <definedName name="_ERR2" localSheetId="4">#REF!</definedName>
    <definedName name="_ERR2">#REF!</definedName>
    <definedName name="_ERR3" localSheetId="3">#REF!</definedName>
    <definedName name="_ERR3" localSheetId="1">#REF!</definedName>
    <definedName name="_ERR3" localSheetId="2">#REF!</definedName>
    <definedName name="_ERR3" localSheetId="4">#REF!</definedName>
    <definedName name="_ERR3">#REF!</definedName>
    <definedName name="_EXP2">[2]Sens!$C$7</definedName>
    <definedName name="_FAS88">[2]Development!$B$29</definedName>
    <definedName name="_FEB98" localSheetId="3">#REF!</definedName>
    <definedName name="_FEB98" localSheetId="1">#REF!</definedName>
    <definedName name="_FEB98" localSheetId="2">#REF!</definedName>
    <definedName name="_FEB98" localSheetId="4">#REF!</definedName>
    <definedName name="_FEB98">#REF!</definedName>
    <definedName name="_JAN98" localSheetId="3">#REF!</definedName>
    <definedName name="_JAN98" localSheetId="1">#REF!</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PI6" localSheetId="3">[1]PI7!#REF!</definedName>
    <definedName name="_PI6" localSheetId="1">[1]PI7!#REF!</definedName>
    <definedName name="_PI6" localSheetId="2">[1]PI7!#REF!</definedName>
    <definedName name="_PI6" localSheetId="4">[1]PI7!#REF!</definedName>
    <definedName name="_PI6">[1]PI7!#REF!</definedName>
    <definedName name="_PPD2">[3]Disclosure!$B$117</definedName>
    <definedName name="_Regression_Int">1</definedName>
    <definedName name="_SP1">[3]Disclosure!$A$121</definedName>
    <definedName name="_SP2">[3]Disclosure!$A$122</definedName>
    <definedName name="_SP3">[3]Disclosure!$A$123</definedName>
    <definedName name="_SP4">[3]Disclosure!$A$124</definedName>
    <definedName name="_Sp5" localSheetId="2">[11]Disclosure!#REF!</definedName>
    <definedName name="_Sp5">[11]Disclosure!#REF!</definedName>
    <definedName name="_SPC1">[10]Disclosure!$B$112</definedName>
    <definedName name="_SPC2">[10]Disclosure!$B$113</definedName>
    <definedName name="A_2NOTES" localSheetId="3">#REF!</definedName>
    <definedName name="A_2NOTES" localSheetId="1">#REF!</definedName>
    <definedName name="A_2NOTES" localSheetId="2">#REF!</definedName>
    <definedName name="A_2NOTES" localSheetId="4">#REF!</definedName>
    <definedName name="A_2NOTES">#REF!</definedName>
    <definedName name="A_4" localSheetId="3">#REF!</definedName>
    <definedName name="A_4" localSheetId="1">#REF!</definedName>
    <definedName name="A_4" localSheetId="2">#REF!</definedName>
    <definedName name="A_4" localSheetId="4">#REF!</definedName>
    <definedName name="A_4">#REF!</definedName>
    <definedName name="a_FigJNP1p1" localSheetId="3">#REF!</definedName>
    <definedName name="a_FigJNP1p1" localSheetId="1">#REF!</definedName>
    <definedName name="a_FigJNP1p1" localSheetId="2">#REF!</definedName>
    <definedName name="a_FigJNP1p1" localSheetId="4">#REF!</definedName>
    <definedName name="a_FigJNP1p1" localSheetId="7">#REF!</definedName>
    <definedName name="a_FigJNP1p1">#REF!</definedName>
    <definedName name="a_FigJNP1p1C" localSheetId="7">#REF!</definedName>
    <definedName name="a_FigJNP1p1C">#REF!</definedName>
    <definedName name="a_FigJNP1p2" localSheetId="2">#REF!</definedName>
    <definedName name="a_FigJNP1p2" localSheetId="4">#REF!</definedName>
    <definedName name="a_FigJNP1p2" localSheetId="7">#REF!</definedName>
    <definedName name="a_FigJNP1p2">#REF!</definedName>
    <definedName name="a_FigJNP1p2C">#REF!</definedName>
    <definedName name="a_OPC1" localSheetId="2">#REF!</definedName>
    <definedName name="a_OPC1" localSheetId="4">#REF!</definedName>
    <definedName name="a_OPC1">#REF!</definedName>
    <definedName name="a_OPC1C">#REF!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aaaa" localSheetId="3">#REF!</definedName>
    <definedName name="aaaaa" localSheetId="1">#REF!</definedName>
    <definedName name="aaaaa" localSheetId="2">#REF!</definedName>
    <definedName name="aaaaa" localSheetId="4">#REF!</definedName>
    <definedName name="aaaaa">#REF!</definedName>
    <definedName name="aandg" localSheetId="3">'[12]II-D-2 A&amp;G'!$B$15:$O$26</definedName>
    <definedName name="aandg" localSheetId="1">'[12]II-D-2 A&amp;G'!$B$15:$O$26</definedName>
    <definedName name="aandg" localSheetId="2">'[12]II-D-2 A&amp;G'!$B$15:$O$26</definedName>
    <definedName name="aandg" localSheetId="4">'[12]II-D-2 A&amp;G'!$B$15:$O$26</definedName>
    <definedName name="aandg">'[13]II-D-2 A&amp;G'!$B$15:$O$26</definedName>
    <definedName name="ABO_BOY">[10]Development!$C$17</definedName>
    <definedName name="ABO_EOY">[3]Development!$B$148</definedName>
    <definedName name="ABO_EOY2">[3]Disclosure!$B$7</definedName>
    <definedName name="ABOContrib" localSheetId="3">[2]Sens!#REF!</definedName>
    <definedName name="ABOContrib" localSheetId="1">[2]Sens!#REF!</definedName>
    <definedName name="ABOContrib" localSheetId="2">[2]Sens!#REF!</definedName>
    <definedName name="ABOContrib" localSheetId="4">[2]Sens!#REF!</definedName>
    <definedName name="ABOContrib">[2]Sens!#REF!</definedName>
    <definedName name="acal_p1C">#REF!</definedName>
    <definedName name="acalc_p1" localSheetId="3">#REF!</definedName>
    <definedName name="acalc_p1" localSheetId="1">#REF!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alc_p3C">#REF!</definedName>
    <definedName name="ACCD_COST">[3]Disclosure!$B$36</definedName>
    <definedName name="ACCPLTTRUUP" localSheetId="3">#REF!</definedName>
    <definedName name="ACCPLTTRUUP" localSheetId="1">#REF!</definedName>
    <definedName name="ACCPLTTRUUP" localSheetId="2">#REF!</definedName>
    <definedName name="ACCPLTTRUUP" localSheetId="4">#REF!</definedName>
    <definedName name="ACCPLTTRUUP">#REF!</definedName>
    <definedName name="ACCPLTTRUUPC">#REF!</definedName>
    <definedName name="ACQ">[10]Disclosure!$B$13</definedName>
    <definedName name="ACQ_MVA">[3]Disclosure!$B$26</definedName>
    <definedName name="ACQ_PBO">[3]Disclosure!$B$17</definedName>
    <definedName name="Acronymes" localSheetId="3">#REF!</definedName>
    <definedName name="Acronymes" localSheetId="0">#REF!</definedName>
    <definedName name="Acronymes" localSheetId="2">#REF!</definedName>
    <definedName name="Acronymes" localSheetId="4">#REF!</definedName>
    <definedName name="Acronymes">#REF!</definedName>
    <definedName name="Active_Count">'[1]CoAlloc.'!$A$19</definedName>
    <definedName name="ACTPLT" localSheetId="3">#REF!</definedName>
    <definedName name="ACTPLT" localSheetId="1">#REF!</definedName>
    <definedName name="ACTPLT" localSheetId="2">#REF!</definedName>
    <definedName name="ACTPLT" localSheetId="4">#REF!</definedName>
    <definedName name="ACTPLT">#REF!</definedName>
    <definedName name="Actual_Info">[10]Development!$C$71</definedName>
    <definedName name="Actual_Info_End">[10]Development!$C$76</definedName>
    <definedName name="ActualNox">'[14]Actual NOX'!$A$4:$B$4,'[14]Actual NOX'!$A$6:$I$42</definedName>
    <definedName name="actvexp" localSheetId="3">#REF!</definedName>
    <definedName name="actvexp" localSheetId="1">#REF!</definedName>
    <definedName name="actvexp" localSheetId="2">#REF!</definedName>
    <definedName name="actvexp" localSheetId="4">#REF!</definedName>
    <definedName name="actvexp">#REF!</definedName>
    <definedName name="Adj_4CP" localSheetId="3">#REF!</definedName>
    <definedName name="Adj_4CP" localSheetId="1">#REF!</definedName>
    <definedName name="Adj_4CP" localSheetId="2">#REF!</definedName>
    <definedName name="Adj_4CP" localSheetId="4">#REF!</definedName>
    <definedName name="Adj_4CP" localSheetId="7">#REF!</definedName>
    <definedName name="Adj_4CP">#REF!</definedName>
    <definedName name="Adj_4CPC" localSheetId="7">#REF!</definedName>
    <definedName name="Adj_4CPC">#REF!</definedName>
    <definedName name="adj_kwh_selfgen" localSheetId="2">#REF!</definedName>
    <definedName name="adj_kwh_selfgen" localSheetId="4">#REF!</definedName>
    <definedName name="adj_kwh_selfgen" localSheetId="7">#REF!</definedName>
    <definedName name="adj_kwh_selfgen">#REF!</definedName>
    <definedName name="adj_kwh_selfgenC">#REF!</definedName>
    <definedName name="adj_rev_selfgen" localSheetId="2">#REF!</definedName>
    <definedName name="adj_rev_selfgen" localSheetId="4">#REF!</definedName>
    <definedName name="adj_rev_selfgen">#REF!</definedName>
    <definedName name="adj_rev_selfgenC">#REF!</definedName>
    <definedName name="ADJUSTMENTS" localSheetId="3">'[15]ATR-Adjustments'!#REF!</definedName>
    <definedName name="ADJUSTMENTS" localSheetId="1">'[15]ATR-Adjustments'!#REF!</definedName>
    <definedName name="ADJUSTMENTS" localSheetId="2">'[15]ATR-Adjustments'!#REF!</definedName>
    <definedName name="ADJUSTMENTS" localSheetId="4">'[15]ATR-Adjustments'!#REF!</definedName>
    <definedName name="ADJUSTMENTS">'[15]ATR-Adjustments'!#REF!</definedName>
    <definedName name="ADR_94" localSheetId="3">#REF!</definedName>
    <definedName name="ADR_94" localSheetId="1">#REF!</definedName>
    <definedName name="ADR_94" localSheetId="2">#REF!</definedName>
    <definedName name="ADR_94" localSheetId="4">#REF!</definedName>
    <definedName name="ADR_94">#REF!</definedName>
    <definedName name="af" localSheetId="3">'[16]II-I-2-A-D'!$A$110:$K$210</definedName>
    <definedName name="af" localSheetId="1">'[16]II-I-2-A-D'!$A$110:$K$210</definedName>
    <definedName name="af" localSheetId="2">'[16]II-I-2-A-D'!$A$110:$K$210</definedName>
    <definedName name="af" localSheetId="4">'[16]II-I-2-A-D'!$A$110:$K$210</definedName>
    <definedName name="af">'[17]II-I-2-A-D'!$A$111:$K$212</definedName>
    <definedName name="AL2P">'[1]AL-4'!$A$1:$J$28</definedName>
    <definedName name="AL5P">'[1]AL-5'!$A$1:$K$40</definedName>
    <definedName name="AL6P">'[1]AR-12'!$A$1:$J$23</definedName>
    <definedName name="AL7P">'[1]AL-9'!$A$1:$K$28</definedName>
    <definedName name="alloc" localSheetId="3">#REF!</definedName>
    <definedName name="alloc" localSheetId="0">#REF!</definedName>
    <definedName name="alloc" localSheetId="1">#REF!</definedName>
    <definedName name="alloc" localSheetId="2">#REF!</definedName>
    <definedName name="alloc" localSheetId="4">#REF!</definedName>
    <definedName name="alloc" localSheetId="7">#REF!</definedName>
    <definedName name="alloc">#REF!</definedName>
    <definedName name="Allocators">'[18]II-E-3.7 Allocators'!$B$6:$G$27</definedName>
    <definedName name="allocC" localSheetId="7">#REF!</definedName>
    <definedName name="allocC">#REF!</definedName>
    <definedName name="AltContri" localSheetId="3">[11]Disclosure!#REF!</definedName>
    <definedName name="AltContri" localSheetId="1">[11]Disclosure!#REF!</definedName>
    <definedName name="AltContri" localSheetId="2">[11]Disclosure!#REF!</definedName>
    <definedName name="AltContri" localSheetId="4">[11]Disclosure!#REF!</definedName>
    <definedName name="AltContri">[11]Disclosure!#REF!</definedName>
    <definedName name="AMORT_DFIT" localSheetId="3">#REF!</definedName>
    <definedName name="AMORT_DFIT" localSheetId="1">#REF!</definedName>
    <definedName name="AMORT_DFIT" localSheetId="2">#REF!</definedName>
    <definedName name="AMORT_DFIT" localSheetId="4">#REF!</definedName>
    <definedName name="AMORT_DFIT">#REF!</definedName>
    <definedName name="anchor_1">[10]Development!$C$60</definedName>
    <definedName name="ANNU1998" localSheetId="3">#REF!</definedName>
    <definedName name="ANNU1998" localSheetId="0">#REF!</definedName>
    <definedName name="ANNU1998" localSheetId="2">#REF!</definedName>
    <definedName name="ANNU1998" localSheetId="4">#REF!</definedName>
    <definedName name="ANNU1998" localSheetId="7">#REF!</definedName>
    <definedName name="ANNU1998">#REF!</definedName>
    <definedName name="ANNU1998C">#REF!</definedName>
    <definedName name="ANNU1999" localSheetId="3">#REF!</definedName>
    <definedName name="ANNU1999" localSheetId="2">#REF!</definedName>
    <definedName name="ANNU1999" localSheetId="4">#REF!</definedName>
    <definedName name="ANNU1999">#REF!</definedName>
    <definedName name="ANNU1999C">#REF!</definedName>
    <definedName name="AnnualRate" localSheetId="2">'[14]Act&amp;Proj Interest'!#REF!</definedName>
    <definedName name="AnnualRate" localSheetId="4">'[14]Act&amp;Proj Interest'!#REF!</definedName>
    <definedName name="AnnualRate">'[14]Act&amp;Proj Interest'!#REF!</definedName>
    <definedName name="AnnualRateC">'[14]Act&amp;Proj Interest'!#REF!</definedName>
    <definedName name="AOCI">[3]Disclosure!$B$42</definedName>
    <definedName name="APBO_RET">[10]Development!$C$150</definedName>
    <definedName name="appendxA_p1" localSheetId="3">#REF!</definedName>
    <definedName name="appendxA_p1" localSheetId="1">#REF!</definedName>
    <definedName name="appendxA_p1" localSheetId="2">#REF!</definedName>
    <definedName name="appendxA_p1" localSheetId="4">#REF!</definedName>
    <definedName name="appendxA_p1" localSheetId="7">#REF!</definedName>
    <definedName name="appendxA_p1">#REF!</definedName>
    <definedName name="appendxA_p1C" localSheetId="7">#REF!</definedName>
    <definedName name="appendxA_p1C">#REF!</definedName>
    <definedName name="appendxA_p2" localSheetId="2">#REF!</definedName>
    <definedName name="appendxA_p2" localSheetId="4">#REF!</definedName>
    <definedName name="appendxA_p2" localSheetId="7">#REF!</definedName>
    <definedName name="appendxA_p2">#REF!</definedName>
    <definedName name="appendxA_p2C">#REF!</definedName>
    <definedName name="AR13P">'[1]AR-11'!$A$1:$H$35</definedName>
    <definedName name="AR14P">'[1]AR-12'!$A$1:$J$23</definedName>
    <definedName name="AR9P">'[1]AR-11'!$A$1:$H$35</definedName>
    <definedName name="AREALOOK">'[19]REF Lookup'!$A$38:$C$111</definedName>
    <definedName name="ARS">[3]Disclosure!$K$3</definedName>
    <definedName name="AS2DocOpenMode">"AS2DocumentEdit"</definedName>
    <definedName name="Asset_Choice">[20]Development!$B$61</definedName>
    <definedName name="ASSET_TRANSFER">[3]Disclosure!$B$25</definedName>
    <definedName name="AssetTrn12001" localSheetId="3">[11]Disclosure!#REF!</definedName>
    <definedName name="AssetTrn12001" localSheetId="1">[11]Disclosure!#REF!</definedName>
    <definedName name="AssetTrn12001" localSheetId="2">[11]Disclosure!#REF!</definedName>
    <definedName name="AssetTrn12001" localSheetId="4">[11]Disclosure!#REF!</definedName>
    <definedName name="AssetTrn12001">[11]Disclosure!#REF!</definedName>
    <definedName name="Assign_Tbl">#REF!</definedName>
    <definedName name="Assign_Tbl_2016">#REF!</definedName>
    <definedName name="Assign_TblC">#REF!</definedName>
    <definedName name="attach5" localSheetId="3">#REF!</definedName>
    <definedName name="attach5" localSheetId="1">#REF!</definedName>
    <definedName name="attach5" localSheetId="2">#REF!</definedName>
    <definedName name="attach5" localSheetId="4">#REF!</definedName>
    <definedName name="attach5">#REF!</definedName>
    <definedName name="auc" localSheetId="3">#REF!</definedName>
    <definedName name="auc" localSheetId="1">#REF!</definedName>
    <definedName name="auc" localSheetId="2">#REF!</definedName>
    <definedName name="auc" localSheetId="4">#REF!</definedName>
    <definedName name="auc">#REF!</definedName>
    <definedName name="AUC_TB_C62_DEC04" localSheetId="3">#REF!</definedName>
    <definedName name="AUC_TB_C62_DEC04" localSheetId="1">#REF!</definedName>
    <definedName name="AUC_TB_C62_DEC04" localSheetId="2">#REF!</definedName>
    <definedName name="AUC_TB_C62_DEC04" localSheetId="4">#REF!</definedName>
    <definedName name="AUC_TB_C62_DEC04">#REF!</definedName>
    <definedName name="AVA">'[1]CoAlloc.'!$A$14</definedName>
    <definedName name="AVA_LY">[1]LastYear!$G$11</definedName>
    <definedName name="BALANCE" localSheetId="3">#REF!</definedName>
    <definedName name="BALANCE" localSheetId="1">#REF!</definedName>
    <definedName name="BALANCE" localSheetId="2">#REF!</definedName>
    <definedName name="BALANCE" localSheetId="4">#REF!</definedName>
    <definedName name="BALANCE">#REF!</definedName>
    <definedName name="BALSHT_ASSET" localSheetId="3">#REF!</definedName>
    <definedName name="BALSHT_ASSET" localSheetId="1">#REF!</definedName>
    <definedName name="BALSHT_ASSET" localSheetId="2">#REF!</definedName>
    <definedName name="BALSHT_ASSET" localSheetId="4">#REF!</definedName>
    <definedName name="BALSHT_ASSET">#REF!</definedName>
    <definedName name="BALSHT_LIABS" localSheetId="3">#REF!</definedName>
    <definedName name="BALSHT_LIABS" localSheetId="1">#REF!</definedName>
    <definedName name="BALSHT_LIABS" localSheetId="2">#REF!</definedName>
    <definedName name="BALSHT_LIABS" localSheetId="4">#REF!</definedName>
    <definedName name="BALSHT_LIABS">#REF!</definedName>
    <definedName name="BASDIFF" localSheetId="3">#REF!</definedName>
    <definedName name="BASDIFF" localSheetId="1">#REF!</definedName>
    <definedName name="BASDIFF" localSheetId="2">#REF!</definedName>
    <definedName name="BASDIFF" localSheetId="4">#REF!</definedName>
    <definedName name="BASDIFF">#REF!</definedName>
    <definedName name="BASE_RATE_ADJ" localSheetId="2">#REF!</definedName>
    <definedName name="BASE_RATE_ADJ" localSheetId="4">#REF!</definedName>
    <definedName name="BASE_RATE_ADJ">#REF!</definedName>
    <definedName name="bbb3tes" localSheetId="7" hidden="1">{#N/A,#N/A,TRUE,"Cover";#N/A,#N/A,TRUE,"Revision Log";#N/A,#N/A,TRUE,"Assumptions";#N/A,#N/A,TRUE,"Inputs";#N/A,#N/A,TRUE,"Sensitivity";#N/A,#N/A,TRUE,"Graphs";#N/A,#N/A,TRUE,"Operating Graphs";#N/A,#N/A,TRUE,"Stats";#N/A,#N/A,TRUE,"Summary"}</definedName>
    <definedName name="bbb3tes" localSheetId="6"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bbb3tesC" localSheetId="7" hidden="1">{#N/A,#N/A,TRUE,"Cover";#N/A,#N/A,TRUE,"Revision Log";#N/A,#N/A,TRUE,"Assumptions";#N/A,#N/A,TRUE,"Inputs";#N/A,#N/A,TRUE,"Sensitivity";#N/A,#N/A,TRUE,"Graphs";#N/A,#N/A,TRUE,"Operating Graphs";#N/A,#N/A,TRUE,"Stats";#N/A,#N/A,TRUE,"Summary"}</definedName>
    <definedName name="bbb3tesC" localSheetId="6" hidden="1">{#N/A,#N/A,TRUE,"Cover";#N/A,#N/A,TRUE,"Revision Log";#N/A,#N/A,TRUE,"Assumptions";#N/A,#N/A,TRUE,"Inputs";#N/A,#N/A,TRUE,"Sensitivity";#N/A,#N/A,TRUE,"Graphs";#N/A,#N/A,TRUE,"Operating Graphs";#N/A,#N/A,TRUE,"Stats";#N/A,#N/A,TRUE,"Summary"}</definedName>
    <definedName name="bbb3tesC" hidden="1">{#N/A,#N/A,TRUE,"Cover";#N/A,#N/A,TRUE,"Revision Log";#N/A,#N/A,TRUE,"Assumptions";#N/A,#N/A,TRUE,"Inputs";#N/A,#N/A,TRUE,"Sensitivity";#N/A,#N/A,TRUE,"Graphs";#N/A,#N/A,TRUE,"Operating Graphs";#N/A,#N/A,TRUE,"Stats";#N/A,#N/A,TRUE,"Summary"}</definedName>
    <definedName name="BFT_Growth">[21]EOY!$E$2</definedName>
    <definedName name="Bft_PMTS">[10]Disclosure!$B$11</definedName>
    <definedName name="billhis" localSheetId="3">#REF!</definedName>
    <definedName name="billhis" localSheetId="1">#REF!</definedName>
    <definedName name="billhis" localSheetId="2">#REF!</definedName>
    <definedName name="billhis" localSheetId="4">#REF!</definedName>
    <definedName name="billhis" localSheetId="7">#REF!</definedName>
    <definedName name="billhis">#REF!</definedName>
    <definedName name="billhisC" localSheetId="7">#REF!</definedName>
    <definedName name="billhisC">#REF!</definedName>
    <definedName name="billkit" localSheetId="2">#REF!</definedName>
    <definedName name="billkit" localSheetId="4">#REF!</definedName>
    <definedName name="billkit" localSheetId="7">#REF!</definedName>
    <definedName name="billkit">#REF!</definedName>
    <definedName name="billkitC">#REF!</definedName>
    <definedName name="billpro" localSheetId="2">#REF!</definedName>
    <definedName name="billpro" localSheetId="4">#REF!</definedName>
    <definedName name="billpro">#REF!</definedName>
    <definedName name="billproC">#REF!</definedName>
    <definedName name="billwp" localSheetId="2">#REF!</definedName>
    <definedName name="billwp" localSheetId="4">#REF!</definedName>
    <definedName name="billwp">#REF!</definedName>
    <definedName name="BONE" localSheetId="3">#REF!</definedName>
    <definedName name="BONE" localSheetId="1">#REF!</definedName>
    <definedName name="BONE" localSheetId="2">#REF!</definedName>
    <definedName name="BONE" localSheetId="4">#REF!</definedName>
    <definedName name="BONE">#REF!</definedName>
    <definedName name="BOX_RESULT" localSheetId="3">#REF!</definedName>
    <definedName name="BOX_RESULT" localSheetId="1">#REF!</definedName>
    <definedName name="BOX_RESULT" localSheetId="2">#REF!</definedName>
    <definedName name="BOX_RESULT" localSheetId="4">#REF!</definedName>
    <definedName name="BOX_RESULT">#REF!</definedName>
    <definedName name="bsis">[22]bsis!$A$1:$E$937</definedName>
    <definedName name="BTWO" localSheetId="3">#REF!</definedName>
    <definedName name="BTWO" localSheetId="1">#REF!</definedName>
    <definedName name="BTWO" localSheetId="2">#REF!</definedName>
    <definedName name="BTWO" localSheetId="4">#REF!</definedName>
    <definedName name="BTWO">#REF!</definedName>
    <definedName name="CAPS1" localSheetId="3">#REF!</definedName>
    <definedName name="CAPS1" localSheetId="1">#REF!</definedName>
    <definedName name="CAPS1" localSheetId="2">#REF!</definedName>
    <definedName name="CAPS1" localSheetId="4">#REF!</definedName>
    <definedName name="CAPS1">#REF!</definedName>
    <definedName name="CAPS2" localSheetId="3">#REF!</definedName>
    <definedName name="CAPS2" localSheetId="1">#REF!</definedName>
    <definedName name="CAPS2" localSheetId="2">#REF!</definedName>
    <definedName name="CAPS2" localSheetId="4">#REF!</definedName>
    <definedName name="CAPS2">#REF!</definedName>
    <definedName name="CB_LY">[1]LastYear!$G$15</definedName>
    <definedName name="cclook">'[23]REF Lookup'!$A$135:$D$200</definedName>
    <definedName name="CEGT_COL">[10]Disclosure!$Z$5</definedName>
    <definedName name="CEGT_COL2">[10]Development!$AA$6</definedName>
    <definedName name="CEHE_COL">[10]Disclosure!$U$5</definedName>
    <definedName name="CEHE_COL2">[10]Development!$V$6</definedName>
    <definedName name="celook">'[23]REF Lookup'!$A$1:$C$131</definedName>
    <definedName name="CERC_COL">[10]Disclosure!$W$5</definedName>
    <definedName name="CERC_COL2">[10]Development!$X$6</definedName>
    <definedName name="CHECK_A" localSheetId="3">#REF!</definedName>
    <definedName name="CHECK_A" localSheetId="1">#REF!</definedName>
    <definedName name="CHECK_A" localSheetId="2">#REF!</definedName>
    <definedName name="CHECK_A" localSheetId="4">#REF!</definedName>
    <definedName name="CHECK_A">#REF!</definedName>
    <definedName name="CHECK_AMOUNT" localSheetId="3">#REF!</definedName>
    <definedName name="CHECK_AMOUNT" localSheetId="1">#REF!</definedName>
    <definedName name="CHECK_AMOUNT" localSheetId="2">#REF!</definedName>
    <definedName name="CHECK_AMOUNT" localSheetId="4">#REF!</definedName>
    <definedName name="CHECK_AMOUNT">#REF!</definedName>
    <definedName name="CHECK_B" localSheetId="3">#REF!</definedName>
    <definedName name="CHECK_B" localSheetId="1">#REF!</definedName>
    <definedName name="CHECK_B" localSheetId="2">#REF!</definedName>
    <definedName name="CHECK_B" localSheetId="4">#REF!</definedName>
    <definedName name="CHECK_B">#REF!</definedName>
    <definedName name="CHECK_BALANCE" localSheetId="3">#REF!</definedName>
    <definedName name="CHECK_BALANCE" localSheetId="1">#REF!</definedName>
    <definedName name="CHECK_BALANCE" localSheetId="2">#REF!</definedName>
    <definedName name="CHECK_BALANCE" localSheetId="4">#REF!</definedName>
    <definedName name="CHECK_BALANCE">#REF!</definedName>
    <definedName name="CHECK_C" localSheetId="3">#REF!</definedName>
    <definedName name="CHECK_C" localSheetId="1">#REF!</definedName>
    <definedName name="CHECK_C" localSheetId="2">#REF!</definedName>
    <definedName name="CHECK_C" localSheetId="4">#REF!</definedName>
    <definedName name="CHECK_C">#REF!</definedName>
    <definedName name="CHECK_CAPS" localSheetId="3">#REF!</definedName>
    <definedName name="CHECK_CAPS" localSheetId="1">#REF!</definedName>
    <definedName name="CHECK_CAPS" localSheetId="2">#REF!</definedName>
    <definedName name="CHECK_CAPS" localSheetId="4">#REF!</definedName>
    <definedName name="CHECK_CAPS">#REF!</definedName>
    <definedName name="CHECK_CC" localSheetId="3">#REF!</definedName>
    <definedName name="CHECK_CC" localSheetId="1">#REF!</definedName>
    <definedName name="CHECK_CC" localSheetId="2">#REF!</definedName>
    <definedName name="CHECK_CC" localSheetId="4">#REF!</definedName>
    <definedName name="CHECK_CC">#REF!</definedName>
    <definedName name="CHECK_CHARGE_CD" localSheetId="3">#REF!</definedName>
    <definedName name="CHECK_CHARGE_CD" localSheetId="1">#REF!</definedName>
    <definedName name="CHECK_CHARGE_CD" localSheetId="2">#REF!</definedName>
    <definedName name="CHECK_CHARGE_CD" localSheetId="4">#REF!</definedName>
    <definedName name="CHECK_CHARGE_CD">#REF!</definedName>
    <definedName name="CHECK_COMPANY" localSheetId="3">#REF!</definedName>
    <definedName name="CHECK_COMPANY" localSheetId="1">#REF!</definedName>
    <definedName name="CHECK_COMPANY" localSheetId="2">#REF!</definedName>
    <definedName name="CHECK_COMPANY" localSheetId="4">#REF!</definedName>
    <definedName name="CHECK_COMPANY">#REF!</definedName>
    <definedName name="CHECK_D" localSheetId="3">#REF!</definedName>
    <definedName name="CHECK_D" localSheetId="1">#REF!</definedName>
    <definedName name="CHECK_D" localSheetId="2">#REF!</definedName>
    <definedName name="CHECK_D" localSheetId="4">#REF!</definedName>
    <definedName name="CHECK_D">#REF!</definedName>
    <definedName name="CHECK_D100" localSheetId="3">#REF!</definedName>
    <definedName name="CHECK_D100" localSheetId="1">#REF!</definedName>
    <definedName name="CHECK_D100" localSheetId="2">#REF!</definedName>
    <definedName name="CHECK_D100" localSheetId="4">#REF!</definedName>
    <definedName name="CHECK_D100">#REF!</definedName>
    <definedName name="CHECK_DUP_YR" localSheetId="3">#REF!</definedName>
    <definedName name="CHECK_DUP_YR" localSheetId="1">#REF!</definedName>
    <definedName name="CHECK_DUP_YR" localSheetId="2">#REF!</definedName>
    <definedName name="CHECK_DUP_YR" localSheetId="4">#REF!</definedName>
    <definedName name="CHECK_DUP_YR">#REF!</definedName>
    <definedName name="CHECK_E" localSheetId="3">#REF!</definedName>
    <definedName name="CHECK_E" localSheetId="1">#REF!</definedName>
    <definedName name="CHECK_E" localSheetId="2">#REF!</definedName>
    <definedName name="CHECK_E" localSheetId="4">#REF!</definedName>
    <definedName name="CHECK_E">#REF!</definedName>
    <definedName name="CHECK_EE" localSheetId="3">#REF!</definedName>
    <definedName name="CHECK_EE" localSheetId="1">#REF!</definedName>
    <definedName name="CHECK_EE" localSheetId="2">#REF!</definedName>
    <definedName name="CHECK_EE" localSheetId="4">#REF!</definedName>
    <definedName name="CHECK_EE">#REF!</definedName>
    <definedName name="CHECK_J" localSheetId="3">#REF!</definedName>
    <definedName name="CHECK_J" localSheetId="1">#REF!</definedName>
    <definedName name="CHECK_J" localSheetId="2">#REF!</definedName>
    <definedName name="CHECK_J" localSheetId="4">#REF!</definedName>
    <definedName name="CHECK_J">#REF!</definedName>
    <definedName name="CHECK_JOB_NO" localSheetId="3">#REF!</definedName>
    <definedName name="CHECK_JOB_NO" localSheetId="1">#REF!</definedName>
    <definedName name="CHECK_JOB_NO" localSheetId="2">#REF!</definedName>
    <definedName name="CHECK_JOB_NO" localSheetId="4">#REF!</definedName>
    <definedName name="CHECK_JOB_NO">#REF!</definedName>
    <definedName name="CHECK_JOURNAL" localSheetId="3">#REF!</definedName>
    <definedName name="CHECK_JOURNAL" localSheetId="1">#REF!</definedName>
    <definedName name="CHECK_JOURNAL" localSheetId="2">#REF!</definedName>
    <definedName name="CHECK_JOURNAL" localSheetId="4">#REF!</definedName>
    <definedName name="CHECK_JOURNAL">#REF!</definedName>
    <definedName name="CHECK_M" localSheetId="3">#REF!</definedName>
    <definedName name="CHECK_M" localSheetId="1">#REF!</definedName>
    <definedName name="CHECK_M" localSheetId="2">#REF!</definedName>
    <definedName name="CHECK_M" localSheetId="4">#REF!</definedName>
    <definedName name="CHECK_M">#REF!</definedName>
    <definedName name="CHECK_MONTH" localSheetId="3">#REF!</definedName>
    <definedName name="CHECK_MONTH" localSheetId="1">#REF!</definedName>
    <definedName name="CHECK_MONTH" localSheetId="2">#REF!</definedName>
    <definedName name="CHECK_MONTH" localSheetId="4">#REF!</definedName>
    <definedName name="CHECK_MONTH">#REF!</definedName>
    <definedName name="CHECK_PE" localSheetId="3">#REF!</definedName>
    <definedName name="CHECK_PE" localSheetId="1">#REF!</definedName>
    <definedName name="CHECK_PE" localSheetId="2">#REF!</definedName>
    <definedName name="CHECK_PE" localSheetId="4">#REF!</definedName>
    <definedName name="CHECK_PE">#REF!</definedName>
    <definedName name="CHECK_YEAR" localSheetId="3">#REF!</definedName>
    <definedName name="CHECK_YEAR" localSheetId="1">#REF!</definedName>
    <definedName name="CHECK_YEAR" localSheetId="2">#REF!</definedName>
    <definedName name="CHECK_YEAR" localSheetId="4">#REF!</definedName>
    <definedName name="CHECK_YEAR">#REF!</definedName>
    <definedName name="Choices_Wrapper" localSheetId="3">#N/A</definedName>
    <definedName name="Choices_Wrapper" localSheetId="1">#N/A</definedName>
    <definedName name="Choices_Wrapper" localSheetId="2">#N/A</definedName>
    <definedName name="Choices_Wrapper" localSheetId="4">#N/A</definedName>
    <definedName name="Choices_Wrapper">[0]!Choices_Wrapper</definedName>
    <definedName name="CIQWBGuid">"65b53c0a-5a3c-4cb1-9cc4-f104fac5ff8f"</definedName>
    <definedName name="CL_INT">[1]Misc!$C$10</definedName>
    <definedName name="Client">[24]Input!$C$6</definedName>
    <definedName name="CO_03" localSheetId="3">#REF!</definedName>
    <definedName name="CO_03" localSheetId="1">#REF!</definedName>
    <definedName name="CO_03" localSheetId="2">#REF!</definedName>
    <definedName name="CO_03" localSheetId="4">#REF!</definedName>
    <definedName name="CO_03">#REF!</definedName>
    <definedName name="co_174_table">'[25]1200 download for BSP'!$B$605:$D$653</definedName>
    <definedName name="co_292_table">'[25]1200 download for BSP'!$B$669:$D$702</definedName>
    <definedName name="co_3_table">'[26]1200 download for BSP'!$B$8:$D$324</definedName>
    <definedName name="co_4_table">'[25]1200 download for BSP'!$B$311:$D$452</definedName>
    <definedName name="co_42_table">'[26]1200 download for BSP'!$B$340:$D$350</definedName>
    <definedName name="co_53_table">'[26]1200 download for BSP'!$B$366:$D$373</definedName>
    <definedName name="co_54_table">'[26]1200 download for BSP'!$B$389:$D$396</definedName>
    <definedName name="co_9003_table">'[26]1200 download for BSP'!$B$412:$D$435</definedName>
    <definedName name="CO_ALLOC">'[1]CoAlloc.'!$A$3:$V$41</definedName>
    <definedName name="Compensation">'[1]CoAlloc.'!$A$25</definedName>
    <definedName name="CON_COL2">[10]Development!$X$6</definedName>
    <definedName name="CoName" localSheetId="3">#REF!</definedName>
    <definedName name="CoName" localSheetId="1">#REF!</definedName>
    <definedName name="CoName" localSheetId="2">#REF!</definedName>
    <definedName name="CoName" localSheetId="4">#REF!</definedName>
    <definedName name="CoName">#REF!</definedName>
    <definedName name="CONS_COL">[10]Disclosure!$W$5</definedName>
    <definedName name="CONS_COL2">[10]Development!$X$6</definedName>
    <definedName name="CONT_CHECK_A" localSheetId="3">#REF!</definedName>
    <definedName name="CONT_CHECK_A" localSheetId="1">#REF!</definedName>
    <definedName name="CONT_CHECK_A" localSheetId="2">#REF!</definedName>
    <definedName name="CONT_CHECK_A" localSheetId="4">#REF!</definedName>
    <definedName name="CONT_CHECK_A">#REF!</definedName>
    <definedName name="CONT_FILESAVE" localSheetId="3">#REF!</definedName>
    <definedName name="CONT_FILESAVE" localSheetId="1">#REF!</definedName>
    <definedName name="CONT_FILESAVE" localSheetId="2">#REF!</definedName>
    <definedName name="CONT_FILESAVE" localSheetId="4">#REF!</definedName>
    <definedName name="CONT_FILESAVE">#REF!</definedName>
    <definedName name="contact_table">'[26]0003 Details'!$A$8:$L$324</definedName>
    <definedName name="contact_table2">'[26]0003 Details'!$A$8:$N$324</definedName>
    <definedName name="Contribs">[10]Development!$C$182</definedName>
    <definedName name="COPY" localSheetId="3">#REF!</definedName>
    <definedName name="COPY" localSheetId="0">#REF!</definedName>
    <definedName name="COPY" localSheetId="1">#REF!</definedName>
    <definedName name="COPY" localSheetId="2">#REF!</definedName>
    <definedName name="COPY" localSheetId="4">#REF!</definedName>
    <definedName name="COPY" localSheetId="7">#REF!</definedName>
    <definedName name="COPY">#REF!</definedName>
    <definedName name="COPY1" localSheetId="3">#REF!</definedName>
    <definedName name="COPY1" localSheetId="1">#REF!</definedName>
    <definedName name="COPY1" localSheetId="2">#REF!</definedName>
    <definedName name="COPY1" localSheetId="4">#REF!</definedName>
    <definedName name="COPY1">#REF!</definedName>
    <definedName name="COPY10" localSheetId="3">#REF!</definedName>
    <definedName name="COPY10" localSheetId="1">#REF!</definedName>
    <definedName name="COPY10" localSheetId="2">#REF!</definedName>
    <definedName name="COPY10" localSheetId="4">#REF!</definedName>
    <definedName name="COPY10">#REF!</definedName>
    <definedName name="COPY100" localSheetId="3">#REF!</definedName>
    <definedName name="COPY100" localSheetId="1">#REF!</definedName>
    <definedName name="COPY100" localSheetId="2">#REF!</definedName>
    <definedName name="COPY100" localSheetId="4">#REF!</definedName>
    <definedName name="COPY100">#REF!</definedName>
    <definedName name="COPY1000" localSheetId="3">#REF!</definedName>
    <definedName name="COPY1000" localSheetId="1">#REF!</definedName>
    <definedName name="COPY1000" localSheetId="2">#REF!</definedName>
    <definedName name="COPY1000" localSheetId="4">#REF!</definedName>
    <definedName name="COPY1000">#REF!</definedName>
    <definedName name="COPYC" localSheetId="7">#REF!</definedName>
    <definedName name="COPYC">#REF!</definedName>
    <definedName name="cost" localSheetId="3">'[27]Alloc Factors'!$I$13</definedName>
    <definedName name="cost" localSheetId="1">'[27]Alloc Factors'!$I$13</definedName>
    <definedName name="cost" localSheetId="2">'[27]Alloc Factors'!$I$13</definedName>
    <definedName name="cost" localSheetId="4">'[27]Alloc Factors'!$I$13</definedName>
    <definedName name="cost">'[28]Alloc Factors'!$I$13</definedName>
    <definedName name="COST_SUMMARY" localSheetId="3">#REF!</definedName>
    <definedName name="COST_SUMMARY" localSheetId="1">#REF!</definedName>
    <definedName name="COST_SUMMARY" localSheetId="2">#REF!</definedName>
    <definedName name="COST_SUMMARY" localSheetId="4">#REF!</definedName>
    <definedName name="COST_SUMMARY" localSheetId="7">#REF!</definedName>
    <definedName name="COST_SUMMARY">#REF!</definedName>
    <definedName name="COST_SUMMARYC">#REF!</definedName>
    <definedName name="Costlook">'[29]Ref Look'!$A$2:$D$77</definedName>
    <definedName name="COSTPG1" localSheetId="3">#REF!</definedName>
    <definedName name="COSTPG1" localSheetId="1">#REF!</definedName>
    <definedName name="COSTPG1" localSheetId="2">#REF!</definedName>
    <definedName name="COSTPG1" localSheetId="4">#REF!</definedName>
    <definedName name="COSTPG1">#REF!</definedName>
    <definedName name="COSTPG1C">#REF!</definedName>
    <definedName name="COSTPG2" localSheetId="2">#REF!</definedName>
    <definedName name="COSTPG2" localSheetId="4">#REF!</definedName>
    <definedName name="COSTPG2">#REF!</definedName>
    <definedName name="COUNT" localSheetId="3">#REF!</definedName>
    <definedName name="COUNT" localSheetId="1">#REF!</definedName>
    <definedName name="COUNT" localSheetId="2">#REF!</definedName>
    <definedName name="COUNT" localSheetId="4">#REF!</definedName>
    <definedName name="COUNT">#REF!</definedName>
    <definedName name="COUNT_LINES" localSheetId="3">#REF!</definedName>
    <definedName name="COUNT_LINES" localSheetId="1">#REF!</definedName>
    <definedName name="COUNT_LINES" localSheetId="2">#REF!</definedName>
    <definedName name="COUNT_LINES" localSheetId="4">#REF!</definedName>
    <definedName name="COUNT_LINES">#REF!</definedName>
    <definedName name="COUNTER" localSheetId="3">#REF!</definedName>
    <definedName name="COUNTER" localSheetId="1">#REF!</definedName>
    <definedName name="COUNTER" localSheetId="2">#REF!</definedName>
    <definedName name="COUNTER" localSheetId="4">#REF!</definedName>
    <definedName name="COUNTER">#REF!</definedName>
    <definedName name="COUNTER1" localSheetId="3">#REF!</definedName>
    <definedName name="COUNTER1" localSheetId="1">#REF!</definedName>
    <definedName name="COUNTER1" localSheetId="2">#REF!</definedName>
    <definedName name="COUNTER1" localSheetId="4">#REF!</definedName>
    <definedName name="COUNTER1">#REF!</definedName>
    <definedName name="COUNTER2" localSheetId="3">#REF!</definedName>
    <definedName name="COUNTER2" localSheetId="1">#REF!</definedName>
    <definedName name="COUNTER2" localSheetId="2">#REF!</definedName>
    <definedName name="COUNTER2" localSheetId="4">#REF!</definedName>
    <definedName name="COUNTER2">#REF!</definedName>
    <definedName name="COUNTFORMULA" localSheetId="3">#REF!</definedName>
    <definedName name="COUNTFORMULA" localSheetId="1">#REF!</definedName>
    <definedName name="COUNTFORMULA" localSheetId="2">#REF!</definedName>
    <definedName name="COUNTFORMULA" localSheetId="4">#REF!</definedName>
    <definedName name="COUNTFORMULA">#REF!</definedName>
    <definedName name="COVER" localSheetId="3">#REF!</definedName>
    <definedName name="COVER" localSheetId="2">#REF!</definedName>
    <definedName name="COVER" localSheetId="4">#REF!</definedName>
    <definedName name="COVER">#REF!</definedName>
    <definedName name="Curtail">[10]Disclosure!$B$14</definedName>
    <definedName name="CurtailmentExp" localSheetId="3">[11]Disclosure!#REF!</definedName>
    <definedName name="CurtailmentExp" localSheetId="1">[11]Disclosure!#REF!</definedName>
    <definedName name="CurtailmentExp" localSheetId="2">[11]Disclosure!#REF!</definedName>
    <definedName name="CurtailmentExp" localSheetId="4">[11]Disclosure!#REF!</definedName>
    <definedName name="CurtailmentExp">[11]Disclosure!#REF!</definedName>
    <definedName name="custhis" localSheetId="3">'[16]II-I-1-TDCS'!#REF!</definedName>
    <definedName name="custhis" localSheetId="1">'[16]II-I-1-TDCS'!#REF!</definedName>
    <definedName name="custhis" localSheetId="2">'[16]II-I-1-TDCS'!#REF!</definedName>
    <definedName name="custhis" localSheetId="4">'[16]II-I-1-TDCS'!#REF!</definedName>
    <definedName name="custhis">'[17]II-I-1-TDCS'!#REF!</definedName>
    <definedName name="custkit" localSheetId="3">'[16]II-I-1-TDCS'!#REF!</definedName>
    <definedName name="custkit" localSheetId="1">'[16]II-I-1-TDCS'!#REF!</definedName>
    <definedName name="custkit" localSheetId="2">'[16]II-I-1-TDCS'!#REF!</definedName>
    <definedName name="custkit" localSheetId="4">'[16]II-I-1-TDCS'!#REF!</definedName>
    <definedName name="custkit">'[17]II-I-1-TDCS'!#REF!</definedName>
    <definedName name="custpro" localSheetId="3">'[16]II-I-1-TDCS'!#REF!</definedName>
    <definedName name="custpro" localSheetId="1">'[16]II-I-1-TDCS'!#REF!</definedName>
    <definedName name="custpro" localSheetId="2">'[16]II-I-1-TDCS'!#REF!</definedName>
    <definedName name="custpro" localSheetId="4">'[16]II-I-1-TDCS'!#REF!</definedName>
    <definedName name="custpro">'[17]II-I-1-TDCS'!#REF!</definedName>
    <definedName name="CY_CONTRIB">[10]Disclosure!$B$115</definedName>
    <definedName name="CYCLE" localSheetId="3">#REF!</definedName>
    <definedName name="CYCLE" localSheetId="0">#REF!</definedName>
    <definedName name="CYCLE" localSheetId="1">#REF!</definedName>
    <definedName name="CYCLE" localSheetId="2">#REF!</definedName>
    <definedName name="CYCLE" localSheetId="4">#REF!</definedName>
    <definedName name="CYCLE" localSheetId="7">#REF!</definedName>
    <definedName name="CYCLE">#REF!</definedName>
    <definedName name="CYCLEC" localSheetId="7">#REF!</definedName>
    <definedName name="CYCLEC">#REF!</definedName>
    <definedName name="DA" localSheetId="7">#REF!</definedName>
    <definedName name="DA">#REF!</definedName>
    <definedName name="DA_0222">#REF!</definedName>
    <definedName name="DA_0222C">#REF!</definedName>
    <definedName name="DA_2">#REF!</definedName>
    <definedName name="DAC">#REF!</definedName>
    <definedName name="DATA" localSheetId="3">#REF!</definedName>
    <definedName name="DATA" localSheetId="1">#REF!</definedName>
    <definedName name="DATA" localSheetId="2">#REF!</definedName>
    <definedName name="DATA" localSheetId="4">#REF!</definedName>
    <definedName name="DATA">#REF!</definedName>
    <definedName name="_xlnm.Database" localSheetId="3">#REF!</definedName>
    <definedName name="_xlnm.Database" localSheetId="1">#REF!</definedName>
    <definedName name="_xlnm.Database" localSheetId="2">#REF!</definedName>
    <definedName name="_xlnm.Database" localSheetId="4">#REF!</definedName>
    <definedName name="_xlnm.Database">#REF!</definedName>
    <definedName name="datahis" localSheetId="3">'[16]II-I-2-A-D'!#REF!</definedName>
    <definedName name="datahis" localSheetId="1">'[16]II-I-2-A-D'!#REF!</definedName>
    <definedName name="datahis" localSheetId="2">'[16]II-I-2-A-D'!#REF!</definedName>
    <definedName name="datahis" localSheetId="4">'[16]II-I-2-A-D'!#REF!</definedName>
    <definedName name="datahis">'[17]II-I-2-A-D'!#REF!</definedName>
    <definedName name="datakit" localSheetId="3">'[16]II-I-2-A-D'!#REF!</definedName>
    <definedName name="datakit" localSheetId="1">'[16]II-I-2-A-D'!#REF!</definedName>
    <definedName name="datakit" localSheetId="2">'[16]II-I-2-A-D'!#REF!</definedName>
    <definedName name="datakit" localSheetId="4">'[16]II-I-2-A-D'!#REF!</definedName>
    <definedName name="datakit">'[17]II-I-2-A-D'!#REF!</definedName>
    <definedName name="datapro" localSheetId="3">'[16]II-I-2-A-D'!#REF!</definedName>
    <definedName name="datapro" localSheetId="1">'[16]II-I-2-A-D'!#REF!</definedName>
    <definedName name="datapro" localSheetId="2">'[16]II-I-2-A-D'!#REF!</definedName>
    <definedName name="datapro" localSheetId="4">'[16]II-I-2-A-D'!#REF!</definedName>
    <definedName name="datapro">'[17]II-I-2-A-D'!#REF!</definedName>
    <definedName name="dcwbs" localSheetId="3">#REF!</definedName>
    <definedName name="dcwbs" localSheetId="1">#REF!</definedName>
    <definedName name="dcwbs" localSheetId="2">#REF!</definedName>
    <definedName name="dcwbs" localSheetId="4">#REF!</definedName>
    <definedName name="dcwbs">#REF!</definedName>
    <definedName name="DDR" localSheetId="3">#REF!</definedName>
    <definedName name="DDR" localSheetId="1">#REF!</definedName>
    <definedName name="DDR" localSheetId="2">#REF!</definedName>
    <definedName name="DDR" localSheetId="4">#REF!</definedName>
    <definedName name="DDR">#REF!</definedName>
    <definedName name="DELTA1_">[10]Disclosure!$B$124</definedName>
    <definedName name="DELTAMINUS">[10]Disclosure!$B$124</definedName>
    <definedName name="DELTAPLUS">[10]Disclosure!$B$122</definedName>
    <definedName name="DepreciationDB" localSheetId="3">#REF!</definedName>
    <definedName name="DepreciationDB" localSheetId="1">#REF!</definedName>
    <definedName name="DepreciationDB" localSheetId="2">#REF!</definedName>
    <definedName name="DepreciationDB" localSheetId="4">#REF!</definedName>
    <definedName name="DepreciationDB">#REF!</definedName>
    <definedName name="DIS">[10]Disclosure!$Q$1</definedName>
    <definedName name="DIS_OLD">'[30]PRJ Input'!$C$2</definedName>
    <definedName name="DIS_PY">[31]Input!$B$13</definedName>
    <definedName name="DISALLOWANCE" localSheetId="3">#REF!</definedName>
    <definedName name="DISALLOWANCE" localSheetId="1">#REF!</definedName>
    <definedName name="DISALLOWANCE" localSheetId="2">#REF!</definedName>
    <definedName name="DISALLOWANCE" localSheetId="4">#REF!</definedName>
    <definedName name="DISALLOWANCE" localSheetId="7">#REF!</definedName>
    <definedName name="DISALLOWANCE">#REF!</definedName>
    <definedName name="DISALLOWANCEC" localSheetId="7">#REF!</definedName>
    <definedName name="DISALLOWANCEC">#REF!</definedName>
    <definedName name="disthis" localSheetId="3">'[16]II-I-1-Dist'!#REF!</definedName>
    <definedName name="disthis" localSheetId="1">'[16]II-I-1-Dist'!#REF!</definedName>
    <definedName name="disthis" localSheetId="2">'[16]II-I-1-Dist'!#REF!</definedName>
    <definedName name="disthis" localSheetId="4">'[16]II-I-1-Dist'!#REF!</definedName>
    <definedName name="disthis" localSheetId="7">'[17]II-I-1-Dist'!#REF!</definedName>
    <definedName name="disthis">'[17]II-I-1-Dist'!#REF!</definedName>
    <definedName name="distkit" localSheetId="3">'[16]II-I-1-Dist'!#REF!</definedName>
    <definedName name="distkit" localSheetId="1">'[16]II-I-1-Dist'!#REF!</definedName>
    <definedName name="distkit" localSheetId="2">'[16]II-I-1-Dist'!#REF!</definedName>
    <definedName name="distkit" localSheetId="4">'[16]II-I-1-Dist'!#REF!</definedName>
    <definedName name="distkit" localSheetId="7">'[17]II-I-1-Dist'!#REF!</definedName>
    <definedName name="distkit">'[17]II-I-1-Dist'!#REF!</definedName>
    <definedName name="distpro" localSheetId="3">'[16]II-I-1-Dist'!#REF!</definedName>
    <definedName name="distpro" localSheetId="1">'[16]II-I-1-Dist'!#REF!</definedName>
    <definedName name="distpro" localSheetId="2">'[16]II-I-1-Dist'!#REF!</definedName>
    <definedName name="distpro" localSheetId="4">'[16]II-I-1-Dist'!#REF!</definedName>
    <definedName name="distpro">'[17]II-I-1-Dist'!#REF!</definedName>
    <definedName name="Divisor" localSheetId="3">#REF!</definedName>
    <definedName name="Divisor" localSheetId="1">#REF!</definedName>
    <definedName name="Divisor" localSheetId="2">#REF!</definedName>
    <definedName name="Divisor" localSheetId="4">#REF!</definedName>
    <definedName name="Divisor" localSheetId="7">#REF!</definedName>
    <definedName name="Divisor">#REF!</definedName>
    <definedName name="DivisorC" localSheetId="7">#REF!</definedName>
    <definedName name="DivisorC">#REF!</definedName>
    <definedName name="DOCKET_18057" localSheetId="2">#REF!</definedName>
    <definedName name="DOCKET_18057" localSheetId="4">#REF!</definedName>
    <definedName name="DOCKET_18057" localSheetId="7">#REF!</definedName>
    <definedName name="DOCKET_18057">#REF!</definedName>
    <definedName name="DOCKET_18057C">#REF!</definedName>
    <definedName name="Download" localSheetId="3">#REF!</definedName>
    <definedName name="Download" localSheetId="1">#REF!</definedName>
    <definedName name="Download" localSheetId="2">#REF!</definedName>
    <definedName name="Download" localSheetId="4">#REF!</definedName>
    <definedName name="Download">#REF!</definedName>
    <definedName name="DR">[2]Sens!$A$7</definedName>
    <definedName name="Draft" localSheetId="3">[16]Instructions!$B$1</definedName>
    <definedName name="Draft" localSheetId="1">[16]Instructions!$B$1</definedName>
    <definedName name="Draft" localSheetId="2">[16]Instructions!$B$1</definedName>
    <definedName name="Draft" localSheetId="4">[16]Instructions!$B$1</definedName>
    <definedName name="Draft">[32]Instructions!$B$1</definedName>
    <definedName name="dswd" localSheetId="3">'[27]Alloc Factors'!$M$22</definedName>
    <definedName name="dswd" localSheetId="1">'[27]Alloc Factors'!$M$22</definedName>
    <definedName name="dswd" localSheetId="2">'[27]Alloc Factors'!$M$22</definedName>
    <definedName name="dswd" localSheetId="4">'[27]Alloc Factors'!$M$22</definedName>
    <definedName name="dswd">'[28]Alloc Factors'!$M$22</definedName>
    <definedName name="dswt" localSheetId="3">'[27]Alloc Factors'!$I$22</definedName>
    <definedName name="dswt" localSheetId="1">'[27]Alloc Factors'!$I$22</definedName>
    <definedName name="dswt" localSheetId="2">'[27]Alloc Factors'!$I$22</definedName>
    <definedName name="dswt" localSheetId="4">'[27]Alloc Factors'!$I$22</definedName>
    <definedName name="dswt">'[28]Alloc Factors'!$I$22</definedName>
    <definedName name="E1P">'[1]E-2'!$A$1:$O$30</definedName>
    <definedName name="E2P">'[1]E-3'!$A$1:$J$35</definedName>
    <definedName name="E3P">'[1]E-4a'!$A$1:$M$35</definedName>
    <definedName name="E4P">'[1]E-5a'!$A$1:$O$37</definedName>
    <definedName name="E6P">'[1]PI-3b'!$A$1:$F$38</definedName>
    <definedName name="EDIT_COMPLETE" localSheetId="3">#REF!</definedName>
    <definedName name="EDIT_COMPLETE" localSheetId="1">#REF!</definedName>
    <definedName name="EDIT_COMPLETE" localSheetId="2">#REF!</definedName>
    <definedName name="EDIT_COMPLETE" localSheetId="4">#REF!</definedName>
    <definedName name="EDIT_COMPLETE">#REF!</definedName>
    <definedName name="EDIT_DATA" localSheetId="3">#REF!</definedName>
    <definedName name="EDIT_DATA" localSheetId="1">#REF!</definedName>
    <definedName name="EDIT_DATA" localSheetId="2">#REF!</definedName>
    <definedName name="EDIT_DATA" localSheetId="4">#REF!</definedName>
    <definedName name="EDIT_DATA">#REF!</definedName>
    <definedName name="EE_Contrib">[10]Disclosure!$B$12</definedName>
    <definedName name="EIGT" localSheetId="3">#REF!</definedName>
    <definedName name="EIGT" localSheetId="1">#REF!</definedName>
    <definedName name="EIGT" localSheetId="2">#REF!</definedName>
    <definedName name="EIGT" localSheetId="4">#REF!</definedName>
    <definedName name="EIGT">#REF!</definedName>
    <definedName name="ELE" localSheetId="3">#REF!</definedName>
    <definedName name="ELE" localSheetId="1">#REF!</definedName>
    <definedName name="ELE" localSheetId="2">#REF!</definedName>
    <definedName name="ELE" localSheetId="4">#REF!</definedName>
    <definedName name="ELE">#REF!</definedName>
    <definedName name="EOY_OCI">[2]Disclosure!$O$42</definedName>
    <definedName name="ERASE_OUTPUT" localSheetId="3">#REF!</definedName>
    <definedName name="ERASE_OUTPUT" localSheetId="1">#REF!</definedName>
    <definedName name="ERASE_OUTPUT" localSheetId="2">#REF!</definedName>
    <definedName name="ERASE_OUTPUT" localSheetId="4">#REF!</definedName>
    <definedName name="ERASE_OUTPUT">#REF!</definedName>
    <definedName name="ERASEDUP" localSheetId="3">#REF!</definedName>
    <definedName name="ERASEDUP" localSheetId="1">#REF!</definedName>
    <definedName name="ERASEDUP" localSheetId="2">#REF!</definedName>
    <definedName name="ERASEDUP" localSheetId="4">#REF!</definedName>
    <definedName name="ERASEDUP">#REF!</definedName>
    <definedName name="ERContrib">[33]Disclosure!$B$23</definedName>
    <definedName name="ERRMESS" localSheetId="3">#REF!</definedName>
    <definedName name="ERRMESS" localSheetId="1">#REF!</definedName>
    <definedName name="ERRMESS" localSheetId="2">#REF!</definedName>
    <definedName name="ERRMESS" localSheetId="4">#REF!</definedName>
    <definedName name="ERRMESS">#REF!</definedName>
    <definedName name="ERRORS" localSheetId="3">#REF!</definedName>
    <definedName name="ERRORS" localSheetId="1">#REF!</definedName>
    <definedName name="ERRORS" localSheetId="2">#REF!</definedName>
    <definedName name="ERRORS" localSheetId="4">#REF!</definedName>
    <definedName name="ERRORS">#REF!</definedName>
    <definedName name="EST_EXP">[10]Disclosure!$B$46</definedName>
    <definedName name="EST_GL_AMORT">[10]Disclosure!$B$49</definedName>
    <definedName name="EST_IC">[10]Disclosure!$B$45</definedName>
    <definedName name="EST_PSC_AMORT">[10]Disclosure!$B$48</definedName>
    <definedName name="EST_SC">[10]Disclosure!$B$44</definedName>
    <definedName name="EST_TO_AMORT">[10]Disclosure!$B$50</definedName>
    <definedName name="Estimated_1">[10]Development!$C$77</definedName>
    <definedName name="Estimated_1_End">[10]Development!$C$93</definedName>
    <definedName name="Estimated_2">[10]Development!$C$94</definedName>
    <definedName name="Estimated_2_End">[10]Development!$C$110</definedName>
    <definedName name="Exp">[2]Sens!$C$7</definedName>
    <definedName name="EXP_BFT_PMTS">[1]Misc!$B$28</definedName>
    <definedName name="EXP_PAY">'[1]Experience Results'!$H$8</definedName>
    <definedName name="EXP_RETURN">[10]Development!$C$194</definedName>
    <definedName name="ExpNYBftPmts">[34]Disclosure!$B$62</definedName>
    <definedName name="EXPRET_LY">[10]Development!$C$22</definedName>
    <definedName name="EXT" localSheetId="3">#REF!</definedName>
    <definedName name="EXT" localSheetId="1">#REF!</definedName>
    <definedName name="EXT" localSheetId="2">#REF!</definedName>
    <definedName name="EXT" localSheetId="4">#REF!</definedName>
    <definedName name="EXT">#REF!</definedName>
    <definedName name="f353d" localSheetId="3">'[27]Alloc Factors'!$M$28</definedName>
    <definedName name="f353d" localSheetId="1">'[27]Alloc Factors'!$M$28</definedName>
    <definedName name="f353d" localSheetId="2">'[27]Alloc Factors'!$M$28</definedName>
    <definedName name="f353d" localSheetId="4">'[27]Alloc Factors'!$M$28</definedName>
    <definedName name="f353d">'[28]Alloc Factors'!$M$28</definedName>
    <definedName name="f353t" localSheetId="3">'[27]Alloc Factors'!$I$28</definedName>
    <definedName name="f353t" localSheetId="1">'[27]Alloc Factors'!$I$28</definedName>
    <definedName name="f353t" localSheetId="2">'[27]Alloc Factors'!$I$28</definedName>
    <definedName name="f353t" localSheetId="4">'[27]Alloc Factors'!$I$28</definedName>
    <definedName name="f353t">'[28]Alloc Factors'!$I$28</definedName>
    <definedName name="f362d" localSheetId="3">'[27]Alloc Factors'!$M$31</definedName>
    <definedName name="f362d" localSheetId="1">'[27]Alloc Factors'!$M$31</definedName>
    <definedName name="f362d" localSheetId="2">'[27]Alloc Factors'!$M$31</definedName>
    <definedName name="f362d" localSheetId="4">'[27]Alloc Factors'!$M$31</definedName>
    <definedName name="f362d">'[28]Alloc Factors'!$M$31</definedName>
    <definedName name="f362t" localSheetId="3">'[27]Alloc Factors'!$I$31</definedName>
    <definedName name="f362t" localSheetId="1">'[27]Alloc Factors'!$I$31</definedName>
    <definedName name="f362t" localSheetId="2">'[27]Alloc Factors'!$I$31</definedName>
    <definedName name="f362t" localSheetId="4">'[27]Alloc Factors'!$I$31</definedName>
    <definedName name="f362t">'[28]Alloc Factors'!$I$31</definedName>
    <definedName name="FACE_PRINT" localSheetId="3">#REF!</definedName>
    <definedName name="FACE_PRINT" localSheetId="1">#REF!</definedName>
    <definedName name="FACE_PRINT" localSheetId="2">#REF!</definedName>
    <definedName name="FACE_PRINT" localSheetId="4">#REF!</definedName>
    <definedName name="FACE_PRINT">#REF!</definedName>
    <definedName name="FACTOR_REFUND">'[35]Not Used'!$A$1:$L$29</definedName>
    <definedName name="FactorTable">'[36]II-I-DIST'!$G$1294:$T$1388</definedName>
    <definedName name="FEB_REVISED" localSheetId="3">#REF!</definedName>
    <definedName name="FEB_REVISED" localSheetId="1">#REF!</definedName>
    <definedName name="FEB_REVISED" localSheetId="2">#REF!</definedName>
    <definedName name="FEB_REVISED" localSheetId="4">#REF!</definedName>
    <definedName name="FEB_REVISED" localSheetId="7">#REF!</definedName>
    <definedName name="FEB_REVISED">#REF!</definedName>
    <definedName name="FEB_REVISEDC" localSheetId="7">#REF!</definedName>
    <definedName name="FEB_REVISEDC">#REF!</definedName>
    <definedName name="FERC_NUMBER" localSheetId="3">#REF!</definedName>
    <definedName name="FERC_NUMBER" localSheetId="1">#REF!</definedName>
    <definedName name="FERC_NUMBER" localSheetId="2">#REF!</definedName>
    <definedName name="FERC_NUMBER" localSheetId="4">#REF!</definedName>
    <definedName name="FERC_NUMBER">#REF!</definedName>
    <definedName name="FERC_NUMBER2" localSheetId="3">#REF!</definedName>
    <definedName name="FERC_NUMBER2" localSheetId="1">#REF!</definedName>
    <definedName name="FERC_NUMBER2" localSheetId="2">#REF!</definedName>
    <definedName name="FERC_NUMBER2" localSheetId="4">#REF!</definedName>
    <definedName name="FERC_NUMBER2">#REF!</definedName>
    <definedName name="FERC_NUMBER3" localSheetId="3">#REF!</definedName>
    <definedName name="FERC_NUMBER3" localSheetId="1">#REF!</definedName>
    <definedName name="FERC_NUMBER3" localSheetId="2">#REF!</definedName>
    <definedName name="FERC_NUMBER3" localSheetId="4">#REF!</definedName>
    <definedName name="FERC_NUMBER3">#REF!</definedName>
    <definedName name="FERC_VALUE" localSheetId="3">#REF!</definedName>
    <definedName name="FERC_VALUE" localSheetId="1">#REF!</definedName>
    <definedName name="FERC_VALUE" localSheetId="2">#REF!</definedName>
    <definedName name="FERC_VALUE" localSheetId="4">#REF!</definedName>
    <definedName name="FERC_VALUE">#REF!</definedName>
    <definedName name="FERC_VALUE2" localSheetId="3">#REF!</definedName>
    <definedName name="FERC_VALUE2" localSheetId="1">#REF!</definedName>
    <definedName name="FERC_VALUE2" localSheetId="2">#REF!</definedName>
    <definedName name="FERC_VALUE2" localSheetId="4">#REF!</definedName>
    <definedName name="FERC_VALUE2">#REF!</definedName>
    <definedName name="FERC_VALUE3" localSheetId="3">#REF!</definedName>
    <definedName name="FERC_VALUE3" localSheetId="1">#REF!</definedName>
    <definedName name="FERC_VALUE3" localSheetId="2">#REF!</definedName>
    <definedName name="FERC_VALUE3" localSheetId="4">#REF!</definedName>
    <definedName name="FERC_VALUE3">#REF!</definedName>
    <definedName name="FERC2" localSheetId="3">#REF!</definedName>
    <definedName name="FERC2" localSheetId="1">#REF!</definedName>
    <definedName name="FERC2" localSheetId="2">#REF!</definedName>
    <definedName name="FERC2" localSheetId="4">#REF!</definedName>
    <definedName name="FERC2">#REF!</definedName>
    <definedName name="FFT">'[37]WP II-I-1.2'!$B$953:$I$1016</definedName>
    <definedName name="FFT_CA" localSheetId="7">'[37]II-I-2 Class Ratios'!$B$16:$L$113</definedName>
    <definedName name="FFT_CA" localSheetId="6">'[37]II-I-2 Class Ratios'!$B$16:$L$113</definedName>
    <definedName name="FFT_CA">#REF!</definedName>
    <definedName name="FFT_D" localSheetId="7">#REF!</definedName>
    <definedName name="FFT_D">#REF!</definedName>
    <definedName name="FFT_DC" localSheetId="7">#REF!</definedName>
    <definedName name="FFT_DC">#REF!</definedName>
    <definedName name="FFT_H" localSheetId="7">#REF!</definedName>
    <definedName name="FFT_H">#REF!</definedName>
    <definedName name="FFT_M">#REF!</definedName>
    <definedName name="FFT_MET" localSheetId="7">'[37]II-I-2 Class Ratios'!#REF!</definedName>
    <definedName name="FFT_MET" localSheetId="6">'[37]II-I-2 Class Ratios'!#REF!</definedName>
    <definedName name="FFT_MET">#REF!</definedName>
    <definedName name="FFT_METC">'[38]WP - II-I-2 Class Ratios'!#REF!</definedName>
    <definedName name="FFT_T" localSheetId="7">#REF!</definedName>
    <definedName name="FFT_T">#REF!</definedName>
    <definedName name="FFT_TC" localSheetId="7">#REF!</definedName>
    <definedName name="FFT_TC">#REF!</definedName>
    <definedName name="FFT_TD" localSheetId="7">'[37]II-I-2 Class Ratios'!#REF!</definedName>
    <definedName name="FFT_TD" localSheetId="6">'[37]II-I-2 Class Ratios'!#REF!</definedName>
    <definedName name="FFT_TD">#REF!</definedName>
    <definedName name="FFT_TDC">'[38]WP - II-I-2 Class Ratios'!#REF!</definedName>
    <definedName name="FFT_TDCS" localSheetId="7">#REF!</definedName>
    <definedName name="FFT_TDCS">#REF!</definedName>
    <definedName name="FFT_TDCSC" localSheetId="7">#REF!</definedName>
    <definedName name="FFT_TDCSC">#REF!</definedName>
    <definedName name="FFT_Tran" localSheetId="7">'[37]II-I-2 Class Ratios'!#REF!</definedName>
    <definedName name="FFT_Tran" localSheetId="6">'[37]II-I-2 Class Ratios'!#REF!</definedName>
    <definedName name="FFT_Tran">#REF!</definedName>
    <definedName name="FFT_TRANC">'[38]WP - II-I-2 Class Ratios'!#REF!</definedName>
    <definedName name="FFTC">'[38]WP II-I-1.2'!$B$1116:$I$1179</definedName>
    <definedName name="figjnp2" localSheetId="7">#REF!</definedName>
    <definedName name="figjnp2">#REF!</definedName>
    <definedName name="figjnp2C" localSheetId="7">'[37]WP - Revenue Summary'!#REF!</definedName>
    <definedName name="figjnp2C">'[37]WP - Revenue Summary'!#REF!</definedName>
    <definedName name="fininfo" localSheetId="3">#REF!</definedName>
    <definedName name="fininfo" localSheetId="0">#REF!</definedName>
    <definedName name="fininfo" localSheetId="1">#REF!</definedName>
    <definedName name="fininfo" localSheetId="2">#REF!</definedName>
    <definedName name="fininfo" localSheetId="4">#REF!</definedName>
    <definedName name="fininfo" localSheetId="7">#REF!</definedName>
    <definedName name="fininfo">#REF!</definedName>
    <definedName name="fininfoC" localSheetId="7">#REF!</definedName>
    <definedName name="fininfoC">#REF!</definedName>
    <definedName name="finratios" localSheetId="3">#REF!</definedName>
    <definedName name="finratios" localSheetId="2">#REF!</definedName>
    <definedName name="finratios" localSheetId="4">#REF!</definedName>
    <definedName name="finratios" localSheetId="7">#REF!</definedName>
    <definedName name="finratios">#REF!</definedName>
    <definedName name="finratiosC">#REF!</definedName>
    <definedName name="FIRST_AMOUNT" localSheetId="3">#REF!</definedName>
    <definedName name="FIRST_AMOUNT" localSheetId="1">#REF!</definedName>
    <definedName name="FIRST_AMOUNT" localSheetId="2">#REF!</definedName>
    <definedName name="FIRST_AMOUNT" localSheetId="4">#REF!</definedName>
    <definedName name="FIRST_AMOUNT">#REF!</definedName>
    <definedName name="FIRST_CC" localSheetId="3">#REF!</definedName>
    <definedName name="FIRST_CC" localSheetId="1">#REF!</definedName>
    <definedName name="FIRST_CC" localSheetId="2">#REF!</definedName>
    <definedName name="FIRST_CC" localSheetId="4">#REF!</definedName>
    <definedName name="FIRST_CC">#REF!</definedName>
    <definedName name="FIRST_CHARGE_CD" localSheetId="3">#REF!</definedName>
    <definedName name="FIRST_CHARGE_CD" localSheetId="1">#REF!</definedName>
    <definedName name="FIRST_CHARGE_CD" localSheetId="2">#REF!</definedName>
    <definedName name="FIRST_CHARGE_CD" localSheetId="4">#REF!</definedName>
    <definedName name="FIRST_CHARGE_CD">#REF!</definedName>
    <definedName name="FIRST_COMPANY" localSheetId="3">#REF!</definedName>
    <definedName name="FIRST_COMPANY" localSheetId="1">#REF!</definedName>
    <definedName name="FIRST_COMPANY" localSheetId="2">#REF!</definedName>
    <definedName name="FIRST_COMPANY" localSheetId="4">#REF!</definedName>
    <definedName name="FIRST_COMPANY">#REF!</definedName>
    <definedName name="FIRST_EE" localSheetId="3">#REF!</definedName>
    <definedName name="FIRST_EE" localSheetId="1">#REF!</definedName>
    <definedName name="FIRST_EE" localSheetId="2">#REF!</definedName>
    <definedName name="FIRST_EE" localSheetId="4">#REF!</definedName>
    <definedName name="FIRST_EE">#REF!</definedName>
    <definedName name="FIRST_RECORD" localSheetId="3">#REF!</definedName>
    <definedName name="FIRST_RECORD" localSheetId="1">#REF!</definedName>
    <definedName name="FIRST_RECORD" localSheetId="2">#REF!</definedName>
    <definedName name="FIRST_RECORD" localSheetId="4">#REF!</definedName>
    <definedName name="FIRST_RECORD">#REF!</definedName>
    <definedName name="FIVE" localSheetId="3">#REF!</definedName>
    <definedName name="FIVE" localSheetId="1">#REF!</definedName>
    <definedName name="FIVE" localSheetId="2">#REF!</definedName>
    <definedName name="FIVE" localSheetId="4">#REF!</definedName>
    <definedName name="FIVE">#REF!</definedName>
    <definedName name="FOR" localSheetId="3">#REF!</definedName>
    <definedName name="FOR" localSheetId="1">#REF!</definedName>
    <definedName name="FOR" localSheetId="2">#REF!</definedName>
    <definedName name="FOR" localSheetId="4">#REF!</definedName>
    <definedName name="FOR">#REF!</definedName>
    <definedName name="Format" localSheetId="3">#REF!</definedName>
    <definedName name="Format" localSheetId="1">#REF!</definedName>
    <definedName name="Format" localSheetId="2">#REF!</definedName>
    <definedName name="Format" localSheetId="4">#REF!</definedName>
    <definedName name="Format">#REF!</definedName>
    <definedName name="FOUR" localSheetId="3">#REF!</definedName>
    <definedName name="FOUR" localSheetId="1">#REF!</definedName>
    <definedName name="FOUR" localSheetId="2">#REF!</definedName>
    <definedName name="FOUR" localSheetId="4">#REF!</definedName>
    <definedName name="FOUR">#REF!</definedName>
    <definedName name="Fun" localSheetId="3">#REF!</definedName>
    <definedName name="Fun" localSheetId="1">#REF!</definedName>
    <definedName name="Fun" localSheetId="2">#REF!</definedName>
    <definedName name="Fun" localSheetId="4">#REF!</definedName>
    <definedName name="Fun">#REF!</definedName>
    <definedName name="FundABO">[2]Disclosure!$P$16</definedName>
    <definedName name="GARBAGE" localSheetId="3">#REF!</definedName>
    <definedName name="GARBAGE" localSheetId="1">#REF!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[39]Genco!$A$6:$C$370</definedName>
    <definedName name="gpd" localSheetId="3">'[27]Alloc Factors'!$M$16</definedName>
    <definedName name="gpd" localSheetId="1">'[27]Alloc Factors'!$M$16</definedName>
    <definedName name="gpd" localSheetId="2">'[27]Alloc Factors'!$M$16</definedName>
    <definedName name="gpd" localSheetId="4">'[27]Alloc Factors'!$M$16</definedName>
    <definedName name="gpd">'[28]Alloc Factors'!$M$16</definedName>
    <definedName name="gpt" localSheetId="3">'[27]Alloc Factors'!$I$16</definedName>
    <definedName name="gpt" localSheetId="1">'[27]Alloc Factors'!$I$16</definedName>
    <definedName name="gpt" localSheetId="2">'[27]Alloc Factors'!$I$16</definedName>
    <definedName name="gpt" localSheetId="4">'[27]Alloc Factors'!$I$16</definedName>
    <definedName name="gpt">'[28]Alloc Factors'!$I$16</definedName>
    <definedName name="graphs11" localSheetId="3" hidden="1">{#N/A,#N/A,TRUE,"Operating Graphs";#N/A,#N/A,TRUE,"Stats"}</definedName>
    <definedName name="graphs11" localSheetId="1" hidden="1">{#N/A,#N/A,TRUE,"Operating Graphs";#N/A,#N/A,TRUE,"Stats"}</definedName>
    <definedName name="graphs11" localSheetId="2" hidden="1">{#N/A,#N/A,TRUE,"Operating Graphs";#N/A,#N/A,TRUE,"Stats"}</definedName>
    <definedName name="graphs11" localSheetId="4" hidden="1">{#N/A,#N/A,TRUE,"Operating Graphs";#N/A,#N/A,TRUE,"Stats"}</definedName>
    <definedName name="graphs11" localSheetId="7" hidden="1">{#N/A,#N/A,TRUE,"Operating Graphs";#N/A,#N/A,TRUE,"Stats"}</definedName>
    <definedName name="graphs11" localSheetId="6" hidden="1">{#N/A,#N/A,TRUE,"Operating Graphs";#N/A,#N/A,TRUE,"Stats"}</definedName>
    <definedName name="graphs11" hidden="1">{#N/A,#N/A,TRUE,"Operating Graphs";#N/A,#N/A,TRUE,"Stats"}</definedName>
    <definedName name="graphs11C" localSheetId="7" hidden="1">{#N/A,#N/A,TRUE,"Operating Graphs";#N/A,#N/A,TRUE,"Stats"}</definedName>
    <definedName name="graphs11C" localSheetId="6" hidden="1">{#N/A,#N/A,TRUE,"Operating Graphs";#N/A,#N/A,TRUE,"Stats"}</definedName>
    <definedName name="graphs11C" hidden="1">{#N/A,#N/A,TRUE,"Operating Graphs";#N/A,#N/A,TRUE,"Stats"}</definedName>
    <definedName name="group">'[40]2006'!$C$704:$E$718</definedName>
    <definedName name="HII_PBO_HII_U" localSheetId="3">'[11]FAS87 Liabilities -- Actives'!#REF!</definedName>
    <definedName name="HII_PBO_HII_U" localSheetId="1">'[11]FAS87 Liabilities -- Actives'!#REF!</definedName>
    <definedName name="HII_PBO_HII_U" localSheetId="2">'[11]FAS87 Liabilities -- Actives'!#REF!</definedName>
    <definedName name="HII_PBO_HII_U" localSheetId="4">'[11]FAS87 Liabilities -- Actives'!#REF!</definedName>
    <definedName name="HII_PBO_HII_U">'[11]FAS87 Liabilities -- Actives'!#REF!</definedName>
    <definedName name="HIIPage1" localSheetId="3">#REF!</definedName>
    <definedName name="HIIPage1" localSheetId="1">#REF!</definedName>
    <definedName name="HIIPage1" localSheetId="2">#REF!</definedName>
    <definedName name="HIIPage1" localSheetId="4">#REF!</definedName>
    <definedName name="HIIPage1">#REF!</definedName>
    <definedName name="Hist">[39]Hist!$A$6:$D$7</definedName>
    <definedName name="HLP_COL" localSheetId="3">[41]Disclosure!#REF!</definedName>
    <definedName name="HLP_COL" localSheetId="1">[41]Disclosure!#REF!</definedName>
    <definedName name="HLP_COL" localSheetId="2">[41]Disclosure!#REF!</definedName>
    <definedName name="HLP_COL" localSheetId="4">[41]Disclosure!#REF!</definedName>
    <definedName name="HLP_COL">[41]Disclosure!#REF!</definedName>
    <definedName name="HLP_COL2">[10]Development!$Y$6</definedName>
    <definedName name="HLPCorp">'[39]HLP Corp'!$A$6:$C$215</definedName>
    <definedName name="HLPDivision">'[39]HLP Div'!$A$6:$C$322</definedName>
    <definedName name="HLPPage1" localSheetId="3">#REF!</definedName>
    <definedName name="HLPPage1" localSheetId="1">#REF!</definedName>
    <definedName name="HLPPage1" localSheetId="2">#REF!</definedName>
    <definedName name="HLPPage1" localSheetId="4">#REF!</definedName>
    <definedName name="HLPPage1">#REF!</definedName>
    <definedName name="I">"a1..m50"</definedName>
    <definedName name="I_ABO">'[3]FAS87 Liabilities -- Actives'!$B$22</definedName>
    <definedName name="I_ABO_HII_N" localSheetId="3">'[11]FAS87 Liabilities -- Actives'!#REF!</definedName>
    <definedName name="I_ABO_HII_N" localSheetId="1">'[11]FAS87 Liabilities -- Actives'!#REF!</definedName>
    <definedName name="I_ABO_HII_N" localSheetId="2">'[11]FAS87 Liabilities -- Actives'!#REF!</definedName>
    <definedName name="I_ABO_HII_N" localSheetId="4">'[11]FAS87 Liabilities -- Actives'!#REF!</definedName>
    <definedName name="I_ABO_HII_N">'[11]FAS87 Liabilities -- Actives'!#REF!</definedName>
    <definedName name="I_ABO_L">'[3]FAS87 Liabilities -- LTD'!$B$22</definedName>
    <definedName name="I_ABO_NC">'[3]FAS87 Liabilities -- Actives'!$B$28</definedName>
    <definedName name="I_ABO_NC_HII_N" localSheetId="3">'[11]FAS87 Liabilities -- Actives'!#REF!</definedName>
    <definedName name="I_ABO_NC_HII_N" localSheetId="1">'[11]FAS87 Liabilities -- Actives'!#REF!</definedName>
    <definedName name="I_ABO_NC_HII_N" localSheetId="2">'[11]FAS87 Liabilities -- Actives'!#REF!</definedName>
    <definedName name="I_ABO_NC_HII_N" localSheetId="4">'[11]FAS87 Liabilities -- Actives'!#REF!</definedName>
    <definedName name="I_ABO_NC_HII_N">'[11]FAS87 Liabilities -- Actives'!#REF!</definedName>
    <definedName name="I_ABO_NC_HII_N\" localSheetId="3">'[11]FAS87 Liabilities -- Actives'!#REF!</definedName>
    <definedName name="I_ABO_NC_HII_N\" localSheetId="1">'[11]FAS87 Liabilities -- Actives'!#REF!</definedName>
    <definedName name="I_ABO_NC_HII_N\" localSheetId="2">'[11]FAS87 Liabilities -- Actives'!#REF!</definedName>
    <definedName name="I_ABO_NC_HII_N\" localSheetId="4">'[11]FAS87 Liabilities -- Actives'!#REF!</definedName>
    <definedName name="I_ABO_NC_HII_N\">'[11]FAS87 Liabilities -- Actives'!#REF!</definedName>
    <definedName name="I_ABO_NC_L">'[3]FAS87 Liabilities -- LTD'!$B$28</definedName>
    <definedName name="I_LS">'[3]FAS87 Liabilities - Inactive'!$B$52</definedName>
    <definedName name="I_PBO">'[3]FAS87 Liabilities -- Actives'!$B$10</definedName>
    <definedName name="I_PBO_HII_N" localSheetId="3">'[11]FAS87 Liabilities -- Actives'!#REF!</definedName>
    <definedName name="I_PBO_HII_N" localSheetId="1">'[11]FAS87 Liabilities -- Actives'!#REF!</definedName>
    <definedName name="I_PBO_HII_N" localSheetId="2">'[11]FAS87 Liabilities -- Actives'!#REF!</definedName>
    <definedName name="I_PBO_HII_N" localSheetId="4">'[11]FAS87 Liabilities -- Actives'!#REF!</definedName>
    <definedName name="I_PBO_HII_N">'[11]FAS87 Liabilities -- Actives'!#REF!</definedName>
    <definedName name="I_PBO_L">'[3]FAS87 Liabilities -- LTD'!$B$10</definedName>
    <definedName name="I_PBO_NC">'[3]FAS87 Liabilities -- Actives'!$B$16</definedName>
    <definedName name="I_PBO_NC_HII_N" localSheetId="3">'[11]FAS87 Liabilities -- Actives'!#REF!</definedName>
    <definedName name="I_PBO_NC_HII_N" localSheetId="1">'[11]FAS87 Liabilities -- Actives'!#REF!</definedName>
    <definedName name="I_PBO_NC_HII_N" localSheetId="2">'[11]FAS87 Liabilities -- Actives'!#REF!</definedName>
    <definedName name="I_PBO_NC_HII_N" localSheetId="4">'[11]FAS87 Liabilities -- Actives'!#REF!</definedName>
    <definedName name="I_PBO_NC_HII_N">'[11]FAS87 Liabilities -- Actives'!#REF!</definedName>
    <definedName name="I_PBO_NC_L">'[3]FAS87 Liabilities -- LTD'!$B$16</definedName>
    <definedName name="I_RetBfts">'[3]FAS87 Liabilities - Inactive'!$B$53</definedName>
    <definedName name="I_Retirees">'[3]FAS87 Liabilities - Inactive'!$B$47</definedName>
    <definedName name="I_S_Table" localSheetId="3">#REF!</definedName>
    <definedName name="I_S_Table" localSheetId="0">#REF!</definedName>
    <definedName name="I_S_Table" localSheetId="1">#REF!</definedName>
    <definedName name="I_S_Table" localSheetId="2">#REF!</definedName>
    <definedName name="I_S_Table" localSheetId="4">#REF!</definedName>
    <definedName name="I_S_Table" localSheetId="7">#REF!</definedName>
    <definedName name="I_S_Table">#REF!</definedName>
    <definedName name="I_S_TableC" localSheetId="7">#REF!</definedName>
    <definedName name="I_S_TableC">#REF!</definedName>
    <definedName name="I_Spouses" localSheetId="3">'[41]FAS87 Liabilities - Inactive'!#REF!</definedName>
    <definedName name="I_Spouses" localSheetId="1">'[41]FAS87 Liabilities - Inactive'!#REF!</definedName>
    <definedName name="I_Spouses" localSheetId="2">'[41]FAS87 Liabilities - Inactive'!#REF!</definedName>
    <definedName name="I_Spouses" localSheetId="4">'[41]FAS87 Liabilities - Inactive'!#REF!</definedName>
    <definedName name="I_Spouses">'[41]FAS87 Liabilities - Inactive'!#REF!</definedName>
    <definedName name="I_SPSBFTS">'[3]FAS87 Liabilities - Inactive'!$B$54</definedName>
    <definedName name="I_TOTBFTS">'[3]FAS87 Liabilities - Inactive'!$B$55</definedName>
    <definedName name="I_TV">'[3]FAS87 Liabilities - Inactive'!$B$46</definedName>
    <definedName name="IBEW_COL" localSheetId="3">[20]Disclosure!#REF!</definedName>
    <definedName name="IBEW_COL" localSheetId="1">[20]Disclosure!#REF!</definedName>
    <definedName name="IBEW_COL" localSheetId="2">[20]Disclosure!#REF!</definedName>
    <definedName name="IBEW_COL" localSheetId="4">[20]Disclosure!#REF!</definedName>
    <definedName name="IBEW_COL">[20]Disclosure!#REF!</definedName>
    <definedName name="IBEW_COL2" localSheetId="3">[20]Development!#REF!</definedName>
    <definedName name="IBEW_COL2" localSheetId="1">[20]Development!#REF!</definedName>
    <definedName name="IBEW_COL2" localSheetId="2">[20]Development!#REF!</definedName>
    <definedName name="IBEW_COL2" localSheetId="4">[20]Development!#REF!</definedName>
    <definedName name="IBEW_COL2">[20]Development!#REF!</definedName>
    <definedName name="IC">[10]Disclosure!$B$10</definedName>
    <definedName name="IC_LY">[10]Development!$C$21</definedName>
    <definedName name="ignore" localSheetId="3">#REF!</definedName>
    <definedName name="ignore" localSheetId="1">#REF!</definedName>
    <definedName name="ignore" localSheetId="2">#REF!</definedName>
    <definedName name="ignore" localSheetId="4">#REF!</definedName>
    <definedName name="ignore">#REF!</definedName>
    <definedName name="impute_adj" localSheetId="2">#REF!</definedName>
    <definedName name="impute_adj" localSheetId="4">#REF!</definedName>
    <definedName name="impute_adj" localSheetId="7">#REF!</definedName>
    <definedName name="impute_adj">#REF!</definedName>
    <definedName name="impute_adjC">#REF!</definedName>
    <definedName name="INCOME" localSheetId="3">#REF!</definedName>
    <definedName name="INCOME" localSheetId="1">#REF!</definedName>
    <definedName name="INCOME" localSheetId="2">#REF!</definedName>
    <definedName name="INCOME" localSheetId="4">#REF!</definedName>
    <definedName name="INCOME">#REF!</definedName>
    <definedName name="IncStmt" localSheetId="3">#REF!</definedName>
    <definedName name="IncStmt" localSheetId="2">#REF!</definedName>
    <definedName name="IncStmt" localSheetId="4">#REF!</definedName>
    <definedName name="IncStmt">#REF!</definedName>
    <definedName name="IncStmtC">#REF!</definedName>
    <definedName name="INPUT_FERC" localSheetId="3">#REF!</definedName>
    <definedName name="INPUT_FERC" localSheetId="1">#REF!</definedName>
    <definedName name="INPUT_FERC" localSheetId="2">#REF!</definedName>
    <definedName name="INPUT_FERC" localSheetId="4">#REF!</definedName>
    <definedName name="INPUT_FERC">#REF!</definedName>
    <definedName name="Input_SBU_Codes">[10]Development!$H$4:$R$4</definedName>
    <definedName name="INPUT_SBU_CODES_2">[10]Disclosure!$I$117:$R$117</definedName>
    <definedName name="INPUT_SBU_CODES_3">[10]Development!$J$53:$R$53</definedName>
    <definedName name="INPUTMISCP">[1]InputMisc!$A$1:$L$27</definedName>
    <definedName name="Int">[1]Misc!$C$8</definedName>
    <definedName name="INT_ON_CONTRIB">[1]Misc!$I$35</definedName>
    <definedName name="INTANGIBLE">[42]Disclosure!$B$41</definedName>
    <definedName name="INTER_TRANS">[3]Disclosure!$B$116</definedName>
    <definedName name="INTERP">'[10]Retirees MED d'!$C$3</definedName>
    <definedName name="intorders" localSheetId="3">#REF!</definedName>
    <definedName name="intorders" localSheetId="1">#REF!</definedName>
    <definedName name="intorders" localSheetId="2">#REF!</definedName>
    <definedName name="intorders" localSheetId="4">#REF!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800000</definedName>
    <definedName name="IQ_NAMES_REVISION_DATE_">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3000</definedName>
    <definedName name="IQ_YTDMONTH" hidden="1">130000</definedName>
    <definedName name="IQ_YTW">"c2163"</definedName>
    <definedName name="IQ_YTW_DATE">"c2164"</definedName>
    <definedName name="IQ_YTW_DATE_TYPE">"c2165"</definedName>
    <definedName name="IQ_Z_SCORE">"c1339"</definedName>
    <definedName name="jecorr" localSheetId="3">#REF!</definedName>
    <definedName name="jecorr" localSheetId="1">#REF!</definedName>
    <definedName name="jecorr" localSheetId="2">#REF!</definedName>
    <definedName name="jecorr" localSheetId="4">#REF!</definedName>
    <definedName name="jecorr" localSheetId="7">#REF!</definedName>
    <definedName name="jecorr">#REF!</definedName>
    <definedName name="JHT">'[43]522040'!$A$2:$A$11</definedName>
    <definedName name="JNP1p1" localSheetId="3">#REF!</definedName>
    <definedName name="JNP1p1" localSheetId="1">#REF!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OURNAL" localSheetId="3">#REF!</definedName>
    <definedName name="JOURNAL" localSheetId="1">#REF!</definedName>
    <definedName name="JOURNAL" localSheetId="2">#REF!</definedName>
    <definedName name="JOURNAL" localSheetId="4">#REF!</definedName>
    <definedName name="JOURNAL">#REF!</definedName>
    <definedName name="JUNE98" localSheetId="2">#REF!</definedName>
    <definedName name="JUNE98" localSheetId="4">#REF!</definedName>
    <definedName name="JUNE98">#REF!</definedName>
    <definedName name="JVS" localSheetId="3">#REF!</definedName>
    <definedName name="JVS" localSheetId="1">#REF!</definedName>
    <definedName name="JVS" localSheetId="2">#REF!</definedName>
    <definedName name="JVS" localSheetId="4">#REF!</definedName>
    <definedName name="JVS">#REF!</definedName>
    <definedName name="kndocs" localSheetId="3">#REF!</definedName>
    <definedName name="kndocs" localSheetId="1">#REF!</definedName>
    <definedName name="kndocs" localSheetId="2">#REF!</definedName>
    <definedName name="kndocs" localSheetId="4">#REF!</definedName>
    <definedName name="kndocs">#REF!</definedName>
    <definedName name="LMS" localSheetId="2">#REF!</definedName>
    <definedName name="LMS" localSheetId="4">#REF!</definedName>
    <definedName name="LMS">#REF!</definedName>
    <definedName name="LoadServingEntities" localSheetId="3">#REF!</definedName>
    <definedName name="LoadServingEntities" localSheetId="2">#REF!</definedName>
    <definedName name="LoadServingEntities" localSheetId="4">#REF!</definedName>
    <definedName name="LoadServingEntities">#REF!</definedName>
    <definedName name="logcount" localSheetId="3">#REF!</definedName>
    <definedName name="logcount" localSheetId="1">#REF!</definedName>
    <definedName name="logcount" localSheetId="2">#REF!</definedName>
    <definedName name="logcount" localSheetId="4">#REF!</definedName>
    <definedName name="logcount">#REF!</definedName>
    <definedName name="lookup_table" localSheetId="3">#REF!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LTD_Count">'[1]CoAlloc.'!$A$22</definedName>
    <definedName name="LTR">[3]Disclosure!$K$2</definedName>
    <definedName name="LTR_CEHE">[31]Input!$E$6</definedName>
    <definedName name="LTR_CERC">[31]Input!$E$7</definedName>
    <definedName name="LTR_CY">[31]Input!$B$8</definedName>
    <definedName name="LTR_Minn">[31]Input!$E$9</definedName>
    <definedName name="LTR_MRT">[31]Input!$E$8</definedName>
    <definedName name="LTR_PY">[31]Input!$B$14</definedName>
    <definedName name="MACRO" localSheetId="3">#REF!</definedName>
    <definedName name="MACRO" localSheetId="0">#REF!</definedName>
    <definedName name="MACRO" localSheetId="2">#REF!</definedName>
    <definedName name="MACRO" localSheetId="4">#REF!</definedName>
    <definedName name="MACRO">#REF!</definedName>
    <definedName name="MCFPLT" localSheetId="3">[44]AccPlt!#REF!</definedName>
    <definedName name="MCFPLT" localSheetId="1">[44]AccPlt!#REF!</definedName>
    <definedName name="MCFPLT" localSheetId="2">[44]AccPlt!#REF!</definedName>
    <definedName name="MCFPLT" localSheetId="4">[44]AccPlt!#REF!</definedName>
    <definedName name="MCFPLT" localSheetId="7">[44]AccPlt!#REF!</definedName>
    <definedName name="MCFPLT">[44]AccPlt!#REF!</definedName>
    <definedName name="MCFPLTC" localSheetId="7">[44]AccPlt!#REF!</definedName>
    <definedName name="MCFPLTC">[44]AccPlt!#REF!</definedName>
    <definedName name="methis" localSheetId="3">'[16]II-I-1-Met'!#REF!</definedName>
    <definedName name="methis" localSheetId="1">'[16]II-I-1-Met'!#REF!</definedName>
    <definedName name="methis" localSheetId="2">'[16]II-I-1-Met'!#REF!</definedName>
    <definedName name="methis" localSheetId="4">'[16]II-I-1-Met'!#REF!</definedName>
    <definedName name="methis" localSheetId="7">'[17]II-I-1-Met'!#REF!</definedName>
    <definedName name="methis">'[17]II-I-1-Met'!#REF!</definedName>
    <definedName name="methisC" localSheetId="7">'[17]II-I-1-Met'!#REF!</definedName>
    <definedName name="methisC">'[17]II-I-1-Met'!#REF!</definedName>
    <definedName name="metkit" localSheetId="3">'[16]II-I-1-Met'!#REF!</definedName>
    <definedName name="metkit" localSheetId="1">'[16]II-I-1-Met'!#REF!</definedName>
    <definedName name="metkit" localSheetId="2">'[16]II-I-1-Met'!#REF!</definedName>
    <definedName name="metkit" localSheetId="4">'[16]II-I-1-Met'!#REF!</definedName>
    <definedName name="metkit" localSheetId="7">'[17]II-I-1-Met'!#REF!</definedName>
    <definedName name="metkit">'[17]II-I-1-Met'!#REF!</definedName>
    <definedName name="metkitC">'[17]II-I-1-Met'!#REF!</definedName>
    <definedName name="metpro" localSheetId="3">'[16]II-I-1-Met'!#REF!</definedName>
    <definedName name="metpro" localSheetId="1">'[16]II-I-1-Met'!#REF!</definedName>
    <definedName name="metpro" localSheetId="2">'[16]II-I-1-Met'!#REF!</definedName>
    <definedName name="metpro" localSheetId="4">'[16]II-I-1-Met'!#REF!</definedName>
    <definedName name="metpro">'[17]II-I-1-Met'!#REF!</definedName>
    <definedName name="metproC">'[17]II-I-1-Met'!#REF!</definedName>
    <definedName name="MONTH" localSheetId="3">#REF!</definedName>
    <definedName name="MONTH" localSheetId="1">#REF!</definedName>
    <definedName name="MONTH" localSheetId="2">#REF!</definedName>
    <definedName name="MONTH" localSheetId="4">#REF!</definedName>
    <definedName name="MONTH">#REF!</definedName>
    <definedName name="MORT">[1]Misc!$C$14</definedName>
    <definedName name="MRT_COL">[10]Disclosure!$Y$5</definedName>
    <definedName name="MRT_COL2">[10]Development!$Z$6</definedName>
    <definedName name="MRT24_col">[10]Disclosure!$Z$5</definedName>
    <definedName name="MRT24_col2">[10]Development!$AA$6</definedName>
    <definedName name="msd" localSheetId="3">'[27]Alloc Factors'!$M$34</definedName>
    <definedName name="msd" localSheetId="1">'[27]Alloc Factors'!$M$34</definedName>
    <definedName name="msd" localSheetId="2">'[27]Alloc Factors'!$M$34</definedName>
    <definedName name="msd" localSheetId="4">'[27]Alloc Factors'!$M$34</definedName>
    <definedName name="msd">'[28]Alloc Factors'!$M$34</definedName>
    <definedName name="mst" localSheetId="3">'[27]Alloc Factors'!$I$34</definedName>
    <definedName name="mst" localSheetId="1">'[27]Alloc Factors'!$I$34</definedName>
    <definedName name="mst" localSheetId="2">'[27]Alloc Factors'!$I$34</definedName>
    <definedName name="mst" localSheetId="4">'[27]Alloc Factors'!$I$34</definedName>
    <definedName name="mst">'[28]Alloc Factors'!$I$34</definedName>
    <definedName name="MV_LY">[1]LastYear!$G$12</definedName>
    <definedName name="MVA_BOY">[10]Disclosure!$B$20</definedName>
    <definedName name="MVA_EOY">[45]Disclosure!$B$28</definedName>
    <definedName name="MVAssets">[1]Misc!$B$23</definedName>
    <definedName name="MWH" localSheetId="3">#REF!</definedName>
    <definedName name="MWH" localSheetId="0">#REF!</definedName>
    <definedName name="MWH" localSheetId="1">#REF!</definedName>
    <definedName name="MWH" localSheetId="2">#REF!</definedName>
    <definedName name="MWH" localSheetId="4">#REF!</definedName>
    <definedName name="MWH" localSheetId="7">#REF!</definedName>
    <definedName name="MWH">#REF!</definedName>
    <definedName name="mwh_aloc" localSheetId="2">#REF!</definedName>
    <definedName name="mwh_aloc" localSheetId="4">#REF!</definedName>
    <definedName name="mwh_aloc" localSheetId="7">#REF!</definedName>
    <definedName name="mwh_aloc">#REF!</definedName>
    <definedName name="mwh_alocC" localSheetId="7">#REF!</definedName>
    <definedName name="mwh_alocC">#REF!</definedName>
    <definedName name="MWHC">#REF!</definedName>
    <definedName name="NC_LY">[1]LastYear!$G$14</definedName>
    <definedName name="NET_GL_EOY">[45]Disclosure!$B$34</definedName>
    <definedName name="NETGL_AMORT_LY">[10]Development!$C$25</definedName>
    <definedName name="new" localSheetId="7" hidden="1">{#N/A,#N/A,TRUE,"Operating Graphs";#N/A,#N/A,TRUE,"Stats"}</definedName>
    <definedName name="new" localSheetId="6" hidden="1">{#N/A,#N/A,TRUE,"Operating Graphs";#N/A,#N/A,TRUE,"Stats"}</definedName>
    <definedName name="new" hidden="1">{#N/A,#N/A,TRUE,"Operating Graphs";#N/A,#N/A,TRUE,"Stats"}</definedName>
    <definedName name="newC" localSheetId="7" hidden="1">{#N/A,#N/A,TRUE,"Operating Graphs";#N/A,#N/A,TRUE,"Stats"}</definedName>
    <definedName name="newC" localSheetId="6" hidden="1">{#N/A,#N/A,TRUE,"Operating Graphs";#N/A,#N/A,TRUE,"Stats"}</definedName>
    <definedName name="newC" hidden="1">{#N/A,#N/A,TRUE,"Operating Graphs";#N/A,#N/A,TRUE,"Stats"}</definedName>
    <definedName name="NEXTFERC" localSheetId="3">#REF!</definedName>
    <definedName name="NEXTFERC" localSheetId="1">#REF!</definedName>
    <definedName name="NEXTFERC" localSheetId="2">#REF!</definedName>
    <definedName name="NEXTFERC" localSheetId="4">#REF!</definedName>
    <definedName name="NEXTFERC">#REF!</definedName>
    <definedName name="NGLAMORT_LY">[46]Development!$B$24</definedName>
    <definedName name="NINT" localSheetId="3">#REF!</definedName>
    <definedName name="NINT" localSheetId="1">#REF!</definedName>
    <definedName name="NINT" localSheetId="2">#REF!</definedName>
    <definedName name="NINT" localSheetId="4">#REF!</definedName>
    <definedName name="NINT">#REF!</definedName>
    <definedName name="Normal_Cost">'[1]CoAlloc.'!$A$17</definedName>
    <definedName name="Normal_Cost2" localSheetId="2">'[47]CoAlloc.'!#REF!</definedName>
    <definedName name="Normal_Cost2">'[47]CoAlloc.'!#REF!</definedName>
    <definedName name="NorPage1" localSheetId="3">#REF!</definedName>
    <definedName name="NorPage1" localSheetId="1">#REF!</definedName>
    <definedName name="NorPage1" localSheetId="2">#REF!</definedName>
    <definedName name="NorPage1" localSheetId="4">#REF!</definedName>
    <definedName name="NorPage1">#REF!</definedName>
    <definedName name="NOTES" localSheetId="3">#REF!</definedName>
    <definedName name="NOTES" localSheetId="1">#REF!</definedName>
    <definedName name="NOTES" localSheetId="2">#REF!</definedName>
    <definedName name="NOTES" localSheetId="4">#REF!</definedName>
    <definedName name="NOTES">#REF!</definedName>
    <definedName name="npd" localSheetId="3">'[27]Alloc Factors'!$M$19</definedName>
    <definedName name="npd" localSheetId="1">'[27]Alloc Factors'!$M$19</definedName>
    <definedName name="npd" localSheetId="2">'[27]Alloc Factors'!$M$19</definedName>
    <definedName name="npd" localSheetId="4">'[27]Alloc Factors'!$M$19</definedName>
    <definedName name="npd">'[28]Alloc Factors'!$M$19</definedName>
    <definedName name="npt" localSheetId="3">'[27]Alloc Factors'!$I$19</definedName>
    <definedName name="npt" localSheetId="1">'[27]Alloc Factors'!$I$19</definedName>
    <definedName name="npt" localSheetId="2">'[27]Alloc Factors'!$I$19</definedName>
    <definedName name="npt" localSheetId="4">'[27]Alloc Factors'!$I$19</definedName>
    <definedName name="npt">'[28]Alloc Factors'!$I$19</definedName>
    <definedName name="Nuclear">[39]Nuclear!$A$6:$C$91</definedName>
    <definedName name="NvsASD">"V2000-12-31"</definedName>
    <definedName name="NvsAutoDrillOk">"VN"</definedName>
    <definedName name="NvsElapsedTime">0.0000140046249725856</definedName>
    <definedName name="NvsEndTime" localSheetId="3">37814.7334027778</definedName>
    <definedName name="NvsEndTime" localSheetId="0">37814.7334027778</definedName>
    <definedName name="NvsEndTime" localSheetId="1">37814.7334027778</definedName>
    <definedName name="NvsEndTime" localSheetId="2">37814.7334027778</definedName>
    <definedName name="NvsEndTime" localSheetId="4">37814.7334027778</definedName>
    <definedName name="NvsEndTime">37081.606168287</definedName>
    <definedName name="NvsInstSpec">"%,LACT_LEDGER,SYTD,FBUSINESS_UNIT,TCONSOLID,NDECO_BUNDL,FACCOUNT,TACCT_SUMMARY,NAMRT_DF_DPR_DEF_RT_P"</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[2]Disclosure!$O$54</definedName>
    <definedName name="O_U_INT_MONTH" localSheetId="3">#REF!</definedName>
    <definedName name="O_U_INT_MONTH" localSheetId="1">#REF!</definedName>
    <definedName name="O_U_INT_MONTH" localSheetId="2">#REF!</definedName>
    <definedName name="O_U_INT_MONTH" localSheetId="4">#REF!</definedName>
    <definedName name="O_U_INT_MONTH" localSheetId="7">#REF!</definedName>
    <definedName name="O_U_INT_MONTH">#REF!</definedName>
    <definedName name="O_U_INT_MONTHC" localSheetId="7">#REF!</definedName>
    <definedName name="O_U_INT_MONTHC">#REF!</definedName>
    <definedName name="O_U_INT_SUMMARY" localSheetId="2">#REF!</definedName>
    <definedName name="O_U_INT_SUMMARY" localSheetId="4">#REF!</definedName>
    <definedName name="O_U_INT_SUMMARY" localSheetId="7">#REF!</definedName>
    <definedName name="O_U_INT_SUMMARY">#REF!</definedName>
    <definedName name="O_U_INT_SUMMARYC">#REF!</definedName>
    <definedName name="O_U_MO_SUMMARY" localSheetId="2">#REF!</definedName>
    <definedName name="O_U_MO_SUMMARY" localSheetId="4">#REF!</definedName>
    <definedName name="O_U_MO_SUMMARY">#REF!</definedName>
    <definedName name="O_U_MO_SUMMARYC">#REF!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andm" localSheetId="3">'[12]II-D-1 O&amp;M'!$B$17:$O$106</definedName>
    <definedName name="oandm" localSheetId="1">'[12]II-D-1 O&amp;M'!$B$17:$O$106</definedName>
    <definedName name="oandm" localSheetId="2">'[12]II-D-1 O&amp;M'!$B$17:$O$106</definedName>
    <definedName name="oandm" localSheetId="4">'[12]II-D-1 O&amp;M'!$B$17:$O$106</definedName>
    <definedName name="oandm">'[13]II-D-1 O&amp;M'!$B$17:$O$106</definedName>
    <definedName name="OBRA_Int" localSheetId="3">[47]Misc!#REF!</definedName>
    <definedName name="OBRA_Int" localSheetId="1">[47]Misc!#REF!</definedName>
    <definedName name="OBRA_Int" localSheetId="2">[47]Misc!#REF!</definedName>
    <definedName name="OBRA_Int" localSheetId="4">[47]Misc!#REF!</definedName>
    <definedName name="OBRA_Int">[47]Misc!#REF!</definedName>
    <definedName name="OBRA_PCT">[1]LastYear!$L$6</definedName>
    <definedName name="OCI">[2]Sens!$C$19</definedName>
    <definedName name="ONCOR_ELECTRIC_DELIVERY_COMPANY" localSheetId="3">#REF!</definedName>
    <definedName name="ONCOR_ELECTRIC_DELIVERY_COMPANY" localSheetId="1">#REF!</definedName>
    <definedName name="ONCOR_ELECTRIC_DELIVERY_COMPANY" localSheetId="2">#REF!</definedName>
    <definedName name="ONCOR_ELECTRIC_DELIVERY_COMPANY" localSheetId="4">#REF!</definedName>
    <definedName name="ONCOR_ELECTRIC_DELIVERY_COMPANY">#REF!</definedName>
    <definedName name="ONE" localSheetId="3">#REF!</definedName>
    <definedName name="ONE" localSheetId="1">#REF!</definedName>
    <definedName name="ONE" localSheetId="2">#REF!</definedName>
    <definedName name="ONE" localSheetId="4">#REF!</definedName>
    <definedName name="ONE">#REF!</definedName>
    <definedName name="OOP_ADJ">[35]Open!$A$1:$AA$73</definedName>
    <definedName name="orders">[48]Orders!$A$2:$R$5686</definedName>
    <definedName name="othchhis" localSheetId="3">'[16]II-I-1-Dist'!#REF!</definedName>
    <definedName name="othchhis" localSheetId="1">'[16]II-I-1-Dist'!#REF!</definedName>
    <definedName name="othchhis" localSheetId="2">'[16]II-I-1-Dist'!#REF!</definedName>
    <definedName name="othchhis" localSheetId="4">'[16]II-I-1-Dist'!#REF!</definedName>
    <definedName name="othchhis" localSheetId="7">'[17]II-I-1-Dist'!#REF!</definedName>
    <definedName name="othchhis">'[17]II-I-1-Dist'!#REF!</definedName>
    <definedName name="othchhisC" localSheetId="7">'[17]II-I-1-Dist'!#REF!</definedName>
    <definedName name="othchhisC">'[17]II-I-1-Dist'!#REF!</definedName>
    <definedName name="othchkit" localSheetId="3">'[16]II-I-1-Dist'!#REF!</definedName>
    <definedName name="othchkit" localSheetId="1">'[16]II-I-1-Dist'!#REF!</definedName>
    <definedName name="othchkit" localSheetId="2">'[16]II-I-1-Dist'!#REF!</definedName>
    <definedName name="othchkit" localSheetId="4">'[16]II-I-1-Dist'!#REF!</definedName>
    <definedName name="othchkit" localSheetId="7">'[17]II-I-1-Dist'!#REF!</definedName>
    <definedName name="othchkit">'[17]II-I-1-Dist'!#REF!</definedName>
    <definedName name="othchkitC" localSheetId="7">'[17]II-I-1-Dist'!#REF!</definedName>
    <definedName name="othchkitC">'[17]II-I-1-Dist'!#REF!</definedName>
    <definedName name="othchpro" localSheetId="3">'[16]II-I-1-Dist'!#REF!</definedName>
    <definedName name="othchpro" localSheetId="1">'[16]II-I-1-Dist'!#REF!</definedName>
    <definedName name="othchpro" localSheetId="2">'[16]II-I-1-Dist'!#REF!</definedName>
    <definedName name="othchpro" localSheetId="4">'[16]II-I-1-Dist'!#REF!</definedName>
    <definedName name="othchpro">'[17]II-I-1-Dist'!#REF!</definedName>
    <definedName name="othchproC">'[17]II-I-1-Dist'!#REF!</definedName>
    <definedName name="OTHER" localSheetId="3">#REF!</definedName>
    <definedName name="OTHER" localSheetId="0">#REF!</definedName>
    <definedName name="OTHER" localSheetId="1">#REF!</definedName>
    <definedName name="OTHER" localSheetId="2">#REF!</definedName>
    <definedName name="OTHER" localSheetId="4">#REF!</definedName>
    <definedName name="OTHER" localSheetId="7">#REF!</definedName>
    <definedName name="OTHER">#REF!</definedName>
    <definedName name="OTHER_ADJUST" localSheetId="3">[11]Disclosure!#REF!</definedName>
    <definedName name="OTHER_ADJUST" localSheetId="1">[11]Disclosure!#REF!</definedName>
    <definedName name="OTHER_ADJUST" localSheetId="2">[11]Disclosure!#REF!</definedName>
    <definedName name="OTHER_ADJUST" localSheetId="4">[11]Disclosure!#REF!</definedName>
    <definedName name="OTHER_ADJUST">[11]Disclosure!#REF!</definedName>
    <definedName name="OTHERC" localSheetId="7">#REF!</definedName>
    <definedName name="OTHERC">#REF!</definedName>
    <definedName name="OUTAGE" localSheetId="3">#REF!</definedName>
    <definedName name="OUTAGE" localSheetId="1">#REF!</definedName>
    <definedName name="OUTAGE" localSheetId="2">#REF!</definedName>
    <definedName name="OUTAGE" localSheetId="4">#REF!</definedName>
    <definedName name="OUTAGE">#REF!</definedName>
    <definedName name="P_A2NOTES" localSheetId="3">#REF!</definedName>
    <definedName name="P_A2NOTES" localSheetId="1">#REF!</definedName>
    <definedName name="P_A2NOTES" localSheetId="2">#REF!</definedName>
    <definedName name="P_A2NOTES" localSheetId="4">#REF!</definedName>
    <definedName name="P_A2NOTES">#REF!</definedName>
    <definedName name="P_A4" localSheetId="3">#REF!</definedName>
    <definedName name="P_A4" localSheetId="1">#REF!</definedName>
    <definedName name="P_A4" localSheetId="2">#REF!</definedName>
    <definedName name="P_A4" localSheetId="4">#REF!</definedName>
    <definedName name="P_A4">#REF!</definedName>
    <definedName name="P_ADJUST" localSheetId="3">#REF!</definedName>
    <definedName name="P_ADJUST" localSheetId="1">#REF!</definedName>
    <definedName name="P_ADJUST" localSheetId="2">#REF!</definedName>
    <definedName name="P_ADJUST" localSheetId="4">#REF!</definedName>
    <definedName name="P_ADJUST">#REF!</definedName>
    <definedName name="P_BASDIFF" localSheetId="3">#REF!</definedName>
    <definedName name="P_BASDIFF" localSheetId="1">#REF!</definedName>
    <definedName name="P_BASDIFF" localSheetId="2">#REF!</definedName>
    <definedName name="P_BASDIFF" localSheetId="4">#REF!</definedName>
    <definedName name="P_BASDIFF">#REF!</definedName>
    <definedName name="P_DEPR" localSheetId="3">#REF!</definedName>
    <definedName name="P_DEPR" localSheetId="1">#REF!</definedName>
    <definedName name="P_DEPR" localSheetId="2">#REF!</definedName>
    <definedName name="P_DEPR" localSheetId="4">#REF!</definedName>
    <definedName name="P_DEPR">#REF!</definedName>
    <definedName name="P_FACE" localSheetId="3">#REF!</definedName>
    <definedName name="P_FACE" localSheetId="1">#REF!</definedName>
    <definedName name="P_FACE" localSheetId="2">#REF!</definedName>
    <definedName name="P_FACE" localSheetId="4">#REF!</definedName>
    <definedName name="P_FACE">#REF!</definedName>
    <definedName name="P_NOTES" localSheetId="3">#REF!</definedName>
    <definedName name="P_NOTES" localSheetId="1">#REF!</definedName>
    <definedName name="P_NOTES" localSheetId="2">#REF!</definedName>
    <definedName name="P_NOTES" localSheetId="4">#REF!</definedName>
    <definedName name="P_NOTES">#REF!</definedName>
    <definedName name="P_PROOF1" localSheetId="3">#REF!</definedName>
    <definedName name="P_PROOF1" localSheetId="1">#REF!</definedName>
    <definedName name="P_PROOF1" localSheetId="2">#REF!</definedName>
    <definedName name="P_PROOF1" localSheetId="4">#REF!</definedName>
    <definedName name="P_PROOF1">#REF!</definedName>
    <definedName name="P_PROOF2" localSheetId="3">#REF!</definedName>
    <definedName name="P_PROOF2" localSheetId="1">#REF!</definedName>
    <definedName name="P_PROOF2" localSheetId="2">#REF!</definedName>
    <definedName name="P_PROOF2" localSheetId="4">#REF!</definedName>
    <definedName name="P_PROOF2">#REF!</definedName>
    <definedName name="P_T_ALL" localSheetId="3">#REF!</definedName>
    <definedName name="P_T_ALL" localSheetId="1">#REF!</definedName>
    <definedName name="P_T_ALL" localSheetId="2">#REF!</definedName>
    <definedName name="P_T_ALL" localSheetId="4">#REF!</definedName>
    <definedName name="P_T_ALL">#REF!</definedName>
    <definedName name="P_T_BSA" localSheetId="3">#REF!</definedName>
    <definedName name="P_T_BSA" localSheetId="1">#REF!</definedName>
    <definedName name="P_T_BSA" localSheetId="2">#REF!</definedName>
    <definedName name="P_T_BSA" localSheetId="4">#REF!</definedName>
    <definedName name="P_T_BSA">#REF!</definedName>
    <definedName name="P_T_BSL" localSheetId="3">#REF!</definedName>
    <definedName name="P_T_BSL" localSheetId="1">#REF!</definedName>
    <definedName name="P_T_BSL" localSheetId="2">#REF!</definedName>
    <definedName name="P_T_BSL" localSheetId="4">#REF!</definedName>
    <definedName name="P_T_BSL">#REF!</definedName>
    <definedName name="P_T_INC" localSheetId="3">#REF!</definedName>
    <definedName name="P_T_INC" localSheetId="1">#REF!</definedName>
    <definedName name="P_T_INC" localSheetId="2">#REF!</definedName>
    <definedName name="P_T_INC" localSheetId="4">#REF!</definedName>
    <definedName name="P_T_INC">#REF!</definedName>
    <definedName name="P1_" localSheetId="3">#REF!</definedName>
    <definedName name="P1_" localSheetId="2">#REF!</definedName>
    <definedName name="P1_" localSheetId="4">#REF!</definedName>
    <definedName name="P1_" localSheetId="7">#REF!</definedName>
    <definedName name="P1_">#REF!</definedName>
    <definedName name="P1_C">#REF!</definedName>
    <definedName name="PA_ADJ" localSheetId="2">[11]Disclosure!#REF!</definedName>
    <definedName name="PA_ADJ">[11]Disclosure!#REF!</definedName>
    <definedName name="PAGE1" localSheetId="3">#REF!</definedName>
    <definedName name="PAGE1" localSheetId="0">#REF!</definedName>
    <definedName name="PAGE1" localSheetId="2">#REF!</definedName>
    <definedName name="PAGE1" localSheetId="4">#REF!</definedName>
    <definedName name="PAGE1">#REF!</definedName>
    <definedName name="PAGE1C">#REF!</definedName>
    <definedName name="PAGE2" localSheetId="3">#REF!</definedName>
    <definedName name="PAGE2" localSheetId="2">#REF!</definedName>
    <definedName name="PAGE2" localSheetId="4">#REF!</definedName>
    <definedName name="PAGE2">#REF!</definedName>
    <definedName name="PAGE3" localSheetId="3">#REF!</definedName>
    <definedName name="PAGE3" localSheetId="2">#REF!</definedName>
    <definedName name="PAGE3" localSheetId="4">#REF!</definedName>
    <definedName name="PAGE3">#REF!</definedName>
    <definedName name="PBO_BOY">[10]Disclosure!$B$8</definedName>
    <definedName name="PBO_EOY">[45]Disclosure!$B$19</definedName>
    <definedName name="PBO_TRANSFER" localSheetId="3">[20]Disclosure!#REF!</definedName>
    <definedName name="PBO_TRANSFER" localSheetId="1">[20]Disclosure!#REF!</definedName>
    <definedName name="PBO_TRANSFER" localSheetId="2">[20]Disclosure!#REF!</definedName>
    <definedName name="PBO_TRANSFER" localSheetId="4">[20]Disclosure!#REF!</definedName>
    <definedName name="PBO_TRANSFER">[20]Disclosure!#REF!</definedName>
    <definedName name="PBOTrn12001" localSheetId="3">[11]Disclosure!#REF!</definedName>
    <definedName name="PBOTrn12001" localSheetId="1">[11]Disclosure!#REF!</definedName>
    <definedName name="PBOTrn12001" localSheetId="2">[11]Disclosure!#REF!</definedName>
    <definedName name="PBOTrn12001" localSheetId="4">[11]Disclosure!#REF!</definedName>
    <definedName name="PBOTrn12001">[11]Disclosure!#REF!</definedName>
    <definedName name="PCA_IS" localSheetId="3">'[49]PCA IS'!$A$5:$F$441</definedName>
    <definedName name="PCA_IS" localSheetId="1">'[49]PCA IS'!$A$5:$F$441</definedName>
    <definedName name="PCA_IS" localSheetId="2">'[49]PCA IS'!$A$5:$F$441</definedName>
    <definedName name="PCA_IS" localSheetId="4">'[49]PCA IS'!$A$5:$F$441</definedName>
    <definedName name="PCA_IS">'[50]PCA IS'!$A$5:$F$441</definedName>
    <definedName name="PCAP_MDC" localSheetId="3">#REF!</definedName>
    <definedName name="PCAP_MDC" localSheetId="1">#REF!</definedName>
    <definedName name="PCAP_MDC" localSheetId="2">#REF!</definedName>
    <definedName name="PCAP_MDC" localSheetId="4">#REF!</definedName>
    <definedName name="PCAP_MDC">#REF!</definedName>
    <definedName name="PDOWLEASE" localSheetId="3">#REF!</definedName>
    <definedName name="PDOWLEASE" localSheetId="1">#REF!</definedName>
    <definedName name="PDOWLEASE" localSheetId="2">#REF!</definedName>
    <definedName name="PDOWLEASE" localSheetId="4">#REF!</definedName>
    <definedName name="PDOWLEASE">#REF!</definedName>
    <definedName name="perbooks" localSheetId="3">#REF!</definedName>
    <definedName name="perbooks" localSheetId="1">#REF!</definedName>
    <definedName name="perbooks" localSheetId="2">#REF!</definedName>
    <definedName name="perbooks" localSheetId="4">#REF!</definedName>
    <definedName name="perbooks">#REF!</definedName>
    <definedName name="PFERC" localSheetId="3">#REF!</definedName>
    <definedName name="PFERC" localSheetId="1">#REF!</definedName>
    <definedName name="PFERC" localSheetId="2">#REF!</definedName>
    <definedName name="PFERC" localSheetId="4">#REF!</definedName>
    <definedName name="PFERC">#REF!</definedName>
    <definedName name="PFRAN_CONT" localSheetId="3">#REF!</definedName>
    <definedName name="PFRAN_CONT" localSheetId="1">#REF!</definedName>
    <definedName name="PFRAN_CONT" localSheetId="2">#REF!</definedName>
    <definedName name="PFRAN_CONT" localSheetId="4">#REF!</definedName>
    <definedName name="PFRAN_CONT">#REF!</definedName>
    <definedName name="PFREESTONE" localSheetId="3">#REF!</definedName>
    <definedName name="PFREESTONE" localSheetId="1">#REF!</definedName>
    <definedName name="PFREESTONE" localSheetId="2">#REF!</definedName>
    <definedName name="PFREESTONE" localSheetId="4">#REF!</definedName>
    <definedName name="PFREESTONE">#REF!</definedName>
    <definedName name="PGAAP" localSheetId="3">#REF!</definedName>
    <definedName name="PGAAP" localSheetId="1">#REF!</definedName>
    <definedName name="PGAAP" localSheetId="2">#REF!</definedName>
    <definedName name="PGAAP" localSheetId="4">#REF!</definedName>
    <definedName name="PGAAP">#REF!</definedName>
    <definedName name="PI10P">[1]PI11!$A$1:$F$28</definedName>
    <definedName name="PI2P">'[1]PI-2b'!$A$1:$K$31</definedName>
    <definedName name="PI5P">[1]PI6b!$A$1:$J$39</definedName>
    <definedName name="PI6P">[1]PI7!$A$1:$N$40</definedName>
    <definedName name="PI7P">[1]PI8!$A$1:$M$38</definedName>
    <definedName name="PI9P" localSheetId="3">#REF!</definedName>
    <definedName name="PI9P" localSheetId="1">#REF!</definedName>
    <definedName name="PI9P" localSheetId="2">#REF!</definedName>
    <definedName name="PI9P" localSheetId="4">#REF!</definedName>
    <definedName name="PI9P">#REF!</definedName>
    <definedName name="PLAN_AMEND">[10]Disclosure!$B$15</definedName>
    <definedName name="PLEAD" localSheetId="3">#REF!</definedName>
    <definedName name="PLEAD" localSheetId="1">#REF!</definedName>
    <definedName name="PLEAD" localSheetId="2">#REF!</definedName>
    <definedName name="PLEAD" localSheetId="4">#REF!</definedName>
    <definedName name="PLEAD">#REF!</definedName>
    <definedName name="PLEGAL" localSheetId="3">#REF!</definedName>
    <definedName name="PLEGAL" localSheetId="1">#REF!</definedName>
    <definedName name="PLEGAL" localSheetId="2">#REF!</definedName>
    <definedName name="PLEGAL" localSheetId="4">#REF!</definedName>
    <definedName name="PLEGAL">#REF!</definedName>
    <definedName name="PLMS1" localSheetId="3">#REF!</definedName>
    <definedName name="PLMS1" localSheetId="1">#REF!</definedName>
    <definedName name="PLMS1" localSheetId="2">#REF!</definedName>
    <definedName name="PLMS1" localSheetId="4">#REF!</definedName>
    <definedName name="PLMS1">#REF!</definedName>
    <definedName name="PLMS2" localSheetId="3">#REF!</definedName>
    <definedName name="PLMS2" localSheetId="1">#REF!</definedName>
    <definedName name="PLMS2" localSheetId="2">#REF!</definedName>
    <definedName name="PLMS2" localSheetId="4">#REF!</definedName>
    <definedName name="PLMS2">#REF!</definedName>
    <definedName name="PMDC" localSheetId="3">#REF!</definedName>
    <definedName name="PMDC" localSheetId="1">#REF!</definedName>
    <definedName name="PMDC" localSheetId="2">#REF!</definedName>
    <definedName name="PMDC" localSheetId="4">#REF!</definedName>
    <definedName name="PMDC">#REF!</definedName>
    <definedName name="POPUP" localSheetId="3">#REF!</definedName>
    <definedName name="POPUP" localSheetId="1">#REF!</definedName>
    <definedName name="POPUP" localSheetId="2">#REF!</definedName>
    <definedName name="POPUP" localSheetId="4">#REF!</definedName>
    <definedName name="POPUP">#REF!</definedName>
    <definedName name="PPD_BOY">[10]Disclosure!$B$111</definedName>
    <definedName name="PPD_EOY">[10]Disclosure!$B$116</definedName>
    <definedName name="PRECFACEXP" localSheetId="3">#REF!</definedName>
    <definedName name="PRECFACEXP" localSheetId="1">#REF!</definedName>
    <definedName name="PRECFACEXP" localSheetId="2">#REF!</definedName>
    <definedName name="PRECFACEXP" localSheetId="4">#REF!</definedName>
    <definedName name="PRECFACEXP">#REF!</definedName>
    <definedName name="Print">#REF!</definedName>
    <definedName name="PRINT_1994_VINT" localSheetId="3">#REF!</definedName>
    <definedName name="PRINT_1994_VINT" localSheetId="1">#REF!</definedName>
    <definedName name="PRINT_1994_VINT" localSheetId="2">#REF!</definedName>
    <definedName name="PRINT_1994_VINT" localSheetId="4">#REF!</definedName>
    <definedName name="PRINT_1994_VINT">#REF!</definedName>
    <definedName name="PRINT_AL3">'[1]AL-5'!$M$7:$M$16</definedName>
    <definedName name="PRINT_AL5">'[1]AL-9'!$M$8:$M$19</definedName>
    <definedName name="_xlnm.Print_Area" localSheetId="3">'Exhibit JP- 6'!$A$1:$K$111</definedName>
    <definedName name="_xlnm.Print_Area" localSheetId="0">'Exhibit JP-3'!$A$1:$E$111</definedName>
    <definedName name="_xlnm.Print_Area" localSheetId="1">'Exhibit JP-4'!$A$1:$E$26</definedName>
    <definedName name="_xlnm.Print_Area" localSheetId="2">'Exhibit JP-5'!$A$1:$R$107</definedName>
    <definedName name="_xlnm.Print_Area" localSheetId="4">'Exhibit JP-7'!$A$1:$F$27</definedName>
    <definedName name="_xlnm.Print_Area" localSheetId="7">'II-I-Total'!$A$1:$O$886</definedName>
    <definedName name="_xlnm.Print_Area" localSheetId="6">'WP - Franchise'!$A$1:$L$22</definedName>
    <definedName name="_xlnm.Print_Area" localSheetId="9">'WP II-E-2 Adj 4.1'!$B$1:$D$81</definedName>
    <definedName name="_xlnm.Print_Area">#REF!</definedName>
    <definedName name="Print_Area2" localSheetId="3">#REF!</definedName>
    <definedName name="Print_Area2" localSheetId="1">#REF!</definedName>
    <definedName name="Print_Area2" localSheetId="2">#REF!</definedName>
    <definedName name="Print_Area2" localSheetId="4">#REF!</definedName>
    <definedName name="Print_Area2">#REF!</definedName>
    <definedName name="PRINT_C1" localSheetId="3">'[1]C-2'!#REF!</definedName>
    <definedName name="PRINT_C1" localSheetId="1">'[1]C-2'!#REF!</definedName>
    <definedName name="PRINT_C1" localSheetId="2">'[1]C-2'!#REF!</definedName>
    <definedName name="PRINT_C1" localSheetId="4">'[1]C-2'!#REF!</definedName>
    <definedName name="PRINT_C1">'[1]C-2'!#REF!</definedName>
    <definedName name="PRINT_C11">'[1]C-11'!$R$6:$R$15</definedName>
    <definedName name="PRINT_C12" localSheetId="3">'[1]C-14'!#REF!</definedName>
    <definedName name="PRINT_C12" localSheetId="1">'[1]C-14'!#REF!</definedName>
    <definedName name="PRINT_C12" localSheetId="2">'[1]C-14'!#REF!</definedName>
    <definedName name="PRINT_C12" localSheetId="4">'[1]C-14'!#REF!</definedName>
    <definedName name="PRINT_C12">'[1]C-14'!#REF!</definedName>
    <definedName name="PRINT_C13" localSheetId="3">'[1]C-14'!#REF!</definedName>
    <definedName name="PRINT_C13" localSheetId="1">'[1]C-14'!#REF!</definedName>
    <definedName name="PRINT_C13" localSheetId="2">'[1]C-14'!#REF!</definedName>
    <definedName name="PRINT_C13" localSheetId="4">'[1]C-14'!#REF!</definedName>
    <definedName name="PRINT_C13">'[1]C-14'!#REF!</definedName>
    <definedName name="PRINT_C2">'[1]C-3'!$O$5:$O$14</definedName>
    <definedName name="PRINT_C3">'[1]C-4'!$K$5:$K$11</definedName>
    <definedName name="PRINT_C4" localSheetId="3">'[1]C-5'!#REF!</definedName>
    <definedName name="PRINT_C4" localSheetId="1">'[1]C-5'!#REF!</definedName>
    <definedName name="PRINT_C4" localSheetId="2">'[1]C-5'!#REF!</definedName>
    <definedName name="PRINT_C4" localSheetId="4">'[1]C-5'!#REF!</definedName>
    <definedName name="PRINT_C4">'[1]C-5'!#REF!</definedName>
    <definedName name="PRINT_C5">'[1]C-6'!$L$5:$L$12</definedName>
    <definedName name="PRINT_C6">'[1]C-7'!$L$5:$L$10</definedName>
    <definedName name="PRINT_COALLOC">'[1]CoAlloc.'!$W$4:$W$13</definedName>
    <definedName name="PRINT_E1">'[1]E-2'!$Q$6:$Q$12</definedName>
    <definedName name="PRINT_E2">'[1]E-3'!$X$5:$X$15</definedName>
    <definedName name="PRINT_E4">'[1]E-5a'!$R$6:$R$9</definedName>
    <definedName name="PRINT_E6" localSheetId="3">'[1]PI-3b'!#REF!</definedName>
    <definedName name="PRINT_E6" localSheetId="1">'[1]PI-3b'!#REF!</definedName>
    <definedName name="PRINT_E6" localSheetId="2">'[1]PI-3b'!#REF!</definedName>
    <definedName name="PRINT_E6" localSheetId="4">'[1]PI-3b'!#REF!</definedName>
    <definedName name="PRINT_E6">'[1]PI-3b'!#REF!</definedName>
    <definedName name="PRINT_EARNINGS" localSheetId="3">#REF!</definedName>
    <definedName name="PRINT_EARNINGS" localSheetId="1">#REF!</definedName>
    <definedName name="PRINT_EARNINGS" localSheetId="2">#REF!</definedName>
    <definedName name="PRINT_EARNINGS" localSheetId="4">#REF!</definedName>
    <definedName name="PRINT_EARNINGS">#REF!</definedName>
    <definedName name="PRINT_FACE" localSheetId="3">#REF!</definedName>
    <definedName name="PRINT_FACE" localSheetId="1">#REF!</definedName>
    <definedName name="PRINT_FACE" localSheetId="2">#REF!</definedName>
    <definedName name="PRINT_FACE" localSheetId="4">#REF!</definedName>
    <definedName name="PRINT_FACE">#REF!</definedName>
    <definedName name="PRINT_G_L" localSheetId="3">#REF!</definedName>
    <definedName name="PRINT_G_L" localSheetId="1">#REF!</definedName>
    <definedName name="PRINT_G_L" localSheetId="2">#REF!</definedName>
    <definedName name="PRINT_G_L" localSheetId="4">#REF!</definedName>
    <definedName name="PRINT_G_L">#REF!</definedName>
    <definedName name="PRINT_GAAP_NOTE" localSheetId="3">#REF!</definedName>
    <definedName name="PRINT_GAAP_NOTE" localSheetId="1">#REF!</definedName>
    <definedName name="PRINT_GAAP_NOTE" localSheetId="2">#REF!</definedName>
    <definedName name="PRINT_GAAP_NOTE" localSheetId="4">#REF!</definedName>
    <definedName name="PRINT_GAAP_NOTE">#REF!</definedName>
    <definedName name="PRINT_I" localSheetId="3">#REF!</definedName>
    <definedName name="PRINT_I" localSheetId="1">#REF!</definedName>
    <definedName name="PRINT_I" localSheetId="2">#REF!</definedName>
    <definedName name="PRINT_I" localSheetId="4">#REF!</definedName>
    <definedName name="PRINT_I">#REF!</definedName>
    <definedName name="PRINT_INPUTMISC">[1]InputMisc!$N$5:$N$14</definedName>
    <definedName name="PRINT_PI10" localSheetId="3">#REF!</definedName>
    <definedName name="PRINT_PI10" localSheetId="1">#REF!</definedName>
    <definedName name="PRINT_PI10" localSheetId="2">#REF!</definedName>
    <definedName name="PRINT_PI10" localSheetId="4">#REF!</definedName>
    <definedName name="PRINT_PI10">#REF!</definedName>
    <definedName name="PRINT_PI11" localSheetId="3">[1]PI11!#REF!</definedName>
    <definedName name="PRINT_PI11" localSheetId="1">[1]PI11!#REF!</definedName>
    <definedName name="PRINT_PI11" localSheetId="2">[1]PI11!#REF!</definedName>
    <definedName name="PRINT_PI11" localSheetId="4">[1]PI11!#REF!</definedName>
    <definedName name="PRINT_PI11">[1]PI11!#REF!</definedName>
    <definedName name="PRINT_PI2" localSheetId="3">'[1]PI-2b'!#REF!</definedName>
    <definedName name="PRINT_PI2" localSheetId="1">'[1]PI-2b'!#REF!</definedName>
    <definedName name="PRINT_PI2" localSheetId="2">'[1]PI-2b'!#REF!</definedName>
    <definedName name="PRINT_PI2" localSheetId="4">'[1]PI-2b'!#REF!</definedName>
    <definedName name="PRINT_PI2">'[1]PI-2b'!#REF!</definedName>
    <definedName name="PRINT_PI3" localSheetId="3">'[1]PI-3b'!#REF!</definedName>
    <definedName name="PRINT_PI3" localSheetId="1">'[1]PI-3b'!#REF!</definedName>
    <definedName name="PRINT_PI3" localSheetId="2">'[1]PI-3b'!#REF!</definedName>
    <definedName name="PRINT_PI3" localSheetId="4">'[1]PI-3b'!#REF!</definedName>
    <definedName name="PRINT_PI3">'[1]PI-3b'!#REF!</definedName>
    <definedName name="PRINT_PI6" localSheetId="3">[1]PI6b!#REF!</definedName>
    <definedName name="PRINT_PI6" localSheetId="1">[1]PI6b!#REF!</definedName>
    <definedName name="PRINT_PI6" localSheetId="2">[1]PI6b!#REF!</definedName>
    <definedName name="PRINT_PI6" localSheetId="4">[1]PI6b!#REF!</definedName>
    <definedName name="PRINT_PI6">[1]PI6b!#REF!</definedName>
    <definedName name="PRINT_PI7" localSheetId="2">[1]PI7!#REF!</definedName>
    <definedName name="PRINT_PI7">[1]PI7!#REF!</definedName>
    <definedName name="PRINT_PI8" localSheetId="2">[1]PI8!#REF!</definedName>
    <definedName name="PRINT_PI8">[1]PI8!#REF!</definedName>
    <definedName name="PRINT_S1">'[1]S-2'!$R$8:$R$19</definedName>
    <definedName name="PRINT_S2">'[1]S-3'!$U$8:$U$22</definedName>
    <definedName name="_xlnm.Print_Titles" localSheetId="3">'Exhibit JP- 6'!$1:$9</definedName>
    <definedName name="_xlnm.Print_Titles" localSheetId="0">'Exhibit JP-3'!$1:$9</definedName>
    <definedName name="_xlnm.Print_Titles" localSheetId="2">'Exhibit JP-5'!$1:$9</definedName>
    <definedName name="_xlnm.Print_Titles" localSheetId="7">'II-I-Total'!$A:$D</definedName>
    <definedName name="_xlnm.Print_Titles" localSheetId="9">'WP II-E-2 Adj 4.1'!$1:$2</definedName>
    <definedName name="PRINTADR78" localSheetId="3">#REF!</definedName>
    <definedName name="PRINTADR78" localSheetId="1">#REF!</definedName>
    <definedName name="PRINTADR78" localSheetId="2">#REF!</definedName>
    <definedName name="PRINTADR78" localSheetId="4">#REF!</definedName>
    <definedName name="PRINTADR78">#REF!</definedName>
    <definedName name="PRINTADR79" localSheetId="3">#REF!</definedName>
    <definedName name="PRINTADR79" localSheetId="1">#REF!</definedName>
    <definedName name="PRINTADR79" localSheetId="2">#REF!</definedName>
    <definedName name="PRINTADR79" localSheetId="4">#REF!</definedName>
    <definedName name="PRINTADR79">#REF!</definedName>
    <definedName name="PRINTADR80" localSheetId="3">#REF!</definedName>
    <definedName name="PRINTADR80" localSheetId="1">#REF!</definedName>
    <definedName name="PRINTADR80" localSheetId="2">#REF!</definedName>
    <definedName name="PRINTADR80" localSheetId="4">#REF!</definedName>
    <definedName name="PRINTADR80">#REF!</definedName>
    <definedName name="PRINTADR94" localSheetId="3">#REF!</definedName>
    <definedName name="PRINTADR94" localSheetId="1">#REF!</definedName>
    <definedName name="PRINTADR94" localSheetId="2">#REF!</definedName>
    <definedName name="PRINTADR94" localSheetId="4">#REF!</definedName>
    <definedName name="PRINTADR94">#REF!</definedName>
    <definedName name="PRINTAMORTDFIT" localSheetId="3">#REF!</definedName>
    <definedName name="PRINTAMORTDFIT" localSheetId="1">#REF!</definedName>
    <definedName name="PRINTAMORTDFIT" localSheetId="2">#REF!</definedName>
    <definedName name="PRINTAMORTDFIT" localSheetId="4">#REF!</definedName>
    <definedName name="PRINTAMORTDFIT">#REF!</definedName>
    <definedName name="PRINTAUTOFACE" localSheetId="3">#REF!</definedName>
    <definedName name="PRINTAUTOFACE" localSheetId="1">#REF!</definedName>
    <definedName name="PRINTAUTOFACE" localSheetId="2">#REF!</definedName>
    <definedName name="PRINTAUTOFACE" localSheetId="4">#REF!</definedName>
    <definedName name="PRINTAUTOFACE">#REF!</definedName>
    <definedName name="PRINTBACKUP" localSheetId="3">#REF!</definedName>
    <definedName name="PRINTBACKUP" localSheetId="1">#REF!</definedName>
    <definedName name="PRINTBACKUP" localSheetId="2">#REF!</definedName>
    <definedName name="PRINTBACKUP" localSheetId="4">#REF!</definedName>
    <definedName name="PRINTBACKUP">#REF!</definedName>
    <definedName name="PRINTDOWLEASE" localSheetId="3">#REF!</definedName>
    <definedName name="PRINTDOWLEASE" localSheetId="1">#REF!</definedName>
    <definedName name="PRINTDOWLEASE" localSheetId="2">#REF!</definedName>
    <definedName name="PRINTDOWLEASE" localSheetId="4">#REF!</definedName>
    <definedName name="PRINTDOWLEASE">#REF!</definedName>
    <definedName name="PRINTDSM" localSheetId="3">#REF!</definedName>
    <definedName name="PRINTDSM" localSheetId="1">#REF!</definedName>
    <definedName name="PRINTDSM" localSheetId="2">#REF!</definedName>
    <definedName name="PRINTDSM" localSheetId="4">#REF!</definedName>
    <definedName name="PRINTDSM">#REF!</definedName>
    <definedName name="PRINTEP_R" localSheetId="3">#REF!</definedName>
    <definedName name="PRINTEP_R" localSheetId="1">#REF!</definedName>
    <definedName name="PRINTEP_R" localSheetId="2">#REF!</definedName>
    <definedName name="PRINTEP_R" localSheetId="4">#REF!</definedName>
    <definedName name="PRINTEP_R">#REF!</definedName>
    <definedName name="PRINTFACE" localSheetId="3">#REF!</definedName>
    <definedName name="PRINTFACE" localSheetId="1">#REF!</definedName>
    <definedName name="PRINTFACE" localSheetId="2">#REF!</definedName>
    <definedName name="PRINTFACE" localSheetId="4">#REF!</definedName>
    <definedName name="PRINTFACE">#REF!</definedName>
    <definedName name="PRINTFERC" localSheetId="3">#REF!</definedName>
    <definedName name="PRINTFERC" localSheetId="1">#REF!</definedName>
    <definedName name="PRINTFERC" localSheetId="2">#REF!</definedName>
    <definedName name="PRINTFERC" localSheetId="4">#REF!</definedName>
    <definedName name="PRINTFERC">#REF!</definedName>
    <definedName name="PRINTGAAP" localSheetId="3">#REF!</definedName>
    <definedName name="PRINTGAAP" localSheetId="1">#REF!</definedName>
    <definedName name="PRINTGAAP" localSheetId="2">#REF!</definedName>
    <definedName name="PRINTGAAP" localSheetId="4">#REF!</definedName>
    <definedName name="PRINTGAAP">#REF!</definedName>
    <definedName name="PRINTLITIGATION" localSheetId="3">#REF!</definedName>
    <definedName name="PRINTLITIGATION" localSheetId="1">#REF!</definedName>
    <definedName name="PRINTLITIGATION" localSheetId="2">#REF!</definedName>
    <definedName name="PRINTLITIGATION" localSheetId="4">#REF!</definedName>
    <definedName name="PRINTLITIGATION">#REF!</definedName>
    <definedName name="PRINTLMS" localSheetId="3">#REF!</definedName>
    <definedName name="PRINTLMS" localSheetId="1">#REF!</definedName>
    <definedName name="PRINTLMS" localSheetId="2">#REF!</definedName>
    <definedName name="PRINTLMS" localSheetId="4">#REF!</definedName>
    <definedName name="PRINTLMS">#REF!</definedName>
    <definedName name="PRINTNEWLOANS" localSheetId="3">#REF!</definedName>
    <definedName name="PRINTNEWLOANS" localSheetId="1">#REF!</definedName>
    <definedName name="PRINTNEWLOANS" localSheetId="2">#REF!</definedName>
    <definedName name="PRINTNEWLOANS" localSheetId="4">#REF!</definedName>
    <definedName name="PRINTNEWLOANS">#REF!</definedName>
    <definedName name="PRINTNOV" localSheetId="3">#REF!</definedName>
    <definedName name="PRINTNOV" localSheetId="1">#REF!</definedName>
    <definedName name="PRINTNOV" localSheetId="2">#REF!</definedName>
    <definedName name="PRINTNOV" localSheetId="4">#REF!</definedName>
    <definedName name="PRINTNOV">#REF!</definedName>
    <definedName name="PRINTOID" localSheetId="3">#REF!</definedName>
    <definedName name="PRINTOID" localSheetId="1">#REF!</definedName>
    <definedName name="PRINTOID" localSheetId="2">#REF!</definedName>
    <definedName name="PRINTOID" localSheetId="4">#REF!</definedName>
    <definedName name="PRINTOID">#REF!</definedName>
    <definedName name="PRINTRATECASE" localSheetId="3">#REF!</definedName>
    <definedName name="PRINTRATECASE" localSheetId="1">#REF!</definedName>
    <definedName name="PRINTRATECASE" localSheetId="2">#REF!</definedName>
    <definedName name="PRINTRATECASE" localSheetId="4">#REF!</definedName>
    <definedName name="PRINTRATECASE">#REF!</definedName>
    <definedName name="PRINTSRB_CBY" localSheetId="3">#REF!</definedName>
    <definedName name="PRINTSRB_CBY" localSheetId="1">#REF!</definedName>
    <definedName name="PRINTSRB_CBY" localSheetId="2">#REF!</definedName>
    <definedName name="PRINTSRB_CBY" localSheetId="4">#REF!</definedName>
    <definedName name="PRINTSRB_CBY">#REF!</definedName>
    <definedName name="PRINTSTATOR" localSheetId="3">#REF!</definedName>
    <definedName name="PRINTSTATOR" localSheetId="1">#REF!</definedName>
    <definedName name="PRINTSTATOR" localSheetId="2">#REF!</definedName>
    <definedName name="PRINTSTATOR" localSheetId="4">#REF!</definedName>
    <definedName name="PRINTSTATOR">#REF!</definedName>
    <definedName name="PRINTSTORM" localSheetId="3">#REF!</definedName>
    <definedName name="PRINTSTORM" localSheetId="1">#REF!</definedName>
    <definedName name="PRINTSTORM" localSheetId="2">#REF!</definedName>
    <definedName name="PRINTSTORM" localSheetId="4">#REF!</definedName>
    <definedName name="PRINTSTORM">#REF!</definedName>
    <definedName name="PRINTSUPPORT" localSheetId="3">#REF!</definedName>
    <definedName name="PRINTSUPPORT" localSheetId="1">#REF!</definedName>
    <definedName name="PRINTSUPPORT" localSheetId="2">#REF!</definedName>
    <definedName name="PRINTSUPPORT" localSheetId="4">#REF!</definedName>
    <definedName name="PRINTSUPPORT">#REF!</definedName>
    <definedName name="PRINTTELECOM" localSheetId="3">#REF!</definedName>
    <definedName name="PRINTTELECOM" localSheetId="1">#REF!</definedName>
    <definedName name="PRINTTELECOM" localSheetId="2">#REF!</definedName>
    <definedName name="PRINTTELECOM" localSheetId="4">#REF!</definedName>
    <definedName name="PRINTTELECOM">#REF!</definedName>
    <definedName name="PRINTTRNSFRMR" localSheetId="3">#REF!</definedName>
    <definedName name="PRINTTRNSFRMR" localSheetId="1">#REF!</definedName>
    <definedName name="PRINTTRNSFRMR" localSheetId="2">#REF!</definedName>
    <definedName name="PRINTTRNSFRMR" localSheetId="4">#REF!</definedName>
    <definedName name="PRINTTRNSFRMR">#REF!</definedName>
    <definedName name="PROOF1" localSheetId="3">#REF!</definedName>
    <definedName name="PROOF1" localSheetId="1">#REF!</definedName>
    <definedName name="PROOF1" localSheetId="2">#REF!</definedName>
    <definedName name="PROOF1" localSheetId="4">#REF!</definedName>
    <definedName name="PROOF1">#REF!</definedName>
    <definedName name="PROOF2" localSheetId="3">#REF!</definedName>
    <definedName name="PROOF2" localSheetId="1">#REF!</definedName>
    <definedName name="PROOF2" localSheetId="2">#REF!</definedName>
    <definedName name="PROOF2" localSheetId="4">#REF!</definedName>
    <definedName name="PROOF2">#REF!</definedName>
    <definedName name="PSC_AMORT">[10]Development!$C$206</definedName>
    <definedName name="PSC_AMORT_LY">[10]Development!$C$24</definedName>
    <definedName name="PSC_EOY">[45]Disclosure!$B$33</definedName>
    <definedName name="PSC_NEW_BASE">[10]Development!$C$207</definedName>
    <definedName name="PSCAMORT_LY">[46]Development!$B$23</definedName>
    <definedName name="psec" localSheetId="3">#REF!</definedName>
    <definedName name="psec" localSheetId="1">#REF!</definedName>
    <definedName name="psec" localSheetId="2">#REF!</definedName>
    <definedName name="psec" localSheetId="4">#REF!</definedName>
    <definedName name="psec">#REF!</definedName>
    <definedName name="PSUMMARY" localSheetId="3">#REF!</definedName>
    <definedName name="PSUMMARY" localSheetId="1">#REF!</definedName>
    <definedName name="PSUMMARY" localSheetId="2">#REF!</definedName>
    <definedName name="PSUMMARY" localSheetId="4">#REF!</definedName>
    <definedName name="PSUMMARY">#REF!</definedName>
    <definedName name="PY_CONTRIB">[1]Misc!$I$34</definedName>
    <definedName name="QUART1998" localSheetId="3">#REF!</definedName>
    <definedName name="QUART1998" localSheetId="0">#REF!</definedName>
    <definedName name="QUART1998" localSheetId="1">#REF!</definedName>
    <definedName name="QUART1998" localSheetId="2">#REF!</definedName>
    <definedName name="QUART1998" localSheetId="4">#REF!</definedName>
    <definedName name="QUART1998" localSheetId="7">#REF!</definedName>
    <definedName name="QUART1998">#REF!</definedName>
    <definedName name="QUART1998C" localSheetId="7">#REF!</definedName>
    <definedName name="QUART1998C">#REF!</definedName>
    <definedName name="QUART1999" localSheetId="3">#REF!</definedName>
    <definedName name="QUART1999" localSheetId="2">#REF!</definedName>
    <definedName name="QUART1999" localSheetId="4">#REF!</definedName>
    <definedName name="QUART1999" localSheetId="7">#REF!</definedName>
    <definedName name="QUART1999">#REF!</definedName>
    <definedName name="QUART1999C">#REF!</definedName>
    <definedName name="RAIL_SPUR" localSheetId="2">#REF!</definedName>
    <definedName name="RAIL_SPUR" localSheetId="4">#REF!</definedName>
    <definedName name="RAIL_SPUR">#REF!</definedName>
    <definedName name="RAIL_SPURC">#REF!</definedName>
    <definedName name="rate" localSheetId="2">'[14]Act&amp;Proj Interest'!#REF!</definedName>
    <definedName name="rate" localSheetId="4">'[14]Act&amp;Proj Interest'!#REF!</definedName>
    <definedName name="rate" localSheetId="7">'[14]Act&amp;Proj Interest'!#REF!</definedName>
    <definedName name="rate">'[14]Act&amp;Proj Interest'!#REF!</definedName>
    <definedName name="rateC" localSheetId="7">'[14]Act&amp;Proj Interest'!#REF!</definedName>
    <definedName name="rateC">'[14]Act&amp;Proj Interest'!#REF!</definedName>
    <definedName name="RATECASE" localSheetId="3">#REF!</definedName>
    <definedName name="RATECASE" localSheetId="1">#REF!</definedName>
    <definedName name="RATECASE" localSheetId="2">#REF!</definedName>
    <definedName name="RATECASE" localSheetId="4">#REF!</definedName>
    <definedName name="RATECASE">#REF!</definedName>
    <definedName name="RawData" localSheetId="3">#REF!</definedName>
    <definedName name="RawData" localSheetId="1">#REF!</definedName>
    <definedName name="RawData" localSheetId="2">#REF!</definedName>
    <definedName name="RawData" localSheetId="4">#REF!</definedName>
    <definedName name="RawData">#REF!</definedName>
    <definedName name="RawHeader" localSheetId="3">#REF!</definedName>
    <definedName name="RawHeader" localSheetId="1">#REF!</definedName>
    <definedName name="RawHeader" localSheetId="2">#REF!</definedName>
    <definedName name="RawHeader" localSheetId="4">#REF!</definedName>
    <definedName name="RawHeader">#REF!</definedName>
    <definedName name="RDS_ACT">[31]Disclosure!$B$14</definedName>
    <definedName name="RDS_REC">[31]Disclosure!$B$15</definedName>
    <definedName name="recap" localSheetId="3" hidden="1">{#N/A,#N/A,TRUE,"Cover";#N/A,#N/A,TRUE,"Revision Log";#N/A,#N/A,TRUE,"Assumptions";#N/A,#N/A,TRUE,"Inputs";#N/A,#N/A,TRUE,"Sensitivity";#N/A,#N/A,TRUE,"Graphs";#N/A,#N/A,TRUE,"Operating Graphs";#N/A,#N/A,TRUE,"Stats";#N/A,#N/A,TRUE,"Summary"}</definedName>
    <definedName name="recap" localSheetId="1" hidden="1">{#N/A,#N/A,TRUE,"Cover";#N/A,#N/A,TRUE,"Revision Log";#N/A,#N/A,TRUE,"Assumptions";#N/A,#N/A,TRUE,"Inputs";#N/A,#N/A,TRUE,"Sensitivity";#N/A,#N/A,TRUE,"Graphs";#N/A,#N/A,TRUE,"Operating Graphs";#N/A,#N/A,TRUE,"Stats";#N/A,#N/A,TRUE,"Summary"}</definedName>
    <definedName name="recap" localSheetId="2" hidden="1">{#N/A,#N/A,TRUE,"Cover";#N/A,#N/A,TRUE,"Revision Log";#N/A,#N/A,TRUE,"Assumptions";#N/A,#N/A,TRUE,"Inputs";#N/A,#N/A,TRUE,"Sensitivity";#N/A,#N/A,TRUE,"Graphs";#N/A,#N/A,TRUE,"Operating Graphs";#N/A,#N/A,TRUE,"Stats";#N/A,#N/A,TRUE,"Summary"}</definedName>
    <definedName name="recap" localSheetId="4" hidden="1">{#N/A,#N/A,TRUE,"Cover";#N/A,#N/A,TRUE,"Revision Log";#N/A,#N/A,TRUE,"Assumptions";#N/A,#N/A,TRUE,"Inputs";#N/A,#N/A,TRUE,"Sensitivity";#N/A,#N/A,TRUE,"Graphs";#N/A,#N/A,TRUE,"Operating Graphs";#N/A,#N/A,TRUE,"Stats";#N/A,#N/A,TRUE,"Summary"}</definedName>
    <definedName name="recap" localSheetId="7" hidden="1">{#N/A,#N/A,TRUE,"Cover";#N/A,#N/A,TRUE,"Revision Log";#N/A,#N/A,TRUE,"Assumptions";#N/A,#N/A,TRUE,"Inputs";#N/A,#N/A,TRUE,"Sensitivity";#N/A,#N/A,TRUE,"Graphs";#N/A,#N/A,TRUE,"Operating Graphs";#N/A,#N/A,TRUE,"Stats";#N/A,#N/A,TRUE,"Summary"}</definedName>
    <definedName name="recap" localSheetId="6"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3" hidden="1">{#N/A,#N/A,TRUE,"Cover";#N/A,#N/A,TRUE,"Revision Log";#N/A,#N/A,TRUE,"Assumptions";#N/A,#N/A,TRUE,"Inputs";#N/A,#N/A,TRUE,"Sensitivity";#N/A,#N/A,TRUE,"Graphs";#N/A,#N/A,TRUE,"Operating Graphs";#N/A,#N/A,TRUE,"Stats";#N/A,#N/A,TRUE,"Summary"}</definedName>
    <definedName name="recap12" localSheetId="1" hidden="1">{#N/A,#N/A,TRUE,"Cover";#N/A,#N/A,TRUE,"Revision Log";#N/A,#N/A,TRUE,"Assumptions";#N/A,#N/A,TRUE,"Inputs";#N/A,#N/A,TRUE,"Sensitivity";#N/A,#N/A,TRUE,"Graphs";#N/A,#N/A,TRUE,"Operating Graphs";#N/A,#N/A,TRUE,"Stats";#N/A,#N/A,TRUE,"Summary"}</definedName>
    <definedName name="recap12" localSheetId="2" hidden="1">{#N/A,#N/A,TRUE,"Cover";#N/A,#N/A,TRUE,"Revision Log";#N/A,#N/A,TRUE,"Assumptions";#N/A,#N/A,TRUE,"Inputs";#N/A,#N/A,TRUE,"Sensitivity";#N/A,#N/A,TRUE,"Graphs";#N/A,#N/A,TRUE,"Operating Graphs";#N/A,#N/A,TRUE,"Stats";#N/A,#N/A,TRUE,"Summary"}</definedName>
    <definedName name="recap12" localSheetId="4" hidden="1">{#N/A,#N/A,TRUE,"Cover";#N/A,#N/A,TRUE,"Revision Log";#N/A,#N/A,TRUE,"Assumptions";#N/A,#N/A,TRUE,"Inputs";#N/A,#N/A,TRUE,"Sensitivity";#N/A,#N/A,TRUE,"Graphs";#N/A,#N/A,TRUE,"Operating Graphs";#N/A,#N/A,TRUE,"Stats";#N/A,#N/A,TRUE,"Summary"}</definedName>
    <definedName name="recap12" localSheetId="7" hidden="1">{#N/A,#N/A,TRUE,"Cover";#N/A,#N/A,TRUE,"Revision Log";#N/A,#N/A,TRUE,"Assumptions";#N/A,#N/A,TRUE,"Inputs";#N/A,#N/A,TRUE,"Sensitivity";#N/A,#N/A,TRUE,"Graphs";#N/A,#N/A,TRUE,"Operating Graphs";#N/A,#N/A,TRUE,"Stats";#N/A,#N/A,TRUE,"Summary"}</definedName>
    <definedName name="recap12" localSheetId="6"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12C" localSheetId="7" hidden="1">{#N/A,#N/A,TRUE,"Cover";#N/A,#N/A,TRUE,"Revision Log";#N/A,#N/A,TRUE,"Assumptions";#N/A,#N/A,TRUE,"Inputs";#N/A,#N/A,TRUE,"Sensitivity";#N/A,#N/A,TRUE,"Graphs";#N/A,#N/A,TRUE,"Operating Graphs";#N/A,#N/A,TRUE,"Stats";#N/A,#N/A,TRUE,"Summary"}</definedName>
    <definedName name="recap12C" localSheetId="6" hidden="1">{#N/A,#N/A,TRUE,"Cover";#N/A,#N/A,TRUE,"Revision Log";#N/A,#N/A,TRUE,"Assumptions";#N/A,#N/A,TRUE,"Inputs";#N/A,#N/A,TRUE,"Sensitivity";#N/A,#N/A,TRUE,"Graphs";#N/A,#N/A,TRUE,"Operating Graphs";#N/A,#N/A,TRUE,"Stats";#N/A,#N/A,TRUE,"Summary"}</definedName>
    <definedName name="recap12C" hidden="1">{#N/A,#N/A,TRUE,"Cover";#N/A,#N/A,TRUE,"Revision Log";#N/A,#N/A,TRUE,"Assumptions";#N/A,#N/A,TRUE,"Inputs";#N/A,#N/A,TRUE,"Sensitivity";#N/A,#N/A,TRUE,"Graphs";#N/A,#N/A,TRUE,"Operating Graphs";#N/A,#N/A,TRUE,"Stats";#N/A,#N/A,TRUE,"Summary"}</definedName>
    <definedName name="recap2" localSheetId="3" hidden="1">{#N/A,#N/A,TRUE,"Cover";#N/A,#N/A,TRUE,"Revision Log";#N/A,#N/A,TRUE,"Assumptions";#N/A,#N/A,TRUE,"Inputs";#N/A,#N/A,TRUE,"Sensitivity";#N/A,#N/A,TRUE,"Graphs";#N/A,#N/A,TRUE,"Operating Graphs";#N/A,#N/A,TRUE,"Stats";#N/A,#N/A,TRUE,"Summary"}</definedName>
    <definedName name="recap2" localSheetId="1" hidden="1">{#N/A,#N/A,TRUE,"Cover";#N/A,#N/A,TRUE,"Revision Log";#N/A,#N/A,TRUE,"Assumptions";#N/A,#N/A,TRUE,"Inputs";#N/A,#N/A,TRUE,"Sensitivity";#N/A,#N/A,TRUE,"Graphs";#N/A,#N/A,TRUE,"Operating Graphs";#N/A,#N/A,TRUE,"Stats";#N/A,#N/A,TRUE,"Summary"}</definedName>
    <definedName name="recap2" localSheetId="2" hidden="1">{#N/A,#N/A,TRUE,"Cover";#N/A,#N/A,TRUE,"Revision Log";#N/A,#N/A,TRUE,"Assumptions";#N/A,#N/A,TRUE,"Inputs";#N/A,#N/A,TRUE,"Sensitivity";#N/A,#N/A,TRUE,"Graphs";#N/A,#N/A,TRUE,"Operating Graphs";#N/A,#N/A,TRUE,"Stats";#N/A,#N/A,TRUE,"Summary"}</definedName>
    <definedName name="recap2" localSheetId="4" hidden="1">{#N/A,#N/A,TRUE,"Cover";#N/A,#N/A,TRUE,"Revision Log";#N/A,#N/A,TRUE,"Assumptions";#N/A,#N/A,TRUE,"Inputs";#N/A,#N/A,TRUE,"Sensitivity";#N/A,#N/A,TRUE,"Graphs";#N/A,#N/A,TRUE,"Operating Graphs";#N/A,#N/A,TRUE,"Stats";#N/A,#N/A,TRUE,"Summary"}</definedName>
    <definedName name="recap2" localSheetId="7" hidden="1">{#N/A,#N/A,TRUE,"Cover";#N/A,#N/A,TRUE,"Revision Log";#N/A,#N/A,TRUE,"Assumptions";#N/A,#N/A,TRUE,"Inputs";#N/A,#N/A,TRUE,"Sensitivity";#N/A,#N/A,TRUE,"Graphs";#N/A,#N/A,TRUE,"Operating Graphs";#N/A,#N/A,TRUE,"Stats";#N/A,#N/A,TRUE,"Summary"}</definedName>
    <definedName name="recap2" localSheetId="6"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cap2C" localSheetId="7" hidden="1">{#N/A,#N/A,TRUE,"Cover";#N/A,#N/A,TRUE,"Revision Log";#N/A,#N/A,TRUE,"Assumptions";#N/A,#N/A,TRUE,"Inputs";#N/A,#N/A,TRUE,"Sensitivity";#N/A,#N/A,TRUE,"Graphs";#N/A,#N/A,TRUE,"Operating Graphs";#N/A,#N/A,TRUE,"Stats";#N/A,#N/A,TRUE,"Summary"}</definedName>
    <definedName name="recap2C" localSheetId="6" hidden="1">{#N/A,#N/A,TRUE,"Cover";#N/A,#N/A,TRUE,"Revision Log";#N/A,#N/A,TRUE,"Assumptions";#N/A,#N/A,TRUE,"Inputs";#N/A,#N/A,TRUE,"Sensitivity";#N/A,#N/A,TRUE,"Graphs";#N/A,#N/A,TRUE,"Operating Graphs";#N/A,#N/A,TRUE,"Stats";#N/A,#N/A,TRUE,"Summary"}</definedName>
    <definedName name="recap2C" hidden="1">{#N/A,#N/A,TRUE,"Cover";#N/A,#N/A,TRUE,"Revision Log";#N/A,#N/A,TRUE,"Assumptions";#N/A,#N/A,TRUE,"Inputs";#N/A,#N/A,TRUE,"Sensitivity";#N/A,#N/A,TRUE,"Graphs";#N/A,#N/A,TRUE,"Operating Graphs";#N/A,#N/A,TRUE,"Stats";#N/A,#N/A,TRUE,"Summary"}</definedName>
    <definedName name="recapC" localSheetId="7" hidden="1">{#N/A,#N/A,TRUE,"Cover";#N/A,#N/A,TRUE,"Revision Log";#N/A,#N/A,TRUE,"Assumptions";#N/A,#N/A,TRUE,"Inputs";#N/A,#N/A,TRUE,"Sensitivity";#N/A,#N/A,TRUE,"Graphs";#N/A,#N/A,TRUE,"Operating Graphs";#N/A,#N/A,TRUE,"Stats";#N/A,#N/A,TRUE,"Summary"}</definedName>
    <definedName name="recapC" localSheetId="6" hidden="1">{#N/A,#N/A,TRUE,"Cover";#N/A,#N/A,TRUE,"Revision Log";#N/A,#N/A,TRUE,"Assumptions";#N/A,#N/A,TRUE,"Inputs";#N/A,#N/A,TRUE,"Sensitivity";#N/A,#N/A,TRUE,"Graphs";#N/A,#N/A,TRUE,"Operating Graphs";#N/A,#N/A,TRUE,"Stats";#N/A,#N/A,TRUE,"Summary"}</definedName>
    <definedName name="recapC" hidden="1">{#N/A,#N/A,TRUE,"Cover";#N/A,#N/A,TRUE,"Revision Log";#N/A,#N/A,TRUE,"Assumptions";#N/A,#N/A,TRUE,"Inputs";#N/A,#N/A,TRUE,"Sensitivity";#N/A,#N/A,TRUE,"Graphs";#N/A,#N/A,TRUE,"Operating Graphs";#N/A,#N/A,TRUE,"Stats";#N/A,#N/A,TRUE,"Summary"}</definedName>
    <definedName name="RECEIVABLES">[1]Misc!$I$33</definedName>
    <definedName name="REFORMAT" localSheetId="3">#REF!</definedName>
    <definedName name="REFORMAT" localSheetId="1">#REF!</definedName>
    <definedName name="REFORMAT" localSheetId="2">#REF!</definedName>
    <definedName name="REFORMAT" localSheetId="4">#REF!</definedName>
    <definedName name="REFORMAT">#REF!</definedName>
    <definedName name="REFORMAT_EE" localSheetId="3">#REF!</definedName>
    <definedName name="REFORMAT_EE" localSheetId="1">#REF!</definedName>
    <definedName name="REFORMAT_EE" localSheetId="2">#REF!</definedName>
    <definedName name="REFORMAT_EE" localSheetId="4">#REF!</definedName>
    <definedName name="REFORMAT_EE">#REF!</definedName>
    <definedName name="REFORMAT_FILE" localSheetId="3">#REF!</definedName>
    <definedName name="REFORMAT_FILE" localSheetId="1">#REF!</definedName>
    <definedName name="REFORMAT_FILE" localSheetId="2">#REF!</definedName>
    <definedName name="REFORMAT_FILE" localSheetId="4">#REF!</definedName>
    <definedName name="REFORMAT_FILE">#REF!</definedName>
    <definedName name="REFORMAT_JOB" localSheetId="3">#REF!</definedName>
    <definedName name="REFORMAT_JOB" localSheetId="1">#REF!</definedName>
    <definedName name="REFORMAT_JOB" localSheetId="2">#REF!</definedName>
    <definedName name="REFORMAT_JOB" localSheetId="4">#REF!</definedName>
    <definedName name="REFORMAT_JOB">#REF!</definedName>
    <definedName name="REFORMAT_SEQ" localSheetId="3">#REF!</definedName>
    <definedName name="REFORMAT_SEQ" localSheetId="1">#REF!</definedName>
    <definedName name="REFORMAT_SEQ" localSheetId="2">#REF!</definedName>
    <definedName name="REFORMAT_SEQ" localSheetId="4">#REF!</definedName>
    <definedName name="REFORMAT_SEQ">#REF!</definedName>
    <definedName name="REFORMAT_SETUP" localSheetId="3">#REF!</definedName>
    <definedName name="REFORMAT_SETUP" localSheetId="1">#REF!</definedName>
    <definedName name="REFORMAT_SETUP" localSheetId="2">#REF!</definedName>
    <definedName name="REFORMAT_SETUP" localSheetId="4">#REF!</definedName>
    <definedName name="REFORMAT_SETUP">#REF!</definedName>
    <definedName name="REFORMAT_WO" localSheetId="3">#REF!</definedName>
    <definedName name="REFORMAT_WO" localSheetId="1">#REF!</definedName>
    <definedName name="REFORMAT_WO" localSheetId="2">#REF!</definedName>
    <definedName name="REFORMAT_WO" localSheetId="4">#REF!</definedName>
    <definedName name="REFORMAT_WO">#REF!</definedName>
    <definedName name="RegDEV">[10]Development!$A$1:$AN$239</definedName>
    <definedName name="REGDIS">[10]Disclosure!$A$1:$AG$269</definedName>
    <definedName name="REI_COL" localSheetId="3">[41]Disclosure!#REF!</definedName>
    <definedName name="REI_COL" localSheetId="1">[41]Disclosure!#REF!</definedName>
    <definedName name="REI_COL" localSheetId="2">[41]Disclosure!#REF!</definedName>
    <definedName name="REI_COL" localSheetId="4">[41]Disclosure!#REF!</definedName>
    <definedName name="REI_COL">[41]Disclosure!#REF!</definedName>
    <definedName name="REI_COL2">[10]Development!$V$6</definedName>
    <definedName name="REMA_COL" localSheetId="3">[41]Disclosure!#REF!</definedName>
    <definedName name="REMA_COL" localSheetId="1">[41]Disclosure!#REF!</definedName>
    <definedName name="REMA_COL" localSheetId="2">[41]Disclosure!#REF!</definedName>
    <definedName name="REMA_COL" localSheetId="4">[41]Disclosure!#REF!</definedName>
    <definedName name="REMA_COL">[41]Disclosure!#REF!</definedName>
    <definedName name="REMA_COL2" localSheetId="3">[20]Development!#REF!</definedName>
    <definedName name="REMA_COL2" localSheetId="1">[20]Development!#REF!</definedName>
    <definedName name="REMA_COL2" localSheetId="2">[20]Development!#REF!</definedName>
    <definedName name="REMA_COL2" localSheetId="4">[20]Development!#REF!</definedName>
    <definedName name="REMA_COL2">[20]Development!#REF!</definedName>
    <definedName name="REP">[39]REP!$A$6:$C$30</definedName>
    <definedName name="RERC_COL" localSheetId="3">[41]Disclosure!#REF!</definedName>
    <definedName name="RERC_COL" localSheetId="1">[41]Disclosure!#REF!</definedName>
    <definedName name="RERC_COL" localSheetId="2">[41]Disclosure!#REF!</definedName>
    <definedName name="RERC_COL" localSheetId="4">[41]Disclosure!#REF!</definedName>
    <definedName name="RERC_COL">[41]Disclosure!#REF!</definedName>
    <definedName name="RERC_COL2">[10]Development!$W$6</definedName>
    <definedName name="RESET" localSheetId="3">#REF!</definedName>
    <definedName name="RESET" localSheetId="1">#REF!</definedName>
    <definedName name="RESET" localSheetId="2">#REF!</definedName>
    <definedName name="RESET" localSheetId="4">#REF!</definedName>
    <definedName name="RESET">#REF!</definedName>
    <definedName name="Retiree_Count">'[1]CoAlloc.'!$A$20</definedName>
    <definedName name="REVENUE_SUMMARY" localSheetId="3">#REF!</definedName>
    <definedName name="REVENUE_SUMMARY" localSheetId="1">#REF!</definedName>
    <definedName name="REVENUE_SUMMARY" localSheetId="2">#REF!</definedName>
    <definedName name="REVENUE_SUMMARY" localSheetId="4">#REF!</definedName>
    <definedName name="REVENUE_SUMMARY" localSheetId="7">#REF!</definedName>
    <definedName name="REVENUE_SUMMARY">#REF!</definedName>
    <definedName name="REVENUE_SUMMARYC" localSheetId="7">#REF!</definedName>
    <definedName name="REVENUE_SUMMARYC">#REF!</definedName>
    <definedName name="REVPG1" localSheetId="2">#REF!</definedName>
    <definedName name="REVPG1" localSheetId="4">#REF!</definedName>
    <definedName name="REVPG1" localSheetId="7">#REF!</definedName>
    <definedName name="REVPG1">#REF!</definedName>
    <definedName name="REVPG1C">#REF!</definedName>
    <definedName name="REVPG2" localSheetId="2">#REF!</definedName>
    <definedName name="REVPG2" localSheetId="4">#REF!</definedName>
    <definedName name="REVPG2">#REF!</definedName>
    <definedName name="REVPG2C">#REF!</definedName>
    <definedName name="REVPG3" localSheetId="2">#REF!</definedName>
    <definedName name="REVPG3" localSheetId="4">#REF!</definedName>
    <definedName name="REVPG3">#REF!</definedName>
    <definedName name="ROLLEXP">[10]Disclosure!$B$114</definedName>
    <definedName name="Ror">[2]Development!$O$94</definedName>
    <definedName name="RR" localSheetId="3">#REF!</definedName>
    <definedName name="RR" localSheetId="1">#REF!</definedName>
    <definedName name="RR" localSheetId="2">#REF!</definedName>
    <definedName name="RR" localSheetId="4">#REF!</definedName>
    <definedName name="RR">#REF!</definedName>
    <definedName name="RRI_COL" localSheetId="3">[41]Disclosure!#REF!</definedName>
    <definedName name="RRI_COL" localSheetId="1">[41]Disclosure!#REF!</definedName>
    <definedName name="RRI_COL" localSheetId="2">[41]Disclosure!#REF!</definedName>
    <definedName name="RRI_COL" localSheetId="4">[41]Disclosure!#REF!</definedName>
    <definedName name="RRI_COL">[41]Disclosure!#REF!</definedName>
    <definedName name="RRI_COL2" localSheetId="3">[20]Development!#REF!</definedName>
    <definedName name="RRI_COL2" localSheetId="1">[20]Development!#REF!</definedName>
    <definedName name="RRI_COL2" localSheetId="2">[20]Development!#REF!</definedName>
    <definedName name="RRI_COL2" localSheetId="4">[20]Development!#REF!</definedName>
    <definedName name="RRI_COL2">[20]Development!#REF!</definedName>
    <definedName name="RRITOT_1" localSheetId="3">[20]Disclosure!#REF!</definedName>
    <definedName name="RRITOT_1" localSheetId="1">[20]Disclosure!#REF!</definedName>
    <definedName name="RRITOT_1" localSheetId="2">[20]Disclosure!#REF!</definedName>
    <definedName name="RRITOT_1" localSheetId="4">[20]Disclosure!#REF!</definedName>
    <definedName name="RRITOT_1">[20]Disclosure!#REF!</definedName>
    <definedName name="RRITOT_2" localSheetId="3">[20]Development!#REF!</definedName>
    <definedName name="RRITOT_2" localSheetId="1">[20]Development!#REF!</definedName>
    <definedName name="RRITOT_2" localSheetId="2">[20]Development!#REF!</definedName>
    <definedName name="RRITOT_2" localSheetId="4">[20]Development!#REF!</definedName>
    <definedName name="RRITOT_2">[20]Development!#REF!</definedName>
    <definedName name="RRITransfers" localSheetId="2">[11]Disclosure!#REF!</definedName>
    <definedName name="RRITransfers">[11]Disclosure!#REF!</definedName>
    <definedName name="S1_" localSheetId="3">#REF!</definedName>
    <definedName name="S1_" localSheetId="0">#REF!</definedName>
    <definedName name="S1_" localSheetId="2">#REF!</definedName>
    <definedName name="S1_" localSheetId="4">#REF!</definedName>
    <definedName name="S1_">#REF!</definedName>
    <definedName name="S2_" localSheetId="3">#REF!</definedName>
    <definedName name="S2_" localSheetId="2">#REF!</definedName>
    <definedName name="S2_" localSheetId="4">#REF!</definedName>
    <definedName name="S2_">#REF!</definedName>
    <definedName name="SAPBEXhrIndnt" hidden="1">"Wide"</definedName>
    <definedName name="SAPBEXrevision" localSheetId="3" hidden="1">1</definedName>
    <definedName name="SAPBEXrevision" localSheetId="0" hidden="1">1</definedName>
    <definedName name="SAPBEXrevision" localSheetId="1" hidden="1">1</definedName>
    <definedName name="SAPBEXrevision" localSheetId="2" hidden="1">1</definedName>
    <definedName name="SAPBEXrevision" localSheetId="4" hidden="1">1</definedName>
    <definedName name="SAPBEXrevision" localSheetId="9">1</definedName>
    <definedName name="SAPBEXrevision">3</definedName>
    <definedName name="SAPBEXrevision1">10</definedName>
    <definedName name="SAPBEXsysID">"BWP"</definedName>
    <definedName name="SAPBEXwbID" localSheetId="3" hidden="1">"41R8VX6RKEQM21N6NZ3NVKY0O"</definedName>
    <definedName name="SAPBEXwbID" localSheetId="0" hidden="1">"41R8VX6RKEQM21N6NZ3NVKY0O"</definedName>
    <definedName name="SAPBEXwbID" localSheetId="1" hidden="1">"41R8VX6RKEQM21N6NZ3NVKY0O"</definedName>
    <definedName name="SAPBEXwbID" localSheetId="2" hidden="1">"41R8VX6RKEQM21N6NZ3NVKY0O"</definedName>
    <definedName name="SAPBEXwbID" localSheetId="4" hidden="1">"41R8VX6RKEQM21N6NZ3NVKY0O"</definedName>
    <definedName name="SAPBEXwbID" localSheetId="9">"41R8VX6RKEQM21N6NZ3NVKY0O"</definedName>
    <definedName name="SAPBEXwbID">"4229QECA8SZG9KWNJ3PXRX7OW"</definedName>
    <definedName name="SAPFuncF4Help" localSheetId="3" hidden="1">Main.SAPF4Help()</definedName>
    <definedName name="SAPFuncF4Help" localSheetId="0" hidden="1">Main.SAPF4Help()</definedName>
    <definedName name="SAPFuncF4Help" localSheetId="1" hidden="1">Main.SAPF4Help()</definedName>
    <definedName name="SAPFuncF4Help" localSheetId="2" hidden="1">Main.SAPF4Help()</definedName>
    <definedName name="SAPFuncF4Help" localSheetId="4" hidden="1">Main.SAPF4Help()</definedName>
    <definedName name="SAPFuncF4Help">Main.SAPF4Help()</definedName>
    <definedName name="SAPRangeKEYFIG_Tabelle1_Tabelle1D1" localSheetId="3">#REF!</definedName>
    <definedName name="SAPRangeKEYFIG_Tabelle1_Tabelle1D1" localSheetId="1">#REF!</definedName>
    <definedName name="SAPRangeKEYFIG_Tabelle1_Tabelle1D1" localSheetId="2">#REF!</definedName>
    <definedName name="SAPRangeKEYFIG_Tabelle1_Tabelle1D1" localSheetId="4">#REF!</definedName>
    <definedName name="SAPRangeKEYFIG_Tabelle1_Tabelle1D1">#REF!</definedName>
    <definedName name="SAPRangePOPER_Tabelle1_Tabelle1D1" localSheetId="3">#REF!</definedName>
    <definedName name="SAPRangePOPER_Tabelle1_Tabelle1D1" localSheetId="1">#REF!</definedName>
    <definedName name="SAPRangePOPER_Tabelle1_Tabelle1D1" localSheetId="2">#REF!</definedName>
    <definedName name="SAPRangePOPER_Tabelle1_Tabelle1D1" localSheetId="4">#REF!</definedName>
    <definedName name="SAPRangePOPER_Tabelle1_Tabelle1D1">#REF!</definedName>
    <definedName name="SAPRangeRACCT_Tabelle1_Tabelle1D1" localSheetId="3">#REF!</definedName>
    <definedName name="SAPRangeRACCT_Tabelle1_Tabelle1D1" localSheetId="1">#REF!</definedName>
    <definedName name="SAPRangeRACCT_Tabelle1_Tabelle1D1" localSheetId="2">#REF!</definedName>
    <definedName name="SAPRangeRACCT_Tabelle1_Tabelle1D1" localSheetId="4">#REF!</definedName>
    <definedName name="SAPRangeRACCT_Tabelle1_Tabelle1D1">#REF!</definedName>
    <definedName name="SAPRangeRCOMP_Tabelle1_Tabelle1D1" localSheetId="3">#REF!</definedName>
    <definedName name="SAPRangeRCOMP_Tabelle1_Tabelle1D1" localSheetId="1">#REF!</definedName>
    <definedName name="SAPRangeRCOMP_Tabelle1_Tabelle1D1" localSheetId="2">#REF!</definedName>
    <definedName name="SAPRangeRCOMP_Tabelle1_Tabelle1D1" localSheetId="4">#REF!</definedName>
    <definedName name="SAPRangeRCOMP_Tabelle1_Tabelle1D1">#REF!</definedName>
    <definedName name="SAPRangeRLDNR_Tabelle1_Tabelle1D1" localSheetId="3">#REF!</definedName>
    <definedName name="SAPRangeRLDNR_Tabelle1_Tabelle1D1" localSheetId="1">#REF!</definedName>
    <definedName name="SAPRangeRLDNR_Tabelle1_Tabelle1D1" localSheetId="2">#REF!</definedName>
    <definedName name="SAPRangeRLDNR_Tabelle1_Tabelle1D1" localSheetId="4">#REF!</definedName>
    <definedName name="SAPRangeRLDNR_Tabelle1_Tabelle1D1">#REF!</definedName>
    <definedName name="SAPRangeRVERS_Tabelle1_Tabelle1D1" localSheetId="3">#REF!</definedName>
    <definedName name="SAPRangeRVERS_Tabelle1_Tabelle1D1" localSheetId="1">#REF!</definedName>
    <definedName name="SAPRangeRVERS_Tabelle1_Tabelle1D1" localSheetId="2">#REF!</definedName>
    <definedName name="SAPRangeRVERS_Tabelle1_Tabelle1D1" localSheetId="4">#REF!</definedName>
    <definedName name="SAPRangeRVERS_Tabelle1_Tabelle1D1">#REF!</definedName>
    <definedName name="SAPRangeRYEAR_Tabelle1_Tabelle1D1" localSheetId="3">#REF!</definedName>
    <definedName name="SAPRangeRYEAR_Tabelle1_Tabelle1D1" localSheetId="1">#REF!</definedName>
    <definedName name="SAPRangeRYEAR_Tabelle1_Tabelle1D1" localSheetId="2">#REF!</definedName>
    <definedName name="SAPRangeRYEAR_Tabelle1_Tabelle1D1" localSheetId="4">#REF!</definedName>
    <definedName name="SAPRangeRYEAR_Tabelle1_Tabelle1D1">#REF!</definedName>
    <definedName name="SAPsysID" hidden="1">"708C5W7SBKP804JT78WJ0JNKI"</definedName>
    <definedName name="SAPTrigger_Tabelle1_Tabelle1D1" localSheetId="3">[51]sapactivexlhiddensheet!$A$39</definedName>
    <definedName name="SAPTrigger_Tabelle1_Tabelle1D1" localSheetId="1">[51]sapactivexlhiddensheet!$A$39</definedName>
    <definedName name="SAPTrigger_Tabelle1_Tabelle1D1" localSheetId="2">[51]sapactivexlhiddensheet!$A$39</definedName>
    <definedName name="SAPTrigger_Tabelle1_Tabelle1D1" localSheetId="4">[51]sapactivexlhiddensheet!$A$39</definedName>
    <definedName name="SAPTrigger_Tabelle1_Tabelle1D1">[52]sapactivexlhiddensheet!$A$39</definedName>
    <definedName name="SAPwbID" hidden="1">"ARS"</definedName>
    <definedName name="SBU_CODES_1">[10]Development!$D$5:$S$5</definedName>
    <definedName name="SBU_CODES_2">[45]Disclosure!$C$5:$P$5</definedName>
    <definedName name="SBU_CODES_3">[10]Development!$D$30:$S$30</definedName>
    <definedName name="SBU_CODES_4">[20]Disclosure!$C$5:$P$5</definedName>
    <definedName name="SBU_CODES_5" localSheetId="3">#REF!</definedName>
    <definedName name="SBU_CODES_5" localSheetId="1">#REF!</definedName>
    <definedName name="SBU_CODES_5" localSheetId="2">#REF!</definedName>
    <definedName name="SBU_CODES_5" localSheetId="4">#REF!</definedName>
    <definedName name="SBU_CODES_5">#REF!</definedName>
    <definedName name="SBUCodes">[1]Mapping!$B$3:$C$20</definedName>
    <definedName name="SBULookup">'[1]CoAlloc.'!$B$2:$T$2</definedName>
    <definedName name="SBUNames">[1]Mapping!$B$3:$B$19</definedName>
    <definedName name="SC">[10]Disclosure!$B$9</definedName>
    <definedName name="SC_LY">[10]Development!$C$20</definedName>
    <definedName name="schedule" localSheetId="3">#REF!</definedName>
    <definedName name="schedule" localSheetId="1">#REF!</definedName>
    <definedName name="schedule" localSheetId="2">#REF!</definedName>
    <definedName name="schedule" localSheetId="4">#REF!</definedName>
    <definedName name="schedule">#REF!</definedName>
    <definedName name="SCMINUS">[10]Disclosure!$B$127</definedName>
    <definedName name="SCPLUS">[10]Disclosure!$B$126</definedName>
    <definedName name="SECT1" localSheetId="3">#REF!</definedName>
    <definedName name="SECT1" localSheetId="1">#REF!</definedName>
    <definedName name="SECT1" localSheetId="2">#REF!</definedName>
    <definedName name="SECT1" localSheetId="4">#REF!</definedName>
    <definedName name="SECT1">#REF!</definedName>
    <definedName name="SECT2" localSheetId="3">#REF!</definedName>
    <definedName name="SECT2" localSheetId="1">#REF!</definedName>
    <definedName name="SECT2" localSheetId="2">#REF!</definedName>
    <definedName name="SECT2" localSheetId="4">#REF!</definedName>
    <definedName name="SECT2">#REF!</definedName>
    <definedName name="selfgen_4CP_adj" localSheetId="3">#REF!</definedName>
    <definedName name="selfgen_4CP_adj" localSheetId="1">#REF!</definedName>
    <definedName name="selfgen_4CP_adj" localSheetId="2">#REF!</definedName>
    <definedName name="selfgen_4CP_adj" localSheetId="4">#REF!</definedName>
    <definedName name="selfgen_4CP_adj" localSheetId="7">#REF!</definedName>
    <definedName name="selfgen_4CP_adj">#REF!</definedName>
    <definedName name="selfgen_4CP_adjC" localSheetId="7">#REF!</definedName>
    <definedName name="selfgen_4CP_adjC">#REF!</definedName>
    <definedName name="selfgen_revmwh_adj" localSheetId="2">#REF!</definedName>
    <definedName name="selfgen_revmwh_adj" localSheetId="4">#REF!</definedName>
    <definedName name="selfgen_revmwh_adj" localSheetId="7">#REF!</definedName>
    <definedName name="selfgen_revmwh_adj">#REF!</definedName>
    <definedName name="selfgen_revmwh_adjC">#REF!</definedName>
    <definedName name="SEVT" localSheetId="3">#REF!</definedName>
    <definedName name="SEVT" localSheetId="1">#REF!</definedName>
    <definedName name="SEVT" localSheetId="2">#REF!</definedName>
    <definedName name="SEVT" localSheetId="4">#REF!</definedName>
    <definedName name="SEVT">#REF!</definedName>
    <definedName name="SIXT" localSheetId="3">#REF!</definedName>
    <definedName name="SIXT" localSheetId="1">#REF!</definedName>
    <definedName name="SIXT" localSheetId="2">#REF!</definedName>
    <definedName name="SIXT" localSheetId="4">#REF!</definedName>
    <definedName name="SIXT">#REF!</definedName>
    <definedName name="SIZE" localSheetId="3">#REF!</definedName>
    <definedName name="SIZE" localSheetId="1">#REF!</definedName>
    <definedName name="SIZE" localSheetId="2">#REF!</definedName>
    <definedName name="SIZE" localSheetId="4">#REF!</definedName>
    <definedName name="SIZE">#REF!</definedName>
    <definedName name="SM" localSheetId="3">#REF!</definedName>
    <definedName name="SM" localSheetId="1">#REF!</definedName>
    <definedName name="SM" localSheetId="2">#REF!</definedName>
    <definedName name="SM" localSheetId="4">#REF!</definedName>
    <definedName name="SM">#REF!</definedName>
    <definedName name="SpTermExpense" localSheetId="2">[11]Disclosure!#REF!</definedName>
    <definedName name="SpTermExpense">[11]Disclosure!#REF!</definedName>
    <definedName name="SS">'[39]Shared Services'!$A$6:$C$213</definedName>
    <definedName name="SS_FASB">[1]Misc!$C$12</definedName>
    <definedName name="SS_Fund">[1]Misc!$C$11</definedName>
    <definedName name="sss" localSheetId="3">#REF!</definedName>
    <definedName name="sss" localSheetId="1">#REF!</definedName>
    <definedName name="sss" localSheetId="2">#REF!</definedName>
    <definedName name="sss" localSheetId="4">#REF!</definedName>
    <definedName name="sss">#REF!</definedName>
    <definedName name="STATOR_ROTOR" localSheetId="3">#REF!</definedName>
    <definedName name="STATOR_ROTOR" localSheetId="1">#REF!</definedName>
    <definedName name="STATOR_ROTOR" localSheetId="2">#REF!</definedName>
    <definedName name="STATOR_ROTOR" localSheetId="4">#REF!</definedName>
    <definedName name="STATOR_ROTOR">#REF!</definedName>
    <definedName name="STORM" localSheetId="3">#REF!</definedName>
    <definedName name="STORM" localSheetId="1">#REF!</definedName>
    <definedName name="STORM" localSheetId="2">#REF!</definedName>
    <definedName name="STORM" localSheetId="4">#REF!</definedName>
    <definedName name="STORM">#REF!</definedName>
    <definedName name="SUB_B" localSheetId="3">#REF!</definedName>
    <definedName name="SUB_B" localSheetId="1">#REF!</definedName>
    <definedName name="SUB_B" localSheetId="2">#REF!</definedName>
    <definedName name="SUB_B" localSheetId="4">#REF!</definedName>
    <definedName name="SUB_B">#REF!</definedName>
    <definedName name="SUB_M" localSheetId="3">#REF!</definedName>
    <definedName name="SUB_M" localSheetId="1">#REF!</definedName>
    <definedName name="SUB_M" localSheetId="2">#REF!</definedName>
    <definedName name="SUB_M" localSheetId="4">#REF!</definedName>
    <definedName name="SUB_M">#REF!</definedName>
    <definedName name="SUB_TRANSMIT" localSheetId="3">#REF!</definedName>
    <definedName name="SUB_TRANSMIT" localSheetId="1">#REF!</definedName>
    <definedName name="SUB_TRANSMIT" localSheetId="2">#REF!</definedName>
    <definedName name="SUB_TRANSMIT" localSheetId="4">#REF!</definedName>
    <definedName name="SUB_TRANSMIT">#REF!</definedName>
    <definedName name="Sum_by_Direct_Mapped" localSheetId="3">#REF!</definedName>
    <definedName name="Sum_by_Direct_Mapped" localSheetId="1">#REF!</definedName>
    <definedName name="Sum_by_Direct_Mapped" localSheetId="2">#REF!</definedName>
    <definedName name="Sum_by_Direct_Mapped" localSheetId="4">#REF!</definedName>
    <definedName name="Sum_by_Direct_Mapped">#REF!</definedName>
    <definedName name="Sum_by_IT_n_Corp" localSheetId="3">#REF!</definedName>
    <definedName name="Sum_by_IT_n_Corp" localSheetId="1">#REF!</definedName>
    <definedName name="Sum_by_IT_n_Corp" localSheetId="2">#REF!</definedName>
    <definedName name="Sum_by_IT_n_Corp" localSheetId="4">#REF!</definedName>
    <definedName name="Sum_by_IT_n_Corp">#REF!</definedName>
    <definedName name="Sum_by_Rent" localSheetId="3">#REF!</definedName>
    <definedName name="Sum_by_Rent" localSheetId="1">#REF!</definedName>
    <definedName name="Sum_by_Rent" localSheetId="2">#REF!</definedName>
    <definedName name="Sum_by_Rent" localSheetId="4">#REF!</definedName>
    <definedName name="Sum_by_Rent">#REF!</definedName>
    <definedName name="Sum_by_Rev_and_Cos_of_Gas" localSheetId="3">#REF!</definedName>
    <definedName name="Sum_by_Rev_and_Cos_of_Gas" localSheetId="1">#REF!</definedName>
    <definedName name="Sum_by_Rev_and_Cos_of_Gas" localSheetId="2">#REF!</definedName>
    <definedName name="Sum_by_Rev_and_Cos_of_Gas" localSheetId="4">#REF!</definedName>
    <definedName name="Sum_by_Rev_and_Cos_of_Gas">#REF!</definedName>
    <definedName name="SUMMARY" localSheetId="3">#REF!</definedName>
    <definedName name="SUMMARY" localSheetId="0">#REF!</definedName>
    <definedName name="SUMMARY" localSheetId="1">#REF!</definedName>
    <definedName name="SUMMARY" localSheetId="2">#REF!</definedName>
    <definedName name="SUMMARY" localSheetId="4">#REF!</definedName>
    <definedName name="SUMMARY" localSheetId="7">#REF!</definedName>
    <definedName name="SUMMARY">#REF!</definedName>
    <definedName name="SUMMARYC" localSheetId="7">#REF!</definedName>
    <definedName name="SUMMARYC">#REF!</definedName>
    <definedName name="SUMMARYP1">'[1]S-2'!$A$1:$O$58</definedName>
    <definedName name="SUMMARYP2">'[1]S-3'!$A$1:$S$22</definedName>
    <definedName name="SUMMATION" localSheetId="3">#REF!</definedName>
    <definedName name="SUMMATION" localSheetId="1">#REF!</definedName>
    <definedName name="SUMMATION" localSheetId="2">#REF!</definedName>
    <definedName name="SUMMATION" localSheetId="4">#REF!</definedName>
    <definedName name="SUMMATION">#REF!</definedName>
    <definedName name="summhis" localSheetId="3">[16]Summ!#REF!</definedName>
    <definedName name="summhis" localSheetId="1">[16]Summ!#REF!</definedName>
    <definedName name="summhis" localSheetId="2">[16]Summ!#REF!</definedName>
    <definedName name="summhis" localSheetId="4">[16]Summ!#REF!</definedName>
    <definedName name="summhis" localSheetId="7">#REF!</definedName>
    <definedName name="summhis">#REF!</definedName>
    <definedName name="summhisC" localSheetId="7">'[37]WP - Revenue Summary'!#REF!</definedName>
    <definedName name="summhisC">'[37]WP - Revenue Summary'!#REF!</definedName>
    <definedName name="summkit" localSheetId="3">[16]Summ!#REF!</definedName>
    <definedName name="summkit" localSheetId="1">[16]Summ!#REF!</definedName>
    <definedName name="summkit" localSheetId="2">[16]Summ!#REF!</definedName>
    <definedName name="summkit" localSheetId="4">[16]Summ!#REF!</definedName>
    <definedName name="summkit" localSheetId="7">#REF!</definedName>
    <definedName name="summkit">#REF!</definedName>
    <definedName name="summkitC" localSheetId="7">'[37]WP - Revenue Summary'!#REF!</definedName>
    <definedName name="summkitC">'[37]WP - Revenue Summary'!#REF!</definedName>
    <definedName name="summpro" localSheetId="3">[16]Summ!#REF!</definedName>
    <definedName name="summpro" localSheetId="1">[16]Summ!#REF!</definedName>
    <definedName name="summpro" localSheetId="2">[16]Summ!#REF!</definedName>
    <definedName name="summpro" localSheetId="4">[16]Summ!#REF!</definedName>
    <definedName name="summpro" localSheetId="7">#REF!</definedName>
    <definedName name="summpro">#REF!</definedName>
    <definedName name="summproC">'[37]WP - Revenue Summary'!#REF!</definedName>
    <definedName name="summwp" localSheetId="7">#REF!</definedName>
    <definedName name="summwp">#REF!</definedName>
    <definedName name="summwpC">'[37]WP - Revenue Summary'!#REF!</definedName>
    <definedName name="Super_Max">'[1]CoAlloc.'!$A$72</definedName>
    <definedName name="SuperMax_Int">[1]Misc!$C$13</definedName>
    <definedName name="SURC_16486" localSheetId="3">#REF!</definedName>
    <definedName name="SURC_16486" localSheetId="1">#REF!</definedName>
    <definedName name="SURC_16486" localSheetId="2">#REF!</definedName>
    <definedName name="SURC_16486" localSheetId="4">#REF!</definedName>
    <definedName name="SURC_16486" localSheetId="7">#REF!</definedName>
    <definedName name="SURC_16486">#REF!</definedName>
    <definedName name="SURC_17290" localSheetId="2">#REF!</definedName>
    <definedName name="SURC_17290" localSheetId="4">#REF!</definedName>
    <definedName name="SURC_17290" localSheetId="7">#REF!</definedName>
    <definedName name="SURC_17290">#REF!</definedName>
    <definedName name="svclook">'[23]REF Lookup'!$A$204:$B$260</definedName>
    <definedName name="SWBS" localSheetId="3">#REF!</definedName>
    <definedName name="SWBS" localSheetId="1">#REF!</definedName>
    <definedName name="SWBS" localSheetId="2">#REF!</definedName>
    <definedName name="SWBS" localSheetId="4">#REF!</definedName>
    <definedName name="SWBS">#REF!</definedName>
    <definedName name="TableName">"Dummy"</definedName>
    <definedName name="TB_Nov" localSheetId="3">'[49]FI TB'!$D$5:$L$1063</definedName>
    <definedName name="TB_Nov" localSheetId="1">'[49]FI TB'!$D$5:$L$1063</definedName>
    <definedName name="TB_Nov" localSheetId="2">'[49]FI TB'!$D$5:$L$1063</definedName>
    <definedName name="TB_Nov" localSheetId="4">'[49]FI TB'!$D$5:$L$1063</definedName>
    <definedName name="TB_Nov">'[50]FI TB'!$D$5:$L$1063</definedName>
    <definedName name="TCgroup_aloc" localSheetId="3">#REF!</definedName>
    <definedName name="TCgroup_aloc" localSheetId="1">#REF!</definedName>
    <definedName name="TCgroup_aloc" localSheetId="2">#REF!</definedName>
    <definedName name="TCgroup_aloc" localSheetId="4">#REF!</definedName>
    <definedName name="TCgroup_aloc" localSheetId="7">#REF!</definedName>
    <definedName name="TCgroup_aloc">#REF!</definedName>
    <definedName name="Tcvalues_horitonal" localSheetId="3">#REF!</definedName>
    <definedName name="Tcvalues_horitonal" localSheetId="1">#REF!</definedName>
    <definedName name="Tcvalues_horitonal" localSheetId="2">#REF!</definedName>
    <definedName name="Tcvalues_horitonal" localSheetId="4">#REF!</definedName>
    <definedName name="Tcvalues_horitonal">#REF!</definedName>
    <definedName name="TEIG" localSheetId="3">#REF!</definedName>
    <definedName name="TEIG" localSheetId="1">#REF!</definedName>
    <definedName name="TEIG" localSheetId="2">#REF!</definedName>
    <definedName name="TEIG" localSheetId="4">#REF!</definedName>
    <definedName name="TEIG">#REF!</definedName>
    <definedName name="TEN" localSheetId="3">#REF!</definedName>
    <definedName name="TEN" localSheetId="1">#REF!</definedName>
    <definedName name="TEN" localSheetId="2">#REF!</definedName>
    <definedName name="TEN" localSheetId="4">#REF!</definedName>
    <definedName name="TEN">#REF!</definedName>
    <definedName name="TEST" localSheetId="3">'[53]Original Data'!$C$2:$C$1016</definedName>
    <definedName name="TEST" localSheetId="1">'[53]Original Data'!$C$2:$C$1016</definedName>
    <definedName name="TEST" localSheetId="2">'[53]Original Data'!$C$2:$C$1016</definedName>
    <definedName name="TEST" localSheetId="4">'[53]Original Data'!$C$2:$C$1016</definedName>
    <definedName name="TEST">'[54]Original Data'!$C$2:$C$1016</definedName>
    <definedName name="TEST0" localSheetId="3">#REF!</definedName>
    <definedName name="TEST0" localSheetId="0">#REF!</definedName>
    <definedName name="TEST0" localSheetId="2">#REF!</definedName>
    <definedName name="TEST0" localSheetId="4">#REF!</definedName>
    <definedName name="TEST0">#REF!</definedName>
    <definedName name="TEST1" localSheetId="3">#REF!</definedName>
    <definedName name="TEST1" localSheetId="1">#REF!</definedName>
    <definedName name="TEST1" localSheetId="2">#REF!</definedName>
    <definedName name="TEST1" localSheetId="4">#REF!</definedName>
    <definedName name="TEST1">#REF!</definedName>
    <definedName name="TEST10" localSheetId="3">#REF!</definedName>
    <definedName name="TEST10" localSheetId="1">#REF!</definedName>
    <definedName name="TEST10" localSheetId="2">#REF!</definedName>
    <definedName name="TEST10" localSheetId="4">#REF!</definedName>
    <definedName name="TEST10">#REF!</definedName>
    <definedName name="TEST11" localSheetId="3">#REF!</definedName>
    <definedName name="TEST11" localSheetId="1">#REF!</definedName>
    <definedName name="TEST11" localSheetId="2">#REF!</definedName>
    <definedName name="TEST11" localSheetId="4">#REF!</definedName>
    <definedName name="TEST11">#REF!</definedName>
    <definedName name="TEST12" localSheetId="3">#REF!</definedName>
    <definedName name="TEST12" localSheetId="1">#REF!</definedName>
    <definedName name="TEST12" localSheetId="2">#REF!</definedName>
    <definedName name="TEST12" localSheetId="4">#REF!</definedName>
    <definedName name="TEST12">#REF!</definedName>
    <definedName name="TEST13" localSheetId="3">#REF!</definedName>
    <definedName name="TEST13" localSheetId="1">#REF!</definedName>
    <definedName name="TEST13" localSheetId="2">#REF!</definedName>
    <definedName name="TEST13" localSheetId="4">#REF!</definedName>
    <definedName name="TEST13">#REF!</definedName>
    <definedName name="TEST14" localSheetId="3">#REF!</definedName>
    <definedName name="TEST14" localSheetId="1">#REF!</definedName>
    <definedName name="TEST14" localSheetId="2">#REF!</definedName>
    <definedName name="TEST14" localSheetId="4">#REF!</definedName>
    <definedName name="TEST14">#REF!</definedName>
    <definedName name="TEST2" localSheetId="3">#REF!</definedName>
    <definedName name="TEST2" localSheetId="1">#REF!</definedName>
    <definedName name="TEST2" localSheetId="2">#REF!</definedName>
    <definedName name="TEST2" localSheetId="4">#REF!</definedName>
    <definedName name="TEST2">#REF!</definedName>
    <definedName name="TEST3" localSheetId="3">#REF!</definedName>
    <definedName name="TEST3" localSheetId="1">#REF!</definedName>
    <definedName name="TEST3" localSheetId="2">#REF!</definedName>
    <definedName name="TEST3" localSheetId="4">#REF!</definedName>
    <definedName name="TEST3">#REF!</definedName>
    <definedName name="TEST4" localSheetId="3">#REF!</definedName>
    <definedName name="TEST4" localSheetId="1">#REF!</definedName>
    <definedName name="TEST4" localSheetId="2">#REF!</definedName>
    <definedName name="TEST4" localSheetId="4">#REF!</definedName>
    <definedName name="TEST4">#REF!</definedName>
    <definedName name="TEST5" localSheetId="3">#REF!</definedName>
    <definedName name="TEST5" localSheetId="1">#REF!</definedName>
    <definedName name="TEST5" localSheetId="2">#REF!</definedName>
    <definedName name="TEST5" localSheetId="4">#REF!</definedName>
    <definedName name="TEST5">#REF!</definedName>
    <definedName name="TEST6" localSheetId="3">#REF!</definedName>
    <definedName name="TEST6" localSheetId="1">#REF!</definedName>
    <definedName name="TEST6" localSheetId="2">#REF!</definedName>
    <definedName name="TEST6" localSheetId="4">#REF!</definedName>
    <definedName name="TEST6">#REF!</definedName>
    <definedName name="TEST7" localSheetId="3">#REF!</definedName>
    <definedName name="TEST7" localSheetId="1">#REF!</definedName>
    <definedName name="TEST7" localSheetId="2">#REF!</definedName>
    <definedName name="TEST7" localSheetId="4">#REF!</definedName>
    <definedName name="TEST7">#REF!</definedName>
    <definedName name="TEST8" localSheetId="3">#REF!</definedName>
    <definedName name="TEST8" localSheetId="1">#REF!</definedName>
    <definedName name="TEST8" localSheetId="2">#REF!</definedName>
    <definedName name="TEST8" localSheetId="4">#REF!</definedName>
    <definedName name="TEST8">#REF!</definedName>
    <definedName name="TEST9" localSheetId="3">#REF!</definedName>
    <definedName name="TEST9" localSheetId="1">#REF!</definedName>
    <definedName name="TEST9" localSheetId="2">#REF!</definedName>
    <definedName name="TEST9" localSheetId="4">#REF!</definedName>
    <definedName name="TEST9">#REF!</definedName>
    <definedName name="TESTHKEY" localSheetId="3">#REF!</definedName>
    <definedName name="TESTHKEY" localSheetId="2">#REF!</definedName>
    <definedName name="TESTHKEY" localSheetId="4">#REF!</definedName>
    <definedName name="TESTHKEY">#REF!</definedName>
    <definedName name="TESTKEYS" localSheetId="3">#REF!</definedName>
    <definedName name="TESTKEYS" localSheetId="2">#REF!</definedName>
    <definedName name="TESTKEYS" localSheetId="4">#REF!</definedName>
    <definedName name="TESTKEYS">#REF!</definedName>
    <definedName name="TESTVKEY" localSheetId="3">#REF!</definedName>
    <definedName name="TESTVKEY" localSheetId="2">#REF!</definedName>
    <definedName name="TESTVKEY" localSheetId="4">#REF!</definedName>
    <definedName name="TESTVKEY">#REF!</definedName>
    <definedName name="TFIV" localSheetId="3">#REF!</definedName>
    <definedName name="TFIV" localSheetId="1">#REF!</definedName>
    <definedName name="TFIV" localSheetId="2">#REF!</definedName>
    <definedName name="TFIV" localSheetId="4">#REF!</definedName>
    <definedName name="TFIV">#REF!</definedName>
    <definedName name="TFOR" localSheetId="3">#REF!</definedName>
    <definedName name="TFOR" localSheetId="1">#REF!</definedName>
    <definedName name="TFOR" localSheetId="2">#REF!</definedName>
    <definedName name="TFOR" localSheetId="4">#REF!</definedName>
    <definedName name="TFOR">#REF!</definedName>
    <definedName name="TGEN_COL">[10]Disclosure!$V$5</definedName>
    <definedName name="TGEN_COL2">[10]Development!$W$6</definedName>
    <definedName name="THR" localSheetId="3">#REF!</definedName>
    <definedName name="THR" localSheetId="1">#REF!</definedName>
    <definedName name="THR" localSheetId="2">#REF!</definedName>
    <definedName name="THR" localSheetId="4">#REF!</definedName>
    <definedName name="THR">#REF!</definedName>
    <definedName name="TNIN" localSheetId="3">#REF!</definedName>
    <definedName name="TNIN" localSheetId="1">#REF!</definedName>
    <definedName name="TNIN" localSheetId="2">#REF!</definedName>
    <definedName name="TNIN" localSheetId="4">#REF!</definedName>
    <definedName name="TNIN">#REF!</definedName>
    <definedName name="TO_AMORT_LY">[10]Development!$C$26</definedName>
    <definedName name="TO_EOY">[45]Disclosure!$B$35</definedName>
    <definedName name="TOAMORT_LY">[46]Development!$B$25</definedName>
    <definedName name="TONE" localSheetId="3">#REF!</definedName>
    <definedName name="TONE" localSheetId="1">#REF!</definedName>
    <definedName name="TONE" localSheetId="2">#REF!</definedName>
    <definedName name="TONE" localSheetId="4">#REF!</definedName>
    <definedName name="TONE">#REF!</definedName>
    <definedName name="TOS" localSheetId="3">'[55]V-K-1 Table I'!$A$5:$A$51</definedName>
    <definedName name="TOS" localSheetId="1">'[55]V-K-1 Table I'!$A$5:$A$51</definedName>
    <definedName name="TOS" localSheetId="2">'[55]V-K-1 Table I'!$A$5:$A$51</definedName>
    <definedName name="TOS" localSheetId="4">'[55]V-K-1 Table I'!$A$5:$A$51</definedName>
    <definedName name="TOS">'[56]V-K-1 Table I'!$A$5:$A$51</definedName>
    <definedName name="TOS_2" localSheetId="3">#REF!</definedName>
    <definedName name="TOS_2" localSheetId="1">#REF!</definedName>
    <definedName name="TOS_2" localSheetId="2">#REF!</definedName>
    <definedName name="TOS_2" localSheetId="4">#REF!</definedName>
    <definedName name="TOS_2">#REF!</definedName>
    <definedName name="TOTAL_AL">'[1]CoAlloc.'!$A$11</definedName>
    <definedName name="Total_col">[10]Disclosure!$X$5</definedName>
    <definedName name="Total_COL2">[10]Development!$Y$6</definedName>
    <definedName name="Total_Column" localSheetId="3">[20]Development!#REF!</definedName>
    <definedName name="Total_Column" localSheetId="1">[20]Development!#REF!</definedName>
    <definedName name="Total_Column" localSheetId="2">[20]Development!#REF!</definedName>
    <definedName name="Total_Column" localSheetId="4">[20]Development!#REF!</definedName>
    <definedName name="Total_Column">[20]Development!#REF!</definedName>
    <definedName name="totalhis" localSheetId="3">'[16]II-I-1-Total'!#REF!</definedName>
    <definedName name="totalhis" localSheetId="1">'[16]II-I-1-Total'!#REF!</definedName>
    <definedName name="totalhis" localSheetId="2">'[16]II-I-1-Total'!#REF!</definedName>
    <definedName name="totalhis" localSheetId="4">'[16]II-I-1-Total'!#REF!</definedName>
    <definedName name="totalhis">'[17]II-I-1-Total'!#REF!</definedName>
    <definedName name="totalkit" localSheetId="3">'[16]II-I-1-Total'!#REF!</definedName>
    <definedName name="totalkit" localSheetId="1">'[16]II-I-1-Total'!#REF!</definedName>
    <definedName name="totalkit" localSheetId="2">'[16]II-I-1-Total'!#REF!</definedName>
    <definedName name="totalkit" localSheetId="4">'[16]II-I-1-Total'!#REF!</definedName>
    <definedName name="totalkit">'[17]II-I-1-Total'!#REF!</definedName>
    <definedName name="TotalPage1" localSheetId="3">#REF!</definedName>
    <definedName name="TotalPage1" localSheetId="1">#REF!</definedName>
    <definedName name="TotalPage1" localSheetId="2">#REF!</definedName>
    <definedName name="TotalPage1" localSheetId="4">#REF!</definedName>
    <definedName name="TotalPage1">#REF!</definedName>
    <definedName name="totalpro" localSheetId="3">'[16]II-I-1-Total'!#REF!</definedName>
    <definedName name="totalpro" localSheetId="1">'[16]II-I-1-Total'!#REF!</definedName>
    <definedName name="totalpro" localSheetId="2">'[16]II-I-1-Total'!#REF!</definedName>
    <definedName name="totalpro" localSheetId="4">'[16]II-I-1-Total'!#REF!</definedName>
    <definedName name="totalpro">'[17]II-I-1-Total'!#REF!</definedName>
    <definedName name="Trad_MAX_AFTERFFL">'[1]CoAlloc.'!$A$32</definedName>
    <definedName name="Traditional_Max">'[1]CoAlloc.'!$A$30</definedName>
    <definedName name="TradSub" localSheetId="3">#REF!</definedName>
    <definedName name="TradSub" localSheetId="1">#REF!</definedName>
    <definedName name="TradSub" localSheetId="2">#REF!</definedName>
    <definedName name="TradSub" localSheetId="4">#REF!</definedName>
    <definedName name="TradSub">#REF!</definedName>
    <definedName name="tranhis" localSheetId="3">'[16]II-I-1-Tran'!#REF!</definedName>
    <definedName name="tranhis" localSheetId="1">'[16]II-I-1-Tran'!#REF!</definedName>
    <definedName name="tranhis" localSheetId="2">'[16]II-I-1-Tran'!#REF!</definedName>
    <definedName name="tranhis" localSheetId="4">'[16]II-I-1-Tran'!#REF!</definedName>
    <definedName name="tranhis">'[17]II-I-1-Tran'!#REF!</definedName>
    <definedName name="trankit" localSheetId="3">'[16]II-I-1-Tran'!#REF!</definedName>
    <definedName name="trankit" localSheetId="1">'[16]II-I-1-Tran'!#REF!</definedName>
    <definedName name="trankit" localSheetId="2">'[16]II-I-1-Tran'!#REF!</definedName>
    <definedName name="trankit" localSheetId="4">'[16]II-I-1-Tran'!#REF!</definedName>
    <definedName name="trankit">'[17]II-I-1-Tran'!#REF!</definedName>
    <definedName name="tranpro" localSheetId="3">'[16]II-I-1-Tran'!#REF!</definedName>
    <definedName name="tranpro" localSheetId="1">'[16]II-I-1-Tran'!#REF!</definedName>
    <definedName name="tranpro" localSheetId="2">'[16]II-I-1-Tran'!#REF!</definedName>
    <definedName name="tranpro" localSheetId="4">'[16]II-I-1-Tran'!#REF!</definedName>
    <definedName name="tranpro">'[17]II-I-1-Tran'!#REF!</definedName>
    <definedName name="TRANSACTION_NO" localSheetId="3">#REF!</definedName>
    <definedName name="TRANSACTION_NO" localSheetId="1">#REF!</definedName>
    <definedName name="TRANSACTION_NO" localSheetId="2">#REF!</definedName>
    <definedName name="TRANSACTION_NO" localSheetId="4">#REF!</definedName>
    <definedName name="TRANSACTION_NO">#REF!</definedName>
    <definedName name="TRANSMIT" localSheetId="3">#REF!</definedName>
    <definedName name="TRANSMIT" localSheetId="1">#REF!</definedName>
    <definedName name="TRANSMIT" localSheetId="2">#REF!</definedName>
    <definedName name="TRANSMIT" localSheetId="4">#REF!</definedName>
    <definedName name="TRANSMIT">#REF!</definedName>
    <definedName name="TRANSMIT_ABORT" localSheetId="3">#REF!</definedName>
    <definedName name="TRANSMIT_ABORT" localSheetId="1">#REF!</definedName>
    <definedName name="TRANSMIT_ABORT" localSheetId="2">#REF!</definedName>
    <definedName name="TRANSMIT_ABORT" localSheetId="4">#REF!</definedName>
    <definedName name="TRANSMIT_ABORT">#REF!</definedName>
    <definedName name="TRANSMIT_JRNL" localSheetId="3">#REF!</definedName>
    <definedName name="TRANSMIT_JRNL" localSheetId="1">#REF!</definedName>
    <definedName name="TRANSMIT_JRNL" localSheetId="2">#REF!</definedName>
    <definedName name="TRANSMIT_JRNL" localSheetId="4">#REF!</definedName>
    <definedName name="TRANSMIT_JRNL">#REF!</definedName>
    <definedName name="TRANSMIT_MONTH" localSheetId="3">#REF!</definedName>
    <definedName name="TRANSMIT_MONTH" localSheetId="1">#REF!</definedName>
    <definedName name="TRANSMIT_MONTH" localSheetId="2">#REF!</definedName>
    <definedName name="TRANSMIT_MONTH" localSheetId="4">#REF!</definedName>
    <definedName name="TRANSMIT_MONTH">#REF!</definedName>
    <definedName name="TRANSMIT_RECORD" localSheetId="3">#REF!</definedName>
    <definedName name="TRANSMIT_RECORD" localSheetId="1">#REF!</definedName>
    <definedName name="TRANSMIT_RECORD" localSheetId="2">#REF!</definedName>
    <definedName name="TRANSMIT_RECORD" localSheetId="4">#REF!</definedName>
    <definedName name="TRANSMIT_RECORD">#REF!</definedName>
    <definedName name="trd" localSheetId="3">'[27]Alloc Factors'!$M$25</definedName>
    <definedName name="trd" localSheetId="1">'[27]Alloc Factors'!$M$25</definedName>
    <definedName name="trd" localSheetId="2">'[27]Alloc Factors'!$M$25</definedName>
    <definedName name="trd" localSheetId="4">'[27]Alloc Factors'!$M$25</definedName>
    <definedName name="trd">'[28]Alloc Factors'!$M$25</definedName>
    <definedName name="Trend_Factors" localSheetId="3">#REF!</definedName>
    <definedName name="Trend_Factors" localSheetId="1">#REF!</definedName>
    <definedName name="Trend_Factors" localSheetId="2">#REF!</definedName>
    <definedName name="Trend_Factors" localSheetId="4">#REF!</definedName>
    <definedName name="Trend_Factors">#REF!</definedName>
    <definedName name="TrialBalance">'[57]trial balance'!$A$9:$C$360</definedName>
    <definedName name="TRNAssets" localSheetId="3">[11]Disclosure!#REF!</definedName>
    <definedName name="TRNAssets" localSheetId="1">[11]Disclosure!#REF!</definedName>
    <definedName name="TRNAssets" localSheetId="2">[11]Disclosure!#REF!</definedName>
    <definedName name="TRNAssets" localSheetId="4">[11]Disclosure!#REF!</definedName>
    <definedName name="TRNAssets">[11]Disclosure!#REF!</definedName>
    <definedName name="TRNSFRMR" localSheetId="3">#REF!</definedName>
    <definedName name="TRNSFRMR" localSheetId="1">#REF!</definedName>
    <definedName name="TRNSFRMR" localSheetId="2">#REF!</definedName>
    <definedName name="TRNSFRMR" localSheetId="4">#REF!</definedName>
    <definedName name="TRNSFRMR">#REF!</definedName>
    <definedName name="trt" localSheetId="3">'[27]Alloc Factors'!$I$25</definedName>
    <definedName name="trt" localSheetId="1">'[27]Alloc Factors'!$I$25</definedName>
    <definedName name="trt" localSheetId="2">'[27]Alloc Factors'!$I$25</definedName>
    <definedName name="trt" localSheetId="4">'[27]Alloc Factors'!$I$25</definedName>
    <definedName name="trt">'[28]Alloc Factors'!$I$25</definedName>
    <definedName name="trust" localSheetId="3">#REF!</definedName>
    <definedName name="trust" localSheetId="0">#REF!</definedName>
    <definedName name="trust" localSheetId="1">#REF!</definedName>
    <definedName name="trust" localSheetId="2">#REF!</definedName>
    <definedName name="trust" localSheetId="4">#REF!</definedName>
    <definedName name="trust" localSheetId="7">#REF!</definedName>
    <definedName name="trust">#REF!</definedName>
    <definedName name="trustC" localSheetId="7">#REF!</definedName>
    <definedName name="trustC">#REF!</definedName>
    <definedName name="TSEV" localSheetId="3">#REF!</definedName>
    <definedName name="TSEV" localSheetId="1">#REF!</definedName>
    <definedName name="TSEV" localSheetId="2">#REF!</definedName>
    <definedName name="TSEV" localSheetId="4">#REF!</definedName>
    <definedName name="TSEV">#REF!</definedName>
    <definedName name="TSIX" localSheetId="3">#REF!</definedName>
    <definedName name="TSIX" localSheetId="1">#REF!</definedName>
    <definedName name="TSIX" localSheetId="2">#REF!</definedName>
    <definedName name="TSIX" localSheetId="4">#REF!</definedName>
    <definedName name="TSIX">#REF!</definedName>
    <definedName name="TTHR" localSheetId="3">#REF!</definedName>
    <definedName name="TTHR" localSheetId="1">#REF!</definedName>
    <definedName name="TTHR" localSheetId="2">#REF!</definedName>
    <definedName name="TTHR" localSheetId="4">#REF!</definedName>
    <definedName name="TTHR">#REF!</definedName>
    <definedName name="TTWO" localSheetId="3">#REF!</definedName>
    <definedName name="TTWO" localSheetId="1">#REF!</definedName>
    <definedName name="TTWO" localSheetId="2">#REF!</definedName>
    <definedName name="TTWO" localSheetId="4">#REF!</definedName>
    <definedName name="TTWO">#REF!</definedName>
    <definedName name="TWE" localSheetId="3">#REF!</definedName>
    <definedName name="TWE" localSheetId="1">#REF!</definedName>
    <definedName name="TWE" localSheetId="2">#REF!</definedName>
    <definedName name="TWE" localSheetId="4">#REF!</definedName>
    <definedName name="TWE">#REF!</definedName>
    <definedName name="TWEN" localSheetId="3">#REF!</definedName>
    <definedName name="TWEN" localSheetId="1">#REF!</definedName>
    <definedName name="TWEN" localSheetId="2">#REF!</definedName>
    <definedName name="TWEN" localSheetId="4">#REF!</definedName>
    <definedName name="TWEN">#REF!</definedName>
    <definedName name="TWKS" localSheetId="3">#REF!</definedName>
    <definedName name="TWKS" localSheetId="1">#REF!</definedName>
    <definedName name="TWKS" localSheetId="2">#REF!</definedName>
    <definedName name="TWKS" localSheetId="4">#REF!</definedName>
    <definedName name="TWKS">#REF!</definedName>
    <definedName name="TWO" localSheetId="3">#REF!</definedName>
    <definedName name="TWO" localSheetId="1">#REF!</definedName>
    <definedName name="TWO" localSheetId="2">#REF!</definedName>
    <definedName name="TWO" localSheetId="4">#REF!</definedName>
    <definedName name="TWO">#REF!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REC_GL_AMORT">[10]Development!$C$191</definedName>
    <definedName name="UNREC_GL_BOY">[10]Development!$C$13</definedName>
    <definedName name="UNREC_GL_BOY_2">[10]Development!$C$190</definedName>
    <definedName name="UNREC_PSC_BOY">[10]Development!$C$12</definedName>
    <definedName name="UNREC_PSC_BOY_2">[10]Development!$C$205</definedName>
    <definedName name="UNREC_TO_AMORT">[10]Development!$C$214</definedName>
    <definedName name="UNREC_TO_BOY">[10]Development!$C$14</definedName>
    <definedName name="UNREC_TO_BOY_2">[10]Development!$C$213</definedName>
    <definedName name="Untitled" localSheetId="3">#REF!</definedName>
    <definedName name="Untitled" localSheetId="0">#REF!</definedName>
    <definedName name="Untitled" localSheetId="1">#REF!</definedName>
    <definedName name="Untitled" localSheetId="2">#REF!</definedName>
    <definedName name="Untitled" localSheetId="4">#REF!</definedName>
    <definedName name="Untitled" localSheetId="7">#REF!</definedName>
    <definedName name="Untitled">#REF!</definedName>
    <definedName name="UntitledC">#REF!</definedName>
    <definedName name="UPDATE_FACE" localSheetId="3">#REF!</definedName>
    <definedName name="UPDATE_FACE" localSheetId="1">#REF!</definedName>
    <definedName name="UPDATE_FACE" localSheetId="2">#REF!</definedName>
    <definedName name="UPDATE_FACE" localSheetId="4">#REF!</definedName>
    <definedName name="UPDATE_FACE">#REF!</definedName>
    <definedName name="valdate">'[30]PRJ Input'!$G$1</definedName>
    <definedName name="valyear">[10]Development!$D$2</definedName>
    <definedName name="VAN" localSheetId="3">#REF!</definedName>
    <definedName name="VAN" localSheetId="0">#REF!</definedName>
    <definedName name="VAN" localSheetId="2">#REF!</definedName>
    <definedName name="VAN" localSheetId="4">#REF!</definedName>
    <definedName name="VAN">#REF!</definedName>
    <definedName name="VANC">#REF!</definedName>
    <definedName name="VK8Table" localSheetId="3">#REF!</definedName>
    <definedName name="VK8Table" localSheetId="1">#REF!</definedName>
    <definedName name="VK8Table" localSheetId="2">#REF!</definedName>
    <definedName name="VK8Table" localSheetId="4">#REF!</definedName>
    <definedName name="VK8Table">#REF!</definedName>
    <definedName name="VKData" localSheetId="3">'[55]V-K-1 Table I'!$B$5:$BG$63</definedName>
    <definedName name="VKData" localSheetId="1">'[55]V-K-1 Table I'!$B$5:$BG$63</definedName>
    <definedName name="VKData" localSheetId="2">'[55]V-K-1 Table I'!$B$5:$BG$63</definedName>
    <definedName name="VKData" localSheetId="4">'[55]V-K-1 Table I'!$B$5:$BG$63</definedName>
    <definedName name="VKData">'[56]V-K-1 Table I'!$B$5:$BG$63</definedName>
    <definedName name="VT_Count">'[1]CoAlloc.'!$A$21</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p_ctc" localSheetId="3">#REF!</definedName>
    <definedName name="wp_ctc" localSheetId="1">#REF!</definedName>
    <definedName name="wp_ctc" localSheetId="2">#REF!</definedName>
    <definedName name="wp_ctc" localSheetId="4">#REF!</definedName>
    <definedName name="wp_ctc">#REF!</definedName>
    <definedName name="wp_tc" localSheetId="3">#REF!</definedName>
    <definedName name="wp_tc" localSheetId="1">#REF!</definedName>
    <definedName name="wp_tc" localSheetId="2">#REF!</definedName>
    <definedName name="wp_tc" localSheetId="4">#REF!</definedName>
    <definedName name="wp_tc">#REF!</definedName>
    <definedName name="wp364min" localSheetId="7">#REF!</definedName>
    <definedName name="wp364min">#REF!</definedName>
    <definedName name="wp364minC">'[37]WP - Acct. 364'!#REF!</definedName>
    <definedName name="wp365min" localSheetId="7">#REF!</definedName>
    <definedName name="wp365min">#REF!</definedName>
    <definedName name="wp365minC">'[37]WP - Acct. 365'!#REF!</definedName>
    <definedName name="wp367_1" localSheetId="7">#REF!</definedName>
    <definedName name="wp367_1">#REF!</definedName>
    <definedName name="wp367_1C">'[37]WP - Acct. 366'!#REF!</definedName>
    <definedName name="wp367_2" localSheetId="3">'[16]A366-7'!#REF!</definedName>
    <definedName name="wp367_2" localSheetId="1">'[16]A366-7'!#REF!</definedName>
    <definedName name="wp367_2" localSheetId="2">'[16]A366-7'!#REF!</definedName>
    <definedName name="wp367_2" localSheetId="4">'[16]A366-7'!#REF!</definedName>
    <definedName name="wp367_2" localSheetId="7">#REF!</definedName>
    <definedName name="wp367_2">#REF!</definedName>
    <definedName name="wp367_2C">'[37]WP - Acct. 366'!#REF!</definedName>
    <definedName name="wp368min" localSheetId="7">#REF!</definedName>
    <definedName name="wp368min">#REF!</definedName>
    <definedName name="wp368minC">'[37]WP - Acct. 368'!#REF!</definedName>
    <definedName name="WP4cp" localSheetId="3">#REF!</definedName>
    <definedName name="WP4cp" localSheetId="1">#REF!</definedName>
    <definedName name="WP4cp" localSheetId="2">#REF!</definedName>
    <definedName name="WP4cp" localSheetId="4">#REF!</definedName>
    <definedName name="WP4cp" localSheetId="7">#REF!</definedName>
    <definedName name="WP4cp">#REF!</definedName>
    <definedName name="wpae4cp" localSheetId="2">#REF!</definedName>
    <definedName name="wpae4cp" localSheetId="4">#REF!</definedName>
    <definedName name="wpae4cp" localSheetId="7">#REF!</definedName>
    <definedName name="wpae4cp">#REF!</definedName>
    <definedName name="wpcust1" localSheetId="7">#REF!</definedName>
    <definedName name="wpcust1">#REF!</definedName>
    <definedName name="wpcust1C" localSheetId="7">'[37]WP - Customer Count'!#REF!</definedName>
    <definedName name="wpcust1C">'[37]WP - Customer Count'!#REF!</definedName>
    <definedName name="wpcust2" localSheetId="3">[16]Cust!#REF!</definedName>
    <definedName name="wpcust2" localSheetId="1">[16]Cust!#REF!</definedName>
    <definedName name="wpcust2" localSheetId="2">[16]Cust!#REF!</definedName>
    <definedName name="wpcust2" localSheetId="4">[16]Cust!#REF!</definedName>
    <definedName name="wpcust2" localSheetId="7">#REF!</definedName>
    <definedName name="wpcust2">#REF!</definedName>
    <definedName name="wpcust2C" localSheetId="7">'[37]WP - Customer Count'!#REF!</definedName>
    <definedName name="wpcust2C">'[37]WP - Customer Count'!#REF!</definedName>
    <definedName name="wpdis4cp" localSheetId="3">#REF!</definedName>
    <definedName name="wpdis4cp" localSheetId="1">#REF!</definedName>
    <definedName name="wpdis4cp" localSheetId="2">#REF!</definedName>
    <definedName name="wpdis4cp" localSheetId="4">#REF!</definedName>
    <definedName name="wpdis4cp" localSheetId="7">#REF!</definedName>
    <definedName name="wpdis4cp">#REF!</definedName>
    <definedName name="WPkwf1" localSheetId="2">#REF!</definedName>
    <definedName name="WPkwf1" localSheetId="4">#REF!</definedName>
    <definedName name="WPkwf1" localSheetId="7">#REF!</definedName>
    <definedName name="WPkwf1">#REF!</definedName>
    <definedName name="WPkwf2" localSheetId="2">#REF!</definedName>
    <definedName name="WPkwf2" localSheetId="4">#REF!</definedName>
    <definedName name="WPkwf2" localSheetId="7">#REF!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itnum" localSheetId="2">#REF!</definedName>
    <definedName name="wplitnum" localSheetId="4">#REF!</definedName>
    <definedName name="wplitnum">#REF!</definedName>
    <definedName name="wplito_m" localSheetId="2">#REF!</definedName>
    <definedName name="wplito_m" localSheetId="4">#REF!</definedName>
    <definedName name="wplito_m">#REF!</definedName>
    <definedName name="WPloss" localSheetId="2">#REF!</definedName>
    <definedName name="WPloss" localSheetId="4">#REF!</definedName>
    <definedName name="WPloss">#REF!</definedName>
    <definedName name="wpmwh" localSheetId="2">#REF!</definedName>
    <definedName name="wpmwh" localSheetId="4">#REF!</definedName>
    <definedName name="wpmwh">#REF!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pstrand" localSheetId="2">#REF!</definedName>
    <definedName name="wpstrand" localSheetId="4">#REF!</definedName>
    <definedName name="wpstrand">#REF!</definedName>
    <definedName name="wptrn4cp" localSheetId="2">#REF!</definedName>
    <definedName name="wptrn4cp" localSheetId="4">#REF!</definedName>
    <definedName name="wptrn4cp">#REF!</definedName>
    <definedName name="wrm.CashflowC" localSheetId="7" hidden="1">{#N/A,#N/A,TRUE,"Cover";#N/A,#N/A,TRUE,"Revision Log";#N/A,#N/A,TRUE,"Assumptions";#N/A,#N/A,TRUE,"Inputs";#N/A,#N/A,TRUE,"Sensitivity";#N/A,#N/A,TRUE,"Graphs";#N/A,#N/A,TRUE,"Operating Graphs";#N/A,#N/A,TRUE,"Stats";#N/A,#N/A,TRUE,"Summary"}</definedName>
    <definedName name="wrm.CashflowC" localSheetId="6" hidden="1">{#N/A,#N/A,TRUE,"Cover";#N/A,#N/A,TRUE,"Revision Log";#N/A,#N/A,TRUE,"Assumptions";#N/A,#N/A,TRUE,"Inputs";#N/A,#N/A,TRUE,"Sensitivity";#N/A,#N/A,TRUE,"Graphs";#N/A,#N/A,TRUE,"Operating Graphs";#N/A,#N/A,TRUE,"Stats";#N/A,#N/A,TRUE,"Summary"}</definedName>
    <definedName name="wrm.CashflowC" hidden="1">{#N/A,#N/A,TRUE,"Cover";#N/A,#N/A,TRUE,"Revision Log";#N/A,#N/A,TRUE,"Assumptions";#N/A,#N/A,TRUE,"Inputs";#N/A,#N/A,TRUE,"Sensitivity";#N/A,#N/A,TRUE,"Graphs";#N/A,#N/A,TRUE,"Operating Graphs";#N/A,#N/A,TRUE,"Stats";#N/A,#N/A,TRUE,"Summary"}</definedName>
    <definedName name="wrn.Cashflow." localSheetId="3" hidden="1">{#N/A,#N/A,TRUE,"Cover";#N/A,#N/A,TRUE,"Revision Log";#N/A,#N/A,TRUE,"Assumptions";#N/A,#N/A,TRUE,"Inputs";#N/A,#N/A,TRUE,"Sensitivity";#N/A,#N/A,TRUE,"Graphs";#N/A,#N/A,TRUE,"Operating Graphs";#N/A,#N/A,TRUE,"Stats";#N/A,#N/A,TRUE,"Summary"}</definedName>
    <definedName name="wrn.Cashflow." localSheetId="1" hidden="1">{#N/A,#N/A,TRUE,"Cover";#N/A,#N/A,TRUE,"Revision Log";#N/A,#N/A,TRUE,"Assumptions";#N/A,#N/A,TRUE,"Inputs";#N/A,#N/A,TRUE,"Sensitivity";#N/A,#N/A,TRUE,"Graphs";#N/A,#N/A,TRUE,"Operating Graphs";#N/A,#N/A,TRUE,"Stats";#N/A,#N/A,TRUE,"Summary"}</definedName>
    <definedName name="wrn.Cashflow." localSheetId="2" hidden="1">{#N/A,#N/A,TRUE,"Cover";#N/A,#N/A,TRUE,"Revision Log";#N/A,#N/A,TRUE,"Assumptions";#N/A,#N/A,TRUE,"Inputs";#N/A,#N/A,TRUE,"Sensitivity";#N/A,#N/A,TRUE,"Graphs";#N/A,#N/A,TRUE,"Operating Graphs";#N/A,#N/A,TRUE,"Stats";#N/A,#N/A,TRUE,"Summary"}</definedName>
    <definedName name="wrn.Cashflow." localSheetId="4" hidden="1">{#N/A,#N/A,TRUE,"Cover";#N/A,#N/A,TRUE,"Revision Log";#N/A,#N/A,TRUE,"Assumptions";#N/A,#N/A,TRUE,"Inputs";#N/A,#N/A,TRUE,"Sensitivity";#N/A,#N/A,TRUE,"Graphs";#N/A,#N/A,TRUE,"Operating Graphs";#N/A,#N/A,TRUE,"Stats";#N/A,#N/A,TRUE,"Summary"}</definedName>
    <definedName name="wrn.Cashflow." localSheetId="7" hidden="1">{#N/A,#N/A,TRUE,"Cover";#N/A,#N/A,TRUE,"Revision Log";#N/A,#N/A,TRUE,"Assumptions";#N/A,#N/A,TRUE,"Inputs";#N/A,#N/A,TRUE,"Sensitivity";#N/A,#N/A,TRUE,"Graphs";#N/A,#N/A,TRUE,"Operating Graphs";#N/A,#N/A,TRUE,"Stats";#N/A,#N/A,TRUE,"Summary"}</definedName>
    <definedName name="wrn.Cashflow." localSheetId="6"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3" hidden="1">{#N/A,#N/A,TRUE,"Operating Graphs";#N/A,#N/A,TRUE,"Stats"}</definedName>
    <definedName name="wrn.Operating_Graphs_Stats." localSheetId="1" hidden="1">{#N/A,#N/A,TRUE,"Operating Graphs";#N/A,#N/A,TRUE,"Stats"}</definedName>
    <definedName name="wrn.Operating_Graphs_Stats." localSheetId="2" hidden="1">{#N/A,#N/A,TRUE,"Operating Graphs";#N/A,#N/A,TRUE,"Stats"}</definedName>
    <definedName name="wrn.Operating_Graphs_Stats." localSheetId="4" hidden="1">{#N/A,#N/A,TRUE,"Operating Graphs";#N/A,#N/A,TRUE,"Stats"}</definedName>
    <definedName name="wrn.Operating_Graphs_Stats." localSheetId="7" hidden="1">{#N/A,#N/A,TRUE,"Operating Graphs";#N/A,#N/A,TRUE,"Stats"}</definedName>
    <definedName name="wrn.Operating_Graphs_Stats." localSheetId="6" hidden="1">{#N/A,#N/A,TRUE,"Operating Graphs";#N/A,#N/A,TRUE,"Stats"}</definedName>
    <definedName name="wrn.Operating_Graphs_Stats." hidden="1">{#N/A,#N/A,TRUE,"Operating Graphs";#N/A,#N/A,TRUE,"Stats"}</definedName>
    <definedName name="wrn.Operating_Graphs_StatsC" localSheetId="7" hidden="1">{#N/A,#N/A,TRUE,"Operating Graphs";#N/A,#N/A,TRUE,"Stats"}</definedName>
    <definedName name="wrn.Operating_Graphs_StatsC" localSheetId="6" hidden="1">{#N/A,#N/A,TRUE,"Operating Graphs";#N/A,#N/A,TRUE,"Stats"}</definedName>
    <definedName name="wrn.Operating_Graphs_StatsC" hidden="1">{#N/A,#N/A,TRUE,"Operating Graphs";#N/A,#N/A,TRUE,"Stats"}</definedName>
    <definedName name="wtfactor" localSheetId="7">#REF!</definedName>
    <definedName name="wtfactor">#REF!</definedName>
    <definedName name="wtfactorC" localSheetId="7">'[37]WP - Wt Fact'!#REF!</definedName>
    <definedName name="wtfactorC">'[37]WP - Wt Fact'!#REF!</definedName>
    <definedName name="x" localSheetId="7" hidden="1">{#N/A,#N/A,TRUE,"Cover";#N/A,#N/A,TRUE,"Revision Log";#N/A,#N/A,TRUE,"Assumptions";#N/A,#N/A,TRUE,"Inputs";#N/A,#N/A,TRUE,"Sensitivity";#N/A,#N/A,TRUE,"Graphs";#N/A,#N/A,TRUE,"Operating Graphs";#N/A,#N/A,TRUE,"Stats";#N/A,#N/A,TRUE,"Summary"}</definedName>
    <definedName name="x" localSheetId="6"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 name="xC" localSheetId="7" hidden="1">{#N/A,#N/A,TRUE,"Cover";#N/A,#N/A,TRUE,"Revision Log";#N/A,#N/A,TRUE,"Assumptions";#N/A,#N/A,TRUE,"Inputs";#N/A,#N/A,TRUE,"Sensitivity";#N/A,#N/A,TRUE,"Graphs";#N/A,#N/A,TRUE,"Operating Graphs";#N/A,#N/A,TRUE,"Stats";#N/A,#N/A,TRUE,"Summary"}</definedName>
    <definedName name="xC" localSheetId="6" hidden="1">{#N/A,#N/A,TRUE,"Cover";#N/A,#N/A,TRUE,"Revision Log";#N/A,#N/A,TRUE,"Assumptions";#N/A,#N/A,TRUE,"Inputs";#N/A,#N/A,TRUE,"Sensitivity";#N/A,#N/A,TRUE,"Graphs";#N/A,#N/A,TRUE,"Operating Graphs";#N/A,#N/A,TRUE,"Stats";#N/A,#N/A,TRUE,"Summary"}</definedName>
    <definedName name="xC" hidden="1">{#N/A,#N/A,TRUE,"Cover";#N/A,#N/A,TRUE,"Revision Log";#N/A,#N/A,TRUE,"Assumptions";#N/A,#N/A,TRUE,"Inputs";#N/A,#N/A,TRUE,"Sensitivity";#N/A,#N/A,TRUE,"Graphs";#N/A,#N/A,TRUE,"Operating Graphs";#N/A,#N/A,TRUE,"Stats";#N/A,#N/A,TRUE,"Summary"}</definedName>
    <definedName name="YEAR" localSheetId="3">#REF!</definedName>
    <definedName name="YEAR" localSheetId="1">#REF!</definedName>
    <definedName name="YEAR" localSheetId="2">#REF!</definedName>
    <definedName name="YEAR" localSheetId="4">#REF!</definedName>
    <definedName name="YEAR">#REF!</definedName>
    <definedName name="YEs">[58]Development!$C$71</definedName>
    <definedName name="your_name" localSheetId="3">[20]Disclosure!#REF!</definedName>
    <definedName name="your_name" localSheetId="1">[20]Disclosure!#REF!</definedName>
    <definedName name="your_name" localSheetId="2">[20]Disclosure!#REF!</definedName>
    <definedName name="your_name" localSheetId="4">[20]Disclosure!#REF!</definedName>
    <definedName name="your_name">[20]Disclosure!#REF!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5" i="4" l="1"/>
  <c r="L75" i="4" l="1"/>
  <c r="E17" i="12" l="1"/>
  <c r="E9" i="15"/>
  <c r="B11" i="15"/>
  <c r="B12" i="15" s="1"/>
  <c r="B13" i="15" s="1"/>
  <c r="B14" i="15" s="1"/>
  <c r="B15" i="15" s="1"/>
  <c r="B16" i="15" s="1"/>
  <c r="B17" i="15" s="1"/>
  <c r="E17" i="15"/>
  <c r="E9" i="14"/>
  <c r="F9" i="14"/>
  <c r="G9" i="14" s="1"/>
  <c r="H9" i="14" s="1"/>
  <c r="I9" i="14" s="1"/>
  <c r="J9" i="14" s="1"/>
  <c r="K9" i="14" s="1"/>
  <c r="A11" i="14"/>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A98" i="14" s="1"/>
  <c r="A99" i="14" s="1"/>
  <c r="A100" i="14" s="1"/>
  <c r="A101" i="14" s="1"/>
  <c r="A102" i="14" s="1"/>
  <c r="A103" i="14" s="1"/>
  <c r="A104" i="14" s="1"/>
  <c r="M9" i="13"/>
  <c r="N9" i="13" s="1"/>
  <c r="O9" i="13" s="1"/>
  <c r="P9" i="13" s="1"/>
  <c r="Q9" i="13" s="1"/>
  <c r="R9" i="13" s="1"/>
  <c r="A11" i="13"/>
  <c r="A12" i="13"/>
  <c r="A13" i="13"/>
  <c r="A14" i="13"/>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D9" i="12"/>
  <c r="E9" i="12"/>
  <c r="A11" i="12"/>
  <c r="A12" i="12"/>
  <c r="A13" i="12" s="1"/>
  <c r="A14" i="12" s="1"/>
  <c r="A15" i="12" s="1"/>
  <c r="A16" i="12" s="1"/>
  <c r="A17" i="12" s="1"/>
  <c r="B11" i="11"/>
  <c r="B12" i="11" s="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2" i="11" s="1"/>
  <c r="B53" i="11" s="1"/>
  <c r="B54" i="11" s="1"/>
  <c r="B55" i="11" s="1"/>
  <c r="B56" i="11" s="1"/>
  <c r="B57" i="11" s="1"/>
  <c r="B58" i="11" s="1"/>
  <c r="B59" i="11" s="1"/>
  <c r="B60" i="11" s="1"/>
  <c r="B61" i="11" s="1"/>
  <c r="B62" i="11" s="1"/>
  <c r="B63" i="11" s="1"/>
  <c r="B64" i="11" s="1"/>
  <c r="B65" i="11" s="1"/>
  <c r="B66" i="11" s="1"/>
  <c r="B67" i="11" s="1"/>
  <c r="B68" i="11" s="1"/>
  <c r="B69" i="11" s="1"/>
  <c r="B70" i="11" s="1"/>
  <c r="B71" i="11" s="1"/>
  <c r="B72" i="11" s="1"/>
  <c r="B73" i="11" s="1"/>
  <c r="B74" i="11" s="1"/>
  <c r="B75" i="11" s="1"/>
  <c r="B76" i="11" s="1"/>
  <c r="B77" i="11" s="1"/>
  <c r="B78" i="11" s="1"/>
  <c r="B79" i="11" s="1"/>
  <c r="B80" i="11" s="1"/>
  <c r="B81" i="11" s="1"/>
  <c r="B82" i="11" s="1"/>
  <c r="B83" i="11" s="1"/>
  <c r="B84" i="11" s="1"/>
  <c r="B85" i="11" s="1"/>
  <c r="B86" i="11" s="1"/>
  <c r="B87" i="11" s="1"/>
  <c r="B88" i="11" s="1"/>
  <c r="B89" i="11" s="1"/>
  <c r="B90" i="11" s="1"/>
  <c r="B91" i="11" s="1"/>
  <c r="B92" i="11" s="1"/>
  <c r="B93" i="11" s="1"/>
  <c r="B94" i="11" s="1"/>
  <c r="B95" i="11" s="1"/>
  <c r="B96" i="11" s="1"/>
  <c r="B97" i="11" s="1"/>
  <c r="B98" i="11" s="1"/>
  <c r="B99" i="11" s="1"/>
  <c r="B100" i="11" s="1"/>
  <c r="B101" i="11" s="1"/>
  <c r="B102" i="11" s="1"/>
  <c r="B103" i="11" s="1"/>
  <c r="B104" i="11" s="1"/>
  <c r="B105" i="11" s="1"/>
  <c r="O98" i="4" l="1"/>
  <c r="P98" i="4"/>
  <c r="Q98" i="4"/>
  <c r="R98" i="4"/>
  <c r="S98" i="4"/>
  <c r="T98" i="4"/>
  <c r="N98" i="4"/>
  <c r="L4" i="4"/>
  <c r="M4" i="4" s="1"/>
  <c r="L5" i="4"/>
  <c r="M5" i="4" s="1"/>
  <c r="L6" i="4"/>
  <c r="M6" i="4" s="1"/>
  <c r="R6" i="4" s="1"/>
  <c r="L7" i="4"/>
  <c r="M7" i="4" s="1"/>
  <c r="R7" i="4" s="1"/>
  <c r="L8" i="4"/>
  <c r="M8" i="4" s="1"/>
  <c r="R8" i="4" s="1"/>
  <c r="L9" i="4"/>
  <c r="M9" i="4" s="1"/>
  <c r="L10" i="4"/>
  <c r="M10" i="4" s="1"/>
  <c r="R10" i="4" s="1"/>
  <c r="L11" i="4"/>
  <c r="M11" i="4" s="1"/>
  <c r="L12" i="4"/>
  <c r="M12" i="4" s="1"/>
  <c r="L13" i="4"/>
  <c r="M13" i="4" s="1"/>
  <c r="L14" i="4"/>
  <c r="M14" i="4" s="1"/>
  <c r="R14" i="4" s="1"/>
  <c r="L15" i="4"/>
  <c r="M15" i="4" s="1"/>
  <c r="R15" i="4" s="1"/>
  <c r="L16" i="4"/>
  <c r="M16" i="4" s="1"/>
  <c r="R16" i="4" s="1"/>
  <c r="L17" i="4"/>
  <c r="M17" i="4" s="1"/>
  <c r="L18" i="4"/>
  <c r="M18" i="4" s="1"/>
  <c r="R18" i="4" s="1"/>
  <c r="L19" i="4"/>
  <c r="M19" i="4" s="1"/>
  <c r="L20" i="4"/>
  <c r="M20" i="4" s="1"/>
  <c r="L21" i="4"/>
  <c r="M21" i="4" s="1"/>
  <c r="L22" i="4"/>
  <c r="M22" i="4" s="1"/>
  <c r="R22" i="4" s="1"/>
  <c r="L23" i="4"/>
  <c r="M23" i="4" s="1"/>
  <c r="R23" i="4" s="1"/>
  <c r="L24" i="4"/>
  <c r="M24" i="4" s="1"/>
  <c r="R24" i="4" s="1"/>
  <c r="L25" i="4"/>
  <c r="M25" i="4" s="1"/>
  <c r="L26" i="4"/>
  <c r="M26" i="4" s="1"/>
  <c r="R26" i="4" s="1"/>
  <c r="L27" i="4"/>
  <c r="M27" i="4" s="1"/>
  <c r="L28" i="4"/>
  <c r="M28" i="4" s="1"/>
  <c r="L29" i="4"/>
  <c r="M29" i="4" s="1"/>
  <c r="L30" i="4"/>
  <c r="M30" i="4" s="1"/>
  <c r="R30" i="4" s="1"/>
  <c r="L31" i="4"/>
  <c r="M31" i="4" s="1"/>
  <c r="R31" i="4" s="1"/>
  <c r="L32" i="4"/>
  <c r="M32" i="4" s="1"/>
  <c r="R32" i="4" s="1"/>
  <c r="L33" i="4"/>
  <c r="M33" i="4" s="1"/>
  <c r="L34" i="4"/>
  <c r="M34" i="4" s="1"/>
  <c r="R34" i="4" s="1"/>
  <c r="L35" i="4"/>
  <c r="M35" i="4" s="1"/>
  <c r="L36" i="4"/>
  <c r="M36" i="4" s="1"/>
  <c r="L37" i="4"/>
  <c r="M37" i="4" s="1"/>
  <c r="L38" i="4"/>
  <c r="M38" i="4" s="1"/>
  <c r="R38" i="4" s="1"/>
  <c r="L39" i="4"/>
  <c r="M39" i="4" s="1"/>
  <c r="R39" i="4" s="1"/>
  <c r="L40" i="4"/>
  <c r="M40" i="4" s="1"/>
  <c r="R40" i="4" s="1"/>
  <c r="L41" i="4"/>
  <c r="M41" i="4" s="1"/>
  <c r="L42" i="4"/>
  <c r="M42" i="4" s="1"/>
  <c r="R42" i="4" s="1"/>
  <c r="L43" i="4"/>
  <c r="M43" i="4" s="1"/>
  <c r="L44" i="4"/>
  <c r="M44" i="4" s="1"/>
  <c r="L45" i="4"/>
  <c r="M45" i="4" s="1"/>
  <c r="L46" i="4"/>
  <c r="M46" i="4" s="1"/>
  <c r="S46" i="4" s="1"/>
  <c r="L47" i="4"/>
  <c r="M47" i="4" s="1"/>
  <c r="T47" i="4" s="1"/>
  <c r="L48" i="4"/>
  <c r="M48" i="4" s="1"/>
  <c r="N48" i="4" s="1"/>
  <c r="L49" i="4"/>
  <c r="M49" i="4" s="1"/>
  <c r="L50" i="4"/>
  <c r="M50" i="4" s="1"/>
  <c r="O50" i="4" s="1"/>
  <c r="L51" i="4"/>
  <c r="M51" i="4" s="1"/>
  <c r="L52" i="4"/>
  <c r="M52" i="4" s="1"/>
  <c r="L53" i="4"/>
  <c r="M53" i="4" s="1"/>
  <c r="L54" i="4"/>
  <c r="M54" i="4" s="1"/>
  <c r="S54" i="4" s="1"/>
  <c r="L55" i="4"/>
  <c r="M55" i="4" s="1"/>
  <c r="T55" i="4" s="1"/>
  <c r="L56" i="4"/>
  <c r="M56" i="4" s="1"/>
  <c r="N56" i="4" s="1"/>
  <c r="L57" i="4"/>
  <c r="M57" i="4" s="1"/>
  <c r="L58" i="4"/>
  <c r="M58" i="4" s="1"/>
  <c r="O58" i="4" s="1"/>
  <c r="L59" i="4"/>
  <c r="M59" i="4" s="1"/>
  <c r="L60" i="4"/>
  <c r="M60" i="4" s="1"/>
  <c r="L61" i="4"/>
  <c r="M61" i="4" s="1"/>
  <c r="L62" i="4"/>
  <c r="M62" i="4" s="1"/>
  <c r="S62" i="4" s="1"/>
  <c r="L63" i="4"/>
  <c r="M63" i="4" s="1"/>
  <c r="T63" i="4" s="1"/>
  <c r="L64" i="4"/>
  <c r="M64" i="4" s="1"/>
  <c r="N64" i="4" s="1"/>
  <c r="L65" i="4"/>
  <c r="M65" i="4" s="1"/>
  <c r="L66" i="4"/>
  <c r="M66" i="4" s="1"/>
  <c r="O66" i="4" s="1"/>
  <c r="L67" i="4"/>
  <c r="M67" i="4" s="1"/>
  <c r="O67" i="4" s="1"/>
  <c r="L68" i="4"/>
  <c r="M68" i="4" s="1"/>
  <c r="Q68" i="4" s="1"/>
  <c r="L69" i="4"/>
  <c r="M69" i="4" s="1"/>
  <c r="R69" i="4" s="1"/>
  <c r="L70" i="4"/>
  <c r="M70" i="4" s="1"/>
  <c r="S70" i="4" s="1"/>
  <c r="L71" i="4"/>
  <c r="M71" i="4" s="1"/>
  <c r="T71" i="4" s="1"/>
  <c r="L72" i="4"/>
  <c r="M72" i="4" s="1"/>
  <c r="N72" i="4" s="1"/>
  <c r="L73" i="4"/>
  <c r="M73" i="4" s="1"/>
  <c r="L74" i="4"/>
  <c r="M74" i="4" s="1"/>
  <c r="O74" i="4" s="1"/>
  <c r="M75" i="4"/>
  <c r="L76" i="4"/>
  <c r="M76" i="4" s="1"/>
  <c r="Q76" i="4" s="1"/>
  <c r="L77" i="4"/>
  <c r="M77" i="4" s="1"/>
  <c r="R77" i="4" s="1"/>
  <c r="L78" i="4"/>
  <c r="M78" i="4" s="1"/>
  <c r="S78" i="4" s="1"/>
  <c r="L79" i="4"/>
  <c r="M79" i="4" s="1"/>
  <c r="T79" i="4" s="1"/>
  <c r="L3" i="4"/>
  <c r="M3" i="4" s="1"/>
  <c r="N3" i="4" s="1"/>
  <c r="M81" i="4"/>
  <c r="P81" i="4" s="1"/>
  <c r="M82" i="4"/>
  <c r="Q82" i="4" s="1"/>
  <c r="M83" i="4"/>
  <c r="R83" i="4" s="1"/>
  <c r="M84" i="4"/>
  <c r="S84" i="4" s="1"/>
  <c r="M85" i="4"/>
  <c r="T85" i="4" s="1"/>
  <c r="M86" i="4"/>
  <c r="N86" i="4" s="1"/>
  <c r="M87" i="4"/>
  <c r="N87" i="4" s="1"/>
  <c r="M88" i="4"/>
  <c r="O88" i="4" s="1"/>
  <c r="M89" i="4"/>
  <c r="P89" i="4" s="1"/>
  <c r="M90" i="4"/>
  <c r="Q90" i="4" s="1"/>
  <c r="M91" i="4"/>
  <c r="R91" i="4" s="1"/>
  <c r="M92" i="4"/>
  <c r="S92" i="4" s="1"/>
  <c r="M93" i="4"/>
  <c r="T93" i="4" s="1"/>
  <c r="M94" i="4"/>
  <c r="N94" i="4" s="1"/>
  <c r="M95" i="4"/>
  <c r="N95" i="4" s="1"/>
  <c r="M80" i="4"/>
  <c r="O80" i="4" s="1"/>
  <c r="C81" i="4"/>
  <c r="C82" i="4"/>
  <c r="C83" i="4"/>
  <c r="C84" i="4"/>
  <c r="C85" i="4"/>
  <c r="C86" i="4"/>
  <c r="C87" i="4"/>
  <c r="C88" i="4"/>
  <c r="C89" i="4"/>
  <c r="C90" i="4"/>
  <c r="C91" i="4"/>
  <c r="C92" i="4"/>
  <c r="C93" i="4"/>
  <c r="C94" i="4"/>
  <c r="C95" i="4"/>
  <c r="C80" i="4"/>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6" i="4"/>
  <c r="C77" i="4"/>
  <c r="C78" i="4"/>
  <c r="C79" i="4"/>
  <c r="C3" i="4"/>
  <c r="O89" i="4" l="1"/>
  <c r="P90" i="4"/>
  <c r="N88" i="4"/>
  <c r="T86" i="4"/>
  <c r="S85" i="4"/>
  <c r="N80" i="4"/>
  <c r="T94" i="4"/>
  <c r="Q83" i="4"/>
  <c r="S93" i="4"/>
  <c r="P82" i="4"/>
  <c r="Q91" i="4"/>
  <c r="O81" i="4"/>
  <c r="T95" i="4"/>
  <c r="S94" i="4"/>
  <c r="R93" i="4"/>
  <c r="Q92" i="4"/>
  <c r="P91" i="4"/>
  <c r="O90" i="4"/>
  <c r="N89" i="4"/>
  <c r="U89" i="4" s="1"/>
  <c r="M57" i="14" s="1"/>
  <c r="T87" i="4"/>
  <c r="S86" i="4"/>
  <c r="R85" i="4"/>
  <c r="Q84" i="4"/>
  <c r="P83" i="4"/>
  <c r="O82" i="4"/>
  <c r="N81" i="4"/>
  <c r="S95" i="4"/>
  <c r="R94" i="4"/>
  <c r="Q93" i="4"/>
  <c r="P92" i="4"/>
  <c r="O91" i="4"/>
  <c r="N90" i="4"/>
  <c r="T88" i="4"/>
  <c r="S87" i="4"/>
  <c r="R86" i="4"/>
  <c r="Q85" i="4"/>
  <c r="P84" i="4"/>
  <c r="O83" i="4"/>
  <c r="N82" i="4"/>
  <c r="T80" i="4"/>
  <c r="R92" i="4"/>
  <c r="R95" i="4"/>
  <c r="Q94" i="4"/>
  <c r="P93" i="4"/>
  <c r="O92" i="4"/>
  <c r="N91" i="4"/>
  <c r="T89" i="4"/>
  <c r="S88" i="4"/>
  <c r="R87" i="4"/>
  <c r="Q86" i="4"/>
  <c r="P85" i="4"/>
  <c r="O84" i="4"/>
  <c r="N83" i="4"/>
  <c r="T81" i="4"/>
  <c r="S80" i="4"/>
  <c r="Q95" i="4"/>
  <c r="P94" i="4"/>
  <c r="O93" i="4"/>
  <c r="N92" i="4"/>
  <c r="T90" i="4"/>
  <c r="S89" i="4"/>
  <c r="R88" i="4"/>
  <c r="Q87" i="4"/>
  <c r="P86" i="4"/>
  <c r="O85" i="4"/>
  <c r="N84" i="4"/>
  <c r="T82" i="4"/>
  <c r="S81" i="4"/>
  <c r="R80" i="4"/>
  <c r="P95" i="4"/>
  <c r="O94" i="4"/>
  <c r="N93" i="4"/>
  <c r="T91" i="4"/>
  <c r="S90" i="4"/>
  <c r="R89" i="4"/>
  <c r="Q88" i="4"/>
  <c r="P87" i="4"/>
  <c r="O86" i="4"/>
  <c r="N85" i="4"/>
  <c r="T83" i="4"/>
  <c r="S82" i="4"/>
  <c r="R81" i="4"/>
  <c r="Q80" i="4"/>
  <c r="O95" i="4"/>
  <c r="T92" i="4"/>
  <c r="S91" i="4"/>
  <c r="R90" i="4"/>
  <c r="Q89" i="4"/>
  <c r="P88" i="4"/>
  <c r="O87" i="4"/>
  <c r="T84" i="4"/>
  <c r="S83" i="4"/>
  <c r="R82" i="4"/>
  <c r="Q81" i="4"/>
  <c r="P80" i="4"/>
  <c r="R84" i="4"/>
  <c r="D99" i="11"/>
  <c r="R70" i="4"/>
  <c r="T3" i="4"/>
  <c r="Q40" i="4"/>
  <c r="Q8" i="4"/>
  <c r="S79" i="4"/>
  <c r="Q69" i="4"/>
  <c r="S55" i="4"/>
  <c r="Q39" i="4"/>
  <c r="Q23" i="4"/>
  <c r="Q7" i="4"/>
  <c r="T56" i="4"/>
  <c r="Q24" i="4"/>
  <c r="R78" i="4"/>
  <c r="P68" i="4"/>
  <c r="R54" i="4"/>
  <c r="Q38" i="4"/>
  <c r="Q22" i="4"/>
  <c r="Q6" i="4"/>
  <c r="Q77" i="4"/>
  <c r="N66" i="4"/>
  <c r="N50" i="4"/>
  <c r="Q34" i="4"/>
  <c r="Q18" i="4"/>
  <c r="P76" i="4"/>
  <c r="T64" i="4"/>
  <c r="T48" i="4"/>
  <c r="Q32" i="4"/>
  <c r="Q16" i="4"/>
  <c r="N74" i="4"/>
  <c r="S63" i="4"/>
  <c r="S47" i="4"/>
  <c r="Q31" i="4"/>
  <c r="Q15" i="4"/>
  <c r="T72" i="4"/>
  <c r="R62" i="4"/>
  <c r="R46" i="4"/>
  <c r="Q30" i="4"/>
  <c r="Q14" i="4"/>
  <c r="S71" i="4"/>
  <c r="N58" i="4"/>
  <c r="Q42" i="4"/>
  <c r="Q26" i="4"/>
  <c r="Q10" i="4"/>
  <c r="N73" i="4"/>
  <c r="O73" i="4"/>
  <c r="P73" i="4"/>
  <c r="Q73" i="4"/>
  <c r="R73" i="4"/>
  <c r="S73" i="4"/>
  <c r="T73" i="4"/>
  <c r="R53" i="4"/>
  <c r="S53" i="4"/>
  <c r="T53" i="4"/>
  <c r="N53" i="4"/>
  <c r="O53" i="4"/>
  <c r="Q53" i="4"/>
  <c r="P53" i="4"/>
  <c r="R45" i="4"/>
  <c r="S45" i="4"/>
  <c r="T45" i="4"/>
  <c r="N45" i="4"/>
  <c r="O45" i="4"/>
  <c r="Q45" i="4"/>
  <c r="P45" i="4"/>
  <c r="R37" i="4"/>
  <c r="S37" i="4"/>
  <c r="T37" i="4"/>
  <c r="N37" i="4"/>
  <c r="Q37" i="4"/>
  <c r="O37" i="4"/>
  <c r="P37" i="4"/>
  <c r="R29" i="4"/>
  <c r="S29" i="4"/>
  <c r="T29" i="4"/>
  <c r="N29" i="4"/>
  <c r="O29" i="4"/>
  <c r="P29" i="4"/>
  <c r="Q29" i="4"/>
  <c r="R21" i="4"/>
  <c r="S21" i="4"/>
  <c r="T21" i="4"/>
  <c r="N21" i="4"/>
  <c r="O21" i="4"/>
  <c r="P21" i="4"/>
  <c r="Q21" i="4"/>
  <c r="R13" i="4"/>
  <c r="S13" i="4"/>
  <c r="T13" i="4"/>
  <c r="N13" i="4"/>
  <c r="O13" i="4"/>
  <c r="P13" i="4"/>
  <c r="Q13" i="4"/>
  <c r="R5" i="4"/>
  <c r="S5" i="4"/>
  <c r="T5" i="4"/>
  <c r="N5" i="4"/>
  <c r="O5" i="4"/>
  <c r="P5" i="4"/>
  <c r="Q5" i="4"/>
  <c r="Q60" i="4"/>
  <c r="R60" i="4"/>
  <c r="S60" i="4"/>
  <c r="T60" i="4"/>
  <c r="P60" i="4"/>
  <c r="N60" i="4"/>
  <c r="O60" i="4"/>
  <c r="Q52" i="4"/>
  <c r="R52" i="4"/>
  <c r="S52" i="4"/>
  <c r="T52" i="4"/>
  <c r="N52" i="4"/>
  <c r="O52" i="4"/>
  <c r="P52" i="4"/>
  <c r="R44" i="4"/>
  <c r="S44" i="4"/>
  <c r="T44" i="4"/>
  <c r="N44" i="4"/>
  <c r="O44" i="4"/>
  <c r="P44" i="4"/>
  <c r="Q44" i="4"/>
  <c r="R36" i="4"/>
  <c r="S36" i="4"/>
  <c r="T36" i="4"/>
  <c r="N36" i="4"/>
  <c r="O36" i="4"/>
  <c r="Q36" i="4"/>
  <c r="P36" i="4"/>
  <c r="R28" i="4"/>
  <c r="S28" i="4"/>
  <c r="T28" i="4"/>
  <c r="N28" i="4"/>
  <c r="O28" i="4"/>
  <c r="P28" i="4"/>
  <c r="Q28" i="4"/>
  <c r="R12" i="4"/>
  <c r="S12" i="4"/>
  <c r="T12" i="4"/>
  <c r="N12" i="4"/>
  <c r="O12" i="4"/>
  <c r="P12" i="4"/>
  <c r="Q12" i="4"/>
  <c r="R4" i="4"/>
  <c r="S4" i="4"/>
  <c r="T4" i="4"/>
  <c r="N4" i="4"/>
  <c r="O4" i="4"/>
  <c r="P4" i="4"/>
  <c r="Q4" i="4"/>
  <c r="P67" i="4"/>
  <c r="Q67" i="4"/>
  <c r="R67" i="4"/>
  <c r="S67" i="4"/>
  <c r="T67" i="4"/>
  <c r="N67" i="4"/>
  <c r="R35" i="4"/>
  <c r="S35" i="4"/>
  <c r="T35" i="4"/>
  <c r="N35" i="4"/>
  <c r="O35" i="4"/>
  <c r="P35" i="4"/>
  <c r="Q35" i="4"/>
  <c r="R11" i="4"/>
  <c r="S11" i="4"/>
  <c r="T11" i="4"/>
  <c r="N11" i="4"/>
  <c r="O11" i="4"/>
  <c r="P11" i="4"/>
  <c r="Q11" i="4"/>
  <c r="P75" i="4"/>
  <c r="Q75" i="4"/>
  <c r="R75" i="4"/>
  <c r="S75" i="4"/>
  <c r="T75" i="4"/>
  <c r="O75" i="4"/>
  <c r="N75" i="4"/>
  <c r="P59" i="4"/>
  <c r="Q59" i="4"/>
  <c r="R59" i="4"/>
  <c r="S59" i="4"/>
  <c r="T59" i="4"/>
  <c r="O59" i="4"/>
  <c r="N59" i="4"/>
  <c r="P51" i="4"/>
  <c r="Q51" i="4"/>
  <c r="R51" i="4"/>
  <c r="S51" i="4"/>
  <c r="T51" i="4"/>
  <c r="N51" i="4"/>
  <c r="O51" i="4"/>
  <c r="R27" i="4"/>
  <c r="S27" i="4"/>
  <c r="T27" i="4"/>
  <c r="N27" i="4"/>
  <c r="O27" i="4"/>
  <c r="P27" i="4"/>
  <c r="Q27" i="4"/>
  <c r="R19" i="4"/>
  <c r="S19" i="4"/>
  <c r="T19" i="4"/>
  <c r="N19" i="4"/>
  <c r="O19" i="4"/>
  <c r="P19" i="4"/>
  <c r="Q19" i="4"/>
  <c r="R61" i="4"/>
  <c r="S61" i="4"/>
  <c r="T61" i="4"/>
  <c r="N61" i="4"/>
  <c r="O61" i="4"/>
  <c r="P61" i="4"/>
  <c r="Q61" i="4"/>
  <c r="R43" i="4"/>
  <c r="S43" i="4"/>
  <c r="T43" i="4"/>
  <c r="N43" i="4"/>
  <c r="Q43" i="4"/>
  <c r="O43" i="4"/>
  <c r="P43" i="4"/>
  <c r="N57" i="4"/>
  <c r="O57" i="4"/>
  <c r="P57" i="4"/>
  <c r="Q57" i="4"/>
  <c r="R57" i="4"/>
  <c r="S57" i="4"/>
  <c r="T57" i="4"/>
  <c r="R41" i="4"/>
  <c r="S41" i="4"/>
  <c r="T41" i="4"/>
  <c r="N41" i="4"/>
  <c r="O41" i="4"/>
  <c r="Q41" i="4"/>
  <c r="P41" i="4"/>
  <c r="R33" i="4"/>
  <c r="S33" i="4"/>
  <c r="T33" i="4"/>
  <c r="Q33" i="4"/>
  <c r="N33" i="4"/>
  <c r="O33" i="4"/>
  <c r="P33" i="4"/>
  <c r="R17" i="4"/>
  <c r="S17" i="4"/>
  <c r="T17" i="4"/>
  <c r="N17" i="4"/>
  <c r="O17" i="4"/>
  <c r="P17" i="4"/>
  <c r="Q17" i="4"/>
  <c r="R9" i="4"/>
  <c r="S9" i="4"/>
  <c r="T9" i="4"/>
  <c r="N9" i="4"/>
  <c r="O9" i="4"/>
  <c r="P9" i="4"/>
  <c r="Q9" i="4"/>
  <c r="R20" i="4"/>
  <c r="S20" i="4"/>
  <c r="T20" i="4"/>
  <c r="N20" i="4"/>
  <c r="O20" i="4"/>
  <c r="P20" i="4"/>
  <c r="Q20" i="4"/>
  <c r="N65" i="4"/>
  <c r="O65" i="4"/>
  <c r="P65" i="4"/>
  <c r="Q65" i="4"/>
  <c r="R65" i="4"/>
  <c r="S65" i="4"/>
  <c r="T65" i="4"/>
  <c r="N49" i="4"/>
  <c r="O49" i="4"/>
  <c r="P49" i="4"/>
  <c r="Q49" i="4"/>
  <c r="R49" i="4"/>
  <c r="S49" i="4"/>
  <c r="T49" i="4"/>
  <c r="R25" i="4"/>
  <c r="S25" i="4"/>
  <c r="T25" i="4"/>
  <c r="N25" i="4"/>
  <c r="O25" i="4"/>
  <c r="P25" i="4"/>
  <c r="Q25" i="4"/>
  <c r="S3" i="4"/>
  <c r="R79" i="4"/>
  <c r="Q78" i="4"/>
  <c r="P77" i="4"/>
  <c r="O76" i="4"/>
  <c r="S72" i="4"/>
  <c r="R71" i="4"/>
  <c r="Q70" i="4"/>
  <c r="P69" i="4"/>
  <c r="O68" i="4"/>
  <c r="S64" i="4"/>
  <c r="R63" i="4"/>
  <c r="Q62" i="4"/>
  <c r="S56" i="4"/>
  <c r="R55" i="4"/>
  <c r="Q54" i="4"/>
  <c r="S48" i="4"/>
  <c r="R47" i="4"/>
  <c r="Q46" i="4"/>
  <c r="P42" i="4"/>
  <c r="P40" i="4"/>
  <c r="P39" i="4"/>
  <c r="P38" i="4"/>
  <c r="P34" i="4"/>
  <c r="P32" i="4"/>
  <c r="P31" i="4"/>
  <c r="P30" i="4"/>
  <c r="P26" i="4"/>
  <c r="P24" i="4"/>
  <c r="P23" i="4"/>
  <c r="P22" i="4"/>
  <c r="P18" i="4"/>
  <c r="P16" i="4"/>
  <c r="P15" i="4"/>
  <c r="P14" i="4"/>
  <c r="P10" i="4"/>
  <c r="P8" i="4"/>
  <c r="P7" i="4"/>
  <c r="P6" i="4"/>
  <c r="R3" i="4"/>
  <c r="Q79" i="4"/>
  <c r="P78" i="4"/>
  <c r="O77" i="4"/>
  <c r="N76" i="4"/>
  <c r="T74" i="4"/>
  <c r="R72" i="4"/>
  <c r="Q71" i="4"/>
  <c r="P70" i="4"/>
  <c r="O69" i="4"/>
  <c r="N68" i="4"/>
  <c r="T66" i="4"/>
  <c r="R64" i="4"/>
  <c r="Q63" i="4"/>
  <c r="P62" i="4"/>
  <c r="T58" i="4"/>
  <c r="R56" i="4"/>
  <c r="Q55" i="4"/>
  <c r="P54" i="4"/>
  <c r="T50" i="4"/>
  <c r="R48" i="4"/>
  <c r="Q47" i="4"/>
  <c r="P46" i="4"/>
  <c r="O42" i="4"/>
  <c r="O40" i="4"/>
  <c r="O39" i="4"/>
  <c r="O38" i="4"/>
  <c r="O34" i="4"/>
  <c r="O32" i="4"/>
  <c r="O31" i="4"/>
  <c r="O30" i="4"/>
  <c r="O26" i="4"/>
  <c r="O24" i="4"/>
  <c r="O23" i="4"/>
  <c r="O22" i="4"/>
  <c r="O18" i="4"/>
  <c r="O16" i="4"/>
  <c r="O15" i="4"/>
  <c r="O14" i="4"/>
  <c r="O10" i="4"/>
  <c r="O8" i="4"/>
  <c r="O7" i="4"/>
  <c r="O6" i="4"/>
  <c r="Q3" i="4"/>
  <c r="P79" i="4"/>
  <c r="O78" i="4"/>
  <c r="N77" i="4"/>
  <c r="S74" i="4"/>
  <c r="Q72" i="4"/>
  <c r="P71" i="4"/>
  <c r="O70" i="4"/>
  <c r="N69" i="4"/>
  <c r="S66" i="4"/>
  <c r="Q64" i="4"/>
  <c r="P63" i="4"/>
  <c r="O62" i="4"/>
  <c r="S58" i="4"/>
  <c r="Q56" i="4"/>
  <c r="P55" i="4"/>
  <c r="O54" i="4"/>
  <c r="S50" i="4"/>
  <c r="Q48" i="4"/>
  <c r="P47" i="4"/>
  <c r="O46" i="4"/>
  <c r="N42" i="4"/>
  <c r="N40" i="4"/>
  <c r="N39" i="4"/>
  <c r="N38" i="4"/>
  <c r="N34" i="4"/>
  <c r="N32" i="4"/>
  <c r="N31" i="4"/>
  <c r="N30" i="4"/>
  <c r="N26" i="4"/>
  <c r="N24" i="4"/>
  <c r="N23" i="4"/>
  <c r="N22" i="4"/>
  <c r="N18" i="4"/>
  <c r="N16" i="4"/>
  <c r="N15" i="4"/>
  <c r="N14" i="4"/>
  <c r="N10" i="4"/>
  <c r="N8" i="4"/>
  <c r="N7" i="4"/>
  <c r="N6" i="4"/>
  <c r="M17" i="14"/>
  <c r="M25" i="14"/>
  <c r="M36" i="14"/>
  <c r="M18" i="14"/>
  <c r="M26" i="14"/>
  <c r="M37" i="14"/>
  <c r="M19" i="14"/>
  <c r="M28" i="14"/>
  <c r="M38" i="14"/>
  <c r="M12" i="14"/>
  <c r="M20" i="14"/>
  <c r="M30" i="14"/>
  <c r="M13" i="14"/>
  <c r="M21" i="14"/>
  <c r="M31" i="14"/>
  <c r="M40" i="14"/>
  <c r="M14" i="14"/>
  <c r="M22" i="14"/>
  <c r="M33" i="14"/>
  <c r="M15" i="14"/>
  <c r="M23" i="14"/>
  <c r="M34" i="14"/>
  <c r="M45" i="14"/>
  <c r="M55" i="14"/>
  <c r="M66" i="14"/>
  <c r="M77" i="14"/>
  <c r="M86" i="14"/>
  <c r="M95" i="14"/>
  <c r="M96" i="14"/>
  <c r="M60" i="14"/>
  <c r="M49" i="14"/>
  <c r="M90" i="14"/>
  <c r="M92" i="14"/>
  <c r="M53" i="14"/>
  <c r="M16" i="14"/>
  <c r="M46" i="14"/>
  <c r="M56" i="14"/>
  <c r="M67" i="14"/>
  <c r="M78" i="14"/>
  <c r="M87" i="14"/>
  <c r="M48" i="14"/>
  <c r="M89" i="14"/>
  <c r="M72" i="14"/>
  <c r="M100" i="14"/>
  <c r="M65" i="14"/>
  <c r="M24" i="14"/>
  <c r="M47" i="14"/>
  <c r="M58" i="14"/>
  <c r="M68" i="14"/>
  <c r="M79" i="14"/>
  <c r="M88" i="14"/>
  <c r="M97" i="14"/>
  <c r="M80" i="14"/>
  <c r="M98" i="14"/>
  <c r="M61" i="14"/>
  <c r="M99" i="14"/>
  <c r="M83" i="14"/>
  <c r="M85" i="14"/>
  <c r="M35" i="14"/>
  <c r="M71" i="14"/>
  <c r="M81" i="14"/>
  <c r="M82" i="14"/>
  <c r="M94" i="14"/>
  <c r="M39" i="14"/>
  <c r="M102" i="14"/>
  <c r="M41" i="14"/>
  <c r="M50" i="14"/>
  <c r="M62" i="14"/>
  <c r="M73" i="14"/>
  <c r="M91" i="14"/>
  <c r="M76" i="14"/>
  <c r="M42" i="14"/>
  <c r="M52" i="14"/>
  <c r="M63" i="14"/>
  <c r="M75" i="14"/>
  <c r="M101" i="14"/>
  <c r="M44" i="14"/>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N11" i="13"/>
  <c r="N12" i="13"/>
  <c r="N13" i="13"/>
  <c r="N14" i="13"/>
  <c r="N15" i="13"/>
  <c r="N16" i="13"/>
  <c r="N17" i="13"/>
  <c r="N18" i="13"/>
  <c r="N19" i="13"/>
  <c r="N20" i="13"/>
  <c r="N21" i="13"/>
  <c r="N22" i="13"/>
  <c r="N23" i="13"/>
  <c r="N24" i="13"/>
  <c r="N25" i="13"/>
  <c r="N26" i="13"/>
  <c r="N27" i="13"/>
  <c r="N28"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O11" i="13"/>
  <c r="O12" i="13"/>
  <c r="O13" i="13"/>
  <c r="O14" i="13"/>
  <c r="O15" i="13"/>
  <c r="O16" i="13"/>
  <c r="O17" i="13"/>
  <c r="O18" i="13"/>
  <c r="O19" i="13"/>
  <c r="O20" i="13"/>
  <c r="O21" i="13"/>
  <c r="O22" i="13"/>
  <c r="O23" i="13"/>
  <c r="O24" i="13"/>
  <c r="O25" i="13"/>
  <c r="O26" i="13"/>
  <c r="O27" i="13"/>
  <c r="O28" i="13"/>
  <c r="O29" i="13"/>
  <c r="O30" i="13"/>
  <c r="O31" i="13"/>
  <c r="O32" i="13"/>
  <c r="O33" i="13"/>
  <c r="O34" i="13"/>
  <c r="O35" i="13"/>
  <c r="O36" i="13"/>
  <c r="O37" i="13"/>
  <c r="O38" i="13"/>
  <c r="O39" i="13"/>
  <c r="O40" i="13"/>
  <c r="O41" i="13"/>
  <c r="O42" i="13"/>
  <c r="O43" i="13"/>
  <c r="O44" i="13"/>
  <c r="O45" i="13"/>
  <c r="O46" i="13"/>
  <c r="O47" i="13"/>
  <c r="O48" i="13"/>
  <c r="O49" i="13"/>
  <c r="O50" i="13"/>
  <c r="O51" i="13"/>
  <c r="O52" i="13"/>
  <c r="O53" i="13"/>
  <c r="O54" i="13"/>
  <c r="O55" i="13"/>
  <c r="P11" i="13"/>
  <c r="P12" i="13"/>
  <c r="P13" i="13"/>
  <c r="P14" i="13"/>
  <c r="P15" i="13"/>
  <c r="P16" i="13"/>
  <c r="P17" i="13"/>
  <c r="P18" i="13"/>
  <c r="P19" i="13"/>
  <c r="P20" i="13"/>
  <c r="P21" i="13"/>
  <c r="P22" i="13"/>
  <c r="P23" i="13"/>
  <c r="P24" i="13"/>
  <c r="P25" i="13"/>
  <c r="P26" i="13"/>
  <c r="P27" i="13"/>
  <c r="P28" i="13"/>
  <c r="P29" i="13"/>
  <c r="P30" i="13"/>
  <c r="P31" i="13"/>
  <c r="P32" i="13"/>
  <c r="P33" i="13"/>
  <c r="P34" i="13"/>
  <c r="P35" i="13"/>
  <c r="P36" i="13"/>
  <c r="P37" i="13"/>
  <c r="P38" i="13"/>
  <c r="P39" i="13"/>
  <c r="P40" i="13"/>
  <c r="P41" i="13"/>
  <c r="P42" i="13"/>
  <c r="P43" i="13"/>
  <c r="P44" i="13"/>
  <c r="P45" i="13"/>
  <c r="P46" i="13"/>
  <c r="P47" i="13"/>
  <c r="P48" i="13"/>
  <c r="P49" i="13"/>
  <c r="P50" i="13"/>
  <c r="P51" i="13"/>
  <c r="P52" i="13"/>
  <c r="P53" i="13"/>
  <c r="P54" i="13"/>
  <c r="P55" i="13"/>
  <c r="P56" i="13"/>
  <c r="P57" i="13"/>
  <c r="P58" i="13"/>
  <c r="Q11" i="13"/>
  <c r="Q12" i="13"/>
  <c r="Q13" i="13"/>
  <c r="Q14" i="13"/>
  <c r="Q15" i="13"/>
  <c r="Q16" i="13"/>
  <c r="Q17" i="13"/>
  <c r="Q18" i="13"/>
  <c r="Q19" i="13"/>
  <c r="Q20" i="13"/>
  <c r="Q21" i="13"/>
  <c r="Q22" i="13"/>
  <c r="Q23" i="13"/>
  <c r="Q24" i="13"/>
  <c r="Q25" i="13"/>
  <c r="Q26" i="13"/>
  <c r="Q27" i="13"/>
  <c r="Q28" i="13"/>
  <c r="Q29" i="13"/>
  <c r="Q30" i="13"/>
  <c r="Q31" i="13"/>
  <c r="Q32" i="13"/>
  <c r="Q33" i="13"/>
  <c r="Q34" i="13"/>
  <c r="Q35" i="13"/>
  <c r="Q36" i="13"/>
  <c r="Q37" i="13"/>
  <c r="Q38" i="13"/>
  <c r="Q39" i="13"/>
  <c r="Q40" i="13"/>
  <c r="Q41" i="13"/>
  <c r="Q42" i="13"/>
  <c r="Q43" i="13"/>
  <c r="Q44" i="13"/>
  <c r="Q45" i="13"/>
  <c r="Q46" i="13"/>
  <c r="Q47" i="13"/>
  <c r="Q48" i="13"/>
  <c r="Q49" i="13"/>
  <c r="Q50" i="13"/>
  <c r="Q51" i="13"/>
  <c r="Q52" i="13"/>
  <c r="Q53" i="13"/>
  <c r="Q54" i="13"/>
  <c r="Q55" i="13"/>
  <c r="Q56" i="13"/>
  <c r="Q57" i="13"/>
  <c r="Q58" i="13"/>
  <c r="R11" i="13"/>
  <c r="R12" i="13"/>
  <c r="R13" i="13"/>
  <c r="R14" i="13"/>
  <c r="R15" i="13"/>
  <c r="R16" i="13"/>
  <c r="R17" i="13"/>
  <c r="R18" i="13"/>
  <c r="R19" i="13"/>
  <c r="R20" i="13"/>
  <c r="R21" i="13"/>
  <c r="R22" i="13"/>
  <c r="R23" i="13"/>
  <c r="R24" i="13"/>
  <c r="R25" i="13"/>
  <c r="R26" i="13"/>
  <c r="R27" i="13"/>
  <c r="R28" i="13"/>
  <c r="R29" i="13"/>
  <c r="R30" i="13"/>
  <c r="R31" i="13"/>
  <c r="R32" i="13"/>
  <c r="R33" i="13"/>
  <c r="R34" i="13"/>
  <c r="R35" i="13"/>
  <c r="R36" i="13"/>
  <c r="R37" i="13"/>
  <c r="R38" i="13"/>
  <c r="R39" i="13"/>
  <c r="R40" i="13"/>
  <c r="R41" i="13"/>
  <c r="R42" i="13"/>
  <c r="R43" i="13"/>
  <c r="R44" i="13"/>
  <c r="R45" i="13"/>
  <c r="R46" i="13"/>
  <c r="R47" i="13"/>
  <c r="R48" i="13"/>
  <c r="R49" i="13"/>
  <c r="R51" i="13"/>
  <c r="R57" i="13"/>
  <c r="P60" i="13"/>
  <c r="P62" i="13"/>
  <c r="P64" i="13"/>
  <c r="P66" i="13"/>
  <c r="P68" i="13"/>
  <c r="R69" i="13"/>
  <c r="L71" i="13"/>
  <c r="M72" i="13"/>
  <c r="N73" i="13"/>
  <c r="O74" i="13"/>
  <c r="P75" i="13"/>
  <c r="Q76" i="13"/>
  <c r="R77" i="13"/>
  <c r="L79" i="13"/>
  <c r="M80" i="13"/>
  <c r="N81" i="13"/>
  <c r="O82" i="13"/>
  <c r="P83" i="13"/>
  <c r="Q84" i="13"/>
  <c r="R85" i="13"/>
  <c r="L87" i="13"/>
  <c r="M88" i="13"/>
  <c r="N89" i="13"/>
  <c r="O90" i="13"/>
  <c r="P91" i="13"/>
  <c r="Q92" i="13"/>
  <c r="R93" i="13"/>
  <c r="L95" i="13"/>
  <c r="M96" i="13"/>
  <c r="M97" i="13"/>
  <c r="M98" i="13"/>
  <c r="M99" i="13"/>
  <c r="M100" i="13"/>
  <c r="M101" i="13"/>
  <c r="M102" i="13"/>
  <c r="R10" i="13"/>
  <c r="O10" i="13"/>
  <c r="R52" i="13"/>
  <c r="O58" i="13"/>
  <c r="Q60" i="13"/>
  <c r="Q62" i="13"/>
  <c r="Q64" i="13"/>
  <c r="Q66" i="13"/>
  <c r="Q68" i="13"/>
  <c r="L70" i="13"/>
  <c r="M71" i="13"/>
  <c r="N72" i="13"/>
  <c r="O73" i="13"/>
  <c r="P74" i="13"/>
  <c r="Q75" i="13"/>
  <c r="R76" i="13"/>
  <c r="L78" i="13"/>
  <c r="M79" i="13"/>
  <c r="N80" i="13"/>
  <c r="O81" i="13"/>
  <c r="P82" i="13"/>
  <c r="Q83" i="13"/>
  <c r="R84" i="13"/>
  <c r="L86" i="13"/>
  <c r="M87" i="13"/>
  <c r="N88" i="13"/>
  <c r="O89" i="13"/>
  <c r="P90" i="13"/>
  <c r="Q91" i="13"/>
  <c r="R92" i="13"/>
  <c r="L94" i="13"/>
  <c r="M95" i="13"/>
  <c r="N96" i="13"/>
  <c r="N97" i="13"/>
  <c r="N98" i="13"/>
  <c r="N99" i="13"/>
  <c r="N100" i="13"/>
  <c r="N101" i="13"/>
  <c r="N102" i="13"/>
  <c r="Q10" i="13"/>
  <c r="R53" i="13"/>
  <c r="R58" i="13"/>
  <c r="R60" i="13"/>
  <c r="R62" i="13"/>
  <c r="R64" i="13"/>
  <c r="R66" i="13"/>
  <c r="R68" i="13"/>
  <c r="M70" i="13"/>
  <c r="N71" i="13"/>
  <c r="O72" i="13"/>
  <c r="P73" i="13"/>
  <c r="Q74" i="13"/>
  <c r="R75" i="13"/>
  <c r="L77" i="13"/>
  <c r="M78" i="13"/>
  <c r="N79" i="13"/>
  <c r="O80" i="13"/>
  <c r="P81" i="13"/>
  <c r="Q82" i="13"/>
  <c r="R83" i="13"/>
  <c r="L85" i="13"/>
  <c r="M86" i="13"/>
  <c r="N87" i="13"/>
  <c r="O88" i="13"/>
  <c r="P89" i="13"/>
  <c r="Q90" i="13"/>
  <c r="R91" i="13"/>
  <c r="L93" i="13"/>
  <c r="M94" i="13"/>
  <c r="N95" i="13"/>
  <c r="O96" i="13"/>
  <c r="O97" i="13"/>
  <c r="O98" i="13"/>
  <c r="O99" i="13"/>
  <c r="O100" i="13"/>
  <c r="O101" i="13"/>
  <c r="O102" i="13"/>
  <c r="P10" i="13"/>
  <c r="P102" i="13"/>
  <c r="R54" i="13"/>
  <c r="O59" i="13"/>
  <c r="O61" i="13"/>
  <c r="O63" i="13"/>
  <c r="O65" i="13"/>
  <c r="O67" i="13"/>
  <c r="L69" i="13"/>
  <c r="N70" i="13"/>
  <c r="O71" i="13"/>
  <c r="P72" i="13"/>
  <c r="Q73" i="13"/>
  <c r="R74" i="13"/>
  <c r="L76" i="13"/>
  <c r="M77" i="13"/>
  <c r="N78" i="13"/>
  <c r="O79" i="13"/>
  <c r="P80" i="13"/>
  <c r="Q81" i="13"/>
  <c r="R82" i="13"/>
  <c r="L84" i="13"/>
  <c r="M85" i="13"/>
  <c r="N86" i="13"/>
  <c r="O87" i="13"/>
  <c r="P88" i="13"/>
  <c r="Q89" i="13"/>
  <c r="R90" i="13"/>
  <c r="L92" i="13"/>
  <c r="M93" i="13"/>
  <c r="N94" i="13"/>
  <c r="O95" i="13"/>
  <c r="P96" i="13"/>
  <c r="P97" i="13"/>
  <c r="P98" i="13"/>
  <c r="P99" i="13"/>
  <c r="P100" i="13"/>
  <c r="P101" i="13"/>
  <c r="M10" i="13"/>
  <c r="R55" i="13"/>
  <c r="P59" i="13"/>
  <c r="P61" i="13"/>
  <c r="P63" i="13"/>
  <c r="P65" i="13"/>
  <c r="P67" i="13"/>
  <c r="M69" i="13"/>
  <c r="O70" i="13"/>
  <c r="P71" i="13"/>
  <c r="Q72" i="13"/>
  <c r="R73" i="13"/>
  <c r="L75" i="13"/>
  <c r="M76" i="13"/>
  <c r="N77" i="13"/>
  <c r="O78" i="13"/>
  <c r="P79" i="13"/>
  <c r="Q80" i="13"/>
  <c r="R81" i="13"/>
  <c r="L83" i="13"/>
  <c r="M84" i="13"/>
  <c r="N85" i="13"/>
  <c r="O86" i="13"/>
  <c r="P87" i="13"/>
  <c r="Q88" i="13"/>
  <c r="R89" i="13"/>
  <c r="L91" i="13"/>
  <c r="M92" i="13"/>
  <c r="N93" i="13"/>
  <c r="O94" i="13"/>
  <c r="P95" i="13"/>
  <c r="Q96" i="13"/>
  <c r="Q97" i="13"/>
  <c r="Q98" i="13"/>
  <c r="Q99" i="13"/>
  <c r="Q100" i="13"/>
  <c r="Q101" i="13"/>
  <c r="Q102" i="13"/>
  <c r="N10" i="13"/>
  <c r="L10" i="13"/>
  <c r="O56" i="13"/>
  <c r="Q59" i="13"/>
  <c r="Q61" i="13"/>
  <c r="Q63" i="13"/>
  <c r="Q65" i="13"/>
  <c r="Q67" i="13"/>
  <c r="O69" i="13"/>
  <c r="P70" i="13"/>
  <c r="Q71" i="13"/>
  <c r="R72" i="13"/>
  <c r="L74" i="13"/>
  <c r="M75" i="13"/>
  <c r="N76" i="13"/>
  <c r="O77" i="13"/>
  <c r="P78" i="13"/>
  <c r="Q79" i="13"/>
  <c r="R80" i="13"/>
  <c r="L82" i="13"/>
  <c r="M83" i="13"/>
  <c r="N84" i="13"/>
  <c r="O85" i="13"/>
  <c r="P86" i="13"/>
  <c r="Q87" i="13"/>
  <c r="R88" i="13"/>
  <c r="L90" i="13"/>
  <c r="M91" i="13"/>
  <c r="N92" i="13"/>
  <c r="O93" i="13"/>
  <c r="P94" i="13"/>
  <c r="Q95" i="13"/>
  <c r="R96" i="13"/>
  <c r="R97" i="13"/>
  <c r="R98" i="13"/>
  <c r="R99" i="13"/>
  <c r="R100" i="13"/>
  <c r="R101" i="13"/>
  <c r="R102" i="13"/>
  <c r="R56" i="13"/>
  <c r="R59" i="13"/>
  <c r="R61" i="13"/>
  <c r="R63" i="13"/>
  <c r="R65" i="13"/>
  <c r="R67" i="13"/>
  <c r="P69" i="13"/>
  <c r="Q70" i="13"/>
  <c r="R71" i="13"/>
  <c r="L73" i="13"/>
  <c r="M74" i="13"/>
  <c r="N75" i="13"/>
  <c r="O76" i="13"/>
  <c r="P77" i="13"/>
  <c r="Q78" i="13"/>
  <c r="R79" i="13"/>
  <c r="L81" i="13"/>
  <c r="M82" i="13"/>
  <c r="N83" i="13"/>
  <c r="O84" i="13"/>
  <c r="P85" i="13"/>
  <c r="Q86" i="13"/>
  <c r="R87" i="13"/>
  <c r="L89" i="13"/>
  <c r="M90" i="13"/>
  <c r="N91" i="13"/>
  <c r="O92" i="13"/>
  <c r="P93" i="13"/>
  <c r="Q94" i="13"/>
  <c r="R95" i="13"/>
  <c r="R50" i="13"/>
  <c r="O57" i="13"/>
  <c r="O60" i="13"/>
  <c r="O62" i="13"/>
  <c r="O64" i="13"/>
  <c r="O66" i="13"/>
  <c r="O68" i="13"/>
  <c r="Q69" i="13"/>
  <c r="R70" i="13"/>
  <c r="L72" i="13"/>
  <c r="M73" i="13"/>
  <c r="N74" i="13"/>
  <c r="O75" i="13"/>
  <c r="P76" i="13"/>
  <c r="Q77" i="13"/>
  <c r="R78" i="13"/>
  <c r="L80" i="13"/>
  <c r="M81" i="13"/>
  <c r="N82" i="13"/>
  <c r="O83" i="13"/>
  <c r="P84" i="13"/>
  <c r="Q85" i="13"/>
  <c r="R86" i="13"/>
  <c r="L88" i="13"/>
  <c r="M89" i="13"/>
  <c r="N90" i="13"/>
  <c r="O91" i="13"/>
  <c r="P92" i="13"/>
  <c r="Q93" i="13"/>
  <c r="R94" i="13"/>
  <c r="L96" i="13"/>
  <c r="L97" i="13"/>
  <c r="L98" i="13"/>
  <c r="L99" i="13"/>
  <c r="L100" i="13"/>
  <c r="L101" i="13"/>
  <c r="L102" i="13"/>
  <c r="D11" i="11"/>
  <c r="D19" i="11"/>
  <c r="D27" i="11"/>
  <c r="D35" i="11"/>
  <c r="D43" i="11"/>
  <c r="D51" i="11"/>
  <c r="D59" i="11"/>
  <c r="D67" i="11"/>
  <c r="D75" i="11"/>
  <c r="D83" i="11"/>
  <c r="D91" i="11"/>
  <c r="D70" i="11"/>
  <c r="D86" i="11"/>
  <c r="D71" i="11"/>
  <c r="D80" i="11"/>
  <c r="D50" i="11"/>
  <c r="D82" i="11"/>
  <c r="D12" i="11"/>
  <c r="D20" i="11"/>
  <c r="D28" i="11"/>
  <c r="D36" i="11"/>
  <c r="D44" i="11"/>
  <c r="D52" i="11"/>
  <c r="D60" i="11"/>
  <c r="D68" i="11"/>
  <c r="D76" i="11"/>
  <c r="D84" i="11"/>
  <c r="D92" i="11"/>
  <c r="D100" i="11"/>
  <c r="D62" i="11"/>
  <c r="D102" i="11"/>
  <c r="D10" i="11"/>
  <c r="D96" i="11"/>
  <c r="D58" i="11"/>
  <c r="D13" i="11"/>
  <c r="D21" i="11"/>
  <c r="D29" i="11"/>
  <c r="D37" i="11"/>
  <c r="D45" i="11"/>
  <c r="D53" i="11"/>
  <c r="D61" i="11"/>
  <c r="D69" i="11"/>
  <c r="D77" i="11"/>
  <c r="D85" i="11"/>
  <c r="D93" i="11"/>
  <c r="D101" i="11"/>
  <c r="D54" i="11"/>
  <c r="D94" i="11"/>
  <c r="D79" i="11"/>
  <c r="D72" i="11"/>
  <c r="D42" i="11"/>
  <c r="D14" i="11"/>
  <c r="D22" i="11"/>
  <c r="D30" i="11"/>
  <c r="D38" i="11"/>
  <c r="D46" i="11"/>
  <c r="D78" i="11"/>
  <c r="D87" i="11"/>
  <c r="D34" i="11"/>
  <c r="D74" i="11"/>
  <c r="D15" i="11"/>
  <c r="D23" i="11"/>
  <c r="D31" i="11"/>
  <c r="D39" i="11"/>
  <c r="D47" i="11"/>
  <c r="D55" i="11"/>
  <c r="D63" i="11"/>
  <c r="D95" i="11"/>
  <c r="D26" i="11"/>
  <c r="D90" i="11"/>
  <c r="D16" i="11"/>
  <c r="D24" i="11"/>
  <c r="D32" i="11"/>
  <c r="D40" i="11"/>
  <c r="D48" i="11"/>
  <c r="D56" i="11"/>
  <c r="D64" i="11"/>
  <c r="D88" i="11"/>
  <c r="D66" i="11"/>
  <c r="D17" i="11"/>
  <c r="D25" i="11"/>
  <c r="D33" i="11"/>
  <c r="D41" i="11"/>
  <c r="D49" i="11"/>
  <c r="D57" i="11"/>
  <c r="D65" i="11"/>
  <c r="D73" i="11"/>
  <c r="D81" i="11"/>
  <c r="D89" i="11"/>
  <c r="D97" i="11"/>
  <c r="D18" i="11"/>
  <c r="D98" i="11"/>
  <c r="P3" i="4"/>
  <c r="O79" i="4"/>
  <c r="N78" i="4"/>
  <c r="T76" i="4"/>
  <c r="R74" i="4"/>
  <c r="P72" i="4"/>
  <c r="O71" i="4"/>
  <c r="N70" i="4"/>
  <c r="T68" i="4"/>
  <c r="R66" i="4"/>
  <c r="P64" i="4"/>
  <c r="O63" i="4"/>
  <c r="N62" i="4"/>
  <c r="R58" i="4"/>
  <c r="P56" i="4"/>
  <c r="O55" i="4"/>
  <c r="N54" i="4"/>
  <c r="R50" i="4"/>
  <c r="P48" i="4"/>
  <c r="O47" i="4"/>
  <c r="N46" i="4"/>
  <c r="O3" i="4"/>
  <c r="N79" i="4"/>
  <c r="T77" i="4"/>
  <c r="S76" i="4"/>
  <c r="Q74" i="4"/>
  <c r="O72" i="4"/>
  <c r="N71" i="4"/>
  <c r="T69" i="4"/>
  <c r="S68" i="4"/>
  <c r="Q66" i="4"/>
  <c r="O64" i="4"/>
  <c r="N63" i="4"/>
  <c r="Q58" i="4"/>
  <c r="O56" i="4"/>
  <c r="N55" i="4"/>
  <c r="Q50" i="4"/>
  <c r="O48" i="4"/>
  <c r="N47" i="4"/>
  <c r="T42" i="4"/>
  <c r="T40" i="4"/>
  <c r="T39" i="4"/>
  <c r="T38" i="4"/>
  <c r="T34" i="4"/>
  <c r="T32" i="4"/>
  <c r="T31" i="4"/>
  <c r="T30" i="4"/>
  <c r="T26" i="4"/>
  <c r="T24" i="4"/>
  <c r="T23" i="4"/>
  <c r="T22" i="4"/>
  <c r="T18" i="4"/>
  <c r="T16" i="4"/>
  <c r="T15" i="4"/>
  <c r="T14" i="4"/>
  <c r="T10" i="4"/>
  <c r="T8" i="4"/>
  <c r="T7" i="4"/>
  <c r="T6" i="4"/>
  <c r="T78" i="4"/>
  <c r="S77" i="4"/>
  <c r="R76" i="4"/>
  <c r="P74" i="4"/>
  <c r="T70" i="4"/>
  <c r="S69" i="4"/>
  <c r="R68" i="4"/>
  <c r="P66" i="4"/>
  <c r="T62" i="4"/>
  <c r="P58" i="4"/>
  <c r="T54" i="4"/>
  <c r="P50" i="4"/>
  <c r="T46" i="4"/>
  <c r="S42" i="4"/>
  <c r="S40" i="4"/>
  <c r="S39" i="4"/>
  <c r="S38" i="4"/>
  <c r="S34" i="4"/>
  <c r="S32" i="4"/>
  <c r="S31" i="4"/>
  <c r="S30" i="4"/>
  <c r="S26" i="4"/>
  <c r="S24" i="4"/>
  <c r="S23" i="4"/>
  <c r="S22" i="4"/>
  <c r="S18" i="4"/>
  <c r="S16" i="4"/>
  <c r="S15" i="4"/>
  <c r="S14" i="4"/>
  <c r="S10" i="4"/>
  <c r="S8" i="4"/>
  <c r="S7" i="4"/>
  <c r="S6" i="4"/>
  <c r="D80" i="10"/>
  <c r="C80" i="10"/>
  <c r="U88" i="4" l="1"/>
  <c r="M59" i="14" s="1"/>
  <c r="U85" i="4"/>
  <c r="M43" i="14" s="1"/>
  <c r="U80" i="4"/>
  <c r="M10" i="14" s="1"/>
  <c r="I10" i="14" s="1"/>
  <c r="U81" i="4"/>
  <c r="M11" i="14" s="1"/>
  <c r="U90" i="4"/>
  <c r="M64" i="14" s="1"/>
  <c r="G64" i="14" s="1"/>
  <c r="U86" i="4"/>
  <c r="M54" i="14" s="1"/>
  <c r="G54" i="14" s="1"/>
  <c r="H59" i="14"/>
  <c r="U82" i="4"/>
  <c r="M27" i="14" s="1"/>
  <c r="J27" i="14" s="1"/>
  <c r="I59" i="14"/>
  <c r="J64" i="14"/>
  <c r="J57" i="14"/>
  <c r="J43" i="14"/>
  <c r="J11" i="14"/>
  <c r="I43" i="14"/>
  <c r="I11" i="14"/>
  <c r="H43" i="14"/>
  <c r="H11" i="14"/>
  <c r="F59" i="14"/>
  <c r="F43" i="14"/>
  <c r="F11" i="14"/>
  <c r="U94" i="4"/>
  <c r="M84" i="14" s="1"/>
  <c r="J84" i="14" s="1"/>
  <c r="U91" i="4"/>
  <c r="M69" i="14" s="1"/>
  <c r="F69" i="14" s="1"/>
  <c r="E10" i="14"/>
  <c r="U83" i="4"/>
  <c r="M29" i="14" s="1"/>
  <c r="I29" i="14" s="1"/>
  <c r="I57" i="14"/>
  <c r="H57" i="14"/>
  <c r="F57" i="14"/>
  <c r="E59" i="14"/>
  <c r="E43" i="14"/>
  <c r="E11" i="14"/>
  <c r="U92" i="4"/>
  <c r="M70" i="14" s="1"/>
  <c r="J70" i="14" s="1"/>
  <c r="J59" i="14"/>
  <c r="U95" i="4"/>
  <c r="M93" i="14" s="1"/>
  <c r="G93" i="14" s="1"/>
  <c r="U84" i="4"/>
  <c r="M32" i="14" s="1"/>
  <c r="I32" i="14" s="1"/>
  <c r="G59" i="14"/>
  <c r="E57" i="14"/>
  <c r="I64" i="14"/>
  <c r="G57" i="14"/>
  <c r="G43" i="14"/>
  <c r="G27" i="14"/>
  <c r="G11" i="14"/>
  <c r="F54" i="14"/>
  <c r="E64" i="14"/>
  <c r="U87" i="4"/>
  <c r="M51" i="14" s="1"/>
  <c r="G51" i="14" s="1"/>
  <c r="U93" i="4"/>
  <c r="M74" i="14" s="1"/>
  <c r="E74" i="14" s="1"/>
  <c r="D106" i="11"/>
  <c r="T72" i="13"/>
  <c r="T99" i="13"/>
  <c r="U74" i="4"/>
  <c r="U50" i="4"/>
  <c r="U53" i="4"/>
  <c r="U72" i="4"/>
  <c r="U52" i="4"/>
  <c r="U43" i="4"/>
  <c r="U47" i="4"/>
  <c r="U63" i="4"/>
  <c r="U58" i="4"/>
  <c r="U66" i="4"/>
  <c r="T96" i="4"/>
  <c r="U56" i="4"/>
  <c r="T102" i="13"/>
  <c r="T53" i="13"/>
  <c r="T45" i="13"/>
  <c r="T37" i="13"/>
  <c r="T21" i="13"/>
  <c r="T13" i="13"/>
  <c r="U54" i="4"/>
  <c r="U79" i="4"/>
  <c r="U67" i="4"/>
  <c r="U12" i="4"/>
  <c r="U60" i="4"/>
  <c r="U21" i="4"/>
  <c r="D84" i="14"/>
  <c r="T84" i="13"/>
  <c r="D42" i="14"/>
  <c r="E42" i="14"/>
  <c r="F42" i="14"/>
  <c r="G42" i="14"/>
  <c r="H42" i="14"/>
  <c r="I42" i="14"/>
  <c r="J42" i="14"/>
  <c r="H87" i="14"/>
  <c r="I87" i="14"/>
  <c r="J87" i="14"/>
  <c r="D87" i="14"/>
  <c r="E87" i="14"/>
  <c r="F87" i="14"/>
  <c r="G87" i="14"/>
  <c r="U6" i="4"/>
  <c r="Q96" i="4"/>
  <c r="T101" i="13"/>
  <c r="T73" i="13"/>
  <c r="T92" i="13"/>
  <c r="T70" i="13"/>
  <c r="T87" i="13"/>
  <c r="T68" i="13"/>
  <c r="T60" i="13"/>
  <c r="T52" i="13"/>
  <c r="T44" i="13"/>
  <c r="T36" i="13"/>
  <c r="T28" i="13"/>
  <c r="T20" i="13"/>
  <c r="T12" i="13"/>
  <c r="E76" i="14"/>
  <c r="F76" i="14"/>
  <c r="G76" i="14"/>
  <c r="H76" i="14"/>
  <c r="I76" i="14"/>
  <c r="J76" i="14"/>
  <c r="D76" i="14"/>
  <c r="G94" i="14"/>
  <c r="H94" i="14"/>
  <c r="I94" i="14"/>
  <c r="J94" i="14"/>
  <c r="D94" i="14"/>
  <c r="E94" i="14"/>
  <c r="F94" i="14"/>
  <c r="F61" i="14"/>
  <c r="G61" i="14"/>
  <c r="H61" i="14"/>
  <c r="I61" i="14"/>
  <c r="J61" i="14"/>
  <c r="D61" i="14"/>
  <c r="E61" i="14"/>
  <c r="H47" i="14"/>
  <c r="I47" i="14"/>
  <c r="J47" i="14"/>
  <c r="D47" i="14"/>
  <c r="E47" i="14"/>
  <c r="F47" i="14"/>
  <c r="G47" i="14"/>
  <c r="G78" i="14"/>
  <c r="H78" i="14"/>
  <c r="I78" i="14"/>
  <c r="J78" i="14"/>
  <c r="D78" i="14"/>
  <c r="E78" i="14"/>
  <c r="F78" i="14"/>
  <c r="J49" i="14"/>
  <c r="D49" i="14"/>
  <c r="E49" i="14"/>
  <c r="F49" i="14"/>
  <c r="G49" i="14"/>
  <c r="H49" i="14"/>
  <c r="I49" i="14"/>
  <c r="F45" i="14"/>
  <c r="G45" i="14"/>
  <c r="H45" i="14"/>
  <c r="I45" i="14"/>
  <c r="J45" i="14"/>
  <c r="D45" i="14"/>
  <c r="E45" i="14"/>
  <c r="H31" i="14"/>
  <c r="I31" i="14"/>
  <c r="J31" i="14"/>
  <c r="D31" i="14"/>
  <c r="E31" i="14"/>
  <c r="F31" i="14"/>
  <c r="G31" i="14"/>
  <c r="D19" i="14"/>
  <c r="E19" i="14"/>
  <c r="F19" i="14"/>
  <c r="G19" i="14"/>
  <c r="H19" i="14"/>
  <c r="I19" i="14"/>
  <c r="J19" i="14"/>
  <c r="U7" i="4"/>
  <c r="U23" i="4"/>
  <c r="U39" i="4"/>
  <c r="U70" i="4"/>
  <c r="U68" i="4"/>
  <c r="U25" i="4"/>
  <c r="U65" i="4"/>
  <c r="U27" i="4"/>
  <c r="U4" i="4"/>
  <c r="U13" i="4"/>
  <c r="T79" i="13"/>
  <c r="D90" i="14"/>
  <c r="E90" i="14"/>
  <c r="F90" i="14"/>
  <c r="G90" i="14"/>
  <c r="H90" i="14"/>
  <c r="I90" i="14"/>
  <c r="J90" i="14"/>
  <c r="U22" i="4"/>
  <c r="U77" i="4"/>
  <c r="P96" i="4"/>
  <c r="T100" i="13"/>
  <c r="T81" i="13"/>
  <c r="T78" i="13"/>
  <c r="T95" i="13"/>
  <c r="T67" i="13"/>
  <c r="D59" i="14"/>
  <c r="T59" i="13"/>
  <c r="T51" i="13"/>
  <c r="D43" i="14"/>
  <c r="T43" i="13"/>
  <c r="T35" i="13"/>
  <c r="D27" i="14"/>
  <c r="T27" i="13"/>
  <c r="T19" i="13"/>
  <c r="D11" i="14"/>
  <c r="T11" i="13"/>
  <c r="D91" i="14"/>
  <c r="E91" i="14"/>
  <c r="F91" i="14"/>
  <c r="G91" i="14"/>
  <c r="H91" i="14"/>
  <c r="I91" i="14"/>
  <c r="J91" i="14"/>
  <c r="D82" i="14"/>
  <c r="E82" i="14"/>
  <c r="F82" i="14"/>
  <c r="G82" i="14"/>
  <c r="H82" i="14"/>
  <c r="I82" i="14"/>
  <c r="J82" i="14"/>
  <c r="D98" i="14"/>
  <c r="E98" i="14"/>
  <c r="F98" i="14"/>
  <c r="G98" i="14"/>
  <c r="H98" i="14"/>
  <c r="I98" i="14"/>
  <c r="J98" i="14"/>
  <c r="I24" i="14"/>
  <c r="J24" i="14"/>
  <c r="D24" i="14"/>
  <c r="E24" i="14"/>
  <c r="F24" i="14"/>
  <c r="G24" i="14"/>
  <c r="H24" i="14"/>
  <c r="D67" i="14"/>
  <c r="E67" i="14"/>
  <c r="F67" i="14"/>
  <c r="G67" i="14"/>
  <c r="H67" i="14"/>
  <c r="I67" i="14"/>
  <c r="J67" i="14"/>
  <c r="E60" i="14"/>
  <c r="F60" i="14"/>
  <c r="G60" i="14"/>
  <c r="H60" i="14"/>
  <c r="I60" i="14"/>
  <c r="J60" i="14"/>
  <c r="D60" i="14"/>
  <c r="D34" i="14"/>
  <c r="E34" i="14"/>
  <c r="F34" i="14"/>
  <c r="G34" i="14"/>
  <c r="H34" i="14"/>
  <c r="I34" i="14"/>
  <c r="J34" i="14"/>
  <c r="F21" i="14"/>
  <c r="G21" i="14"/>
  <c r="H21" i="14"/>
  <c r="I21" i="14"/>
  <c r="J21" i="14"/>
  <c r="D21" i="14"/>
  <c r="E21" i="14"/>
  <c r="F37" i="14"/>
  <c r="G37" i="14"/>
  <c r="H37" i="14"/>
  <c r="I37" i="14"/>
  <c r="J37" i="14"/>
  <c r="D37" i="14"/>
  <c r="E37" i="14"/>
  <c r="U8" i="4"/>
  <c r="U24" i="4"/>
  <c r="U40" i="4"/>
  <c r="U69" i="4"/>
  <c r="S96" i="4"/>
  <c r="U49" i="4"/>
  <c r="U33" i="4"/>
  <c r="U41" i="4"/>
  <c r="U61" i="4"/>
  <c r="U19" i="4"/>
  <c r="U5" i="4"/>
  <c r="T29" i="13"/>
  <c r="H39" i="14"/>
  <c r="I39" i="14"/>
  <c r="J39" i="14"/>
  <c r="D39" i="14"/>
  <c r="E39" i="14"/>
  <c r="F39" i="14"/>
  <c r="G39" i="14"/>
  <c r="H55" i="14"/>
  <c r="I55" i="14"/>
  <c r="J55" i="14"/>
  <c r="D55" i="14"/>
  <c r="E55" i="14"/>
  <c r="F55" i="14"/>
  <c r="G55" i="14"/>
  <c r="T89" i="13"/>
  <c r="T75" i="13"/>
  <c r="T86" i="13"/>
  <c r="T66" i="13"/>
  <c r="T58" i="13"/>
  <c r="T50" i="13"/>
  <c r="T42" i="13"/>
  <c r="T34" i="13"/>
  <c r="T26" i="13"/>
  <c r="T18" i="13"/>
  <c r="E44" i="14"/>
  <c r="F44" i="14"/>
  <c r="G44" i="14"/>
  <c r="H44" i="14"/>
  <c r="I44" i="14"/>
  <c r="J44" i="14"/>
  <c r="D44" i="14"/>
  <c r="J73" i="14"/>
  <c r="D73" i="14"/>
  <c r="E73" i="14"/>
  <c r="F73" i="14"/>
  <c r="G73" i="14"/>
  <c r="H73" i="14"/>
  <c r="I73" i="14"/>
  <c r="J81" i="14"/>
  <c r="D81" i="14"/>
  <c r="E81" i="14"/>
  <c r="F81" i="14"/>
  <c r="G81" i="14"/>
  <c r="H81" i="14"/>
  <c r="I81" i="14"/>
  <c r="I80" i="14"/>
  <c r="J80" i="14"/>
  <c r="D80" i="14"/>
  <c r="E80" i="14"/>
  <c r="F80" i="14"/>
  <c r="G80" i="14"/>
  <c r="H80" i="14"/>
  <c r="J65" i="14"/>
  <c r="D65" i="14"/>
  <c r="E65" i="14"/>
  <c r="F65" i="14"/>
  <c r="G65" i="14"/>
  <c r="H65" i="14"/>
  <c r="I65" i="14"/>
  <c r="I56" i="14"/>
  <c r="J56" i="14"/>
  <c r="D56" i="14"/>
  <c r="E56" i="14"/>
  <c r="F56" i="14"/>
  <c r="G56" i="14"/>
  <c r="H56" i="14"/>
  <c r="I96" i="14"/>
  <c r="J96" i="14"/>
  <c r="D96" i="14"/>
  <c r="E96" i="14"/>
  <c r="F96" i="14"/>
  <c r="G96" i="14"/>
  <c r="H96" i="14"/>
  <c r="H23" i="14"/>
  <c r="I23" i="14"/>
  <c r="J23" i="14"/>
  <c r="D23" i="14"/>
  <c r="E23" i="14"/>
  <c r="F23" i="14"/>
  <c r="G23" i="14"/>
  <c r="F13" i="14"/>
  <c r="G13" i="14"/>
  <c r="H13" i="14"/>
  <c r="I13" i="14"/>
  <c r="J13" i="14"/>
  <c r="D13" i="14"/>
  <c r="E13" i="14"/>
  <c r="D26" i="14"/>
  <c r="E26" i="14"/>
  <c r="F26" i="14"/>
  <c r="G26" i="14"/>
  <c r="H26" i="14"/>
  <c r="I26" i="14"/>
  <c r="J26" i="14"/>
  <c r="U10" i="4"/>
  <c r="U26" i="4"/>
  <c r="U42" i="4"/>
  <c r="R96" i="4"/>
  <c r="U57" i="4"/>
  <c r="D58" i="14"/>
  <c r="E58" i="14"/>
  <c r="F58" i="14"/>
  <c r="G58" i="14"/>
  <c r="H58" i="14"/>
  <c r="I58" i="14"/>
  <c r="J58" i="14"/>
  <c r="I40" i="14"/>
  <c r="J40" i="14"/>
  <c r="D40" i="14"/>
  <c r="E40" i="14"/>
  <c r="F40" i="14"/>
  <c r="G40" i="14"/>
  <c r="H40" i="14"/>
  <c r="U38" i="4"/>
  <c r="U64" i="4"/>
  <c r="U55" i="4"/>
  <c r="U71" i="4"/>
  <c r="T98" i="13"/>
  <c r="T80" i="13"/>
  <c r="T83" i="13"/>
  <c r="T94" i="13"/>
  <c r="T65" i="13"/>
  <c r="D57" i="14"/>
  <c r="T57" i="13"/>
  <c r="T49" i="13"/>
  <c r="T41" i="13"/>
  <c r="T33" i="13"/>
  <c r="T25" i="13"/>
  <c r="T17" i="13"/>
  <c r="F101" i="14"/>
  <c r="G101" i="14"/>
  <c r="H101" i="14"/>
  <c r="I101" i="14"/>
  <c r="J101" i="14"/>
  <c r="D101" i="14"/>
  <c r="E101" i="14"/>
  <c r="G62" i="14"/>
  <c r="H62" i="14"/>
  <c r="I62" i="14"/>
  <c r="J62" i="14"/>
  <c r="D62" i="14"/>
  <c r="E62" i="14"/>
  <c r="F62" i="14"/>
  <c r="H71" i="14"/>
  <c r="I71" i="14"/>
  <c r="J71" i="14"/>
  <c r="D71" i="14"/>
  <c r="E71" i="14"/>
  <c r="F71" i="14"/>
  <c r="G71" i="14"/>
  <c r="J97" i="14"/>
  <c r="D97" i="14"/>
  <c r="E97" i="14"/>
  <c r="F97" i="14"/>
  <c r="G97" i="14"/>
  <c r="H97" i="14"/>
  <c r="I97" i="14"/>
  <c r="E100" i="14"/>
  <c r="F100" i="14"/>
  <c r="G100" i="14"/>
  <c r="H100" i="14"/>
  <c r="I100" i="14"/>
  <c r="J100" i="14"/>
  <c r="D100" i="14"/>
  <c r="G46" i="14"/>
  <c r="H46" i="14"/>
  <c r="I46" i="14"/>
  <c r="J46" i="14"/>
  <c r="D46" i="14"/>
  <c r="E46" i="14"/>
  <c r="F46" i="14"/>
  <c r="H95" i="14"/>
  <c r="I95" i="14"/>
  <c r="J95" i="14"/>
  <c r="D95" i="14"/>
  <c r="E95" i="14"/>
  <c r="F95" i="14"/>
  <c r="G95" i="14"/>
  <c r="H15" i="14"/>
  <c r="I15" i="14"/>
  <c r="J15" i="14"/>
  <c r="D15" i="14"/>
  <c r="E15" i="14"/>
  <c r="F15" i="14"/>
  <c r="G15" i="14"/>
  <c r="G30" i="14"/>
  <c r="H30" i="14"/>
  <c r="I30" i="14"/>
  <c r="J30" i="14"/>
  <c r="D30" i="14"/>
  <c r="E30" i="14"/>
  <c r="F30" i="14"/>
  <c r="D18" i="14"/>
  <c r="E18" i="14"/>
  <c r="F18" i="14"/>
  <c r="G18" i="14"/>
  <c r="H18" i="14"/>
  <c r="I18" i="14"/>
  <c r="J18" i="14"/>
  <c r="U14" i="4"/>
  <c r="U30" i="4"/>
  <c r="U46" i="4"/>
  <c r="U62" i="4"/>
  <c r="N96" i="4"/>
  <c r="U17" i="4"/>
  <c r="U75" i="4"/>
  <c r="U35" i="4"/>
  <c r="U45" i="4"/>
  <c r="T61" i="13"/>
  <c r="D99" i="14"/>
  <c r="E99" i="14"/>
  <c r="F99" i="14"/>
  <c r="G99" i="14"/>
  <c r="H99" i="14"/>
  <c r="I99" i="14"/>
  <c r="J99" i="14"/>
  <c r="E28" i="14"/>
  <c r="F28" i="14"/>
  <c r="G28" i="14"/>
  <c r="H28" i="14"/>
  <c r="I28" i="14"/>
  <c r="J28" i="14"/>
  <c r="D28" i="14"/>
  <c r="U48" i="4"/>
  <c r="O96" i="4"/>
  <c r="T97" i="13"/>
  <c r="T88" i="13"/>
  <c r="T74" i="13"/>
  <c r="T91" i="13"/>
  <c r="D69" i="14"/>
  <c r="T69" i="13"/>
  <c r="T77" i="13"/>
  <c r="D64" i="14"/>
  <c r="T64" i="13"/>
  <c r="T56" i="13"/>
  <c r="T48" i="13"/>
  <c r="T40" i="13"/>
  <c r="T32" i="13"/>
  <c r="T24" i="13"/>
  <c r="T16" i="13"/>
  <c r="D75" i="14"/>
  <c r="E75" i="14"/>
  <c r="F75" i="14"/>
  <c r="G75" i="14"/>
  <c r="H75" i="14"/>
  <c r="I75" i="14"/>
  <c r="J75" i="14"/>
  <c r="D50" i="14"/>
  <c r="E50" i="14"/>
  <c r="F50" i="14"/>
  <c r="G50" i="14"/>
  <c r="H50" i="14"/>
  <c r="I50" i="14"/>
  <c r="J50" i="14"/>
  <c r="D35" i="14"/>
  <c r="E35" i="14"/>
  <c r="F35" i="14"/>
  <c r="G35" i="14"/>
  <c r="H35" i="14"/>
  <c r="I35" i="14"/>
  <c r="J35" i="14"/>
  <c r="I88" i="14"/>
  <c r="J88" i="14"/>
  <c r="D88" i="14"/>
  <c r="E88" i="14"/>
  <c r="F88" i="14"/>
  <c r="G88" i="14"/>
  <c r="H88" i="14"/>
  <c r="I72" i="14"/>
  <c r="J72" i="14"/>
  <c r="D72" i="14"/>
  <c r="E72" i="14"/>
  <c r="F72" i="14"/>
  <c r="G72" i="14"/>
  <c r="H72" i="14"/>
  <c r="I16" i="14"/>
  <c r="J16" i="14"/>
  <c r="D16" i="14"/>
  <c r="E16" i="14"/>
  <c r="F16" i="14"/>
  <c r="G16" i="14"/>
  <c r="H16" i="14"/>
  <c r="G86" i="14"/>
  <c r="H86" i="14"/>
  <c r="I86" i="14"/>
  <c r="J86" i="14"/>
  <c r="D86" i="14"/>
  <c r="E86" i="14"/>
  <c r="F86" i="14"/>
  <c r="J33" i="14"/>
  <c r="D33" i="14"/>
  <c r="E33" i="14"/>
  <c r="F33" i="14"/>
  <c r="G33" i="14"/>
  <c r="H33" i="14"/>
  <c r="I33" i="14"/>
  <c r="E20" i="14"/>
  <c r="F20" i="14"/>
  <c r="G20" i="14"/>
  <c r="H20" i="14"/>
  <c r="I20" i="14"/>
  <c r="J20" i="14"/>
  <c r="D20" i="14"/>
  <c r="E36" i="14"/>
  <c r="F36" i="14"/>
  <c r="G36" i="14"/>
  <c r="H36" i="14"/>
  <c r="I36" i="14"/>
  <c r="J36" i="14"/>
  <c r="D36" i="14"/>
  <c r="U15" i="4"/>
  <c r="U31" i="4"/>
  <c r="U3" i="4"/>
  <c r="U9" i="4"/>
  <c r="U51" i="4"/>
  <c r="U59" i="4"/>
  <c r="U11" i="4"/>
  <c r="U44" i="4"/>
  <c r="U73" i="4"/>
  <c r="T10" i="13"/>
  <c r="T96" i="13"/>
  <c r="T82" i="13"/>
  <c r="T85" i="13"/>
  <c r="T63" i="13"/>
  <c r="T55" i="13"/>
  <c r="T47" i="13"/>
  <c r="T39" i="13"/>
  <c r="T31" i="13"/>
  <c r="T23" i="13"/>
  <c r="T15" i="13"/>
  <c r="H63" i="14"/>
  <c r="I63" i="14"/>
  <c r="J63" i="14"/>
  <c r="D63" i="14"/>
  <c r="E63" i="14"/>
  <c r="F63" i="14"/>
  <c r="G63" i="14"/>
  <c r="J41" i="14"/>
  <c r="D41" i="14"/>
  <c r="E41" i="14"/>
  <c r="F41" i="14"/>
  <c r="G41" i="14"/>
  <c r="H41" i="14"/>
  <c r="I41" i="14"/>
  <c r="F85" i="14"/>
  <c r="G85" i="14"/>
  <c r="H85" i="14"/>
  <c r="I85" i="14"/>
  <c r="J85" i="14"/>
  <c r="D85" i="14"/>
  <c r="E85" i="14"/>
  <c r="H79" i="14"/>
  <c r="I79" i="14"/>
  <c r="J79" i="14"/>
  <c r="D79" i="14"/>
  <c r="E79" i="14"/>
  <c r="F79" i="14"/>
  <c r="G79" i="14"/>
  <c r="J89" i="14"/>
  <c r="D89" i="14"/>
  <c r="E89" i="14"/>
  <c r="F89" i="14"/>
  <c r="G89" i="14"/>
  <c r="H89" i="14"/>
  <c r="I89" i="14"/>
  <c r="F53" i="14"/>
  <c r="G53" i="14"/>
  <c r="H53" i="14"/>
  <c r="I53" i="14"/>
  <c r="J53" i="14"/>
  <c r="D53" i="14"/>
  <c r="E53" i="14"/>
  <c r="F77" i="14"/>
  <c r="G77" i="14"/>
  <c r="H77" i="14"/>
  <c r="I77" i="14"/>
  <c r="J77" i="14"/>
  <c r="D77" i="14"/>
  <c r="E77" i="14"/>
  <c r="G22" i="14"/>
  <c r="H22" i="14"/>
  <c r="I22" i="14"/>
  <c r="J22" i="14"/>
  <c r="D22" i="14"/>
  <c r="E22" i="14"/>
  <c r="F22" i="14"/>
  <c r="E12" i="14"/>
  <c r="F12" i="14"/>
  <c r="G12" i="14"/>
  <c r="H12" i="14"/>
  <c r="I12" i="14"/>
  <c r="J12" i="14"/>
  <c r="D12" i="14"/>
  <c r="J25" i="14"/>
  <c r="D25" i="14"/>
  <c r="E25" i="14"/>
  <c r="F25" i="14"/>
  <c r="G25" i="14"/>
  <c r="H25" i="14"/>
  <c r="I25" i="14"/>
  <c r="U16" i="4"/>
  <c r="U32" i="4"/>
  <c r="U78" i="4"/>
  <c r="U76" i="4"/>
  <c r="U20" i="4"/>
  <c r="U36" i="4"/>
  <c r="U37" i="4"/>
  <c r="D105" i="11"/>
  <c r="D104" i="11"/>
  <c r="T90" i="13"/>
  <c r="T76" i="13"/>
  <c r="T93" i="13"/>
  <c r="T71" i="13"/>
  <c r="T62" i="13"/>
  <c r="D54" i="14"/>
  <c r="T54" i="13"/>
  <c r="T46" i="13"/>
  <c r="T38" i="13"/>
  <c r="T30" i="13"/>
  <c r="T22" i="13"/>
  <c r="T14" i="13"/>
  <c r="E52" i="14"/>
  <c r="F52" i="14"/>
  <c r="G52" i="14"/>
  <c r="H52" i="14"/>
  <c r="I52" i="14"/>
  <c r="J52" i="14"/>
  <c r="D52" i="14"/>
  <c r="G102" i="14"/>
  <c r="H102" i="14"/>
  <c r="I102" i="14"/>
  <c r="J102" i="14"/>
  <c r="D102" i="14"/>
  <c r="E102" i="14"/>
  <c r="F102" i="14"/>
  <c r="D83" i="14"/>
  <c r="E83" i="14"/>
  <c r="F83" i="14"/>
  <c r="G83" i="14"/>
  <c r="H83" i="14"/>
  <c r="I83" i="14"/>
  <c r="J83" i="14"/>
  <c r="E68" i="14"/>
  <c r="F68" i="14"/>
  <c r="G68" i="14"/>
  <c r="H68" i="14"/>
  <c r="I68" i="14"/>
  <c r="J68" i="14"/>
  <c r="D68" i="14"/>
  <c r="I48" i="14"/>
  <c r="J48" i="14"/>
  <c r="D48" i="14"/>
  <c r="E48" i="14"/>
  <c r="F48" i="14"/>
  <c r="G48" i="14"/>
  <c r="H48" i="14"/>
  <c r="E92" i="14"/>
  <c r="F92" i="14"/>
  <c r="G92" i="14"/>
  <c r="H92" i="14"/>
  <c r="I92" i="14"/>
  <c r="J92" i="14"/>
  <c r="D92" i="14"/>
  <c r="D66" i="14"/>
  <c r="E66" i="14"/>
  <c r="F66" i="14"/>
  <c r="G66" i="14"/>
  <c r="H66" i="14"/>
  <c r="I66" i="14"/>
  <c r="J66" i="14"/>
  <c r="G14" i="14"/>
  <c r="H14" i="14"/>
  <c r="I14" i="14"/>
  <c r="J14" i="14"/>
  <c r="D14" i="14"/>
  <c r="E14" i="14"/>
  <c r="F14" i="14"/>
  <c r="G38" i="14"/>
  <c r="H38" i="14"/>
  <c r="I38" i="14"/>
  <c r="J38" i="14"/>
  <c r="D38" i="14"/>
  <c r="E38" i="14"/>
  <c r="F38" i="14"/>
  <c r="J17" i="14"/>
  <c r="D17" i="14"/>
  <c r="E17" i="14"/>
  <c r="F17" i="14"/>
  <c r="G17" i="14"/>
  <c r="H17" i="14"/>
  <c r="I17" i="14"/>
  <c r="U18" i="4"/>
  <c r="U34" i="4"/>
  <c r="U28" i="4"/>
  <c r="U29" i="4"/>
  <c r="I790" i="9"/>
  <c r="J790" i="9"/>
  <c r="K790" i="9"/>
  <c r="L790" i="9"/>
  <c r="M790" i="9"/>
  <c r="N790" i="9"/>
  <c r="O790" i="9"/>
  <c r="H790" i="9"/>
  <c r="D32" i="14" l="1"/>
  <c r="D10" i="14"/>
  <c r="J10" i="14"/>
  <c r="F10" i="14"/>
  <c r="D74" i="14"/>
  <c r="G84" i="14"/>
  <c r="H64" i="14"/>
  <c r="F64" i="14"/>
  <c r="K59" i="14"/>
  <c r="D29" i="14"/>
  <c r="E84" i="14"/>
  <c r="E29" i="14"/>
  <c r="D93" i="14"/>
  <c r="J32" i="14"/>
  <c r="I27" i="14"/>
  <c r="H10" i="14"/>
  <c r="I54" i="14"/>
  <c r="G10" i="14"/>
  <c r="F93" i="14"/>
  <c r="M103" i="14"/>
  <c r="K43" i="14"/>
  <c r="J54" i="14"/>
  <c r="H69" i="14"/>
  <c r="H27" i="14"/>
  <c r="J69" i="14"/>
  <c r="H54" i="14"/>
  <c r="E27" i="14"/>
  <c r="E69" i="14"/>
  <c r="K57" i="14"/>
  <c r="K11" i="14"/>
  <c r="D51" i="14"/>
  <c r="E32" i="14"/>
  <c r="H84" i="14"/>
  <c r="F27" i="14"/>
  <c r="E54" i="14"/>
  <c r="K64" i="14"/>
  <c r="I84" i="14"/>
  <c r="G69" i="14"/>
  <c r="G70" i="14"/>
  <c r="H74" i="14"/>
  <c r="I70" i="14"/>
  <c r="I93" i="14"/>
  <c r="H93" i="14"/>
  <c r="H51" i="14"/>
  <c r="F32" i="14"/>
  <c r="J74" i="14"/>
  <c r="F70" i="14"/>
  <c r="F29" i="14"/>
  <c r="J93" i="14"/>
  <c r="E51" i="14"/>
  <c r="E93" i="14"/>
  <c r="J29" i="14"/>
  <c r="F51" i="14"/>
  <c r="I69" i="14"/>
  <c r="G29" i="14"/>
  <c r="F74" i="14"/>
  <c r="J51" i="14"/>
  <c r="F84" i="14"/>
  <c r="H29" i="14"/>
  <c r="D70" i="14"/>
  <c r="E70" i="14"/>
  <c r="H32" i="14"/>
  <c r="H70" i="14"/>
  <c r="I74" i="14"/>
  <c r="G32" i="14"/>
  <c r="I51" i="14"/>
  <c r="G74" i="14"/>
  <c r="K20" i="14"/>
  <c r="K55" i="14"/>
  <c r="K21" i="14"/>
  <c r="K98" i="14"/>
  <c r="K99" i="14"/>
  <c r="K85" i="14"/>
  <c r="K63" i="14"/>
  <c r="K86" i="14"/>
  <c r="K72" i="14"/>
  <c r="K35" i="14"/>
  <c r="K38" i="14"/>
  <c r="K36" i="14"/>
  <c r="K68" i="14"/>
  <c r="K31" i="14"/>
  <c r="K49" i="14"/>
  <c r="K102" i="14"/>
  <c r="K16" i="14"/>
  <c r="K18" i="14"/>
  <c r="K46" i="14"/>
  <c r="K73" i="14"/>
  <c r="K37" i="14"/>
  <c r="K61" i="14"/>
  <c r="K94" i="14"/>
  <c r="K25" i="14"/>
  <c r="K97" i="14"/>
  <c r="K26" i="14"/>
  <c r="K80" i="14"/>
  <c r="K81" i="14"/>
  <c r="K67" i="14"/>
  <c r="K90" i="14"/>
  <c r="K87" i="14"/>
  <c r="K53" i="14"/>
  <c r="K79" i="14"/>
  <c r="K41" i="14"/>
  <c r="K28" i="14"/>
  <c r="K95" i="14"/>
  <c r="K101" i="14"/>
  <c r="K44" i="14"/>
  <c r="K66" i="14"/>
  <c r="K17" i="14"/>
  <c r="K77" i="14"/>
  <c r="K33" i="14"/>
  <c r="K30" i="14"/>
  <c r="K15" i="14"/>
  <c r="K13" i="14"/>
  <c r="K56" i="14"/>
  <c r="K65" i="14"/>
  <c r="K34" i="14"/>
  <c r="K19" i="14"/>
  <c r="K78" i="14"/>
  <c r="K47" i="14"/>
  <c r="K42" i="14"/>
  <c r="K12" i="14"/>
  <c r="K62" i="14"/>
  <c r="K40" i="14"/>
  <c r="K23" i="14"/>
  <c r="K96" i="14"/>
  <c r="K60" i="14"/>
  <c r="K45" i="14"/>
  <c r="K52" i="14"/>
  <c r="K22" i="14"/>
  <c r="K89" i="14"/>
  <c r="U96" i="4"/>
  <c r="U101" i="4" s="1"/>
  <c r="K75" i="14"/>
  <c r="K100" i="14"/>
  <c r="K58" i="14"/>
  <c r="K91" i="14"/>
  <c r="K76" i="14"/>
  <c r="K92" i="14"/>
  <c r="K48" i="14"/>
  <c r="K83" i="14"/>
  <c r="K14" i="14"/>
  <c r="K88" i="14"/>
  <c r="K50" i="14"/>
  <c r="K71" i="14"/>
  <c r="K39" i="14"/>
  <c r="K24" i="14"/>
  <c r="K82" i="14"/>
  <c r="F103" i="14" l="1"/>
  <c r="D103" i="14"/>
  <c r="K93" i="14"/>
  <c r="K84" i="14"/>
  <c r="K10" i="14"/>
  <c r="K54" i="14"/>
  <c r="E103" i="14"/>
  <c r="I103" i="14"/>
  <c r="H103" i="14"/>
  <c r="K27" i="14"/>
  <c r="K69" i="14"/>
  <c r="J103" i="14"/>
  <c r="K51" i="14"/>
  <c r="G103" i="14"/>
  <c r="K29" i="14"/>
  <c r="K74" i="14"/>
  <c r="K32" i="14"/>
  <c r="K70" i="14"/>
  <c r="T97" i="4"/>
  <c r="D103" i="11"/>
  <c r="N97" i="4"/>
  <c r="P97" i="4"/>
  <c r="Q97" i="4"/>
  <c r="S97" i="4"/>
  <c r="R97" i="4"/>
  <c r="O97" i="4"/>
  <c r="F13" i="5"/>
  <c r="F17" i="5" s="1"/>
  <c r="G13" i="5"/>
  <c r="H13" i="5"/>
  <c r="I13" i="5"/>
  <c r="J13" i="5"/>
  <c r="L13" i="5"/>
  <c r="A11" i="5"/>
  <c r="A13" i="5"/>
  <c r="A15" i="5" s="1"/>
  <c r="A17" i="5" s="1"/>
  <c r="A19" i="5" s="1"/>
  <c r="K13" i="5"/>
  <c r="E15" i="5" l="1"/>
  <c r="L17" i="5"/>
  <c r="G17" i="5"/>
  <c r="C11" i="12" s="1"/>
  <c r="K103" i="14"/>
  <c r="H104" i="14" s="1"/>
  <c r="D14" i="15" s="1"/>
  <c r="E14" i="15" s="1"/>
  <c r="C16" i="12"/>
  <c r="C10" i="12"/>
  <c r="K17" i="5"/>
  <c r="E9" i="5"/>
  <c r="J17" i="5"/>
  <c r="I17" i="5"/>
  <c r="H17" i="5"/>
  <c r="I104" i="14" l="1"/>
  <c r="D15" i="15" s="1"/>
  <c r="E15" i="15" s="1"/>
  <c r="D104" i="14"/>
  <c r="D10" i="15" s="1"/>
  <c r="E10" i="15" s="1"/>
  <c r="K104" i="14"/>
  <c r="F104" i="14"/>
  <c r="D12" i="15" s="1"/>
  <c r="E12" i="15" s="1"/>
  <c r="G104" i="14"/>
  <c r="D13" i="15" s="1"/>
  <c r="E13" i="15" s="1"/>
  <c r="J104" i="14"/>
  <c r="D16" i="15" s="1"/>
  <c r="E16" i="15" s="1"/>
  <c r="E104" i="14"/>
  <c r="D11" i="15" s="1"/>
  <c r="E11" i="15" s="1"/>
  <c r="C15" i="12"/>
  <c r="E13" i="5"/>
  <c r="C12" i="12"/>
  <c r="C13" i="12"/>
  <c r="C14" i="12"/>
  <c r="E17" i="5"/>
  <c r="D17" i="15" l="1"/>
  <c r="G19" i="5"/>
  <c r="C17" i="12"/>
  <c r="D12" i="12" s="1"/>
  <c r="E12" i="12" s="1"/>
  <c r="L19" i="5"/>
  <c r="F19" i="5"/>
  <c r="K19" i="5"/>
  <c r="J19" i="5"/>
  <c r="I19" i="5"/>
  <c r="H19" i="5"/>
  <c r="E19" i="5" l="1"/>
  <c r="D14" i="12"/>
  <c r="E14" i="12" s="1"/>
  <c r="D10" i="12"/>
  <c r="D16" i="12"/>
  <c r="E16" i="12" s="1"/>
  <c r="D11" i="12"/>
  <c r="E11" i="12" s="1"/>
  <c r="D15" i="12"/>
  <c r="E15" i="12" s="1"/>
  <c r="D13" i="12"/>
  <c r="E13" i="12" s="1"/>
  <c r="E10" i="12" l="1"/>
  <c r="D17" i="12"/>
</calcChain>
</file>

<file path=xl/sharedStrings.xml><?xml version="1.0" encoding="utf-8"?>
<sst xmlns="http://schemas.openxmlformats.org/spreadsheetml/2006/main" count="2008" uniqueCount="739">
  <si>
    <t xml:space="preserve"> </t>
  </si>
  <si>
    <t>RES</t>
  </si>
  <si>
    <t>SVS</t>
  </si>
  <si>
    <t>SVL</t>
  </si>
  <si>
    <t>PVS</t>
  </si>
  <si>
    <t>TVS</t>
  </si>
  <si>
    <t>SLS</t>
  </si>
  <si>
    <t>MLS</t>
  </si>
  <si>
    <t>TOWN CODE</t>
  </si>
  <si>
    <t>BAY</t>
  </si>
  <si>
    <t>BCY</t>
  </si>
  <si>
    <t>BEL</t>
  </si>
  <si>
    <t>BHL</t>
  </si>
  <si>
    <t>BKS</t>
  </si>
  <si>
    <t>BLY</t>
  </si>
  <si>
    <t>BNY</t>
  </si>
  <si>
    <t>BSD</t>
  </si>
  <si>
    <t>BYV</t>
  </si>
  <si>
    <t>BZC</t>
  </si>
  <si>
    <t>CLS</t>
  </si>
  <si>
    <t>CLT</t>
  </si>
  <si>
    <t>COV</t>
  </si>
  <si>
    <t>DBY</t>
  </si>
  <si>
    <t>DPK</t>
  </si>
  <si>
    <t>EBR</t>
  </si>
  <si>
    <t>FAI</t>
  </si>
  <si>
    <t>FPT</t>
  </si>
  <si>
    <t>FUL</t>
  </si>
  <si>
    <t>GAL</t>
  </si>
  <si>
    <t>Town Code</t>
  </si>
  <si>
    <t>GPK</t>
  </si>
  <si>
    <t>HCK</t>
  </si>
  <si>
    <t>HLC</t>
  </si>
  <si>
    <t>HOU</t>
  </si>
  <si>
    <t>HSR</t>
  </si>
  <si>
    <t>HTC</t>
  </si>
  <si>
    <t>HUM</t>
  </si>
  <si>
    <t>HWG</t>
  </si>
  <si>
    <t>JAM</t>
  </si>
  <si>
    <t>JCK</t>
  </si>
  <si>
    <t>JCY</t>
  </si>
  <si>
    <t>JVG</t>
  </si>
  <si>
    <t>KEN</t>
  </si>
  <si>
    <t>KMH</t>
  </si>
  <si>
    <t>KTY</t>
  </si>
  <si>
    <t>LAP</t>
  </si>
  <si>
    <t>LJA</t>
  </si>
  <si>
    <t>LVP</t>
  </si>
  <si>
    <t>MAG</t>
  </si>
  <si>
    <t>MBL</t>
  </si>
  <si>
    <t>MEA</t>
  </si>
  <si>
    <t>MPT</t>
  </si>
  <si>
    <t>NBY</t>
  </si>
  <si>
    <t>NDV</t>
  </si>
  <si>
    <t>OCH</t>
  </si>
  <si>
    <t>ORW</t>
  </si>
  <si>
    <t>OYS</t>
  </si>
  <si>
    <t>PAS</t>
  </si>
  <si>
    <t>PIL</t>
  </si>
  <si>
    <t>PLK</t>
  </si>
  <si>
    <t>PPT</t>
  </si>
  <si>
    <t>QNT</t>
  </si>
  <si>
    <t>RBG</t>
  </si>
  <si>
    <t>RCH</t>
  </si>
  <si>
    <t>RWD</t>
  </si>
  <si>
    <t>SAF</t>
  </si>
  <si>
    <t>SBH</t>
  </si>
  <si>
    <t>SBK</t>
  </si>
  <si>
    <t>SFD</t>
  </si>
  <si>
    <t>SFE</t>
  </si>
  <si>
    <t>SGL</t>
  </si>
  <si>
    <t>SIM</t>
  </si>
  <si>
    <t>SLY</t>
  </si>
  <si>
    <t>SOH</t>
  </si>
  <si>
    <t>SPT</t>
  </si>
  <si>
    <t>SPV</t>
  </si>
  <si>
    <t>SSP</t>
  </si>
  <si>
    <t>STG</t>
  </si>
  <si>
    <t>TBL</t>
  </si>
  <si>
    <t>THM</t>
  </si>
  <si>
    <t>TKI</t>
  </si>
  <si>
    <t>WAL</t>
  </si>
  <si>
    <t>WBR</t>
  </si>
  <si>
    <t>WES</t>
  </si>
  <si>
    <t>WLS</t>
  </si>
  <si>
    <t>WTN</t>
  </si>
  <si>
    <t>WUP</t>
  </si>
  <si>
    <t>ALV</t>
  </si>
  <si>
    <t>ARC</t>
  </si>
  <si>
    <t>DIC</t>
  </si>
  <si>
    <t>ELG</t>
  </si>
  <si>
    <t>FRW</t>
  </si>
  <si>
    <t>IWA</t>
  </si>
  <si>
    <t>LGC</t>
  </si>
  <si>
    <t>LMQ</t>
  </si>
  <si>
    <t>MCY</t>
  </si>
  <si>
    <t>MVL</t>
  </si>
  <si>
    <t>ORN</t>
  </si>
  <si>
    <t>PAT</t>
  </si>
  <si>
    <t>PLD</t>
  </si>
  <si>
    <t>PRV</t>
  </si>
  <si>
    <t>SHA</t>
  </si>
  <si>
    <t>TAL</t>
  </si>
  <si>
    <t>Total</t>
  </si>
  <si>
    <t>Test Year Adjusted Sales Subject to City Franchise Fees as % of Total</t>
  </si>
  <si>
    <t>Test Year Adjusted Sales Subject to City Franchise Fees</t>
  </si>
  <si>
    <t>Test Year Adjusted Mwh Sales</t>
  </si>
  <si>
    <t>% Sales Subject to City Franchise Fees</t>
  </si>
  <si>
    <t>Mwh Sales Subject to City Franchise Fees</t>
  </si>
  <si>
    <t>Total Mwh Sales</t>
  </si>
  <si>
    <t>No.</t>
  </si>
  <si>
    <t>Voltage</t>
  </si>
  <si>
    <t>Volt. &gt;10kva</t>
  </si>
  <si>
    <t>Volt. =&lt;10kva</t>
  </si>
  <si>
    <t>Residential</t>
  </si>
  <si>
    <t xml:space="preserve">Total </t>
  </si>
  <si>
    <t>Line</t>
  </si>
  <si>
    <t>Lighting</t>
  </si>
  <si>
    <t>Transmission</t>
  </si>
  <si>
    <t>Primary</t>
  </si>
  <si>
    <t>Secondary</t>
  </si>
  <si>
    <t>000s</t>
  </si>
  <si>
    <t>Test Year Ending December 31, 2018</t>
  </si>
  <si>
    <t>Mwh Sales by Class and Subject to Franchise Fees</t>
  </si>
  <si>
    <t>CenterPoint Energy Houston Electric, LLC</t>
  </si>
  <si>
    <t>From Schedule H-I-J and CA</t>
  </si>
  <si>
    <t>Description</t>
  </si>
  <si>
    <t>TEST YEAR ENDED 12/31/2018</t>
  </si>
  <si>
    <t>CENTERPOINT ENERGY HOUSTON ELECTRIC, LLC</t>
  </si>
  <si>
    <t>PUBLIC UTILITY COMMISSION OF TEXAS</t>
  </si>
  <si>
    <t>within the corporate limits of the city.</t>
  </si>
  <si>
    <t>electric providers for electrical lighting and power consumption</t>
  </si>
  <si>
    <t>*KWH, exclusive of streetlights, delivered for competitive retail</t>
  </si>
  <si>
    <t>TAYLOR LAKE VILLAGE</t>
  </si>
  <si>
    <t>SHOREACRES</t>
  </si>
  <si>
    <t>PRAIRIE VIEW</t>
  </si>
  <si>
    <t>PEARLAND</t>
  </si>
  <si>
    <t>PATTISON</t>
  </si>
  <si>
    <t>OAK RIDGE NORTH</t>
  </si>
  <si>
    <t>MISSOURI CITY</t>
  </si>
  <si>
    <t>MANVEL</t>
  </si>
  <si>
    <t>LEAGUE CITY</t>
  </si>
  <si>
    <t>LA MARQUE</t>
  </si>
  <si>
    <t>IOWA COLONY</t>
  </si>
  <si>
    <t>FRIENDSWOOD</t>
  </si>
  <si>
    <t>EL LAGO</t>
  </si>
  <si>
    <t>DICKINSON</t>
  </si>
  <si>
    <t>ARCOLA</t>
  </si>
  <si>
    <t>ALVIN</t>
  </si>
  <si>
    <t>RATE ($/KWH)*</t>
  </si>
  <si>
    <t>CITY</t>
  </si>
  <si>
    <t>FRANCHISE FEES PAID FOR 1998 ACTIVITY/ KWH-SB7 METHOD</t>
  </si>
  <si>
    <t>II - I - TOTAL</t>
  </si>
  <si>
    <t>CLASS MODEL - TOTAL</t>
  </si>
  <si>
    <t>I-A-1 SUMMARY OF TEXAS RETAIL ($000)</t>
  </si>
  <si>
    <t>Line No.</t>
  </si>
  <si>
    <t>Reference Schedule</t>
  </si>
  <si>
    <t>Alloc #</t>
  </si>
  <si>
    <t>Allocation Factor</t>
  </si>
  <si>
    <t>Secondary &lt;= 10 KVA</t>
  </si>
  <si>
    <t>Secondary &gt; 10 KVA</t>
  </si>
  <si>
    <t>Primary Voltage</t>
  </si>
  <si>
    <t>Transmission Voltage</t>
  </si>
  <si>
    <t>Lighting SLS</t>
  </si>
  <si>
    <t>Lighting MLS</t>
  </si>
  <si>
    <t>Check</t>
  </si>
  <si>
    <t>Operating and Maintenance Expenses</t>
  </si>
  <si>
    <t>II-D-2</t>
  </si>
  <si>
    <t>Depreciation &amp; Amortization Expenses</t>
  </si>
  <si>
    <t>II-E-1</t>
  </si>
  <si>
    <t>Taxes Other Than Federal Income Tax</t>
  </si>
  <si>
    <t>II-E-2</t>
  </si>
  <si>
    <t>Federal Income Tax</t>
  </si>
  <si>
    <t>II-E-3</t>
  </si>
  <si>
    <t>Return on  Rate Base</t>
  </si>
  <si>
    <t>II-B</t>
  </si>
  <si>
    <t>SUBTOTAL COST OF SERVICE</t>
  </si>
  <si>
    <t>Decommissioning Expense</t>
  </si>
  <si>
    <t>II-G</t>
  </si>
  <si>
    <t>Other Non-Bypassable Charges</t>
  </si>
  <si>
    <t>Minus:  Other Revenues</t>
  </si>
  <si>
    <t>II-E-5</t>
  </si>
  <si>
    <t>TOTAL ADJUSTED REVENUE REQUIREMENT</t>
  </si>
  <si>
    <t>II-B SUMMARY OF RATE BASE</t>
  </si>
  <si>
    <t>Original Cost of Plant</t>
  </si>
  <si>
    <t>II-B-1</t>
  </si>
  <si>
    <t>General Plant</t>
  </si>
  <si>
    <t>II-B-2</t>
  </si>
  <si>
    <t>Communication Equipment</t>
  </si>
  <si>
    <t>II-B-3</t>
  </si>
  <si>
    <t>Total Plant</t>
  </si>
  <si>
    <t>Accumulated Depreciation</t>
  </si>
  <si>
    <t>II-B-5</t>
  </si>
  <si>
    <t>NET PLANT IN SERVICE</t>
  </si>
  <si>
    <t>Other Rate Base Items:</t>
  </si>
  <si>
    <t>CWIP</t>
  </si>
  <si>
    <t>II-B-4</t>
  </si>
  <si>
    <t>Plant Held for Future Use</t>
  </si>
  <si>
    <t>II-B-6</t>
  </si>
  <si>
    <t>Accumulated Provisions</t>
  </si>
  <si>
    <t>II-B-7</t>
  </si>
  <si>
    <t>Accumulated Deferred Federal Income Taxes</t>
  </si>
  <si>
    <t>Materials &amp; Supplies</t>
  </si>
  <si>
    <t>II-B-8</t>
  </si>
  <si>
    <t>Cash Working Capital</t>
  </si>
  <si>
    <t>II-B-9</t>
  </si>
  <si>
    <t>Prepayments</t>
  </si>
  <si>
    <t>II-B-10</t>
  </si>
  <si>
    <t>Other Rate Base Items</t>
  </si>
  <si>
    <t xml:space="preserve">   Customer Deposits &amp; Advances</t>
  </si>
  <si>
    <t>II-B-11</t>
  </si>
  <si>
    <t xml:space="preserve">   Regulatory Liabilities</t>
  </si>
  <si>
    <t xml:space="preserve">   Regulatory Assets</t>
  </si>
  <si>
    <t>II-B-12</t>
  </si>
  <si>
    <t>Total Other Rate Base Items</t>
  </si>
  <si>
    <t>TOTAL RATE BASE</t>
  </si>
  <si>
    <t>Rate of Return</t>
  </si>
  <si>
    <t>II-C-1.1</t>
  </si>
  <si>
    <t>RETURN ON RATE BASE</t>
  </si>
  <si>
    <t>II-B-1 RATE BASE ACCOUNTS - PLANT</t>
  </si>
  <si>
    <t>FERC Account</t>
  </si>
  <si>
    <t>Intangible Plant-Gross</t>
  </si>
  <si>
    <t>Organization</t>
  </si>
  <si>
    <t>Franchise &amp; Consents</t>
  </si>
  <si>
    <t>Miscellaneous Intangible Plant</t>
  </si>
  <si>
    <t>Subtotal</t>
  </si>
  <si>
    <t>Transmission Plant-Gross</t>
  </si>
  <si>
    <t>Land and Land Fees</t>
  </si>
  <si>
    <t>Land and Land Rights</t>
  </si>
  <si>
    <t>Structures and Improvements</t>
  </si>
  <si>
    <t>Station Equipment</t>
  </si>
  <si>
    <t>Towers and Fixtures</t>
  </si>
  <si>
    <t>Poles and Fixtures</t>
  </si>
  <si>
    <t>O.H. Conductors &amp; Devices</t>
  </si>
  <si>
    <t>Undergound Conduit</t>
  </si>
  <si>
    <t>Underground Conductors</t>
  </si>
  <si>
    <t>Roads and Trails</t>
  </si>
  <si>
    <t>Distribution Plant-Gross</t>
  </si>
  <si>
    <t>Land Owned in Fee</t>
  </si>
  <si>
    <t>Poles,Towers &amp; Fixtures</t>
  </si>
  <si>
    <t>Poles,Towers &amp; Fixtures-Secondary</t>
  </si>
  <si>
    <t>Poles,Towers &amp; Fixtures-Primary</t>
  </si>
  <si>
    <t>O.H. Conductors &amp; Devices-Secondary</t>
  </si>
  <si>
    <t>O.H. Conductors &amp; Devices-Primary</t>
  </si>
  <si>
    <t>Underground Conduits</t>
  </si>
  <si>
    <t>U.G. Conductors &amp; Devices</t>
  </si>
  <si>
    <t>Line Transformers</t>
  </si>
  <si>
    <t>Line Transformers-Secondary</t>
  </si>
  <si>
    <t>Line Transformers-Primary</t>
  </si>
  <si>
    <t>Services</t>
  </si>
  <si>
    <t>Meters - Meters</t>
  </si>
  <si>
    <t>Meters - Transformer</t>
  </si>
  <si>
    <t>Automated Meters - Meters</t>
  </si>
  <si>
    <t>Automated Meters-Transformers</t>
  </si>
  <si>
    <t>Street Lighting and Signal Systems</t>
  </si>
  <si>
    <t>Security Lighting</t>
  </si>
  <si>
    <t>Asset Retirement Cost Dist Plant</t>
  </si>
  <si>
    <t>TOTAL INT, TRAN, DIST PLANT-GROSS</t>
  </si>
  <si>
    <t>TOTAL TRAN, DIST PLANT-GROSS</t>
  </si>
  <si>
    <t>II-B-2 RATE BASE ACCOUNTS - GENERAL PLANT</t>
  </si>
  <si>
    <t>General Plant-Gross</t>
  </si>
  <si>
    <t>Office Furniture &amp; Equip.</t>
  </si>
  <si>
    <t>Transportation Equipment</t>
  </si>
  <si>
    <t xml:space="preserve">Store Equipment </t>
  </si>
  <si>
    <t>Tools, Shop &amp; Garage Equip.</t>
  </si>
  <si>
    <t>Laboratory Equipment</t>
  </si>
  <si>
    <t>Power Operated Equipment</t>
  </si>
  <si>
    <t>General Plant - Miscellaneous</t>
  </si>
  <si>
    <t>Misc. Equipment</t>
  </si>
  <si>
    <t>Asset Retirement Cost Gen Plant</t>
  </si>
  <si>
    <t>TOTAL GENERAL PLANT GROSS</t>
  </si>
  <si>
    <t>II-B-3 RATE BASE ACCOUNTS - COMMUNICATION EQUIP.</t>
  </si>
  <si>
    <t>Computer Equipment</t>
  </si>
  <si>
    <t>TOTAL COMMUNICATION EQUIPMENT</t>
  </si>
  <si>
    <t>TOTAL GENERAL PLANT GROSS INCLUDE. COMM. EQUIP.</t>
  </si>
  <si>
    <t>II-B-2-3</t>
  </si>
  <si>
    <t>TOTAL PLANT IN SERVICE-GROSS (INCL. INTANGIBLES)</t>
  </si>
  <si>
    <t>II-B-1-3</t>
  </si>
  <si>
    <t>TOTAL PLANT IN SERVICE-GROSS (EXCL. INTANGIBLES)</t>
  </si>
  <si>
    <t>II-B-4 RATE BASE ACCOUNTS - CWIP</t>
  </si>
  <si>
    <t>Construction Work in Progress</t>
  </si>
  <si>
    <t>Construction Work In Progress</t>
  </si>
  <si>
    <t>TOTAL CWIP</t>
  </si>
  <si>
    <t>II-B-5 RATE BASE ACCOUNTS DEPRECIATION - PLANT</t>
  </si>
  <si>
    <t>Intangible Plant</t>
  </si>
  <si>
    <t>Misc Intangible Plant - MF S/W</t>
  </si>
  <si>
    <t>Misc Intangible Plant - NMF S/W</t>
  </si>
  <si>
    <t>Transmission Plant</t>
  </si>
  <si>
    <t>Distribution Plant</t>
  </si>
  <si>
    <t>Meters - Transformers</t>
  </si>
  <si>
    <t>Advanced Meters</t>
  </si>
  <si>
    <t>Automated Meters - Transformers</t>
  </si>
  <si>
    <t xml:space="preserve">Asset Retirement Cost Dist Depreciation/Amortization </t>
  </si>
  <si>
    <t>TOTAL INT, TRAN, DIST PLANT-ACCUM DEP.</t>
  </si>
  <si>
    <t>TOTAL TRAN, DIST PLANT-ACCUM DEP.</t>
  </si>
  <si>
    <t>TOTAL INT, TRAN, DIST PLANT-NET</t>
  </si>
  <si>
    <t>II-B-1 - II-B-5</t>
  </si>
  <si>
    <t>TOTAL TRAN, DIST PLANT-NET</t>
  </si>
  <si>
    <t>Miscellaneous Equipment</t>
  </si>
  <si>
    <t>RWIP</t>
  </si>
  <si>
    <t>Salvage and Removal</t>
  </si>
  <si>
    <t>TOTAL ACCUM. DEP. FOR GENERAL PLANT</t>
  </si>
  <si>
    <t>TOTAL GENERAL PLANT-NET (include. Comm Eq.)</t>
  </si>
  <si>
    <t>II-B-2 - II-B-5</t>
  </si>
  <si>
    <t>TOTAL PLANT IN SERVICE NET (INCL. INTANGIBLES)</t>
  </si>
  <si>
    <t>II-B-1-3 - II-B-5</t>
  </si>
  <si>
    <t>TOTAL PLANT IN SERVICE NET (EXCL. INTANGIBLES)</t>
  </si>
  <si>
    <t>II-B-6 RATE BASE ACC. - PLANT HELD FOR FUTURE USE</t>
  </si>
  <si>
    <t>TOTAL PLANT HELD FOR FUTURE USE</t>
  </si>
  <si>
    <t>II-B-7 RATE BASE ACCOUNTS - ACCUM. PROVISIONS</t>
  </si>
  <si>
    <t>Other Accumulated Provisions</t>
  </si>
  <si>
    <t>Property Insurance Reserve</t>
  </si>
  <si>
    <t>Injuries and Damages - Auto Liability</t>
  </si>
  <si>
    <t>Injuries and Damages - General Liability</t>
  </si>
  <si>
    <t>Injuries and Damages - Workers Compensation</t>
  </si>
  <si>
    <t>Deferred Income Tax-Federal</t>
  </si>
  <si>
    <t>Def Inc Taxes-Fed-Accel Depr</t>
  </si>
  <si>
    <t>Def Inc Taxes-Federal-Other</t>
  </si>
  <si>
    <t>TOTAL ACCUMULATED PROVISIONS</t>
  </si>
  <si>
    <t>II-B-8 RATE BASE ACC. - MATERIALS &amp; SUPPLIES</t>
  </si>
  <si>
    <t>Working Capital-Material and Supplies</t>
  </si>
  <si>
    <t>Materials and Supplies</t>
  </si>
  <si>
    <t>Undistributed M&amp;S Expenses</t>
  </si>
  <si>
    <t>TOTAL MATERIALS &amp; SUPPLIES</t>
  </si>
  <si>
    <t>II-B-9 RATE BASE ACCOUNTS - CASH WORKING CAPITAL</t>
  </si>
  <si>
    <t>Working Capital-Cash</t>
  </si>
  <si>
    <t>O&amp;M Expenses plus A&amp;G Expenses</t>
  </si>
  <si>
    <t>% Allowance per P.U.C. SUBST. R. 25.231(c)(2)(B)(iii)(I) *</t>
  </si>
  <si>
    <t>Allowance for Cash Working Capital</t>
  </si>
  <si>
    <t>TOTAL CASH WORKING CAPITAL</t>
  </si>
  <si>
    <t>II-B-10 RATE BASE ACCOUNTS - PREPAYMENTS</t>
  </si>
  <si>
    <t>Working Capital</t>
  </si>
  <si>
    <t>Prepay Insurance</t>
  </si>
  <si>
    <t>Other Taxes</t>
  </si>
  <si>
    <t>Prepay Other</t>
  </si>
  <si>
    <t>Executive Benefits</t>
  </si>
  <si>
    <t>Prepaid Pension Assets</t>
  </si>
  <si>
    <t>TOTAL PREPAYMENTS</t>
  </si>
  <si>
    <t>WORKING CAPITAL TOTAL</t>
  </si>
  <si>
    <t>II-B-8-10</t>
  </si>
  <si>
    <t>II-B-11 RATE BASE ACCOUNTS - OTHER</t>
  </si>
  <si>
    <t>Customer Deposits &amp; Advances</t>
  </si>
  <si>
    <t>Customer Deposits</t>
  </si>
  <si>
    <t>Customer Deposits-ROW Damage</t>
  </si>
  <si>
    <t>Customer Advances for Construction</t>
  </si>
  <si>
    <t>Subtotal Customer Deposits &amp; Advances</t>
  </si>
  <si>
    <t>Non-Tax Related Regulatory Liabilities</t>
  </si>
  <si>
    <t>Regulatory Liability TCJA Refund</t>
  </si>
  <si>
    <t>Regulatory Liability TCRF O/U</t>
  </si>
  <si>
    <t>Regulatory Liability EECRF</t>
  </si>
  <si>
    <t>Reg Liability AMS</t>
  </si>
  <si>
    <t>Reg Liability ADFIT Retrospective</t>
  </si>
  <si>
    <t>Reg Liability Ike Residual</t>
  </si>
  <si>
    <t>Reg Liability Pension</t>
  </si>
  <si>
    <t>Reg Liability Pension BRP and Postretirement</t>
  </si>
  <si>
    <t xml:space="preserve">Reg Liability Interest Rate Hedge </t>
  </si>
  <si>
    <t>Subtotal Non-Tax Regulatory Liabilities</t>
  </si>
  <si>
    <t>Tax Related Regulatory Liabilities</t>
  </si>
  <si>
    <t>Reg NC Liab EDIT - Plant</t>
  </si>
  <si>
    <t>Reg NC Liab EDIT - Other Plant</t>
  </si>
  <si>
    <t>Reg NC Liab EDIT - ARAM Amortization</t>
  </si>
  <si>
    <t>Reg Liability Interest Rate Hedge - Tax</t>
  </si>
  <si>
    <t>Subtotal Tax Regulatory Liabilities</t>
  </si>
  <si>
    <t>TOTAL OTHER REG LIAB RATE BASE ITEMS</t>
  </si>
  <si>
    <t>II-B-12 RATE BASE ACCOUNTS - REGULATORY ASSETS</t>
  </si>
  <si>
    <t>Regulatory Assets/(Liabilities) in Rate Base</t>
  </si>
  <si>
    <t>Non-Tax Related Regulatory Assets</t>
  </si>
  <si>
    <t>Regulatory Assets-Bad Debt</t>
  </si>
  <si>
    <t xml:space="preserve">Regulatory Assets-AMS Reconciliation </t>
  </si>
  <si>
    <t>II-D-2.2a.1</t>
  </si>
  <si>
    <t>Regulatory Assets-Hurricane Harvey</t>
  </si>
  <si>
    <t>II-E-4.1</t>
  </si>
  <si>
    <t>Regulatory Assets-AMS Opt Out</t>
  </si>
  <si>
    <t>Regulatory Assets-Expedited Switch</t>
  </si>
  <si>
    <t>Reg Assets-ADFIT Credit Over/Under</t>
  </si>
  <si>
    <t>Regulatory Assets-DCRF Rate Case Expense</t>
  </si>
  <si>
    <t>Regulatory Assets-General Rate Case Expense</t>
  </si>
  <si>
    <t>Regulatory Assets - 2010 Rate Case</t>
  </si>
  <si>
    <t>II-E-4.5</t>
  </si>
  <si>
    <t>Regulatory Assets - SMT</t>
  </si>
  <si>
    <t>Regulatory Assets- EECRF RCE Before Approval</t>
  </si>
  <si>
    <t>Regulatory Assets -- Asset Retire Oblig</t>
  </si>
  <si>
    <t xml:space="preserve">Regulatory Assets - Interest Rate Hedge MTM </t>
  </si>
  <si>
    <t>Subtotal Non-Tax Regulatory Assets</t>
  </si>
  <si>
    <t>Tax Related Regulatory Assets</t>
  </si>
  <si>
    <t>Regulatory Assets- Margin Tax</t>
  </si>
  <si>
    <t>Reg Asset-Postretirment (RDS)</t>
  </si>
  <si>
    <t>Equity AFUDC</t>
  </si>
  <si>
    <t>Equity AFUDC Amortization</t>
  </si>
  <si>
    <t>Net-of Tax Debt AFUDC</t>
  </si>
  <si>
    <t>Net-of Tax Debt AFUDC Amortization</t>
  </si>
  <si>
    <t>Excess Acumm. Deferred Taxes &amp; Other</t>
  </si>
  <si>
    <t>Excess Acumm. Deferred Taxes Amortization</t>
  </si>
  <si>
    <t>Investment Tax Credit</t>
  </si>
  <si>
    <t>Investment Tax Credit Amortization</t>
  </si>
  <si>
    <t>Non-Current Excess Acumm. Deferred Taxes &amp; Other</t>
  </si>
  <si>
    <t>Regulatory Assets - Interest Rate Hedge MTM Tax</t>
  </si>
  <si>
    <t>Subtotal Tax Regulatory Assets</t>
  </si>
  <si>
    <t>TOTAL REGULATORY ASSETS</t>
  </si>
  <si>
    <t>TOTAL OTHER RATE BASE ITEMS</t>
  </si>
  <si>
    <t>II-B-6-12</t>
  </si>
  <si>
    <t>II-B-1-12</t>
  </si>
  <si>
    <t>II-D-1 OPERATIONS AND MAINTENANCE EXPENSE</t>
  </si>
  <si>
    <t>Transmission Expense</t>
  </si>
  <si>
    <t>Operation</t>
  </si>
  <si>
    <t>II-D-1</t>
  </si>
  <si>
    <t>Oper Supv &amp; Eng</t>
  </si>
  <si>
    <t xml:space="preserve">Load Dispatching </t>
  </si>
  <si>
    <t>Load Dispatching</t>
  </si>
  <si>
    <t>Scheduling, Control, and Dispatching Services</t>
  </si>
  <si>
    <t>Reliability, Planning, and Standards</t>
  </si>
  <si>
    <t>General Studies</t>
  </si>
  <si>
    <t>Station Exp</t>
  </si>
  <si>
    <t>Overhead Line Exp</t>
  </si>
  <si>
    <t>Underground Line Exp</t>
  </si>
  <si>
    <t>Transmission of Electricity by Others</t>
  </si>
  <si>
    <t>Misc Transmission Ex</t>
  </si>
  <si>
    <t>Rents</t>
  </si>
  <si>
    <t>Maintenance</t>
  </si>
  <si>
    <t xml:space="preserve">Maintenance Super. &amp; Engin. </t>
  </si>
  <si>
    <t>Maint. of Structures</t>
  </si>
  <si>
    <t>Maint. of Station Equipment</t>
  </si>
  <si>
    <t>Maint. of Overhead Lines</t>
  </si>
  <si>
    <t>Maint. of Underground Lines</t>
  </si>
  <si>
    <t>Maint. of Misc. Trans.Plant</t>
  </si>
  <si>
    <t>TOTAL TRANSMISSION EXPENSE</t>
  </si>
  <si>
    <t>Distribution Expense</t>
  </si>
  <si>
    <t>Oper Supervising &amp; Engineering</t>
  </si>
  <si>
    <t>Station Expenses</t>
  </si>
  <si>
    <t>Overhead Line Expense</t>
  </si>
  <si>
    <t xml:space="preserve">Underground Line Expense </t>
  </si>
  <si>
    <t xml:space="preserve">Street Lights </t>
  </si>
  <si>
    <t>Meter Expenses - Meters</t>
  </si>
  <si>
    <t>Meter Expenses - Transformers</t>
  </si>
  <si>
    <t xml:space="preserve">Customer Installation Expense </t>
  </si>
  <si>
    <t>Misc Distribution Expenses</t>
  </si>
  <si>
    <t xml:space="preserve">Rents </t>
  </si>
  <si>
    <t>Subtotal 580-589</t>
  </si>
  <si>
    <t>Distribution-Operation-Total</t>
  </si>
  <si>
    <t>Maintenance Super.&amp; Engin.</t>
  </si>
  <si>
    <t>Maint. of Line Transformers</t>
  </si>
  <si>
    <t>Maint. of Street Lights</t>
  </si>
  <si>
    <t>Maint. of Meters - Meters</t>
  </si>
  <si>
    <t>Maint. of Meters - Transformers</t>
  </si>
  <si>
    <t>Maint. of Misc. Dist. Plant.</t>
  </si>
  <si>
    <t>Maint. of Misc. Dist. Plant. - OTHER</t>
  </si>
  <si>
    <t>Subtotal 590-598</t>
  </si>
  <si>
    <t>TOTAL DISTRIBUTION EXPENSE</t>
  </si>
  <si>
    <t>Customer Accounting Expenses</t>
  </si>
  <si>
    <t>Supervision</t>
  </si>
  <si>
    <t>Meter Reading Expense</t>
  </si>
  <si>
    <t>Customer Records  &amp; Collection</t>
  </si>
  <si>
    <t>Uncollectible Accounts</t>
  </si>
  <si>
    <t>Misc. Customer Account Exp.</t>
  </si>
  <si>
    <t>Subtotal Customer Accounting</t>
  </si>
  <si>
    <t>Cust. Service &amp; Information Expense</t>
  </si>
  <si>
    <t>Cust. Service &amp; Inform.</t>
  </si>
  <si>
    <t>Customer Assistance</t>
  </si>
  <si>
    <t>Inform. &amp; Instruct. Adv. Exp.</t>
  </si>
  <si>
    <t>Misc. Cust. Service &amp; Inform.</t>
  </si>
  <si>
    <t>Subtotal 906-910</t>
  </si>
  <si>
    <t>TOTAL-CUSTOMER SERVICE &amp; INFO.</t>
  </si>
  <si>
    <t>Sales Expense</t>
  </si>
  <si>
    <t>Demonstrating &amp; Selling Exp.</t>
  </si>
  <si>
    <t>Advertising Exp.</t>
  </si>
  <si>
    <t>Misc. Sales Exp.</t>
  </si>
  <si>
    <t>Subtotal -Sales</t>
  </si>
  <si>
    <t>TOTAL SALES EXPENSE</t>
  </si>
  <si>
    <t>TOTAL O&amp;M EXPENSE</t>
  </si>
  <si>
    <t>II-D-2 ADMINISRATIVE &amp; GENERAL EXPENSE</t>
  </si>
  <si>
    <t>Adminstrative &amp; General Expenses</t>
  </si>
  <si>
    <t>Admin. &amp; General Salaries</t>
  </si>
  <si>
    <t>Office Supplies</t>
  </si>
  <si>
    <t>Outside Services</t>
  </si>
  <si>
    <t>Property Insurance Exp.</t>
  </si>
  <si>
    <t>Injuries &amp; Damages</t>
  </si>
  <si>
    <t>Pensions &amp; Benefits</t>
  </si>
  <si>
    <t>Regulatory Commission</t>
  </si>
  <si>
    <t xml:space="preserve">General Advertising Expense </t>
  </si>
  <si>
    <t xml:space="preserve">Misc. General Expense </t>
  </si>
  <si>
    <t>Maint. of General Plant</t>
  </si>
  <si>
    <t>TOTAL A&amp;G EXPENSE</t>
  </si>
  <si>
    <t>TOTAL O&amp;M &amp; A&amp;G EXPENSE</t>
  </si>
  <si>
    <t>II-D-1-2</t>
  </si>
  <si>
    <t>TOTAL O&amp;M EXP. EXCL. FUEL &amp; PUR. POWER</t>
  </si>
  <si>
    <t>II-E-1 DEPRECIATION &amp; AMORTIZATION EXPENSE</t>
  </si>
  <si>
    <t>Depreciation and Amortization Expense</t>
  </si>
  <si>
    <t>Franchise and Consents</t>
  </si>
  <si>
    <t>Distribution</t>
  </si>
  <si>
    <t>Office Furniture</t>
  </si>
  <si>
    <t>Transportation equipment</t>
  </si>
  <si>
    <t>Store Equipment</t>
  </si>
  <si>
    <t>Tools, Shop &amp; Garage Equip</t>
  </si>
  <si>
    <t>Lab Equip</t>
  </si>
  <si>
    <t>397.01</t>
  </si>
  <si>
    <t>Communication equi</t>
  </si>
  <si>
    <t>Misc Equip</t>
  </si>
  <si>
    <t>TOTAL DEPRECIATION &amp; AMORTIZATION</t>
  </si>
  <si>
    <t>MISC. OTHER EXPENSES FROM SCHEDULE II-E-4</t>
  </si>
  <si>
    <t>II-E-4</t>
  </si>
  <si>
    <t>AMORTIZATION FROM SCHEDULE II-E-4.1</t>
  </si>
  <si>
    <t>TOTAL DEPRECIATION &amp; AMORTIZATION EXPENSE</t>
  </si>
  <si>
    <t>II-E-2 TAXES OTHER THAN FEDERAL INCOME TAXES</t>
  </si>
  <si>
    <t>Taxes Other than Income Taxes</t>
  </si>
  <si>
    <t>Payroll-Related</t>
  </si>
  <si>
    <t>FICA</t>
  </si>
  <si>
    <t>FUTA</t>
  </si>
  <si>
    <t>Total Payroll</t>
  </si>
  <si>
    <t>Property Related</t>
  </si>
  <si>
    <t>Ad Valorem Tax</t>
  </si>
  <si>
    <t>Total Property</t>
  </si>
  <si>
    <t>Other</t>
  </si>
  <si>
    <t>Sales &amp; Use Tax</t>
  </si>
  <si>
    <t>Total Non-Revenue Related</t>
  </si>
  <si>
    <t>Revenue Related</t>
  </si>
  <si>
    <t>Texas Gross Margin Tax</t>
  </si>
  <si>
    <t>Municipal Franchise Fees</t>
  </si>
  <si>
    <t>Deferred SIT/Local</t>
  </si>
  <si>
    <t>Total Revenue Related</t>
  </si>
  <si>
    <t>TOTAL TAXES OTHER THAN INCOME TAXES</t>
  </si>
  <si>
    <t>II-E-3 FEDERAL INCOME TAXES</t>
  </si>
  <si>
    <t>Federal Income Taxes</t>
  </si>
  <si>
    <t>Return on Rate Base</t>
  </si>
  <si>
    <t>Deductions:</t>
  </si>
  <si>
    <t>Synchronized Interest</t>
  </si>
  <si>
    <t>Amortization of Protected Excess DFIT</t>
  </si>
  <si>
    <t>Amoritization of Non-protected Excess DFIT</t>
  </si>
  <si>
    <t xml:space="preserve">Research &amp; Development Credit </t>
  </si>
  <si>
    <t>Medicare drug subsidy</t>
  </si>
  <si>
    <t>AFUDC Equity</t>
  </si>
  <si>
    <t>Restricted Stock Excess Tax Benefit</t>
  </si>
  <si>
    <t>Additions:</t>
  </si>
  <si>
    <t>Non-deductible Club Dues</t>
  </si>
  <si>
    <t>Non-deductible Parking and Transit</t>
  </si>
  <si>
    <t>Nondeductible Lobbying Expenses</t>
  </si>
  <si>
    <t>Meals &amp; Entertainment</t>
  </si>
  <si>
    <t>Fines &amp; Penalties</t>
  </si>
  <si>
    <t>Diesel Fuel Credit Disallowance</t>
  </si>
  <si>
    <t>Permanent Depreciation Difference</t>
  </si>
  <si>
    <t>Medicare Drug Subsidy</t>
  </si>
  <si>
    <t>Taxable Component of Return</t>
  </si>
  <si>
    <t>Tax Factor</t>
  </si>
  <si>
    <t>Federal Income Taxes Before Adjust.</t>
  </si>
  <si>
    <t>Tax Credits</t>
  </si>
  <si>
    <t>Other - Medicare drug subsidy</t>
  </si>
  <si>
    <t>TOTAL FEDERAL INCOME TAXES</t>
  </si>
  <si>
    <t>II-E-4 OTHER EXPENSES</t>
  </si>
  <si>
    <t xml:space="preserve">  Misc.Other Expenses</t>
  </si>
  <si>
    <t>Misc.Items</t>
  </si>
  <si>
    <t>Interest On Customer Deposits</t>
  </si>
  <si>
    <t>TOTAL OTHER EXPENSES EXCLUDING FIT</t>
  </si>
  <si>
    <t>II-E-1-2+4</t>
  </si>
  <si>
    <t>TOTAL OTHER EXPENSES INCLUDING FIT</t>
  </si>
  <si>
    <t>II-E-1-4</t>
  </si>
  <si>
    <t>II-E-5 OTHER REVENUE ITEMS</t>
  </si>
  <si>
    <t>Other Revenues:</t>
  </si>
  <si>
    <t>Non-Electric Revenue</t>
  </si>
  <si>
    <t>Gain On Disp of Prop</t>
  </si>
  <si>
    <t>Forfeited Discount</t>
  </si>
  <si>
    <t>Miscellaneous Service Revenue</t>
  </si>
  <si>
    <t>Rent from Electric Property</t>
  </si>
  <si>
    <t>Other Electric Revenue</t>
  </si>
  <si>
    <t>Revenues from Transmission of Electricity of Others</t>
  </si>
  <si>
    <t>TOTAL OTHER REVENUES</t>
  </si>
  <si>
    <t>Miscellaneous Service Ravenue Proposed</t>
  </si>
  <si>
    <t>Miscellaneous Service Ravenue Current</t>
  </si>
  <si>
    <t>Increase</t>
  </si>
  <si>
    <t>Other Revenue - Current</t>
  </si>
  <si>
    <t>Other Revenue - Proposed</t>
  </si>
  <si>
    <t>Calculated Using 2018 Annual Adjustment Factor</t>
  </si>
  <si>
    <t>City</t>
  </si>
  <si>
    <t>Annual Franchise Fee</t>
  </si>
  <si>
    <t xml:space="preserve"> Contract Effective Date</t>
  </si>
  <si>
    <t>Bayou Vista</t>
  </si>
  <si>
    <t>Sept.1,2006</t>
  </si>
  <si>
    <t>Baytown</t>
  </si>
  <si>
    <t>Beach City</t>
  </si>
  <si>
    <t>Aug.1,2006</t>
  </si>
  <si>
    <t>Beasley</t>
  </si>
  <si>
    <t>July 1,2006</t>
  </si>
  <si>
    <t>Bellaire</t>
  </si>
  <si>
    <t>Bonney Village</t>
  </si>
  <si>
    <t xml:space="preserve">Brazos </t>
  </si>
  <si>
    <t>Brookshire</t>
  </si>
  <si>
    <t>Aug. 1,2006</t>
  </si>
  <si>
    <t>Brookside Village</t>
  </si>
  <si>
    <t>December 1,2006</t>
  </si>
  <si>
    <t>Bunker Hill</t>
  </si>
  <si>
    <t>Aug. 19, 2008</t>
  </si>
  <si>
    <t>Clear Lake Shores</t>
  </si>
  <si>
    <t>May 1,2007</t>
  </si>
  <si>
    <t>Clute</t>
  </si>
  <si>
    <t>Cove</t>
  </si>
  <si>
    <t>Danbury</t>
  </si>
  <si>
    <t>Deer Park</t>
  </si>
  <si>
    <t>East Bernard</t>
  </si>
  <si>
    <t>Sept.28,2008</t>
  </si>
  <si>
    <t>Fairchilds</t>
  </si>
  <si>
    <t>Freeport</t>
  </si>
  <si>
    <t>Fulshear</t>
  </si>
  <si>
    <t>Galena Park</t>
  </si>
  <si>
    <t>Galveston</t>
  </si>
  <si>
    <t>August 1,2006</t>
  </si>
  <si>
    <t>Hedwig Village</t>
  </si>
  <si>
    <t>Hilcrest Village</t>
  </si>
  <si>
    <t>Hilshire Village</t>
  </si>
  <si>
    <t>Hitchcock</t>
  </si>
  <si>
    <t>December 1,2007</t>
  </si>
  <si>
    <t>Houston</t>
  </si>
  <si>
    <t>Humble</t>
  </si>
  <si>
    <t>Hunter Creek</t>
  </si>
  <si>
    <t>Jacinto City</t>
  </si>
  <si>
    <t>Jamaica Beach</t>
  </si>
  <si>
    <t>Jersey Village</t>
  </si>
  <si>
    <t>January 1,2009</t>
  </si>
  <si>
    <t>Jones Creek</t>
  </si>
  <si>
    <t>Katy</t>
  </si>
  <si>
    <t>Kemah</t>
  </si>
  <si>
    <t>Kendleton</t>
  </si>
  <si>
    <t>Lake Jackson</t>
  </si>
  <si>
    <t xml:space="preserve">Laporte </t>
  </si>
  <si>
    <t>Oct.1, 2006</t>
  </si>
  <si>
    <t>Liverpool</t>
  </si>
  <si>
    <t>Magnolia</t>
  </si>
  <si>
    <t>Meadows Place</t>
  </si>
  <si>
    <t>Mont Belvieu</t>
  </si>
  <si>
    <t>Morgan's Point</t>
  </si>
  <si>
    <t>Nassau Bay</t>
  </si>
  <si>
    <t>Needville</t>
  </si>
  <si>
    <t>Old River Winfree</t>
  </si>
  <si>
    <t>Orchard</t>
  </si>
  <si>
    <t>Oyster Creek</t>
  </si>
  <si>
    <t>Pasadena</t>
  </si>
  <si>
    <t>Pine Island</t>
  </si>
  <si>
    <t>Piney Point Village</t>
  </si>
  <si>
    <t>Pleak</t>
  </si>
  <si>
    <t>Quintana</t>
  </si>
  <si>
    <t>Richmond</t>
  </si>
  <si>
    <t>Richwood</t>
  </si>
  <si>
    <t>Rosenberg</t>
  </si>
  <si>
    <t>July 15,2008</t>
  </si>
  <si>
    <t>San Felipe</t>
  </si>
  <si>
    <t>Sandy Point</t>
  </si>
  <si>
    <t>Santa Fe</t>
  </si>
  <si>
    <t>Seabrook</t>
  </si>
  <si>
    <t>Jan. 1, 2007</t>
  </si>
  <si>
    <t>Sealy</t>
  </si>
  <si>
    <t>Simonton</t>
  </si>
  <si>
    <t>South Houston</t>
  </si>
  <si>
    <t>Southside Place</t>
  </si>
  <si>
    <t>Spring Valley</t>
  </si>
  <si>
    <t>Stafford</t>
  </si>
  <si>
    <t>April 1,2009</t>
  </si>
  <si>
    <t>Stagecoach</t>
  </si>
  <si>
    <t>Sugar Land</t>
  </si>
  <si>
    <t>March 1, 2010</t>
  </si>
  <si>
    <t>Surfside Beach</t>
  </si>
  <si>
    <t>Thompsons</t>
  </si>
  <si>
    <t>Tiki Island</t>
  </si>
  <si>
    <t>Tomball</t>
  </si>
  <si>
    <t>Sept.2,2008</t>
  </si>
  <si>
    <t>Waller</t>
  </si>
  <si>
    <t>July 1,2008</t>
  </si>
  <si>
    <t>Wallis</t>
  </si>
  <si>
    <t>Webster</t>
  </si>
  <si>
    <t>West University Place</t>
  </si>
  <si>
    <t>February 1,2008</t>
  </si>
  <si>
    <t>Weston Lakes</t>
  </si>
  <si>
    <t>Wharton</t>
  </si>
  <si>
    <t>January 1,2007</t>
  </si>
  <si>
    <t xml:space="preserve">Source:  </t>
  </si>
  <si>
    <t>Annual Fee</t>
  </si>
  <si>
    <t>Rate ($/kwh)</t>
  </si>
  <si>
    <t>Town</t>
  </si>
  <si>
    <t>Class kWh</t>
  </si>
  <si>
    <t>kwh</t>
  </si>
  <si>
    <t>MFF Expense</t>
  </si>
  <si>
    <t>Minimum Rate</t>
  </si>
  <si>
    <t>Maximum Rate</t>
  </si>
  <si>
    <t>Average Rate</t>
  </si>
  <si>
    <t>Shoreacres</t>
  </si>
  <si>
    <t>Prairie View</t>
  </si>
  <si>
    <t>Pearland</t>
  </si>
  <si>
    <t>Pattison</t>
  </si>
  <si>
    <t>Oak Ridge North</t>
  </si>
  <si>
    <t>Missouri City</t>
  </si>
  <si>
    <t>Manvel</t>
  </si>
  <si>
    <t>League City</t>
  </si>
  <si>
    <t>Iowa Colony</t>
  </si>
  <si>
    <t>Friendswood</t>
  </si>
  <si>
    <t>El Lago</t>
  </si>
  <si>
    <t>Dickinson</t>
  </si>
  <si>
    <t>Arcola</t>
  </si>
  <si>
    <t>Alvin</t>
  </si>
  <si>
    <t>Source</t>
  </si>
  <si>
    <r>
      <t>MFF Rate 
(</t>
    </r>
    <r>
      <rPr>
        <b/>
        <u val="singleAccounting"/>
        <sz val="10"/>
        <color theme="1"/>
        <rFont val="Calibri"/>
        <family val="2"/>
      </rPr>
      <t>ȼ</t>
    </r>
    <r>
      <rPr>
        <b/>
        <u val="singleAccounting"/>
        <sz val="10"/>
        <color theme="1"/>
        <rFont val="Arial"/>
        <family val="2"/>
      </rPr>
      <t>/kWh)</t>
    </r>
  </si>
  <si>
    <t>Current MFF Rates by City</t>
  </si>
  <si>
    <t>Source:</t>
  </si>
  <si>
    <t>MLS Lighting</t>
  </si>
  <si>
    <t>SLS Lighting</t>
  </si>
  <si>
    <t>Secondary Volt. &gt;10kva</t>
  </si>
  <si>
    <t>Secondary Volt. =&lt;10kva</t>
  </si>
  <si>
    <t>of Total</t>
  </si>
  <si>
    <t>kWh Sales</t>
  </si>
  <si>
    <t>Delivery Rate Class</t>
  </si>
  <si>
    <t>Allocated</t>
  </si>
  <si>
    <t>Percent</t>
  </si>
  <si>
    <t>Inside City</t>
  </si>
  <si>
    <t>Proposed MFF Allocation by Delivery Rate Class</t>
  </si>
  <si>
    <t>La Marque</t>
  </si>
  <si>
    <t>&gt;10kva</t>
  </si>
  <si>
    <t>=&lt;10kva</t>
  </si>
  <si>
    <t>kWh</t>
  </si>
  <si>
    <t>Sec Volt.</t>
  </si>
  <si>
    <t>Inside City  Percent of Total kWh</t>
  </si>
  <si>
    <t>Inside City kWh</t>
  </si>
  <si>
    <t>Percent of kWh by City by Delivery Rate Class</t>
  </si>
  <si>
    <t>Percent of Total</t>
  </si>
  <si>
    <t>Inside City MFF Revenue</t>
  </si>
  <si>
    <t>Derivation of MFF Allocation Factors</t>
  </si>
  <si>
    <t>Revised MFF Allocation by Delivery Rate Class</t>
  </si>
  <si>
    <t>Test Year Ended December 31, 2018</t>
  </si>
  <si>
    <t>Taylor Lake Village</t>
  </si>
  <si>
    <t>Annual Franchise Fee / kWh</t>
  </si>
  <si>
    <t>Response to TIEC 1-4</t>
  </si>
  <si>
    <t>(2) Column 1 x $152.781 million.</t>
  </si>
  <si>
    <t>Cost / Inside City kwh</t>
  </si>
  <si>
    <t>Weighted Average Rate</t>
  </si>
  <si>
    <t>Class Weight</t>
  </si>
  <si>
    <t>Weight</t>
  </si>
  <si>
    <t>WP II-E.2Adj 4.1</t>
  </si>
  <si>
    <t>(1) Exhibit JP-6.</t>
  </si>
  <si>
    <t>Source: TIEC 1-4, WP II-E-2 Adj 4.1, WP - 2018 KWH by Rate Class Franchise.</t>
  </si>
  <si>
    <t>Source: WP-Franchise, Schedule II-I-Total.</t>
  </si>
  <si>
    <t>WP - 2018 KWH by Rate Class Franchise.</t>
  </si>
  <si>
    <t xml:space="preserve"> TIEC 1-4, WP II-E-2 Adj 4.1, WP - 2018 KWH by Rate Class Franchise.</t>
  </si>
  <si>
    <t>Dollar Amounts in ($000)</t>
  </si>
  <si>
    <t>From WP - 2018 KWH by Rate Class Franchise.</t>
  </si>
  <si>
    <t>Total Weight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</si>
</sst>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0.0000000"/>
    <numFmt numFmtId="167" formatCode="&quot;$&quot;#,##0.000000_);\(&quot;$&quot;#,##0.000000\)"/>
    <numFmt numFmtId="168" formatCode="0.0%"/>
    <numFmt numFmtId="169" formatCode="_(&quot;$&quot;* #,##0.000000_);_(&quot;$&quot;* \(#,##0.000000\);_(&quot;$&quot;* &quot;-&quot;??_);_(@_)"/>
    <numFmt numFmtId="170" formatCode="[$-409]mmmm\ d\,\ yyyy;@"/>
    <numFmt numFmtId="171" formatCode="&quot;$&quot;#,##0.00000_);\(&quot;$&quot;#,##0.00000\)"/>
    <numFmt numFmtId="172" formatCode="&quot;$&quot;#,##0.000000"/>
    <numFmt numFmtId="173" formatCode="_(* #,##0.000_);_(* \(#,##0.000\);_(* &quot;-&quot;??_);_(@_)"/>
    <numFmt numFmtId="174" formatCode="#,##0.000\¢"/>
    <numFmt numFmtId="175" formatCode="&quot;$&quot;#,##0.0000_);\(&quot;$&quot;#,##0.0000\)"/>
  </numFmts>
  <fonts count="68"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1"/>
      <color theme="1"/>
      <name val="Calibri"/>
      <family val="2"/>
      <scheme val="minor"/>
    </font>
    <font>
      <sz val="8"/>
      <name val="Arial"/>
      <family val="2"/>
    </font>
    <font>
      <sz val="8"/>
      <name val="Arial"/>
      <family val="2"/>
    </font>
    <font>
      <b/>
      <sz val="10"/>
      <name val="Arial"/>
      <family val="2"/>
    </font>
    <font>
      <b/>
      <sz val="8"/>
      <name val="Arial"/>
      <family val="2"/>
    </font>
    <font>
      <sz val="8"/>
      <color indexed="8"/>
      <name val="Arial"/>
      <family val="2"/>
    </font>
    <font>
      <sz val="10"/>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11"/>
      <name val="Calibri"/>
      <family val="2"/>
      <scheme val="minor"/>
    </font>
    <font>
      <b/>
      <sz val="11"/>
      <name val="Calibri"/>
      <family val="2"/>
      <scheme val="minor"/>
    </font>
    <font>
      <sz val="10"/>
      <name val="Times New Roman"/>
      <family val="1"/>
    </font>
    <font>
      <sz val="8"/>
      <name val="Times New Roman"/>
      <family val="1"/>
    </font>
    <font>
      <sz val="10"/>
      <name val="Arial Narrow"/>
      <family val="2"/>
    </font>
    <font>
      <sz val="8"/>
      <color rgb="FFFF0000"/>
      <name val="Times New Roman"/>
      <family val="1"/>
    </font>
    <font>
      <b/>
      <u/>
      <sz val="8"/>
      <name val="Times New Roman"/>
      <family val="1"/>
    </font>
    <font>
      <b/>
      <sz val="8"/>
      <name val="Times New Roman"/>
      <family val="1"/>
    </font>
    <font>
      <sz val="8"/>
      <color indexed="8"/>
      <name val="Times New Roman"/>
      <family val="1"/>
    </font>
    <font>
      <i/>
      <sz val="11"/>
      <color theme="1"/>
      <name val="Calibri"/>
      <family val="2"/>
      <scheme val="minor"/>
    </font>
    <font>
      <sz val="11"/>
      <name val="Times New Roman"/>
      <family val="1"/>
    </font>
    <font>
      <b/>
      <sz val="10"/>
      <name val="Times New Roman"/>
      <family val="1"/>
    </font>
    <font>
      <u/>
      <sz val="8"/>
      <name val="Times New Roman"/>
      <family val="1"/>
    </font>
    <font>
      <b/>
      <sz val="8"/>
      <color indexed="8"/>
      <name val="Times New Roman"/>
      <family val="1"/>
    </font>
    <font>
      <b/>
      <u/>
      <sz val="8"/>
      <color indexed="8"/>
      <name val="Times New Roman"/>
      <family val="1"/>
    </font>
    <font>
      <sz val="8"/>
      <color rgb="FF000000"/>
      <name val="Times New Roman"/>
      <family val="1"/>
    </font>
    <font>
      <b/>
      <sz val="8"/>
      <color rgb="FF000000"/>
      <name val="Times New Roman"/>
      <family val="1"/>
    </font>
    <font>
      <sz val="10"/>
      <color rgb="FF000000"/>
      <name val="Arial"/>
      <family val="2"/>
    </font>
    <font>
      <sz val="8"/>
      <color rgb="FFFF0000"/>
      <name val="Arial"/>
      <family val="2"/>
    </font>
    <font>
      <u val="singleAccounting"/>
      <sz val="11"/>
      <color theme="1"/>
      <name val="Calibri"/>
      <family val="2"/>
      <scheme val="minor"/>
    </font>
    <font>
      <b/>
      <sz val="10"/>
      <color theme="1"/>
      <name val="Arial"/>
      <family val="2"/>
    </font>
    <font>
      <sz val="11"/>
      <color theme="1"/>
      <name val="Arial"/>
      <family val="2"/>
    </font>
    <font>
      <u val="singleAccounting"/>
      <sz val="11"/>
      <color theme="1"/>
      <name val="Arial"/>
      <family val="2"/>
    </font>
    <font>
      <b/>
      <u val="singleAccounting"/>
      <sz val="11"/>
      <color theme="1"/>
      <name val="Arial"/>
      <family val="2"/>
    </font>
    <font>
      <b/>
      <u val="singleAccounting"/>
      <sz val="10"/>
      <color theme="1"/>
      <name val="Arial"/>
      <family val="2"/>
    </font>
    <font>
      <b/>
      <u val="singleAccounting"/>
      <sz val="10"/>
      <color theme="1"/>
      <name val="Calibri"/>
      <family val="2"/>
    </font>
    <font>
      <b/>
      <u/>
      <sz val="11"/>
      <color theme="1"/>
      <name val="Arial"/>
      <family val="2"/>
    </font>
    <font>
      <b/>
      <sz val="11"/>
      <color theme="1"/>
      <name val="Arial"/>
      <family val="2"/>
    </font>
    <font>
      <b/>
      <sz val="12"/>
      <color theme="1"/>
      <name val="Arial"/>
      <family val="2"/>
    </font>
    <font>
      <b/>
      <u/>
      <sz val="12"/>
      <name val="Arial"/>
      <family val="2"/>
    </font>
    <font>
      <b/>
      <sz val="12"/>
      <name val="Arial"/>
      <family val="2"/>
    </font>
    <font>
      <b/>
      <sz val="11"/>
      <name val="Arial"/>
      <family val="2"/>
    </font>
    <font>
      <b/>
      <sz val="14"/>
      <name val="Arial"/>
      <family val="2"/>
    </font>
    <font>
      <sz val="10"/>
      <name val="Arial"/>
      <family val="2"/>
    </font>
    <font>
      <sz val="10"/>
      <name val="MS Sans Serif"/>
      <family val="2"/>
    </font>
  </fonts>
  <fills count="58">
    <fill>
      <patternFill patternType="none"/>
    </fill>
    <fill>
      <patternFill patternType="gray125"/>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8" tint="0.79998168889431442"/>
        <bgColor indexed="64"/>
      </patternFill>
    </fill>
    <fill>
      <patternFill patternType="solid">
        <fgColor rgb="FFFFFF99"/>
        <bgColor rgb="FFFFFF99"/>
      </patternFill>
    </fill>
    <fill>
      <patternFill patternType="solid">
        <fgColor indexed="44"/>
        <bgColor indexed="64"/>
      </patternFill>
    </fill>
    <fill>
      <patternFill patternType="solid">
        <fgColor rgb="FFFFFF99"/>
        <bgColor indexed="64"/>
      </patternFill>
    </fill>
    <fill>
      <patternFill patternType="solid">
        <fgColor theme="0" tint="-0.14999847407452621"/>
        <bgColor theme="0" tint="-0.14999847407452621"/>
      </patternFill>
    </fill>
    <fill>
      <patternFill patternType="solid">
        <fgColor rgb="FFFFFFFF"/>
        <bgColor rgb="FF000000"/>
      </patternFill>
    </fill>
  </fills>
  <borders count="37">
    <border>
      <left/>
      <right/>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29">
    <xf numFmtId="0" fontId="0" fillId="0" borderId="0"/>
    <xf numFmtId="43" fontId="7" fillId="0" borderId="0" applyFont="0" applyFill="0" applyBorder="0" applyAlignment="0" applyProtection="0"/>
    <xf numFmtId="0" fontId="9" fillId="2" borderId="0"/>
    <xf numFmtId="0" fontId="18"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8" borderId="0" applyNumberFormat="0" applyBorder="0" applyAlignment="0" applyProtection="0"/>
    <xf numFmtId="0" fontId="19" fillId="16"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8" fillId="22" borderId="0" applyNumberFormat="0" applyBorder="0" applyAlignment="0" applyProtection="0"/>
    <xf numFmtId="0" fontId="20" fillId="20" borderId="0" applyNumberFormat="0" applyBorder="0" applyAlignment="0" applyProtection="0"/>
    <xf numFmtId="0" fontId="21" fillId="23" borderId="1" applyNumberFormat="0" applyAlignment="0" applyProtection="0"/>
    <xf numFmtId="0" fontId="22" fillId="15" borderId="2" applyNumberFormat="0" applyAlignment="0" applyProtection="0"/>
    <xf numFmtId="0" fontId="23"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19" fillId="13"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21" borderId="1" applyNumberFormat="0" applyAlignment="0" applyProtection="0"/>
    <xf numFmtId="0" fontId="28" fillId="0" borderId="6" applyNumberFormat="0" applyFill="0" applyAlignment="0" applyProtection="0"/>
    <xf numFmtId="0" fontId="28" fillId="21" borderId="0" applyNumberFormat="0" applyBorder="0" applyAlignment="0" applyProtection="0"/>
    <xf numFmtId="0" fontId="10" fillId="20" borderId="1" applyNumberFormat="0" applyFont="0" applyAlignment="0" applyProtection="0"/>
    <xf numFmtId="0" fontId="29" fillId="23" borderId="7" applyNumberFormat="0" applyAlignment="0" applyProtection="0"/>
    <xf numFmtId="4" fontId="10" fillId="27" borderId="1" applyNumberFormat="0" applyProtection="0">
      <alignment vertical="center"/>
    </xf>
    <xf numFmtId="4" fontId="32" fillId="28" borderId="1" applyNumberFormat="0" applyProtection="0">
      <alignment vertical="center"/>
    </xf>
    <xf numFmtId="4" fontId="10" fillId="28" borderId="1" applyNumberFormat="0" applyProtection="0">
      <alignment horizontal="left" vertical="center" indent="1"/>
    </xf>
    <xf numFmtId="0" fontId="15" fillId="27" borderId="8" applyNumberFormat="0" applyProtection="0">
      <alignment horizontal="left" vertical="top" indent="1"/>
    </xf>
    <xf numFmtId="4" fontId="10" fillId="29" borderId="1" applyNumberFormat="0" applyProtection="0">
      <alignment horizontal="left" vertical="center" indent="1"/>
    </xf>
    <xf numFmtId="4" fontId="10" fillId="30" borderId="1" applyNumberFormat="0" applyProtection="0">
      <alignment horizontal="right" vertical="center"/>
    </xf>
    <xf numFmtId="4" fontId="10" fillId="31" borderId="1" applyNumberFormat="0" applyProtection="0">
      <alignment horizontal="right" vertical="center"/>
    </xf>
    <xf numFmtId="4" fontId="10" fillId="32" borderId="9" applyNumberFormat="0" applyProtection="0">
      <alignment horizontal="right" vertical="center"/>
    </xf>
    <xf numFmtId="4" fontId="10" fillId="33" borderId="1" applyNumberFormat="0" applyProtection="0">
      <alignment horizontal="right" vertical="center"/>
    </xf>
    <xf numFmtId="4" fontId="10" fillId="34" borderId="1" applyNumberFormat="0" applyProtection="0">
      <alignment horizontal="right" vertical="center"/>
    </xf>
    <xf numFmtId="4" fontId="10" fillId="35" borderId="1" applyNumberFormat="0" applyProtection="0">
      <alignment horizontal="right" vertical="center"/>
    </xf>
    <xf numFmtId="4" fontId="10" fillId="36" borderId="1" applyNumberFormat="0" applyProtection="0">
      <alignment horizontal="right" vertical="center"/>
    </xf>
    <xf numFmtId="4" fontId="10" fillId="37" borderId="1" applyNumberFormat="0" applyProtection="0">
      <alignment horizontal="right" vertical="center"/>
    </xf>
    <xf numFmtId="4" fontId="10" fillId="38" borderId="1" applyNumberFormat="0" applyProtection="0">
      <alignment horizontal="right" vertical="center"/>
    </xf>
    <xf numFmtId="4" fontId="10" fillId="39" borderId="9" applyNumberFormat="0" applyProtection="0">
      <alignment horizontal="left" vertical="center" indent="1"/>
    </xf>
    <xf numFmtId="4" fontId="14" fillId="40" borderId="9" applyNumberFormat="0" applyProtection="0">
      <alignment horizontal="left" vertical="center" indent="1"/>
    </xf>
    <xf numFmtId="4" fontId="14" fillId="40" borderId="9" applyNumberFormat="0" applyProtection="0">
      <alignment horizontal="left" vertical="center" indent="1"/>
    </xf>
    <xf numFmtId="4" fontId="10" fillId="41" borderId="1" applyNumberFormat="0" applyProtection="0">
      <alignment horizontal="right" vertical="center"/>
    </xf>
    <xf numFmtId="4" fontId="10" fillId="42" borderId="9" applyNumberFormat="0" applyProtection="0">
      <alignment horizontal="left" vertical="center" indent="1"/>
    </xf>
    <xf numFmtId="4" fontId="10" fillId="41" borderId="9" applyNumberFormat="0" applyProtection="0">
      <alignment horizontal="left" vertical="center" indent="1"/>
    </xf>
    <xf numFmtId="0" fontId="10" fillId="43" borderId="1" applyNumberFormat="0" applyProtection="0">
      <alignment horizontal="left" vertical="center" indent="1"/>
    </xf>
    <xf numFmtId="0" fontId="10" fillId="40" borderId="8" applyNumberFormat="0" applyProtection="0">
      <alignment horizontal="left" vertical="top" indent="1"/>
    </xf>
    <xf numFmtId="0" fontId="10" fillId="44" borderId="1" applyNumberFormat="0" applyProtection="0">
      <alignment horizontal="left" vertical="center" indent="1"/>
    </xf>
    <xf numFmtId="0" fontId="10" fillId="41" borderId="8" applyNumberFormat="0" applyProtection="0">
      <alignment horizontal="left" vertical="top" indent="1"/>
    </xf>
    <xf numFmtId="0" fontId="10" fillId="45" borderId="1" applyNumberFormat="0" applyProtection="0">
      <alignment horizontal="left" vertical="center" indent="1"/>
    </xf>
    <xf numFmtId="0" fontId="10" fillId="45" borderId="8" applyNumberFormat="0" applyProtection="0">
      <alignment horizontal="left" vertical="top" indent="1"/>
    </xf>
    <xf numFmtId="0" fontId="10" fillId="42" borderId="1" applyNumberFormat="0" applyProtection="0">
      <alignment horizontal="left" vertical="center" indent="1"/>
    </xf>
    <xf numFmtId="0" fontId="10" fillId="42" borderId="8" applyNumberFormat="0" applyProtection="0">
      <alignment horizontal="left" vertical="top" indent="1"/>
    </xf>
    <xf numFmtId="0" fontId="10" fillId="46" borderId="10" applyNumberFormat="0">
      <protection locked="0"/>
    </xf>
    <xf numFmtId="0" fontId="12" fillId="40" borderId="11" applyBorder="0"/>
    <xf numFmtId="4" fontId="13" fillId="47" borderId="8" applyNumberFormat="0" applyProtection="0">
      <alignment vertical="center"/>
    </xf>
    <xf numFmtId="4" fontId="32" fillId="48" borderId="12" applyNumberFormat="0" applyProtection="0">
      <alignment vertical="center"/>
    </xf>
    <xf numFmtId="4" fontId="13" fillId="43" borderId="8" applyNumberFormat="0" applyProtection="0">
      <alignment horizontal="left" vertical="center" indent="1"/>
    </xf>
    <xf numFmtId="0" fontId="13" fillId="47" borderId="8" applyNumberFormat="0" applyProtection="0">
      <alignment horizontal="left" vertical="top" indent="1"/>
    </xf>
    <xf numFmtId="4" fontId="10" fillId="0" borderId="1" applyNumberFormat="0" applyProtection="0">
      <alignment horizontal="right" vertical="center"/>
    </xf>
    <xf numFmtId="4" fontId="32" fillId="49" borderId="1" applyNumberFormat="0" applyProtection="0">
      <alignment horizontal="right" vertical="center"/>
    </xf>
    <xf numFmtId="4" fontId="10" fillId="29" borderId="1" applyNumberFormat="0" applyProtection="0">
      <alignment horizontal="left" vertical="center" indent="1"/>
    </xf>
    <xf numFmtId="0" fontId="13" fillId="41" borderId="8" applyNumberFormat="0" applyProtection="0">
      <alignment horizontal="left" vertical="top" indent="1"/>
    </xf>
    <xf numFmtId="4" fontId="16" fillId="50" borderId="9" applyNumberFormat="0" applyProtection="0">
      <alignment horizontal="left" vertical="center" indent="1"/>
    </xf>
    <xf numFmtId="0" fontId="10" fillId="51" borderId="12"/>
    <xf numFmtId="4" fontId="17" fillId="46" borderId="1" applyNumberFormat="0" applyProtection="0">
      <alignment horizontal="right" vertical="center"/>
    </xf>
    <xf numFmtId="0" fontId="30" fillId="0" borderId="0" applyNumberFormat="0" applyFill="0" applyBorder="0" applyAlignment="0" applyProtection="0"/>
    <xf numFmtId="0" fontId="23" fillId="0" borderId="13" applyNumberFormat="0" applyFill="0" applyAlignment="0" applyProtection="0"/>
    <xf numFmtId="0" fontId="31" fillId="0" borderId="0" applyNumberFormat="0" applyFill="0" applyBorder="0" applyAlignment="0" applyProtection="0"/>
    <xf numFmtId="0" fontId="18" fillId="3" borderId="0" applyNumberFormat="0" applyBorder="0" applyAlignment="0" applyProtection="0"/>
    <xf numFmtId="0" fontId="18" fillId="7"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10" fillId="2" borderId="0"/>
    <xf numFmtId="0" fontId="18" fillId="3" borderId="0" applyNumberFormat="0" applyBorder="0" applyAlignment="0" applyProtection="0"/>
    <xf numFmtId="0" fontId="18" fillId="11" borderId="0" applyNumberFormat="0" applyBorder="0" applyAlignment="0" applyProtection="0"/>
    <xf numFmtId="0" fontId="18" fillId="7"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6" borderId="0" applyNumberFormat="0" applyBorder="0" applyAlignment="0" applyProtection="0"/>
    <xf numFmtId="0" fontId="18" fillId="15" borderId="0" applyNumberFormat="0" applyBorder="0" applyAlignment="0" applyProtection="0"/>
    <xf numFmtId="0" fontId="18" fillId="11" borderId="0" applyNumberFormat="0" applyBorder="0" applyAlignment="0" applyProtection="0"/>
    <xf numFmtId="0" fontId="18" fillId="7"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18" fillId="3"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37" fillId="0" borderId="0"/>
    <xf numFmtId="0" fontId="14" fillId="0" borderId="0"/>
    <xf numFmtId="9" fontId="7" fillId="0" borderId="0" applyFont="0" applyFill="0" applyBorder="0" applyAlignment="0" applyProtection="0"/>
    <xf numFmtId="44" fontId="14" fillId="0" borderId="0" applyFont="0" applyFill="0" applyBorder="0" applyAlignment="0" applyProtection="0"/>
    <xf numFmtId="0" fontId="50" fillId="0" borderId="0"/>
    <xf numFmtId="0" fontId="54" fillId="0" borderId="0"/>
    <xf numFmtId="43" fontId="54" fillId="0" borderId="0" applyFont="0" applyFill="0" applyBorder="0" applyAlignment="0" applyProtection="0"/>
    <xf numFmtId="0" fontId="7" fillId="0" borderId="0"/>
    <xf numFmtId="44" fontId="54" fillId="0" borderId="0" applyFont="0" applyFill="0" applyBorder="0" applyAlignment="0" applyProtection="0"/>
    <xf numFmtId="9" fontId="54" fillId="0" borderId="0" applyFont="0" applyFill="0" applyBorder="0" applyAlignment="0" applyProtection="0"/>
    <xf numFmtId="43" fontId="7" fillId="0" borderId="0" applyFont="0" applyFill="0" applyBorder="0" applyAlignment="0" applyProtection="0"/>
    <xf numFmtId="0" fontId="14" fillId="0" borderId="0"/>
    <xf numFmtId="9" fontId="7" fillId="0" borderId="0" applyFont="0" applyFill="0" applyBorder="0" applyAlignment="0" applyProtection="0"/>
    <xf numFmtId="43" fontId="7" fillId="0" borderId="0" applyFont="0" applyFill="0" applyBorder="0" applyAlignment="0" applyProtection="0"/>
  </cellStyleXfs>
  <cellXfs count="410">
    <xf numFmtId="0" fontId="0" fillId="0" borderId="0" xfId="0"/>
    <xf numFmtId="164" fontId="0" fillId="0" borderId="0" xfId="1" applyNumberFormat="1" applyFont="1"/>
    <xf numFmtId="0" fontId="7" fillId="0" borderId="0" xfId="0" applyFont="1"/>
    <xf numFmtId="0" fontId="7" fillId="0" borderId="0" xfId="0" applyFont="1" applyFill="1" applyBorder="1"/>
    <xf numFmtId="0" fontId="14" fillId="0" borderId="0" xfId="112"/>
    <xf numFmtId="0" fontId="14" fillId="0" borderId="0" xfId="112" applyFont="1" applyFill="1"/>
    <xf numFmtId="41" fontId="14" fillId="0" borderId="0" xfId="112" applyNumberFormat="1"/>
    <xf numFmtId="10" fontId="35" fillId="0" borderId="0" xfId="113" applyNumberFormat="1" applyFont="1" applyAlignment="1">
      <alignment horizontal="center"/>
    </xf>
    <xf numFmtId="0" fontId="35" fillId="0" borderId="0" xfId="112" applyFont="1"/>
    <xf numFmtId="0" fontId="35" fillId="0" borderId="0" xfId="112" applyFont="1" applyAlignment="1">
      <alignment horizontal="center"/>
    </xf>
    <xf numFmtId="37" fontId="35" fillId="0" borderId="0" xfId="112" applyNumberFormat="1" applyFont="1" applyAlignment="1">
      <alignment horizontal="center"/>
    </xf>
    <xf numFmtId="37" fontId="35" fillId="0" borderId="0" xfId="112" applyNumberFormat="1" applyFont="1" applyFill="1" applyAlignment="1">
      <alignment horizontal="center"/>
    </xf>
    <xf numFmtId="37" fontId="35" fillId="0" borderId="0" xfId="112" applyNumberFormat="1" applyFont="1"/>
    <xf numFmtId="37" fontId="35" fillId="0" borderId="14" xfId="112" quotePrefix="1" applyNumberFormat="1" applyFont="1" applyFill="1" applyBorder="1" applyAlignment="1">
      <alignment horizontal="center"/>
    </xf>
    <xf numFmtId="0" fontId="35" fillId="0" borderId="14" xfId="112" quotePrefix="1" applyFont="1" applyFill="1" applyBorder="1" applyAlignment="1">
      <alignment horizontal="center"/>
    </xf>
    <xf numFmtId="0" fontId="35" fillId="0" borderId="14" xfId="112" applyFont="1" applyBorder="1"/>
    <xf numFmtId="0" fontId="35" fillId="0" borderId="14" xfId="112" applyFont="1" applyBorder="1" applyAlignment="1">
      <alignment horizontal="left" indent="3"/>
    </xf>
    <xf numFmtId="0" fontId="35" fillId="0" borderId="14" xfId="112" applyFont="1" applyBorder="1" applyAlignment="1">
      <alignment horizontal="center"/>
    </xf>
    <xf numFmtId="0" fontId="35" fillId="0" borderId="0" xfId="112" applyFont="1" applyBorder="1" applyAlignment="1">
      <alignment horizontal="center"/>
    </xf>
    <xf numFmtId="0" fontId="35" fillId="0" borderId="0" xfId="112" applyFont="1" applyFill="1" applyBorder="1" applyAlignment="1">
      <alignment horizontal="center"/>
    </xf>
    <xf numFmtId="0" fontId="35" fillId="0" borderId="0" xfId="112" quotePrefix="1" applyFont="1" applyAlignment="1">
      <alignment horizontal="center"/>
    </xf>
    <xf numFmtId="0" fontId="14" fillId="0" borderId="0" xfId="112" applyAlignment="1">
      <alignment horizontal="centerContinuous"/>
    </xf>
    <xf numFmtId="0" fontId="11" fillId="0" borderId="0" xfId="112" quotePrefix="1" applyFont="1" applyAlignment="1">
      <alignment horizontal="centerContinuous"/>
    </xf>
    <xf numFmtId="0" fontId="11" fillId="0" borderId="0" xfId="112" applyFont="1" applyAlignment="1">
      <alignment horizontal="centerContinuous"/>
    </xf>
    <xf numFmtId="0" fontId="36" fillId="0" borderId="0" xfId="112" applyFont="1"/>
    <xf numFmtId="0" fontId="36" fillId="0" borderId="0" xfId="112" applyFont="1" applyFill="1" applyBorder="1"/>
    <xf numFmtId="164" fontId="36" fillId="0" borderId="0" xfId="114" applyNumberFormat="1" applyFont="1" applyFill="1" applyBorder="1"/>
    <xf numFmtId="0" fontId="36" fillId="0" borderId="0" xfId="112" applyFont="1" applyFill="1" applyBorder="1" applyAlignment="1">
      <alignment horizontal="left"/>
    </xf>
    <xf numFmtId="0" fontId="36" fillId="0" borderId="0" xfId="112" applyFont="1" applyFill="1" applyBorder="1" applyAlignment="1">
      <alignment horizontal="center"/>
    </xf>
    <xf numFmtId="0" fontId="36" fillId="0" borderId="0" xfId="112" applyFont="1" applyFill="1"/>
    <xf numFmtId="0" fontId="36" fillId="0" borderId="0" xfId="112" applyFont="1" applyBorder="1"/>
    <xf numFmtId="0" fontId="36" fillId="0" borderId="19" xfId="112" applyFont="1" applyFill="1" applyBorder="1"/>
    <xf numFmtId="0" fontId="36" fillId="0" borderId="21" xfId="112" applyFont="1" applyBorder="1"/>
    <xf numFmtId="0" fontId="36" fillId="0" borderId="21" xfId="112" applyFont="1" applyFill="1" applyBorder="1" applyAlignment="1">
      <alignment horizontal="center"/>
    </xf>
    <xf numFmtId="0" fontId="36" fillId="0" borderId="0" xfId="112" applyFont="1" applyBorder="1" applyAlignment="1">
      <alignment horizontal="center"/>
    </xf>
    <xf numFmtId="0" fontId="40" fillId="0" borderId="0" xfId="112" applyFont="1" applyFill="1" applyBorder="1" applyAlignment="1">
      <alignment horizontal="left"/>
    </xf>
    <xf numFmtId="0" fontId="40" fillId="28" borderId="23" xfId="112" applyFont="1" applyFill="1" applyBorder="1" applyAlignment="1">
      <alignment horizontal="left"/>
    </xf>
    <xf numFmtId="0" fontId="40" fillId="28" borderId="24" xfId="112" applyFont="1" applyFill="1" applyBorder="1" applyAlignment="1">
      <alignment horizontal="left"/>
    </xf>
    <xf numFmtId="0" fontId="40" fillId="28" borderId="24" xfId="112" applyFont="1" applyFill="1" applyBorder="1"/>
    <xf numFmtId="0" fontId="40" fillId="0" borderId="0" xfId="112" applyFont="1" applyFill="1" applyBorder="1"/>
    <xf numFmtId="0" fontId="40" fillId="28" borderId="25" xfId="112" applyFont="1" applyFill="1" applyBorder="1" applyAlignment="1">
      <alignment horizontal="left"/>
    </xf>
    <xf numFmtId="0" fontId="36" fillId="0" borderId="19" xfId="112" applyFont="1" applyBorder="1"/>
    <xf numFmtId="0" fontId="36" fillId="0" borderId="0" xfId="112" applyFont="1" applyAlignment="1">
      <alignment horizontal="center"/>
    </xf>
    <xf numFmtId="0" fontId="36" fillId="0" borderId="0" xfId="112" quotePrefix="1" applyFont="1" applyFill="1" applyBorder="1" applyAlignment="1">
      <alignment horizontal="center"/>
    </xf>
    <xf numFmtId="0" fontId="42" fillId="0" borderId="0" xfId="0" applyFont="1"/>
    <xf numFmtId="166" fontId="43" fillId="0" borderId="12" xfId="116" applyNumberFormat="1" applyFont="1" applyBorder="1"/>
    <xf numFmtId="0" fontId="35" fillId="0" borderId="12" xfId="116" applyFont="1" applyBorder="1"/>
    <xf numFmtId="166" fontId="44" fillId="52" borderId="12" xfId="116" applyNumberFormat="1" applyFont="1" applyFill="1" applyBorder="1" applyAlignment="1">
      <alignment horizontal="center"/>
    </xf>
    <xf numFmtId="0" fontId="44" fillId="52" borderId="12" xfId="116" applyFont="1" applyFill="1" applyBorder="1"/>
    <xf numFmtId="0" fontId="11" fillId="52" borderId="12" xfId="116" applyFont="1" applyFill="1" applyBorder="1"/>
    <xf numFmtId="0" fontId="35" fillId="0" borderId="0" xfId="116" applyFont="1" applyAlignment="1">
      <alignment horizontal="center"/>
    </xf>
    <xf numFmtId="0" fontId="14" fillId="0" borderId="0" xfId="116"/>
    <xf numFmtId="164" fontId="35" fillId="0" borderId="0" xfId="114" applyNumberFormat="1" applyFont="1" applyAlignment="1"/>
    <xf numFmtId="0" fontId="11" fillId="0" borderId="0" xfId="116" applyFont="1" applyAlignment="1"/>
    <xf numFmtId="10" fontId="0" fillId="0" borderId="0" xfId="117" applyNumberFormat="1" applyFont="1"/>
    <xf numFmtId="0" fontId="36" fillId="0" borderId="0" xfId="112" applyFont="1" applyFill="1" applyAlignment="1">
      <alignment horizontal="center"/>
    </xf>
    <xf numFmtId="0" fontId="9" fillId="0" borderId="0" xfId="112" applyFont="1"/>
    <xf numFmtId="164" fontId="40" fillId="0" borderId="0" xfId="112" applyNumberFormat="1" applyFont="1" applyFill="1" applyBorder="1" applyAlignment="1">
      <alignment horizontal="left"/>
    </xf>
    <xf numFmtId="164" fontId="9" fillId="0" borderId="0" xfId="112" applyNumberFormat="1" applyFont="1"/>
    <xf numFmtId="0" fontId="9" fillId="0" borderId="0" xfId="112" applyFont="1" applyBorder="1"/>
    <xf numFmtId="0" fontId="36" fillId="0" borderId="0" xfId="112" quotePrefix="1" applyFont="1" applyBorder="1" applyAlignment="1">
      <alignment horizontal="center"/>
    </xf>
    <xf numFmtId="0" fontId="9" fillId="0" borderId="0" xfId="112" applyFont="1" applyAlignment="1">
      <alignment horizontal="center"/>
    </xf>
    <xf numFmtId="164" fontId="36" fillId="53" borderId="26" xfId="114" applyNumberFormat="1" applyFont="1" applyFill="1" applyBorder="1" applyAlignment="1" applyProtection="1">
      <alignment horizontal="center" vertical="center" wrapText="1"/>
      <protection locked="0"/>
    </xf>
    <xf numFmtId="0" fontId="36" fillId="28" borderId="26" xfId="112" applyFont="1" applyFill="1" applyBorder="1" applyAlignment="1">
      <alignment horizontal="center" vertical="center" wrapText="1"/>
    </xf>
    <xf numFmtId="0" fontId="36" fillId="28" borderId="26" xfId="112" quotePrefix="1" applyFont="1" applyFill="1" applyBorder="1" applyAlignment="1">
      <alignment horizontal="center" vertical="center" wrapText="1"/>
    </xf>
    <xf numFmtId="0" fontId="36" fillId="54" borderId="26" xfId="112" applyFont="1" applyFill="1" applyBorder="1" applyAlignment="1">
      <alignment horizontal="center" vertical="center" wrapText="1"/>
    </xf>
    <xf numFmtId="0" fontId="45" fillId="0" borderId="22" xfId="112" applyFont="1" applyBorder="1"/>
    <xf numFmtId="0" fontId="45" fillId="0" borderId="21" xfId="112" applyFont="1" applyBorder="1"/>
    <xf numFmtId="164" fontId="36" fillId="0" borderId="0" xfId="112" applyNumberFormat="1" applyFont="1" applyFill="1" applyAlignment="1">
      <alignment horizontal="center"/>
    </xf>
    <xf numFmtId="0" fontId="36" fillId="0" borderId="19" xfId="112" quotePrefix="1" applyFont="1" applyBorder="1" applyAlignment="1">
      <alignment horizontal="left"/>
    </xf>
    <xf numFmtId="0" fontId="40" fillId="0" borderId="0" xfId="112" applyFont="1" applyBorder="1" applyAlignment="1">
      <alignment horizontal="center"/>
    </xf>
    <xf numFmtId="164" fontId="36" fillId="0" borderId="0" xfId="114" applyNumberFormat="1" applyFont="1" applyBorder="1"/>
    <xf numFmtId="0" fontId="40" fillId="0" borderId="0" xfId="112" quotePrefix="1" applyFont="1" applyBorder="1" applyAlignment="1">
      <alignment horizontal="center"/>
    </xf>
    <xf numFmtId="164" fontId="40" fillId="0" borderId="0" xfId="112" applyNumberFormat="1" applyFont="1" applyFill="1" applyAlignment="1">
      <alignment horizontal="center"/>
    </xf>
    <xf numFmtId="0" fontId="40" fillId="0" borderId="27" xfId="112" quotePrefix="1" applyFont="1" applyBorder="1" applyAlignment="1">
      <alignment horizontal="left"/>
    </xf>
    <xf numFmtId="0" fontId="40" fillId="0" borderId="28" xfId="112" quotePrefix="1" applyFont="1" applyBorder="1" applyAlignment="1">
      <alignment horizontal="center"/>
    </xf>
    <xf numFmtId="164" fontId="40" fillId="0" borderId="28" xfId="114" applyNumberFormat="1" applyFont="1" applyBorder="1"/>
    <xf numFmtId="164" fontId="40" fillId="0" borderId="28" xfId="114" applyNumberFormat="1" applyFont="1" applyFill="1" applyBorder="1"/>
    <xf numFmtId="0" fontId="40" fillId="0" borderId="19" xfId="112" quotePrefix="1" applyFont="1" applyBorder="1" applyAlignment="1">
      <alignment horizontal="left"/>
    </xf>
    <xf numFmtId="0" fontId="9" fillId="0" borderId="0" xfId="112" applyFont="1" applyFill="1"/>
    <xf numFmtId="0" fontId="40" fillId="55" borderId="29" xfId="112" quotePrefix="1" applyFont="1" applyFill="1" applyBorder="1" applyAlignment="1">
      <alignment horizontal="center"/>
    </xf>
    <xf numFmtId="0" fontId="40" fillId="28" borderId="30" xfId="112" quotePrefix="1" applyFont="1" applyFill="1" applyBorder="1" applyAlignment="1">
      <alignment horizontal="center"/>
    </xf>
    <xf numFmtId="164" fontId="40" fillId="28" borderId="30" xfId="114" applyNumberFormat="1" applyFont="1" applyFill="1" applyBorder="1"/>
    <xf numFmtId="164" fontId="40" fillId="28" borderId="31" xfId="114" applyNumberFormat="1" applyFont="1" applyFill="1" applyBorder="1"/>
    <xf numFmtId="0" fontId="40" fillId="0" borderId="0" xfId="112" applyFont="1" applyFill="1"/>
    <xf numFmtId="0" fontId="40" fillId="0" borderId="0" xfId="112" applyFont="1"/>
    <xf numFmtId="0" fontId="35" fillId="0" borderId="0" xfId="112" applyFont="1" applyBorder="1"/>
    <xf numFmtId="164" fontId="35" fillId="0" borderId="0" xfId="112" applyNumberFormat="1" applyFont="1" applyBorder="1"/>
    <xf numFmtId="164" fontId="35" fillId="0" borderId="0" xfId="114" applyNumberFormat="1" applyFont="1" applyFill="1" applyBorder="1"/>
    <xf numFmtId="164" fontId="35" fillId="0" borderId="0" xfId="112" applyNumberFormat="1" applyFont="1" applyFill="1" applyBorder="1"/>
    <xf numFmtId="0" fontId="35" fillId="0" borderId="0" xfId="112" applyFont="1" applyFill="1" applyBorder="1"/>
    <xf numFmtId="49" fontId="35" fillId="0" borderId="0" xfId="112" applyNumberFormat="1" applyFont="1" applyBorder="1" applyAlignment="1">
      <alignment horizontal="left"/>
    </xf>
    <xf numFmtId="167" fontId="35" fillId="0" borderId="0" xfId="112" applyNumberFormat="1" applyFont="1" applyBorder="1" applyAlignment="1">
      <alignment horizontal="right"/>
    </xf>
    <xf numFmtId="0" fontId="35" fillId="0" borderId="0" xfId="112" applyFont="1" applyBorder="1" applyAlignment="1">
      <alignment horizontal="right"/>
    </xf>
    <xf numFmtId="169" fontId="35" fillId="0" borderId="0" xfId="118" applyNumberFormat="1" applyFont="1" applyBorder="1" applyAlignment="1">
      <alignment horizontal="right"/>
    </xf>
    <xf numFmtId="7" fontId="35" fillId="0" borderId="0" xfId="112" applyNumberFormat="1" applyFont="1" applyBorder="1" applyAlignment="1">
      <alignment horizontal="right"/>
    </xf>
    <xf numFmtId="42" fontId="46" fillId="0" borderId="0" xfId="112" applyNumberFormat="1" applyFont="1" applyFill="1" applyBorder="1" applyAlignment="1">
      <alignment horizontal="left"/>
    </xf>
    <xf numFmtId="0" fontId="36" fillId="0" borderId="22" xfId="112" applyFont="1" applyBorder="1"/>
    <xf numFmtId="0" fontId="41" fillId="0" borderId="19" xfId="112" applyFont="1" applyBorder="1"/>
    <xf numFmtId="0" fontId="46" fillId="0" borderId="0" xfId="112" applyFont="1" applyBorder="1" applyAlignment="1">
      <alignment horizontal="center"/>
    </xf>
    <xf numFmtId="164" fontId="36" fillId="0" borderId="0" xfId="114" applyNumberFormat="1" applyFont="1" applyBorder="1" applyProtection="1">
      <protection locked="0"/>
    </xf>
    <xf numFmtId="0" fontId="41" fillId="0" borderId="27" xfId="112" applyFont="1" applyBorder="1"/>
    <xf numFmtId="0" fontId="46" fillId="0" borderId="28" xfId="112" applyFont="1" applyBorder="1" applyAlignment="1">
      <alignment horizontal="center"/>
    </xf>
    <xf numFmtId="164" fontId="40" fillId="0" borderId="28" xfId="114" applyNumberFormat="1" applyFont="1" applyBorder="1" applyProtection="1">
      <protection locked="0"/>
    </xf>
    <xf numFmtId="164" fontId="40" fillId="0" borderId="0" xfId="114" applyNumberFormat="1" applyFont="1" applyBorder="1" applyProtection="1">
      <protection locked="0"/>
    </xf>
    <xf numFmtId="0" fontId="36" fillId="0" borderId="0" xfId="112" quotePrefix="1" applyFont="1" applyBorder="1" applyAlignment="1">
      <alignment horizontal="fill"/>
    </xf>
    <xf numFmtId="0" fontId="47" fillId="0" borderId="19" xfId="112" applyFont="1" applyBorder="1"/>
    <xf numFmtId="0" fontId="47" fillId="0" borderId="0" xfId="112" applyFont="1" applyBorder="1" applyAlignment="1">
      <alignment horizontal="center"/>
    </xf>
    <xf numFmtId="0" fontId="41" fillId="0" borderId="19" xfId="112" applyFont="1" applyBorder="1" applyAlignment="1">
      <alignment horizontal="left"/>
    </xf>
    <xf numFmtId="0" fontId="48" fillId="0" borderId="19" xfId="112" applyNumberFormat="1" applyFont="1" applyBorder="1" applyAlignment="1" applyProtection="1">
      <alignment horizontal="left" vertical="center"/>
      <protection locked="0"/>
    </xf>
    <xf numFmtId="0" fontId="41" fillId="0" borderId="19" xfId="112" applyFont="1" applyFill="1" applyBorder="1" applyAlignment="1">
      <alignment horizontal="left"/>
    </xf>
    <xf numFmtId="164" fontId="36" fillId="0" borderId="28" xfId="114" applyNumberFormat="1" applyFont="1" applyBorder="1" applyProtection="1">
      <protection locked="0"/>
    </xf>
    <xf numFmtId="0" fontId="41" fillId="0" borderId="0" xfId="112" applyFont="1" applyBorder="1" applyAlignment="1">
      <alignment horizontal="left"/>
    </xf>
    <xf numFmtId="0" fontId="46" fillId="55" borderId="29" xfId="112" applyFont="1" applyFill="1" applyBorder="1" applyAlignment="1">
      <alignment horizontal="left"/>
    </xf>
    <xf numFmtId="0" fontId="46" fillId="28" borderId="30" xfId="112" applyFont="1" applyFill="1" applyBorder="1" applyAlignment="1">
      <alignment horizontal="left"/>
    </xf>
    <xf numFmtId="164" fontId="40" fillId="28" borderId="30" xfId="114" applyNumberFormat="1" applyFont="1" applyFill="1" applyBorder="1" applyProtection="1">
      <protection locked="0"/>
    </xf>
    <xf numFmtId="164" fontId="40" fillId="55" borderId="30" xfId="114" applyNumberFormat="1" applyFont="1" applyFill="1" applyBorder="1" applyProtection="1">
      <protection locked="0"/>
    </xf>
    <xf numFmtId="164" fontId="40" fillId="55" borderId="31" xfId="114" applyNumberFormat="1" applyFont="1" applyFill="1" applyBorder="1" applyProtection="1">
      <protection locked="0"/>
    </xf>
    <xf numFmtId="0" fontId="41" fillId="0" borderId="19" xfId="112" applyFont="1" applyFill="1" applyBorder="1" applyAlignment="1">
      <alignment horizontal="right"/>
    </xf>
    <xf numFmtId="0" fontId="41" fillId="0" borderId="0" xfId="112" applyFont="1" applyFill="1" applyBorder="1" applyAlignment="1">
      <alignment horizontal="right"/>
    </xf>
    <xf numFmtId="164" fontId="36" fillId="0" borderId="0" xfId="114" applyNumberFormat="1" applyFont="1" applyFill="1" applyBorder="1" applyProtection="1">
      <protection locked="0"/>
    </xf>
    <xf numFmtId="0" fontId="40" fillId="0" borderId="0" xfId="112" applyFont="1" applyFill="1" applyAlignment="1">
      <alignment horizontal="center"/>
    </xf>
    <xf numFmtId="0" fontId="46" fillId="0" borderId="19" xfId="112" applyFont="1" applyFill="1" applyBorder="1" applyAlignment="1">
      <alignment horizontal="right"/>
    </xf>
    <xf numFmtId="10" fontId="40" fillId="0" borderId="0" xfId="113" applyNumberFormat="1" applyFont="1" applyFill="1" applyBorder="1" applyProtection="1">
      <protection locked="0"/>
    </xf>
    <xf numFmtId="0" fontId="40" fillId="55" borderId="29" xfId="112" applyFont="1" applyFill="1" applyBorder="1"/>
    <xf numFmtId="0" fontId="40" fillId="28" borderId="30" xfId="112" applyFont="1" applyFill="1" applyBorder="1"/>
    <xf numFmtId="0" fontId="36" fillId="0" borderId="21" xfId="112" applyFont="1" applyFill="1" applyBorder="1"/>
    <xf numFmtId="0" fontId="40" fillId="0" borderId="0" xfId="112" applyFont="1" applyFill="1" applyBorder="1" applyAlignment="1">
      <alignment horizontal="center"/>
    </xf>
    <xf numFmtId="164" fontId="9" fillId="0" borderId="0" xfId="114" applyNumberFormat="1" applyFont="1"/>
    <xf numFmtId="164" fontId="36" fillId="0" borderId="0" xfId="112" applyNumberFormat="1" applyFont="1"/>
    <xf numFmtId="0" fontId="40" fillId="0" borderId="28" xfId="112" applyFont="1" applyFill="1" applyBorder="1" applyAlignment="1">
      <alignment horizontal="right"/>
    </xf>
    <xf numFmtId="0" fontId="40" fillId="0" borderId="28" xfId="112" applyFont="1" applyFill="1" applyBorder="1" applyAlignment="1">
      <alignment horizontal="center"/>
    </xf>
    <xf numFmtId="164" fontId="12" fillId="0" borderId="28" xfId="114" applyNumberFormat="1" applyFont="1" applyBorder="1"/>
    <xf numFmtId="164" fontId="40" fillId="0" borderId="28" xfId="112" applyNumberFormat="1" applyFont="1" applyBorder="1"/>
    <xf numFmtId="0" fontId="36" fillId="0" borderId="0" xfId="112" quotePrefix="1" applyFont="1" applyFill="1" applyBorder="1" applyAlignment="1">
      <alignment horizontal="left"/>
    </xf>
    <xf numFmtId="0" fontId="40" fillId="0" borderId="0" xfId="112" quotePrefix="1" applyFont="1" applyFill="1" applyBorder="1" applyAlignment="1">
      <alignment horizontal="left"/>
    </xf>
    <xf numFmtId="164" fontId="36" fillId="0" borderId="0" xfId="114" quotePrefix="1" applyNumberFormat="1" applyFont="1" applyFill="1" applyBorder="1" applyAlignment="1">
      <alignment horizontal="center"/>
    </xf>
    <xf numFmtId="164" fontId="40" fillId="0" borderId="28" xfId="114" applyNumberFormat="1" applyFont="1" applyFill="1" applyBorder="1" applyAlignment="1">
      <alignment horizontal="center"/>
    </xf>
    <xf numFmtId="0" fontId="40" fillId="55" borderId="22" xfId="112" quotePrefix="1" applyFont="1" applyFill="1" applyBorder="1" applyAlignment="1">
      <alignment horizontal="left"/>
    </xf>
    <xf numFmtId="0" fontId="40" fillId="55" borderId="21" xfId="112" applyFont="1" applyFill="1" applyBorder="1"/>
    <xf numFmtId="0" fontId="40" fillId="28" borderId="21" xfId="112" applyFont="1" applyFill="1" applyBorder="1" applyAlignment="1">
      <alignment horizontal="center"/>
    </xf>
    <xf numFmtId="164" fontId="12" fillId="55" borderId="21" xfId="114" applyNumberFormat="1" applyFont="1" applyFill="1" applyBorder="1"/>
    <xf numFmtId="164" fontId="12" fillId="55" borderId="20" xfId="114" applyNumberFormat="1" applyFont="1" applyFill="1" applyBorder="1"/>
    <xf numFmtId="0" fontId="40" fillId="55" borderId="18" xfId="112" quotePrefix="1" applyFont="1" applyFill="1" applyBorder="1" applyAlignment="1">
      <alignment horizontal="left"/>
    </xf>
    <xf numFmtId="0" fontId="40" fillId="55" borderId="17" xfId="112" applyFont="1" applyFill="1" applyBorder="1"/>
    <xf numFmtId="0" fontId="40" fillId="28" borderId="17" xfId="112" applyFont="1" applyFill="1" applyBorder="1" applyAlignment="1">
      <alignment horizontal="center"/>
    </xf>
    <xf numFmtId="164" fontId="12" fillId="55" borderId="17" xfId="114" applyNumberFormat="1" applyFont="1" applyFill="1" applyBorder="1"/>
    <xf numFmtId="164" fontId="12" fillId="55" borderId="16" xfId="114" applyNumberFormat="1" applyFont="1" applyFill="1" applyBorder="1"/>
    <xf numFmtId="0" fontId="40" fillId="0" borderId="0" xfId="112" applyFont="1" applyBorder="1"/>
    <xf numFmtId="0" fontId="40" fillId="0" borderId="0" xfId="112" applyFont="1" applyFill="1" applyBorder="1" applyAlignment="1">
      <alignment horizontal="right"/>
    </xf>
    <xf numFmtId="0" fontId="49" fillId="0" borderId="0" xfId="112" applyNumberFormat="1" applyFont="1" applyFill="1" applyAlignment="1" applyProtection="1">
      <alignment vertical="center"/>
      <protection locked="0"/>
    </xf>
    <xf numFmtId="0" fontId="12" fillId="0" borderId="0" xfId="112" applyFont="1" applyFill="1" applyBorder="1"/>
    <xf numFmtId="0" fontId="40" fillId="55" borderId="29" xfId="112" quotePrefix="1" applyFont="1" applyFill="1" applyBorder="1" applyAlignment="1">
      <alignment horizontal="left"/>
    </xf>
    <xf numFmtId="0" fontId="40" fillId="55" borderId="30" xfId="112" applyFont="1" applyFill="1" applyBorder="1"/>
    <xf numFmtId="0" fontId="40" fillId="28" borderId="30" xfId="112" applyFont="1" applyFill="1" applyBorder="1" applyAlignment="1">
      <alignment horizontal="center"/>
    </xf>
    <xf numFmtId="164" fontId="12" fillId="55" borderId="30" xfId="114" applyNumberFormat="1" applyFont="1" applyFill="1" applyBorder="1"/>
    <xf numFmtId="164" fontId="40" fillId="55" borderId="31" xfId="112" applyNumberFormat="1" applyFont="1" applyFill="1" applyBorder="1"/>
    <xf numFmtId="164" fontId="12" fillId="0" borderId="0" xfId="114" applyNumberFormat="1" applyFont="1"/>
    <xf numFmtId="164" fontId="40" fillId="0" borderId="0" xfId="112" applyNumberFormat="1" applyFont="1"/>
    <xf numFmtId="0" fontId="40" fillId="28" borderId="22" xfId="112" quotePrefix="1" applyFont="1" applyFill="1" applyBorder="1" applyAlignment="1">
      <alignment horizontal="left"/>
    </xf>
    <xf numFmtId="164" fontId="40" fillId="55" borderId="20" xfId="112" applyNumberFormat="1" applyFont="1" applyFill="1" applyBorder="1"/>
    <xf numFmtId="0" fontId="40" fillId="28" borderId="18" xfId="112" quotePrefix="1" applyFont="1" applyFill="1" applyBorder="1" applyAlignment="1">
      <alignment horizontal="left"/>
    </xf>
    <xf numFmtId="164" fontId="40" fillId="55" borderId="16" xfId="112" applyNumberFormat="1" applyFont="1" applyFill="1" applyBorder="1"/>
    <xf numFmtId="0" fontId="40" fillId="28" borderId="22" xfId="112" applyFont="1" applyFill="1" applyBorder="1"/>
    <xf numFmtId="0" fontId="40" fillId="28" borderId="21" xfId="112" applyFont="1" applyFill="1" applyBorder="1" applyAlignment="1">
      <alignment horizontal="right"/>
    </xf>
    <xf numFmtId="0" fontId="40" fillId="28" borderId="18" xfId="112" applyFont="1" applyFill="1" applyBorder="1"/>
    <xf numFmtId="0" fontId="40" fillId="28" borderId="17" xfId="112" applyFont="1" applyFill="1" applyBorder="1" applyAlignment="1">
      <alignment horizontal="right"/>
    </xf>
    <xf numFmtId="164" fontId="12" fillId="0" borderId="0" xfId="114" applyNumberFormat="1" applyFont="1" applyBorder="1"/>
    <xf numFmtId="164" fontId="40" fillId="0" borderId="0" xfId="112" applyNumberFormat="1" applyFont="1" applyBorder="1"/>
    <xf numFmtId="0" fontId="40" fillId="0" borderId="0" xfId="112" applyNumberFormat="1" applyFont="1" applyAlignment="1" applyProtection="1">
      <alignment vertical="center"/>
      <protection locked="0"/>
    </xf>
    <xf numFmtId="0" fontId="36" fillId="0" borderId="0" xfId="112" applyNumberFormat="1" applyFont="1" applyAlignment="1" applyProtection="1">
      <alignment vertical="center"/>
      <protection locked="0"/>
    </xf>
    <xf numFmtId="164" fontId="9" fillId="0" borderId="0" xfId="114" applyNumberFormat="1" applyFont="1" applyBorder="1"/>
    <xf numFmtId="164" fontId="36" fillId="0" borderId="0" xfId="112" applyNumberFormat="1" applyFont="1" applyBorder="1"/>
    <xf numFmtId="0" fontId="40" fillId="0" borderId="28" xfId="112" applyNumberFormat="1" applyFont="1" applyBorder="1" applyAlignment="1" applyProtection="1">
      <alignment horizontal="right" vertical="center"/>
      <protection locked="0"/>
    </xf>
    <xf numFmtId="0" fontId="40" fillId="55" borderId="22" xfId="112" applyFont="1" applyFill="1" applyBorder="1"/>
    <xf numFmtId="0" fontId="40" fillId="55" borderId="18" xfId="112" applyFont="1" applyFill="1" applyBorder="1"/>
    <xf numFmtId="0" fontId="40" fillId="28" borderId="30" xfId="112" applyFont="1" applyFill="1" applyBorder="1" applyAlignment="1">
      <alignment horizontal="right"/>
    </xf>
    <xf numFmtId="0" fontId="36" fillId="0" borderId="0" xfId="112" applyFont="1" applyBorder="1" applyProtection="1">
      <protection locked="0"/>
    </xf>
    <xf numFmtId="0" fontId="36" fillId="0" borderId="21" xfId="112" applyFont="1" applyFill="1" applyBorder="1" applyProtection="1">
      <protection locked="0"/>
    </xf>
    <xf numFmtId="0" fontId="40" fillId="0" borderId="0" xfId="112" quotePrefix="1" applyFont="1" applyFill="1" applyBorder="1" applyAlignment="1" applyProtection="1">
      <alignment horizontal="left"/>
      <protection locked="0"/>
    </xf>
    <xf numFmtId="0" fontId="40" fillId="0" borderId="0" xfId="112" applyFont="1" applyFill="1" applyBorder="1" applyProtection="1">
      <protection locked="0"/>
    </xf>
    <xf numFmtId="164" fontId="40" fillId="0" borderId="0" xfId="114" applyNumberFormat="1" applyFont="1" applyFill="1" applyBorder="1" applyAlignment="1" applyProtection="1">
      <alignment horizontal="center"/>
      <protection locked="0"/>
    </xf>
    <xf numFmtId="0" fontId="36" fillId="0" borderId="0" xfId="112" applyFont="1" applyFill="1" applyBorder="1" applyProtection="1">
      <protection locked="0"/>
    </xf>
    <xf numFmtId="0" fontId="36" fillId="0" borderId="0" xfId="112" applyFont="1" applyFill="1" applyBorder="1" applyAlignment="1" applyProtection="1">
      <alignment horizontal="center"/>
      <protection locked="0"/>
    </xf>
    <xf numFmtId="0" fontId="40" fillId="0" borderId="0" xfId="112" applyFont="1" applyFill="1" applyBorder="1" applyAlignment="1" applyProtection="1">
      <alignment horizontal="center"/>
      <protection locked="0"/>
    </xf>
    <xf numFmtId="0" fontId="40" fillId="0" borderId="28" xfId="112" applyFont="1" applyFill="1" applyBorder="1" applyAlignment="1" applyProtection="1">
      <alignment horizontal="right"/>
      <protection locked="0"/>
    </xf>
    <xf numFmtId="164" fontId="40" fillId="0" borderId="28" xfId="114" applyNumberFormat="1" applyFont="1" applyFill="1" applyBorder="1" applyProtection="1">
      <protection locked="0"/>
    </xf>
    <xf numFmtId="0" fontId="40" fillId="55" borderId="29" xfId="112" applyFont="1" applyFill="1" applyBorder="1" applyProtection="1">
      <protection locked="0"/>
    </xf>
    <xf numFmtId="0" fontId="40" fillId="55" borderId="30" xfId="112" applyFont="1" applyFill="1" applyBorder="1" applyProtection="1">
      <protection locked="0"/>
    </xf>
    <xf numFmtId="164" fontId="40" fillId="28" borderId="30" xfId="114" applyNumberFormat="1" applyFont="1" applyFill="1" applyBorder="1" applyAlignment="1" applyProtection="1">
      <alignment horizontal="center"/>
      <protection locked="0"/>
    </xf>
    <xf numFmtId="0" fontId="40" fillId="55" borderId="29" xfId="112" applyFont="1" applyFill="1" applyBorder="1" applyAlignment="1" applyProtection="1">
      <alignment horizontal="left"/>
      <protection locked="0"/>
    </xf>
    <xf numFmtId="0" fontId="39" fillId="0" borderId="0" xfId="112" quotePrefix="1" applyFont="1" applyFill="1" applyBorder="1" applyAlignment="1" applyProtection="1">
      <alignment horizontal="left"/>
      <protection locked="0"/>
    </xf>
    <xf numFmtId="0" fontId="39" fillId="0" borderId="0" xfId="112" applyFont="1" applyFill="1" applyBorder="1" applyAlignment="1" applyProtection="1">
      <alignment horizontal="left"/>
      <protection locked="0"/>
    </xf>
    <xf numFmtId="0" fontId="40" fillId="0" borderId="0" xfId="112" applyFont="1" applyFill="1" applyBorder="1" applyAlignment="1" applyProtection="1">
      <alignment horizontal="right"/>
      <protection locked="0"/>
    </xf>
    <xf numFmtId="0" fontId="36" fillId="0" borderId="0" xfId="112" applyFont="1" applyFill="1" applyBorder="1" applyAlignment="1" applyProtection="1">
      <alignment horizontal="right"/>
      <protection locked="0"/>
    </xf>
    <xf numFmtId="0" fontId="39" fillId="0" borderId="0" xfId="112" applyFont="1" applyFill="1" applyBorder="1" applyProtection="1">
      <protection locked="0"/>
    </xf>
    <xf numFmtId="0" fontId="40" fillId="0" borderId="28" xfId="112" applyNumberFormat="1" applyFont="1" applyBorder="1" applyAlignment="1" applyProtection="1">
      <alignment vertical="center"/>
      <protection locked="0"/>
    </xf>
    <xf numFmtId="164" fontId="45" fillId="0" borderId="0" xfId="114" applyNumberFormat="1" applyFont="1" applyFill="1" applyBorder="1" applyProtection="1">
      <protection locked="0"/>
    </xf>
    <xf numFmtId="164" fontId="39" fillId="0" borderId="28" xfId="114" applyNumberFormat="1" applyFont="1" applyFill="1" applyBorder="1" applyProtection="1">
      <protection locked="0"/>
    </xf>
    <xf numFmtId="164" fontId="39" fillId="0" borderId="0" xfId="114" applyNumberFormat="1" applyFont="1" applyFill="1" applyBorder="1" applyProtection="1">
      <protection locked="0"/>
    </xf>
    <xf numFmtId="0" fontId="36" fillId="0" borderId="0" xfId="112" applyNumberFormat="1" applyFont="1" applyAlignment="1" applyProtection="1">
      <alignment horizontal="center" vertical="center"/>
      <protection locked="0"/>
    </xf>
    <xf numFmtId="49" fontId="36" fillId="0" borderId="0" xfId="112" applyNumberFormat="1" applyFont="1" applyFill="1" applyBorder="1" applyAlignment="1" applyProtection="1">
      <alignment horizontal="left" vertical="center"/>
      <protection locked="0"/>
    </xf>
    <xf numFmtId="49" fontId="40" fillId="0" borderId="28" xfId="112" applyNumberFormat="1" applyFont="1" applyFill="1" applyBorder="1" applyAlignment="1" applyProtection="1">
      <alignment horizontal="right" vertical="center"/>
      <protection locked="0"/>
    </xf>
    <xf numFmtId="164" fontId="40" fillId="0" borderId="28" xfId="114" applyNumberFormat="1" applyFont="1" applyFill="1" applyBorder="1" applyAlignment="1" applyProtection="1">
      <alignment horizontal="center"/>
      <protection locked="0"/>
    </xf>
    <xf numFmtId="0" fontId="36" fillId="0" borderId="0" xfId="112" applyNumberFormat="1" applyFont="1" applyFill="1" applyAlignment="1" applyProtection="1">
      <alignment vertical="center"/>
      <protection locked="0"/>
    </xf>
    <xf numFmtId="0" fontId="36" fillId="0" borderId="0" xfId="112" applyNumberFormat="1" applyFont="1" applyFill="1" applyAlignment="1" applyProtection="1">
      <alignment horizontal="center" vertical="center"/>
      <protection locked="0"/>
    </xf>
    <xf numFmtId="164" fontId="36" fillId="0" borderId="28" xfId="114" applyNumberFormat="1" applyFont="1" applyFill="1" applyBorder="1" applyProtection="1">
      <protection locked="0"/>
    </xf>
    <xf numFmtId="49" fontId="40" fillId="0" borderId="28" xfId="112" applyNumberFormat="1" applyFont="1" applyFill="1" applyBorder="1" applyAlignment="1" applyProtection="1">
      <alignment horizontal="left" vertical="center"/>
      <protection locked="0"/>
    </xf>
    <xf numFmtId="164" fontId="40" fillId="0" borderId="0" xfId="114" applyNumberFormat="1" applyFont="1" applyFill="1" applyBorder="1" applyProtection="1">
      <protection locked="0"/>
    </xf>
    <xf numFmtId="164" fontId="40" fillId="0" borderId="0" xfId="114" quotePrefix="1" applyNumberFormat="1" applyFont="1" applyFill="1" applyBorder="1" applyAlignment="1" applyProtection="1">
      <alignment horizontal="left"/>
      <protection locked="0"/>
    </xf>
    <xf numFmtId="164" fontId="12" fillId="55" borderId="31" xfId="114" applyNumberFormat="1" applyFont="1" applyFill="1" applyBorder="1"/>
    <xf numFmtId="0" fontId="46" fillId="0" borderId="0" xfId="112" applyFont="1" applyFill="1" applyBorder="1" applyAlignment="1"/>
    <xf numFmtId="165" fontId="40" fillId="0" borderId="0" xfId="113" applyNumberFormat="1" applyFont="1" applyFill="1" applyBorder="1" applyProtection="1">
      <protection locked="0"/>
    </xf>
    <xf numFmtId="10" fontId="12" fillId="0" borderId="0" xfId="113" applyNumberFormat="1" applyFont="1"/>
    <xf numFmtId="0" fontId="39" fillId="0" borderId="0" xfId="112" applyFont="1" applyFill="1" applyBorder="1"/>
    <xf numFmtId="0" fontId="40" fillId="0" borderId="28" xfId="112" applyFont="1" applyFill="1" applyBorder="1"/>
    <xf numFmtId="164" fontId="36" fillId="0" borderId="0" xfId="112" applyNumberFormat="1" applyFont="1" applyFill="1" applyBorder="1" applyAlignment="1">
      <alignment horizontal="center"/>
    </xf>
    <xf numFmtId="0" fontId="40" fillId="0" borderId="28" xfId="112" quotePrefix="1" applyFont="1" applyFill="1" applyBorder="1" applyAlignment="1">
      <alignment horizontal="right"/>
    </xf>
    <xf numFmtId="0" fontId="39" fillId="0" borderId="0" xfId="112" applyFont="1" applyFill="1" applyBorder="1" applyAlignment="1">
      <alignment horizontal="left"/>
    </xf>
    <xf numFmtId="0" fontId="36" fillId="0" borderId="0" xfId="112" applyFont="1" applyFill="1" applyBorder="1" applyAlignment="1"/>
    <xf numFmtId="0" fontId="40" fillId="0" borderId="28" xfId="112" applyFont="1" applyFill="1" applyBorder="1" applyAlignment="1"/>
    <xf numFmtId="0" fontId="40" fillId="0" borderId="0" xfId="112" applyFont="1" applyFill="1" applyBorder="1" applyAlignment="1"/>
    <xf numFmtId="0" fontId="9" fillId="0" borderId="0" xfId="112" applyFont="1" applyFill="1" applyBorder="1" applyAlignment="1">
      <alignment horizontal="center"/>
    </xf>
    <xf numFmtId="0" fontId="40" fillId="55" borderId="30" xfId="112" quotePrefix="1" applyFont="1" applyFill="1" applyBorder="1" applyAlignment="1">
      <alignment horizontal="left"/>
    </xf>
    <xf numFmtId="164" fontId="40" fillId="28" borderId="30" xfId="114" applyNumberFormat="1" applyFont="1" applyFill="1" applyBorder="1" applyAlignment="1">
      <alignment horizontal="center"/>
    </xf>
    <xf numFmtId="164" fontId="12" fillId="0" borderId="0" xfId="114" applyNumberFormat="1" applyFont="1" applyFill="1" applyBorder="1"/>
    <xf numFmtId="164" fontId="40" fillId="0" borderId="0" xfId="112" applyNumberFormat="1" applyFont="1" applyFill="1" applyBorder="1"/>
    <xf numFmtId="164" fontId="9" fillId="0" borderId="0" xfId="112" applyNumberFormat="1" applyFont="1" applyFill="1" applyBorder="1"/>
    <xf numFmtId="0" fontId="40" fillId="55" borderId="30" xfId="112" applyFont="1" applyFill="1" applyBorder="1" applyAlignment="1">
      <alignment horizontal="center"/>
    </xf>
    <xf numFmtId="164" fontId="40" fillId="0" borderId="0" xfId="114" applyNumberFormat="1" applyFont="1" applyFill="1" applyBorder="1"/>
    <xf numFmtId="164" fontId="40" fillId="0" borderId="28" xfId="114" applyNumberFormat="1" applyFont="1" applyFill="1" applyBorder="1" applyAlignment="1">
      <alignment horizontal="right"/>
    </xf>
    <xf numFmtId="164" fontId="40" fillId="0" borderId="0" xfId="114" applyNumberFormat="1" applyFont="1" applyFill="1" applyBorder="1" applyAlignment="1">
      <alignment horizontal="center"/>
    </xf>
    <xf numFmtId="164" fontId="9" fillId="0" borderId="0" xfId="112" applyNumberFormat="1" applyFont="1" applyFill="1"/>
    <xf numFmtId="0" fontId="40" fillId="53" borderId="29" xfId="112" applyFont="1" applyFill="1" applyBorder="1" applyAlignment="1" applyProtection="1">
      <alignment vertical="center"/>
      <protection locked="0"/>
    </xf>
    <xf numFmtId="0" fontId="40" fillId="53" borderId="30" xfId="112" applyFont="1" applyFill="1" applyBorder="1" applyAlignment="1" applyProtection="1">
      <alignment vertical="center"/>
      <protection locked="0"/>
    </xf>
    <xf numFmtId="164" fontId="40" fillId="53" borderId="30" xfId="112" applyNumberFormat="1" applyFont="1" applyFill="1" applyBorder="1" applyAlignment="1" applyProtection="1">
      <alignment horizontal="center" vertical="center"/>
      <protection locked="0"/>
    </xf>
    <xf numFmtId="0" fontId="40" fillId="53" borderId="18" xfId="112" applyFont="1" applyFill="1" applyBorder="1" applyAlignment="1" applyProtection="1">
      <alignment vertical="center"/>
      <protection locked="0"/>
    </xf>
    <xf numFmtId="0" fontId="40" fillId="53" borderId="17" xfId="112" applyFont="1" applyFill="1" applyBorder="1" applyAlignment="1" applyProtection="1">
      <alignment vertical="center"/>
      <protection locked="0"/>
    </xf>
    <xf numFmtId="164" fontId="40" fillId="53" borderId="17" xfId="112" applyNumberFormat="1" applyFont="1" applyFill="1" applyBorder="1" applyAlignment="1" applyProtection="1">
      <alignment horizontal="center" vertical="center"/>
      <protection locked="0"/>
    </xf>
    <xf numFmtId="0" fontId="36" fillId="0" borderId="0" xfId="112" applyFont="1" applyFill="1" applyBorder="1" applyAlignment="1" applyProtection="1">
      <alignment vertical="center"/>
      <protection locked="0"/>
    </xf>
    <xf numFmtId="0" fontId="40" fillId="0" borderId="0" xfId="112" applyFont="1" applyAlignment="1" applyProtection="1">
      <alignment horizontal="left" vertical="center"/>
      <protection locked="0"/>
    </xf>
    <xf numFmtId="0" fontId="36" fillId="0" borderId="0" xfId="112" applyFont="1" applyAlignment="1" applyProtection="1">
      <alignment horizontal="right" vertical="center"/>
      <protection locked="0"/>
    </xf>
    <xf numFmtId="0" fontId="40" fillId="0" borderId="0" xfId="112" applyFont="1" applyAlignment="1" applyProtection="1">
      <alignment horizontal="center" vertical="center"/>
      <protection locked="0"/>
    </xf>
    <xf numFmtId="0" fontId="36" fillId="0" borderId="0" xfId="112" applyFont="1" applyAlignment="1" applyProtection="1">
      <alignment horizontal="center" vertical="center"/>
      <protection locked="0"/>
    </xf>
    <xf numFmtId="0" fontId="36" fillId="0" borderId="0" xfId="112" applyFont="1" applyAlignment="1" applyProtection="1">
      <alignment horizontal="left" vertical="center"/>
      <protection locked="0"/>
    </xf>
    <xf numFmtId="0" fontId="36" fillId="0" borderId="28" xfId="112" applyFont="1" applyFill="1" applyBorder="1" applyAlignment="1">
      <alignment horizontal="center"/>
    </xf>
    <xf numFmtId="0" fontId="36" fillId="0" borderId="0" xfId="112" applyFont="1" applyAlignment="1" applyProtection="1">
      <alignment vertical="center"/>
      <protection locked="0"/>
    </xf>
    <xf numFmtId="0" fontId="36" fillId="0" borderId="0" xfId="112" applyFont="1" applyFill="1" applyAlignment="1" applyProtection="1">
      <alignment horizontal="left" vertical="center"/>
      <protection locked="0"/>
    </xf>
    <xf numFmtId="0" fontId="36" fillId="0" borderId="0" xfId="119" applyFont="1" applyAlignment="1" applyProtection="1">
      <alignment vertical="center"/>
      <protection locked="0"/>
    </xf>
    <xf numFmtId="41" fontId="36" fillId="0" borderId="0" xfId="119" applyNumberFormat="1" applyFont="1" applyAlignment="1" applyProtection="1">
      <alignment vertical="center"/>
      <protection locked="0"/>
    </xf>
    <xf numFmtId="0" fontId="48" fillId="0" borderId="0" xfId="119" applyFont="1" applyAlignment="1" applyProtection="1">
      <alignment vertical="center"/>
      <protection locked="0"/>
    </xf>
    <xf numFmtId="164" fontId="9" fillId="0" borderId="28" xfId="114" applyNumberFormat="1" applyFont="1" applyBorder="1"/>
    <xf numFmtId="0" fontId="36" fillId="0" borderId="0" xfId="112" applyFont="1" applyFill="1" applyBorder="1" applyAlignment="1">
      <alignment horizontal="right"/>
    </xf>
    <xf numFmtId="164" fontId="36" fillId="0" borderId="28" xfId="112" applyNumberFormat="1" applyFont="1" applyBorder="1"/>
    <xf numFmtId="9" fontId="12" fillId="0" borderId="0" xfId="114" applyNumberFormat="1" applyFont="1" applyBorder="1"/>
    <xf numFmtId="43" fontId="12" fillId="0" borderId="0" xfId="114" applyNumberFormat="1" applyFont="1" applyBorder="1"/>
    <xf numFmtId="164" fontId="9" fillId="0" borderId="0" xfId="114" quotePrefix="1" applyNumberFormat="1" applyFont="1"/>
    <xf numFmtId="0" fontId="40" fillId="0" borderId="28" xfId="112" applyFont="1" applyBorder="1" applyAlignment="1" applyProtection="1">
      <alignment horizontal="right" vertical="center"/>
      <protection locked="0"/>
    </xf>
    <xf numFmtId="164" fontId="40" fillId="0" borderId="28" xfId="112" applyNumberFormat="1" applyFont="1" applyFill="1" applyBorder="1" applyAlignment="1">
      <alignment horizontal="right"/>
    </xf>
    <xf numFmtId="164" fontId="40" fillId="0" borderId="28" xfId="112" applyNumberFormat="1" applyFont="1" applyFill="1" applyBorder="1"/>
    <xf numFmtId="0" fontId="38" fillId="0" borderId="0" xfId="112" applyFont="1" applyFill="1" applyBorder="1" applyAlignment="1">
      <alignment horizontal="center"/>
    </xf>
    <xf numFmtId="9" fontId="38" fillId="0" borderId="0" xfId="113" applyFont="1" applyFill="1" applyBorder="1" applyAlignment="1">
      <alignment horizontal="center"/>
    </xf>
    <xf numFmtId="164" fontId="38" fillId="0" borderId="0" xfId="114" applyNumberFormat="1" applyFont="1" applyFill="1" applyBorder="1" applyAlignment="1">
      <alignment horizontal="center"/>
    </xf>
    <xf numFmtId="0" fontId="38" fillId="0" borderId="0" xfId="112" applyFont="1" applyFill="1" applyBorder="1"/>
    <xf numFmtId="0" fontId="38" fillId="0" borderId="0" xfId="113" applyNumberFormat="1" applyFont="1" applyFill="1" applyBorder="1" applyAlignment="1">
      <alignment horizontal="center"/>
    </xf>
    <xf numFmtId="0" fontId="38" fillId="0" borderId="0" xfId="112" applyNumberFormat="1" applyFont="1" applyFill="1" applyBorder="1" applyAlignment="1">
      <alignment horizontal="center"/>
    </xf>
    <xf numFmtId="0" fontId="38" fillId="0" borderId="0" xfId="115" applyNumberFormat="1" applyFont="1" applyFill="1" applyBorder="1" applyAlignment="1">
      <alignment horizontal="center"/>
    </xf>
    <xf numFmtId="0" fontId="38" fillId="0" borderId="0" xfId="115" applyFont="1" applyFill="1" applyBorder="1"/>
    <xf numFmtId="0" fontId="38" fillId="0" borderId="0" xfId="114" applyNumberFormat="1" applyFont="1" applyFill="1" applyBorder="1" applyAlignment="1">
      <alignment horizontal="center"/>
    </xf>
    <xf numFmtId="164" fontId="38" fillId="0" borderId="0" xfId="114" applyNumberFormat="1" applyFont="1" applyFill="1" applyBorder="1"/>
    <xf numFmtId="0" fontId="51" fillId="0" borderId="0" xfId="112" applyFont="1" applyFill="1" applyBorder="1"/>
    <xf numFmtId="0" fontId="38" fillId="0" borderId="0" xfId="112" applyFont="1" applyFill="1" applyBorder="1" applyAlignment="1">
      <alignment horizontal="left"/>
    </xf>
    <xf numFmtId="168" fontId="9" fillId="0" borderId="0" xfId="117" applyNumberFormat="1" applyFont="1"/>
    <xf numFmtId="5" fontId="0" fillId="0" borderId="0" xfId="0" applyNumberFormat="1"/>
    <xf numFmtId="0" fontId="36" fillId="0" borderId="0" xfId="0" applyFont="1" applyFill="1"/>
    <xf numFmtId="0" fontId="40" fillId="0" borderId="32" xfId="0" applyNumberFormat="1" applyFont="1" applyBorder="1" applyAlignment="1">
      <alignment horizontal="center"/>
    </xf>
    <xf numFmtId="0" fontId="40" fillId="0" borderId="33" xfId="0" applyNumberFormat="1" applyFont="1" applyBorder="1" applyAlignment="1">
      <alignment horizontal="center"/>
    </xf>
    <xf numFmtId="0" fontId="36" fillId="56" borderId="32" xfId="0" applyNumberFormat="1" applyFont="1" applyFill="1" applyBorder="1" applyAlignment="1"/>
    <xf numFmtId="43" fontId="36" fillId="56" borderId="32" xfId="0" applyNumberFormat="1" applyFont="1" applyFill="1" applyBorder="1" applyAlignment="1">
      <alignment horizontal="right"/>
    </xf>
    <xf numFmtId="0" fontId="36" fillId="56" borderId="33" xfId="0" applyNumberFormat="1" applyFont="1" applyFill="1" applyBorder="1" applyAlignment="1">
      <alignment horizontal="right"/>
    </xf>
    <xf numFmtId="0" fontId="36" fillId="0" borderId="32" xfId="0" applyNumberFormat="1" applyFont="1" applyBorder="1" applyAlignment="1"/>
    <xf numFmtId="43" fontId="36" fillId="0" borderId="32" xfId="0" applyNumberFormat="1" applyFont="1" applyBorder="1" applyAlignment="1"/>
    <xf numFmtId="0" fontId="36" fillId="0" borderId="33" xfId="0" applyNumberFormat="1" applyFont="1" applyBorder="1" applyAlignment="1">
      <alignment horizontal="right"/>
    </xf>
    <xf numFmtId="43" fontId="36" fillId="56" borderId="32" xfId="0" applyNumberFormat="1" applyFont="1" applyFill="1" applyBorder="1" applyAlignment="1"/>
    <xf numFmtId="43" fontId="36" fillId="0" borderId="32" xfId="0" applyNumberFormat="1" applyFont="1" applyBorder="1" applyAlignment="1">
      <alignment horizontal="right"/>
    </xf>
    <xf numFmtId="170" fontId="36" fillId="0" borderId="33" xfId="0" applyNumberFormat="1" applyFont="1" applyBorder="1" applyAlignment="1">
      <alignment horizontal="right"/>
    </xf>
    <xf numFmtId="0" fontId="40" fillId="0" borderId="34" xfId="0" applyNumberFormat="1" applyFont="1" applyBorder="1" applyAlignment="1"/>
    <xf numFmtId="43" fontId="40" fillId="0" borderId="34" xfId="0" applyNumberFormat="1" applyFont="1" applyBorder="1" applyAlignment="1">
      <alignment horizontal="right"/>
    </xf>
    <xf numFmtId="0" fontId="40" fillId="0" borderId="12" xfId="0" applyNumberFormat="1" applyFont="1" applyBorder="1" applyAlignment="1"/>
    <xf numFmtId="0" fontId="36" fillId="0" borderId="0" xfId="0" applyFont="1" applyFill="1" applyAlignment="1">
      <alignment horizontal="right"/>
    </xf>
    <xf numFmtId="0" fontId="40" fillId="0" borderId="0" xfId="0" applyFont="1" applyFill="1"/>
    <xf numFmtId="5" fontId="36" fillId="0" borderId="0" xfId="0" applyNumberFormat="1" applyFont="1" applyFill="1"/>
    <xf numFmtId="43" fontId="36" fillId="0" borderId="0" xfId="0" applyNumberFormat="1" applyFont="1" applyFill="1"/>
    <xf numFmtId="0" fontId="0" fillId="0" borderId="0" xfId="0" applyAlignment="1">
      <alignment horizontal="center"/>
    </xf>
    <xf numFmtId="0" fontId="33" fillId="0" borderId="0" xfId="79" applyNumberFormat="1" applyFont="1" applyFill="1" applyBorder="1">
      <alignment horizontal="left" vertical="center" indent="1"/>
    </xf>
    <xf numFmtId="3" fontId="33" fillId="0" borderId="0" xfId="77" applyNumberFormat="1" applyFont="1" applyFill="1" applyBorder="1">
      <alignment horizontal="right" vertical="center"/>
    </xf>
    <xf numFmtId="3" fontId="34" fillId="0" borderId="0" xfId="77" applyNumberFormat="1" applyFont="1" applyFill="1" applyBorder="1" applyAlignment="1">
      <alignment horizontal="right" vertical="center"/>
    </xf>
    <xf numFmtId="167" fontId="0" fillId="0" borderId="0" xfId="0" applyNumberFormat="1"/>
    <xf numFmtId="5" fontId="0" fillId="0" borderId="35" xfId="0" applyNumberFormat="1" applyBorder="1"/>
    <xf numFmtId="10" fontId="0" fillId="0" borderId="0" xfId="117" applyNumberFormat="1" applyFont="1" applyFill="1" applyBorder="1"/>
    <xf numFmtId="0" fontId="54" fillId="0" borderId="0" xfId="120"/>
    <xf numFmtId="0" fontId="54" fillId="0" borderId="0" xfId="120" applyAlignment="1">
      <alignment horizontal="center"/>
    </xf>
    <xf numFmtId="172" fontId="54" fillId="0" borderId="0" xfId="120" applyNumberFormat="1"/>
    <xf numFmtId="0" fontId="53" fillId="0" borderId="0" xfId="120" applyFont="1"/>
    <xf numFmtId="0" fontId="6" fillId="0" borderId="0" xfId="120" applyFont="1" applyAlignment="1">
      <alignment horizontal="center"/>
    </xf>
    <xf numFmtId="173" fontId="0" fillId="0" borderId="0" xfId="121" applyNumberFormat="1" applyFont="1"/>
    <xf numFmtId="0" fontId="6" fillId="0" borderId="0" xfId="120" applyFont="1"/>
    <xf numFmtId="44" fontId="55" fillId="0" borderId="0" xfId="120" applyNumberFormat="1" applyFont="1"/>
    <xf numFmtId="44" fontId="57" fillId="0" borderId="0" xfId="120" applyNumberFormat="1" applyFont="1" applyAlignment="1">
      <alignment horizontal="center"/>
    </xf>
    <xf numFmtId="0" fontId="54" fillId="0" borderId="0" xfId="120" applyAlignment="1">
      <alignment vertical="center"/>
    </xf>
    <xf numFmtId="44" fontId="55" fillId="0" borderId="0" xfId="120" applyNumberFormat="1" applyFont="1" applyAlignment="1">
      <alignment vertical="center"/>
    </xf>
    <xf numFmtId="37" fontId="53" fillId="0" borderId="0" xfId="120" applyNumberFormat="1" applyFont="1" applyAlignment="1">
      <alignment horizontal="center" vertical="top"/>
    </xf>
    <xf numFmtId="44" fontId="57" fillId="0" borderId="0" xfId="120" applyNumberFormat="1" applyFont="1" applyAlignment="1">
      <alignment horizontal="center" vertical="center"/>
    </xf>
    <xf numFmtId="44" fontId="57" fillId="0" borderId="0" xfId="120" applyNumberFormat="1" applyFont="1" applyAlignment="1">
      <alignment horizontal="center" wrapText="1"/>
    </xf>
    <xf numFmtId="0" fontId="6" fillId="0" borderId="0" xfId="122" applyFont="1"/>
    <xf numFmtId="0" fontId="6" fillId="0" borderId="0" xfId="122" applyFont="1" applyAlignment="1">
      <alignment horizontal="center"/>
    </xf>
    <xf numFmtId="0" fontId="54" fillId="0" borderId="14" xfId="120" applyBorder="1"/>
    <xf numFmtId="0" fontId="7" fillId="0" borderId="0" xfId="122"/>
    <xf numFmtId="0" fontId="6" fillId="0" borderId="0" xfId="122" applyFont="1" applyBorder="1"/>
    <xf numFmtId="37" fontId="54" fillId="0" borderId="0" xfId="120" applyNumberFormat="1"/>
    <xf numFmtId="5" fontId="54" fillId="0" borderId="14" xfId="120" applyNumberFormat="1" applyBorder="1"/>
    <xf numFmtId="5" fontId="54" fillId="0" borderId="0" xfId="120" applyNumberFormat="1"/>
    <xf numFmtId="0" fontId="55" fillId="0" borderId="0" xfId="120" applyFont="1"/>
    <xf numFmtId="0" fontId="57" fillId="0" borderId="0" xfId="122" applyFont="1" applyAlignment="1">
      <alignment horizontal="center"/>
    </xf>
    <xf numFmtId="37" fontId="53" fillId="0" borderId="0" xfId="122" applyNumberFormat="1" applyFont="1" applyAlignment="1">
      <alignment horizontal="center" vertical="top"/>
    </xf>
    <xf numFmtId="0" fontId="56" fillId="0" borderId="0" xfId="120" applyFont="1" applyAlignment="1">
      <alignment horizontal="center"/>
    </xf>
    <xf numFmtId="0" fontId="60" fillId="0" borderId="0" xfId="120" applyFont="1" applyAlignment="1">
      <alignment horizontal="center"/>
    </xf>
    <xf numFmtId="0" fontId="62" fillId="0" borderId="0" xfId="116" applyFont="1" applyAlignment="1">
      <alignment horizontal="center"/>
    </xf>
    <xf numFmtId="0" fontId="63" fillId="0" borderId="0" xfId="116" applyFont="1" applyAlignment="1">
      <alignment horizontal="center"/>
    </xf>
    <xf numFmtId="0" fontId="65" fillId="0" borderId="0" xfId="116" applyFont="1" applyAlignment="1">
      <alignment horizontal="center"/>
    </xf>
    <xf numFmtId="0" fontId="6" fillId="0" borderId="0" xfId="122" applyFont="1" applyBorder="1" applyAlignment="1">
      <alignment horizontal="center"/>
    </xf>
    <xf numFmtId="0" fontId="6" fillId="0" borderId="14" xfId="122" applyFont="1" applyBorder="1"/>
    <xf numFmtId="0" fontId="6" fillId="0" borderId="14" xfId="122" applyFont="1" applyBorder="1" applyAlignment="1">
      <alignment horizontal="center"/>
    </xf>
    <xf numFmtId="164" fontId="6" fillId="0" borderId="0" xfId="125" applyNumberFormat="1" applyFont="1"/>
    <xf numFmtId="168" fontId="6" fillId="0" borderId="0" xfId="124" applyNumberFormat="1" applyFont="1"/>
    <xf numFmtId="164" fontId="6" fillId="0" borderId="14" xfId="125" applyNumberFormat="1" applyFont="1" applyBorder="1"/>
    <xf numFmtId="0" fontId="57" fillId="0" borderId="0" xfId="122" applyFont="1" applyAlignment="1">
      <alignment horizontal="center" wrapText="1"/>
    </xf>
    <xf numFmtId="0" fontId="57" fillId="0" borderId="0" xfId="122" quotePrefix="1" applyFont="1" applyAlignment="1">
      <alignment horizontal="center" wrapText="1"/>
    </xf>
    <xf numFmtId="0" fontId="53" fillId="0" borderId="0" xfId="122" applyFont="1" applyAlignment="1">
      <alignment horizontal="center"/>
    </xf>
    <xf numFmtId="10" fontId="53" fillId="0" borderId="0" xfId="127" applyNumberFormat="1" applyFont="1"/>
    <xf numFmtId="0" fontId="8" fillId="0" borderId="0" xfId="122" applyFont="1"/>
    <xf numFmtId="0" fontId="53" fillId="0" borderId="0" xfId="122" applyFont="1"/>
    <xf numFmtId="5" fontId="6" fillId="0" borderId="28" xfId="122" applyNumberFormat="1" applyFont="1" applyBorder="1"/>
    <xf numFmtId="5" fontId="6" fillId="0" borderId="0" xfId="122" applyNumberFormat="1" applyFont="1"/>
    <xf numFmtId="10" fontId="54" fillId="0" borderId="0" xfId="120" applyNumberFormat="1"/>
    <xf numFmtId="10" fontId="54" fillId="0" borderId="0" xfId="124" applyNumberFormat="1" applyFont="1"/>
    <xf numFmtId="37" fontId="6" fillId="0" borderId="0" xfId="122" applyNumberFormat="1" applyFont="1" applyAlignment="1">
      <alignment horizontal="center" vertical="top"/>
    </xf>
    <xf numFmtId="0" fontId="5" fillId="0" borderId="0" xfId="120" applyFont="1"/>
    <xf numFmtId="168" fontId="6" fillId="0" borderId="0" xfId="122" applyNumberFormat="1" applyFont="1"/>
    <xf numFmtId="0" fontId="4" fillId="0" borderId="0" xfId="122" applyFont="1"/>
    <xf numFmtId="0" fontId="7" fillId="0" borderId="0" xfId="122" applyBorder="1"/>
    <xf numFmtId="0" fontId="6" fillId="0" borderId="35" xfId="122" applyFont="1" applyBorder="1" applyAlignment="1">
      <alignment horizontal="center"/>
    </xf>
    <xf numFmtId="0" fontId="6" fillId="0" borderId="35" xfId="122" applyFont="1" applyBorder="1"/>
    <xf numFmtId="0" fontId="7" fillId="0" borderId="35" xfId="122" applyBorder="1"/>
    <xf numFmtId="9" fontId="14" fillId="0" borderId="0" xfId="117" applyFont="1"/>
    <xf numFmtId="10" fontId="0" fillId="0" borderId="0" xfId="0" applyNumberFormat="1"/>
    <xf numFmtId="174" fontId="53" fillId="0" borderId="0" xfId="120" applyNumberFormat="1" applyFont="1" applyAlignment="1">
      <alignment horizontal="center"/>
    </xf>
    <xf numFmtId="5" fontId="6" fillId="0" borderId="0" xfId="122" applyNumberFormat="1" applyFont="1" applyBorder="1"/>
    <xf numFmtId="0" fontId="3" fillId="0" borderId="0" xfId="120" applyFont="1"/>
    <xf numFmtId="0" fontId="54" fillId="0" borderId="0" xfId="120" applyFill="1"/>
    <xf numFmtId="171" fontId="6" fillId="0" borderId="0" xfId="122" applyNumberFormat="1" applyFont="1"/>
    <xf numFmtId="0" fontId="61" fillId="0" borderId="0" xfId="120" applyFont="1" applyAlignment="1"/>
    <xf numFmtId="0" fontId="60" fillId="0" borderId="0" xfId="120" applyFont="1" applyAlignment="1"/>
    <xf numFmtId="0" fontId="59" fillId="0" borderId="0" xfId="120" applyFont="1" applyAlignment="1"/>
    <xf numFmtId="175" fontId="0" fillId="0" borderId="0" xfId="0" applyNumberFormat="1"/>
    <xf numFmtId="0" fontId="2" fillId="0" borderId="0" xfId="120" applyFont="1" applyAlignment="1">
      <alignment horizontal="center"/>
    </xf>
    <xf numFmtId="0" fontId="36" fillId="0" borderId="0" xfId="0" applyFont="1" applyFill="1" applyBorder="1"/>
    <xf numFmtId="0" fontId="14" fillId="57" borderId="0" xfId="0" applyFont="1" applyFill="1" applyBorder="1"/>
    <xf numFmtId="0" fontId="66" fillId="57" borderId="0" xfId="0" applyFont="1" applyFill="1" applyBorder="1"/>
    <xf numFmtId="0" fontId="66" fillId="0" borderId="0" xfId="0" applyFont="1" applyFill="1" applyBorder="1"/>
    <xf numFmtId="0" fontId="67" fillId="57" borderId="0" xfId="0" applyFont="1" applyFill="1" applyBorder="1"/>
    <xf numFmtId="0" fontId="14" fillId="0" borderId="0" xfId="0" applyFont="1" applyFill="1" applyBorder="1"/>
    <xf numFmtId="0" fontId="67" fillId="0" borderId="0" xfId="0" applyFont="1" applyFill="1" applyBorder="1"/>
    <xf numFmtId="164" fontId="0" fillId="0" borderId="35" xfId="1" applyNumberFormat="1" applyFont="1" applyBorder="1"/>
    <xf numFmtId="0" fontId="1" fillId="0" borderId="0" xfId="122" applyFont="1"/>
    <xf numFmtId="0" fontId="1" fillId="0" borderId="0" xfId="122" applyFont="1" applyAlignment="1">
      <alignment horizontal="left"/>
    </xf>
    <xf numFmtId="0" fontId="1" fillId="0" borderId="0" xfId="122" applyFont="1" applyBorder="1"/>
    <xf numFmtId="0" fontId="1" fillId="0" borderId="35" xfId="122" applyFont="1" applyBorder="1"/>
    <xf numFmtId="174" fontId="6" fillId="0" borderId="0" xfId="120" applyNumberFormat="1" applyFont="1" applyAlignment="1">
      <alignment horizontal="center"/>
    </xf>
    <xf numFmtId="37" fontId="1" fillId="0" borderId="0" xfId="120" applyNumberFormat="1" applyFont="1" applyAlignment="1">
      <alignment horizontal="center" vertical="top"/>
    </xf>
    <xf numFmtId="37" fontId="54" fillId="0" borderId="28" xfId="120" applyNumberFormat="1" applyBorder="1"/>
    <xf numFmtId="5" fontId="54" fillId="0" borderId="28" xfId="123" applyNumberFormat="1" applyFont="1" applyBorder="1"/>
    <xf numFmtId="37" fontId="1" fillId="0" borderId="0" xfId="122" applyNumberFormat="1" applyFont="1" applyAlignment="1">
      <alignment horizontal="center" vertical="top"/>
    </xf>
    <xf numFmtId="10" fontId="54" fillId="0" borderId="28" xfId="120" applyNumberFormat="1" applyBorder="1"/>
    <xf numFmtId="164" fontId="35" fillId="0" borderId="0" xfId="114" applyNumberFormat="1" applyFont="1" applyFill="1" applyAlignment="1">
      <alignment horizontal="center"/>
    </xf>
    <xf numFmtId="41" fontId="14" fillId="0" borderId="0" xfId="112" applyNumberFormat="1" applyFill="1"/>
    <xf numFmtId="0" fontId="35" fillId="0" borderId="0" xfId="112" applyFont="1" applyFill="1" applyAlignment="1">
      <alignment horizontal="center"/>
    </xf>
    <xf numFmtId="0" fontId="14" fillId="0" borderId="0" xfId="112" applyFill="1"/>
    <xf numFmtId="10" fontId="35" fillId="0" borderId="0" xfId="113" applyNumberFormat="1" applyFont="1" applyFill="1" applyAlignment="1">
      <alignment horizontal="center"/>
    </xf>
    <xf numFmtId="41" fontId="35" fillId="0" borderId="0" xfId="112" applyNumberFormat="1" applyFont="1" applyFill="1" applyAlignment="1">
      <alignment horizontal="center"/>
    </xf>
    <xf numFmtId="171" fontId="0" fillId="0" borderId="0" xfId="0" applyNumberFormat="1"/>
    <xf numFmtId="0" fontId="54" fillId="0" borderId="0" xfId="120" applyBorder="1" applyAlignment="1">
      <alignment horizontal="left" wrapText="1"/>
    </xf>
    <xf numFmtId="0" fontId="54" fillId="0" borderId="35" xfId="120" applyBorder="1" applyAlignment="1">
      <alignment horizontal="left" wrapText="1"/>
    </xf>
    <xf numFmtId="0" fontId="60" fillId="0" borderId="0" xfId="120" applyFont="1" applyAlignment="1">
      <alignment horizontal="center"/>
    </xf>
    <xf numFmtId="0" fontId="59" fillId="0" borderId="0" xfId="120" applyFont="1" applyAlignment="1">
      <alignment horizontal="center"/>
    </xf>
    <xf numFmtId="0" fontId="61" fillId="0" borderId="0" xfId="120" applyFont="1" applyAlignment="1">
      <alignment horizontal="center"/>
    </xf>
    <xf numFmtId="0" fontId="63" fillId="0" borderId="0" xfId="116" applyFont="1" applyAlignment="1">
      <alignment horizontal="center"/>
    </xf>
    <xf numFmtId="0" fontId="64" fillId="0" borderId="0" xfId="116" applyFont="1" applyAlignment="1">
      <alignment horizontal="center"/>
    </xf>
    <xf numFmtId="0" fontId="53" fillId="0" borderId="14" xfId="122" applyFont="1" applyBorder="1" applyAlignment="1">
      <alignment horizontal="center" wrapText="1"/>
    </xf>
    <xf numFmtId="0" fontId="65" fillId="0" borderId="0" xfId="126" applyFont="1" applyAlignment="1">
      <alignment horizontal="center"/>
    </xf>
    <xf numFmtId="0" fontId="63" fillId="0" borderId="0" xfId="126" applyFont="1" applyAlignment="1">
      <alignment horizontal="center"/>
    </xf>
    <xf numFmtId="0" fontId="62" fillId="0" borderId="0" xfId="126" applyFont="1" applyAlignment="1">
      <alignment horizontal="center"/>
    </xf>
    <xf numFmtId="0" fontId="60" fillId="0" borderId="14" xfId="122" applyFont="1" applyBorder="1" applyAlignment="1">
      <alignment horizontal="center"/>
    </xf>
    <xf numFmtId="0" fontId="54" fillId="0" borderId="34" xfId="120" applyBorder="1" applyAlignment="1">
      <alignment horizontal="center" wrapText="1"/>
    </xf>
    <xf numFmtId="0" fontId="54" fillId="0" borderId="15" xfId="120" applyBorder="1" applyAlignment="1">
      <alignment horizontal="center" wrapText="1"/>
    </xf>
    <xf numFmtId="0" fontId="54" fillId="0" borderId="36" xfId="120" applyBorder="1" applyAlignment="1">
      <alignment horizontal="center" wrapText="1"/>
    </xf>
    <xf numFmtId="44" fontId="52" fillId="0" borderId="0" xfId="0" applyNumberFormat="1" applyFont="1" applyAlignment="1">
      <alignment horizontal="center"/>
    </xf>
    <xf numFmtId="0" fontId="35" fillId="0" borderId="0" xfId="112" applyFont="1" applyAlignment="1">
      <alignment wrapText="1"/>
    </xf>
    <xf numFmtId="0" fontId="36" fillId="0" borderId="0" xfId="0" applyFont="1" applyFill="1" applyAlignment="1">
      <alignment horizontal="left"/>
    </xf>
    <xf numFmtId="0" fontId="40" fillId="0" borderId="0" xfId="0" applyFont="1" applyFill="1" applyAlignment="1">
      <alignment horizontal="center" wrapText="1"/>
    </xf>
  </cellXfs>
  <cellStyles count="129">
    <cellStyle name="Accent1 - 20%" xfId="4"/>
    <cellStyle name="Accent1 - 40%" xfId="5"/>
    <cellStyle name="Accent1 - 60%" xfId="6"/>
    <cellStyle name="Accent1 2" xfId="3"/>
    <cellStyle name="Accent1 3" xfId="87"/>
    <cellStyle name="Accent1 4" xfId="94"/>
    <cellStyle name="Accent1 5" xfId="109"/>
    <cellStyle name="Accent1 6" xfId="111"/>
    <cellStyle name="Accent2 - 20%" xfId="8"/>
    <cellStyle name="Accent2 - 40%" xfId="9"/>
    <cellStyle name="Accent2 - 60%" xfId="10"/>
    <cellStyle name="Accent2 2" xfId="7"/>
    <cellStyle name="Accent2 3" xfId="88"/>
    <cellStyle name="Accent2 4" xfId="96"/>
    <cellStyle name="Accent2 5" xfId="108"/>
    <cellStyle name="Accent2 6" xfId="110"/>
    <cellStyle name="Accent3 - 20%" xfId="12"/>
    <cellStyle name="Accent3 - 40%" xfId="13"/>
    <cellStyle name="Accent3 - 60%" xfId="14"/>
    <cellStyle name="Accent3 2" xfId="11"/>
    <cellStyle name="Accent3 3" xfId="89"/>
    <cellStyle name="Accent3 4" xfId="97"/>
    <cellStyle name="Accent3 5" xfId="107"/>
    <cellStyle name="Accent3 6" xfId="95"/>
    <cellStyle name="Accent4 - 20%" xfId="16"/>
    <cellStyle name="Accent4 - 40%" xfId="17"/>
    <cellStyle name="Accent4 - 60%" xfId="18"/>
    <cellStyle name="Accent4 2" xfId="15"/>
    <cellStyle name="Accent4 3" xfId="90"/>
    <cellStyle name="Accent4 4" xfId="99"/>
    <cellStyle name="Accent4 5" xfId="106"/>
    <cellStyle name="Accent4 6" xfId="98"/>
    <cellStyle name="Accent5 - 20%" xfId="20"/>
    <cellStyle name="Accent5 - 40%" xfId="21"/>
    <cellStyle name="Accent5 - 60%" xfId="22"/>
    <cellStyle name="Accent5 2" xfId="19"/>
    <cellStyle name="Accent5 3" xfId="91"/>
    <cellStyle name="Accent5 4" xfId="101"/>
    <cellStyle name="Accent5 5" xfId="105"/>
    <cellStyle name="Accent5 6" xfId="100"/>
    <cellStyle name="Accent6 - 20%" xfId="24"/>
    <cellStyle name="Accent6 - 40%" xfId="25"/>
    <cellStyle name="Accent6 - 60%" xfId="26"/>
    <cellStyle name="Accent6 2" xfId="23"/>
    <cellStyle name="Accent6 3" xfId="92"/>
    <cellStyle name="Accent6 4" xfId="103"/>
    <cellStyle name="Accent6 5" xfId="104"/>
    <cellStyle name="Accent6 6" xfId="102"/>
    <cellStyle name="Bad 2" xfId="27"/>
    <cellStyle name="Calculation 2" xfId="28"/>
    <cellStyle name="Check Cell 2" xfId="29"/>
    <cellStyle name="Comma" xfId="1" builtinId="3"/>
    <cellStyle name="Comma 10" xfId="125"/>
    <cellStyle name="Comma 2" xfId="114"/>
    <cellStyle name="Comma 2 2" xfId="128"/>
    <cellStyle name="Comma 3" xfId="121"/>
    <cellStyle name="Currency 2" xfId="118"/>
    <cellStyle name="Currency 3" xfId="123"/>
    <cellStyle name="Emphasis 1" xfId="30"/>
    <cellStyle name="Emphasis 2" xfId="31"/>
    <cellStyle name="Emphasis 3" xfId="32"/>
    <cellStyle name="Good 2" xfId="33"/>
    <cellStyle name="Heading 1 2" xfId="34"/>
    <cellStyle name="Heading 2 2" xfId="35"/>
    <cellStyle name="Heading 3 2" xfId="36"/>
    <cellStyle name="Heading 4 2" xfId="37"/>
    <cellStyle name="Input 2" xfId="38"/>
    <cellStyle name="Linked Cell 2" xfId="39"/>
    <cellStyle name="Neutral 2" xfId="40"/>
    <cellStyle name="Normal" xfId="0" builtinId="0"/>
    <cellStyle name="Normal 12" xfId="122"/>
    <cellStyle name="Normal 13" xfId="112"/>
    <cellStyle name="Normal 2" xfId="2"/>
    <cellStyle name="Normal 2 2" xfId="116"/>
    <cellStyle name="Normal 2 2 2" xfId="119"/>
    <cellStyle name="Normal 2 2 2 2" xfId="126"/>
    <cellStyle name="Normal 3" xfId="93"/>
    <cellStyle name="Normal 4" xfId="120"/>
    <cellStyle name="Normal_Alloc_Data" xfId="115"/>
    <cellStyle name="Note 2" xfId="41"/>
    <cellStyle name="Output 2" xfId="42"/>
    <cellStyle name="Percent" xfId="117" builtinId="5"/>
    <cellStyle name="Percent 2" xfId="113"/>
    <cellStyle name="Percent 3" xfId="124"/>
    <cellStyle name="Percent 3 2" xfId="127"/>
    <cellStyle name="SAPBEXaggData" xfId="43"/>
    <cellStyle name="SAPBEXaggDataEmph" xfId="44"/>
    <cellStyle name="SAPBEXaggItem" xfId="45"/>
    <cellStyle name="SAPBEXaggItemX" xfId="46"/>
    <cellStyle name="SAPBEXchaText" xfId="47"/>
    <cellStyle name="SAPBEXexcBad7" xfId="48"/>
    <cellStyle name="SAPBEXexcBad8" xfId="49"/>
    <cellStyle name="SAPBEXexcBad9" xfId="50"/>
    <cellStyle name="SAPBEXexcCritical4" xfId="51"/>
    <cellStyle name="SAPBEXexcCritical5" xfId="52"/>
    <cellStyle name="SAPBEXexcCritical6" xfId="53"/>
    <cellStyle name="SAPBEXexcGood1" xfId="54"/>
    <cellStyle name="SAPBEXexcGood2" xfId="55"/>
    <cellStyle name="SAPBEXexcGood3" xfId="56"/>
    <cellStyle name="SAPBEXfilterDrill" xfId="57"/>
    <cellStyle name="SAPBEXfilterItem" xfId="58"/>
    <cellStyle name="SAPBEXfilterText" xfId="59"/>
    <cellStyle name="SAPBEXformats" xfId="60"/>
    <cellStyle name="SAPBEXheaderItem" xfId="61"/>
    <cellStyle name="SAPBEXheaderText" xfId="62"/>
    <cellStyle name="SAPBEXHLevel0" xfId="63"/>
    <cellStyle name="SAPBEXHLevel0X" xfId="64"/>
    <cellStyle name="SAPBEXHLevel1" xfId="65"/>
    <cellStyle name="SAPBEXHLevel1X" xfId="66"/>
    <cellStyle name="SAPBEXHLevel2" xfId="67"/>
    <cellStyle name="SAPBEXHLevel2X" xfId="68"/>
    <cellStyle name="SAPBEXHLevel3" xfId="69"/>
    <cellStyle name="SAPBEXHLevel3X" xfId="70"/>
    <cellStyle name="SAPBEXinputData" xfId="71"/>
    <cellStyle name="SAPBEXItemHeader" xfId="72"/>
    <cellStyle name="SAPBEXresData" xfId="73"/>
    <cellStyle name="SAPBEXresDataEmph" xfId="74"/>
    <cellStyle name="SAPBEXresItem" xfId="75"/>
    <cellStyle name="SAPBEXresItemX" xfId="76"/>
    <cellStyle name="SAPBEXstdData" xfId="77"/>
    <cellStyle name="SAPBEXstdDataEmph" xfId="78"/>
    <cellStyle name="SAPBEXstdItem" xfId="79"/>
    <cellStyle name="SAPBEXstdItemX" xfId="80"/>
    <cellStyle name="SAPBEXtitle" xfId="81"/>
    <cellStyle name="SAPBEXunassignedItem" xfId="82"/>
    <cellStyle name="SAPBEXundefined" xfId="83"/>
    <cellStyle name="Sheet Title" xfId="84"/>
    <cellStyle name="Total 2" xfId="85"/>
    <cellStyle name="Warning Text 2" xfId="8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66" Type="http://schemas.openxmlformats.org/officeDocument/2006/relationships/externalLink" Target="externalLinks/externalLink56.xml"/><Relationship Id="rId7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61" Type="http://schemas.openxmlformats.org/officeDocument/2006/relationships/externalLink" Target="externalLinks/externalLink5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styles" Target="style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23825" cy="123825"/>
    <xdr:pic>
      <xdr:nvPicPr>
        <xdr:cNvPr id="23" name="BExW253QPOZK9KW8BJC3LBXGCG2N" descr="Y5HX37BEUWSN1NEFJKZJXI3SX" hidden="1">
          <a:extLst>
            <a:ext uri="{FF2B5EF4-FFF2-40B4-BE49-F238E27FC236}">
              <a16:creationId xmlns:a16="http://schemas.microsoft.com/office/drawing/2014/main" id="{6D74D8C0-F1E1-479F-984E-71E4270BCB2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162675" y="2926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2</xdr:row>
      <xdr:rowOff>0</xdr:rowOff>
    </xdr:from>
    <xdr:ext cx="123825" cy="123825"/>
    <xdr:pic>
      <xdr:nvPicPr>
        <xdr:cNvPr id="24" name="BEx973S463FCQVJ7QDFBUIU0WJ3F" descr="ZQTVYL8DCSADVT0QMRXFLU0TR" hidden="1">
          <a:extLst>
            <a:ext uri="{FF2B5EF4-FFF2-40B4-BE49-F238E27FC236}">
              <a16:creationId xmlns:a16="http://schemas.microsoft.com/office/drawing/2014/main" id="{3A662189-E37F-4E3B-8744-D0F68C4302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181725" y="310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10</xdr:row>
      <xdr:rowOff>0</xdr:rowOff>
    </xdr:from>
    <xdr:ext cx="123825" cy="123825"/>
    <xdr:pic>
      <xdr:nvPicPr>
        <xdr:cNvPr id="25" name="BExRZO0PLWWMCLGRH7EH6UXYWGAJ" descr="9D4GQ34QB727H10MA3SSAR2R9" hidden="1">
          <a:extLst>
            <a:ext uri="{FF2B5EF4-FFF2-40B4-BE49-F238E27FC236}">
              <a16:creationId xmlns:a16="http://schemas.microsoft.com/office/drawing/2014/main" id="{F6B4D403-4DBC-44E1-90F8-20E9594EDD0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219825" y="457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11</xdr:row>
      <xdr:rowOff>0</xdr:rowOff>
    </xdr:from>
    <xdr:ext cx="123825" cy="123825"/>
    <xdr:pic>
      <xdr:nvPicPr>
        <xdr:cNvPr id="26" name="BExBDP6HNAAJUM39SE5G2C8BKNRQ" descr="1TM64TL2QIMYV7WYSV2VLGXY4" hidden="1">
          <a:extLst>
            <a:ext uri="{FF2B5EF4-FFF2-40B4-BE49-F238E27FC236}">
              <a16:creationId xmlns:a16="http://schemas.microsoft.com/office/drawing/2014/main" id="{7EF716E3-09CC-40E4-A21C-B27B5CF10B9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4754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12</xdr:row>
      <xdr:rowOff>0</xdr:rowOff>
    </xdr:from>
    <xdr:ext cx="123825" cy="123825"/>
    <xdr:pic>
      <xdr:nvPicPr>
        <xdr:cNvPr id="27" name="BExQEGJP61DL2NZY6LMBHBZ0J5YT" descr="D6ZNRZJ7EX4GZT9RO8LE0C905" hidden="1">
          <a:extLst>
            <a:ext uri="{FF2B5EF4-FFF2-40B4-BE49-F238E27FC236}">
              <a16:creationId xmlns:a16="http://schemas.microsoft.com/office/drawing/2014/main" id="{AC4063FE-9293-422A-A49F-063B1B10114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4937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13</xdr:row>
      <xdr:rowOff>0</xdr:rowOff>
    </xdr:from>
    <xdr:ext cx="123825" cy="123825"/>
    <xdr:pic>
      <xdr:nvPicPr>
        <xdr:cNvPr id="28" name="BExTY1BCS6HZIF6HI5491FGHDVAE" descr="MJ6976KI2UH1IE8M227DUYXMJ" hidden="1">
          <a:extLst>
            <a:ext uri="{FF2B5EF4-FFF2-40B4-BE49-F238E27FC236}">
              <a16:creationId xmlns:a16="http://schemas.microsoft.com/office/drawing/2014/main" id="{86C1BEEB-5F75-4839-98B2-BBE7898682B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512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xdr:row>
      <xdr:rowOff>0</xdr:rowOff>
    </xdr:from>
    <xdr:ext cx="123825" cy="123825"/>
    <xdr:pic>
      <xdr:nvPicPr>
        <xdr:cNvPr id="29" name="BEx5FXJGJOT93D0J2IRJ3985IUMI" hidden="1">
          <a:extLst>
            <a:ext uri="{FF2B5EF4-FFF2-40B4-BE49-F238E27FC236}">
              <a16:creationId xmlns:a16="http://schemas.microsoft.com/office/drawing/2014/main" id="{A4252298-78C2-42ED-86AB-08B7BFA9389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2926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3</xdr:row>
      <xdr:rowOff>0</xdr:rowOff>
    </xdr:from>
    <xdr:ext cx="123825" cy="123825"/>
    <xdr:pic>
      <xdr:nvPicPr>
        <xdr:cNvPr id="30" name="BExS8T38WLC2R738ZC7BDJQAKJAJ" descr="MRI962L5PB0E0YWXCIBN82VJH" hidden="1">
          <a:extLst>
            <a:ext uri="{FF2B5EF4-FFF2-40B4-BE49-F238E27FC236}">
              <a16:creationId xmlns:a16="http://schemas.microsoft.com/office/drawing/2014/main" id="{D6D282AF-B6C4-44D0-B11F-AB06CED9689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219825" y="3291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xdr:row>
      <xdr:rowOff>0</xdr:rowOff>
    </xdr:from>
    <xdr:ext cx="123825" cy="123825"/>
    <xdr:pic>
      <xdr:nvPicPr>
        <xdr:cNvPr id="31" name="BEx5F64BJ6DCM4EJH81D5ZFNPZ0V" descr="7DJ9FILZD2YPS6X1JBP9E76TU" hidden="1">
          <a:extLst>
            <a:ext uri="{FF2B5EF4-FFF2-40B4-BE49-F238E27FC236}">
              <a16:creationId xmlns:a16="http://schemas.microsoft.com/office/drawing/2014/main" id="{74B572A8-BBB7-4E1E-BF3B-15F21D71DB1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2926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xdr:row>
      <xdr:rowOff>0</xdr:rowOff>
    </xdr:from>
    <xdr:ext cx="123825" cy="123825"/>
    <xdr:pic>
      <xdr:nvPicPr>
        <xdr:cNvPr id="32" name="BExQEXXHA3EEXR44LT6RKCDWM6ZT" hidden="1">
          <a:extLst>
            <a:ext uri="{FF2B5EF4-FFF2-40B4-BE49-F238E27FC236}">
              <a16:creationId xmlns:a16="http://schemas.microsoft.com/office/drawing/2014/main" id="{83F2E7B7-5F48-4438-9249-4F670F41E84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2926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5</xdr:row>
      <xdr:rowOff>0</xdr:rowOff>
    </xdr:from>
    <xdr:ext cx="123825" cy="123825"/>
    <xdr:pic>
      <xdr:nvPicPr>
        <xdr:cNvPr id="33" name="BEx1X6AMHV6ZK3UJB2BXIJTJHYJU" descr="OALR4L95ELQLZ1Y1LETHM1CS9" hidden="1">
          <a:extLst>
            <a:ext uri="{FF2B5EF4-FFF2-40B4-BE49-F238E27FC236}">
              <a16:creationId xmlns:a16="http://schemas.microsoft.com/office/drawing/2014/main" id="{F97ABE96-9FA0-4FB7-843B-EBD4C1D016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19825"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10</xdr:row>
      <xdr:rowOff>0</xdr:rowOff>
    </xdr:from>
    <xdr:ext cx="123825" cy="123825"/>
    <xdr:pic>
      <xdr:nvPicPr>
        <xdr:cNvPr id="34" name="BEx1QZGQZBAWJ8591VXEIPUOVS7X" descr="MEW27CPIFG44B7E7HEQUUF5QF" hidden="1">
          <a:extLst>
            <a:ext uri="{FF2B5EF4-FFF2-40B4-BE49-F238E27FC236}">
              <a16:creationId xmlns:a16="http://schemas.microsoft.com/office/drawing/2014/main" id="{FBC91A1B-7574-4177-8A6D-827EB761100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457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9</xdr:row>
      <xdr:rowOff>0</xdr:rowOff>
    </xdr:from>
    <xdr:ext cx="123825" cy="123825"/>
    <xdr:pic>
      <xdr:nvPicPr>
        <xdr:cNvPr id="35" name="BExMF7LICJLPXSHM63A6EQ79YQKG" descr="U084VZL15IMB1OFRRAY6GVKAE" hidden="1">
          <a:extLst>
            <a:ext uri="{FF2B5EF4-FFF2-40B4-BE49-F238E27FC236}">
              <a16:creationId xmlns:a16="http://schemas.microsoft.com/office/drawing/2014/main" id="{D10997AF-98EB-456A-B6AA-6E50B2D2C04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4389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xdr:row>
      <xdr:rowOff>0</xdr:rowOff>
    </xdr:from>
    <xdr:ext cx="123825" cy="123825"/>
    <xdr:pic>
      <xdr:nvPicPr>
        <xdr:cNvPr id="36" name="BExS343F8GCKP6HTF9Y97L133DX8" descr="ZRF0KB1IYQSNV63CTXT25G67G" hidden="1">
          <a:extLst>
            <a:ext uri="{FF2B5EF4-FFF2-40B4-BE49-F238E27FC236}">
              <a16:creationId xmlns:a16="http://schemas.microsoft.com/office/drawing/2014/main" id="{700671E2-33D1-4DDC-BF2B-7A12C5DA56E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4206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7</xdr:row>
      <xdr:rowOff>0</xdr:rowOff>
    </xdr:from>
    <xdr:ext cx="123825" cy="123825"/>
    <xdr:pic>
      <xdr:nvPicPr>
        <xdr:cNvPr id="37" name="BExZMRC09W87CY4B73NPZMNH21AH" descr="78CUMI0OVLYJRSDRQ3V2YX812" hidden="1">
          <a:extLst>
            <a:ext uri="{FF2B5EF4-FFF2-40B4-BE49-F238E27FC236}">
              <a16:creationId xmlns:a16="http://schemas.microsoft.com/office/drawing/2014/main" id="{2655D22B-D327-49A5-BE02-F359DAE55C1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4023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6</xdr:row>
      <xdr:rowOff>9525</xdr:rowOff>
    </xdr:from>
    <xdr:ext cx="123825" cy="123825"/>
    <xdr:pic>
      <xdr:nvPicPr>
        <xdr:cNvPr id="38" name="BExZXVFJ4DY4I24AARDT4AMP6EN1" descr="TXSMH2MTH86CYKA26740RQPUC" hidden="1">
          <a:extLst>
            <a:ext uri="{FF2B5EF4-FFF2-40B4-BE49-F238E27FC236}">
              <a16:creationId xmlns:a16="http://schemas.microsoft.com/office/drawing/2014/main" id="{67765DE5-085B-4EB5-9F12-E47B74031D8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385000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5</xdr:row>
      <xdr:rowOff>0</xdr:rowOff>
    </xdr:from>
    <xdr:ext cx="123825" cy="123825"/>
    <xdr:pic>
      <xdr:nvPicPr>
        <xdr:cNvPr id="39" name="BExOCUIOFQWUGTBU5ESTW3EYEP5C" descr="9BNF49V0R6VVYPHEVMJ3ABDQZ" hidden="1">
          <a:extLst>
            <a:ext uri="{FF2B5EF4-FFF2-40B4-BE49-F238E27FC236}">
              <a16:creationId xmlns:a16="http://schemas.microsoft.com/office/drawing/2014/main" id="{CAC13F6C-C784-4D82-84DA-C6DF68F0032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4</xdr:row>
      <xdr:rowOff>0</xdr:rowOff>
    </xdr:from>
    <xdr:ext cx="123825" cy="123825"/>
    <xdr:pic>
      <xdr:nvPicPr>
        <xdr:cNvPr id="40" name="BExU65O9OE4B4MQ2A3OYH13M8BZJ" descr="3INNIMMPDBB0JF37L81M6ID21" hidden="1">
          <a:extLst>
            <a:ext uri="{FF2B5EF4-FFF2-40B4-BE49-F238E27FC236}">
              <a16:creationId xmlns:a16="http://schemas.microsoft.com/office/drawing/2014/main" id="{4FE1CFC9-D7DB-4923-859A-52C788C03ED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3474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3</xdr:row>
      <xdr:rowOff>0</xdr:rowOff>
    </xdr:from>
    <xdr:ext cx="123825" cy="123825"/>
    <xdr:pic>
      <xdr:nvPicPr>
        <xdr:cNvPr id="41" name="BExOPRCR0UW7TKXSV5WDTL348FGL" descr="S9JM17GP1802LHN4GT14BJYIC" hidden="1">
          <a:extLst>
            <a:ext uri="{FF2B5EF4-FFF2-40B4-BE49-F238E27FC236}">
              <a16:creationId xmlns:a16="http://schemas.microsoft.com/office/drawing/2014/main" id="{083177F5-B85F-413C-99E3-B2541850FD0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3291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2</xdr:row>
      <xdr:rowOff>0</xdr:rowOff>
    </xdr:from>
    <xdr:ext cx="123825" cy="123825"/>
    <xdr:pic>
      <xdr:nvPicPr>
        <xdr:cNvPr id="42" name="BEx5OESAY2W8SEGI3TSB65EHJ04B" descr="9CN2Y88X8WYV1HWZG1QILY9BK" hidden="1">
          <a:extLst>
            <a:ext uri="{FF2B5EF4-FFF2-40B4-BE49-F238E27FC236}">
              <a16:creationId xmlns:a16="http://schemas.microsoft.com/office/drawing/2014/main" id="{23D60A92-5E69-4E64-8409-C0FA7D946E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310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1</xdr:row>
      <xdr:rowOff>0</xdr:rowOff>
    </xdr:from>
    <xdr:ext cx="123825" cy="123825"/>
    <xdr:pic>
      <xdr:nvPicPr>
        <xdr:cNvPr id="43" name="BExGMWEQ2BYRY9BAO5T1X850MJN1" descr="AZ9ST0XDIOP50HSUFO5V31BR0" hidden="1">
          <a:extLst>
            <a:ext uri="{FF2B5EF4-FFF2-40B4-BE49-F238E27FC236}">
              <a16:creationId xmlns:a16="http://schemas.microsoft.com/office/drawing/2014/main" id="{1252DFC5-CFF3-4221-ACE3-5690B33DF78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81725" y="2926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79</xdr:row>
      <xdr:rowOff>0</xdr:rowOff>
    </xdr:from>
    <xdr:ext cx="123825" cy="123825"/>
    <xdr:pic>
      <xdr:nvPicPr>
        <xdr:cNvPr id="76" name="BEx973S463FCQVJ7QDFBUIU0WJ3F" descr="ZQTVYL8DCSADVT0QMRXFLU0TR" hidden="1">
          <a:extLst>
            <a:ext uri="{FF2B5EF4-FFF2-40B4-BE49-F238E27FC236}">
              <a16:creationId xmlns:a16="http://schemas.microsoft.com/office/drawing/2014/main" id="{CB313E2F-0B40-4382-9303-14ABB4BC86B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94245" y="310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87</xdr:row>
      <xdr:rowOff>0</xdr:rowOff>
    </xdr:from>
    <xdr:ext cx="123825" cy="123825"/>
    <xdr:pic>
      <xdr:nvPicPr>
        <xdr:cNvPr id="77" name="BExRZO0PLWWMCLGRH7EH6UXYWGAJ" descr="9D4GQ34QB727H10MA3SSAR2R9" hidden="1">
          <a:extLst>
            <a:ext uri="{FF2B5EF4-FFF2-40B4-BE49-F238E27FC236}">
              <a16:creationId xmlns:a16="http://schemas.microsoft.com/office/drawing/2014/main" id="{B5F0843C-913C-4536-B5A8-916E3971FD0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332345" y="457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88</xdr:row>
      <xdr:rowOff>0</xdr:rowOff>
    </xdr:from>
    <xdr:ext cx="123825" cy="123825"/>
    <xdr:pic>
      <xdr:nvPicPr>
        <xdr:cNvPr id="78" name="BExBDP6HNAAJUM39SE5G2C8BKNRQ" descr="1TM64TL2QIMYV7WYSV2VLGXY4" hidden="1">
          <a:extLst>
            <a:ext uri="{FF2B5EF4-FFF2-40B4-BE49-F238E27FC236}">
              <a16:creationId xmlns:a16="http://schemas.microsoft.com/office/drawing/2014/main" id="{518CE441-13C4-42D6-BE21-1F0CE2D5886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4754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89</xdr:row>
      <xdr:rowOff>0</xdr:rowOff>
    </xdr:from>
    <xdr:ext cx="123825" cy="123825"/>
    <xdr:pic>
      <xdr:nvPicPr>
        <xdr:cNvPr id="79" name="BExQEGJP61DL2NZY6LMBHBZ0J5YT" descr="D6ZNRZJ7EX4GZT9RO8LE0C905" hidden="1">
          <a:extLst>
            <a:ext uri="{FF2B5EF4-FFF2-40B4-BE49-F238E27FC236}">
              <a16:creationId xmlns:a16="http://schemas.microsoft.com/office/drawing/2014/main" id="{FE905942-1879-40A6-8BE3-47272F2EE4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4937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90</xdr:row>
      <xdr:rowOff>0</xdr:rowOff>
    </xdr:from>
    <xdr:ext cx="123825" cy="123825"/>
    <xdr:pic>
      <xdr:nvPicPr>
        <xdr:cNvPr id="80" name="BExTY1BCS6HZIF6HI5491FGHDVAE" descr="MJ6976KI2UH1IE8M227DUYXMJ" hidden="1">
          <a:extLst>
            <a:ext uri="{FF2B5EF4-FFF2-40B4-BE49-F238E27FC236}">
              <a16:creationId xmlns:a16="http://schemas.microsoft.com/office/drawing/2014/main" id="{5E59D361-F3C8-46A8-9A01-643FCC0171B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512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80</xdr:row>
      <xdr:rowOff>0</xdr:rowOff>
    </xdr:from>
    <xdr:ext cx="123825" cy="123825"/>
    <xdr:pic>
      <xdr:nvPicPr>
        <xdr:cNvPr id="81" name="BExS8T38WLC2R738ZC7BDJQAKJAJ" descr="MRI962L5PB0E0YWXCIBN82VJH" hidden="1">
          <a:extLst>
            <a:ext uri="{FF2B5EF4-FFF2-40B4-BE49-F238E27FC236}">
              <a16:creationId xmlns:a16="http://schemas.microsoft.com/office/drawing/2014/main" id="{C1673A9E-C717-47B1-8F70-A3611756686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332345" y="3291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82</xdr:row>
      <xdr:rowOff>0</xdr:rowOff>
    </xdr:from>
    <xdr:ext cx="123825" cy="123825"/>
    <xdr:pic>
      <xdr:nvPicPr>
        <xdr:cNvPr id="82" name="BEx1X6AMHV6ZK3UJB2BXIJTJHYJU" descr="OALR4L95ELQLZ1Y1LETHM1CS9" hidden="1">
          <a:extLst>
            <a:ext uri="{FF2B5EF4-FFF2-40B4-BE49-F238E27FC236}">
              <a16:creationId xmlns:a16="http://schemas.microsoft.com/office/drawing/2014/main" id="{6D5D3BD7-E698-4EEF-8FF4-4D2B133956F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32345"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87</xdr:row>
      <xdr:rowOff>0</xdr:rowOff>
    </xdr:from>
    <xdr:ext cx="123825" cy="123825"/>
    <xdr:pic>
      <xdr:nvPicPr>
        <xdr:cNvPr id="83" name="BEx1QZGQZBAWJ8591VXEIPUOVS7X" descr="MEW27CPIFG44B7E7HEQUUF5QF" hidden="1">
          <a:extLst>
            <a:ext uri="{FF2B5EF4-FFF2-40B4-BE49-F238E27FC236}">
              <a16:creationId xmlns:a16="http://schemas.microsoft.com/office/drawing/2014/main" id="{8A0679BE-A1E4-493B-97A2-9C6A7EB7FF1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457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86</xdr:row>
      <xdr:rowOff>0</xdr:rowOff>
    </xdr:from>
    <xdr:ext cx="123825" cy="123825"/>
    <xdr:pic>
      <xdr:nvPicPr>
        <xdr:cNvPr id="84" name="BExMF7LICJLPXSHM63A6EQ79YQKG" descr="U084VZL15IMB1OFRRAY6GVKAE" hidden="1">
          <a:extLst>
            <a:ext uri="{FF2B5EF4-FFF2-40B4-BE49-F238E27FC236}">
              <a16:creationId xmlns:a16="http://schemas.microsoft.com/office/drawing/2014/main" id="{F164EA88-3585-4ED4-A174-F58E9652029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4389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85</xdr:row>
      <xdr:rowOff>0</xdr:rowOff>
    </xdr:from>
    <xdr:ext cx="123825" cy="123825"/>
    <xdr:pic>
      <xdr:nvPicPr>
        <xdr:cNvPr id="85" name="BExS343F8GCKP6HTF9Y97L133DX8" descr="ZRF0KB1IYQSNV63CTXT25G67G" hidden="1">
          <a:extLst>
            <a:ext uri="{FF2B5EF4-FFF2-40B4-BE49-F238E27FC236}">
              <a16:creationId xmlns:a16="http://schemas.microsoft.com/office/drawing/2014/main" id="{0A877AB7-4A99-424F-BA1F-80772D06832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4206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84</xdr:row>
      <xdr:rowOff>0</xdr:rowOff>
    </xdr:from>
    <xdr:ext cx="123825" cy="123825"/>
    <xdr:pic>
      <xdr:nvPicPr>
        <xdr:cNvPr id="86" name="BExZMRC09W87CY4B73NPZMNH21AH" descr="78CUMI0OVLYJRSDRQ3V2YX812" hidden="1">
          <a:extLst>
            <a:ext uri="{FF2B5EF4-FFF2-40B4-BE49-F238E27FC236}">
              <a16:creationId xmlns:a16="http://schemas.microsoft.com/office/drawing/2014/main" id="{9A48525E-2B8C-43DB-84E4-74A1C683B88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4023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83</xdr:row>
      <xdr:rowOff>9525</xdr:rowOff>
    </xdr:from>
    <xdr:ext cx="123825" cy="123825"/>
    <xdr:pic>
      <xdr:nvPicPr>
        <xdr:cNvPr id="87" name="BExZXVFJ4DY4I24AARDT4AMP6EN1" descr="TXSMH2MTH86CYKA26740RQPUC" hidden="1">
          <a:extLst>
            <a:ext uri="{FF2B5EF4-FFF2-40B4-BE49-F238E27FC236}">
              <a16:creationId xmlns:a16="http://schemas.microsoft.com/office/drawing/2014/main" id="{644805B9-7F1C-456B-BFA6-31442ABA69B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385000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82</xdr:row>
      <xdr:rowOff>0</xdr:rowOff>
    </xdr:from>
    <xdr:ext cx="123825" cy="123825"/>
    <xdr:pic>
      <xdr:nvPicPr>
        <xdr:cNvPr id="88" name="BExOCUIOFQWUGTBU5ESTW3EYEP5C" descr="9BNF49V0R6VVYPHEVMJ3ABDQZ" hidden="1">
          <a:extLst>
            <a:ext uri="{FF2B5EF4-FFF2-40B4-BE49-F238E27FC236}">
              <a16:creationId xmlns:a16="http://schemas.microsoft.com/office/drawing/2014/main" id="{32FACD6F-1443-470C-9EE3-750010F2149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81</xdr:row>
      <xdr:rowOff>0</xdr:rowOff>
    </xdr:from>
    <xdr:ext cx="123825" cy="123825"/>
    <xdr:pic>
      <xdr:nvPicPr>
        <xdr:cNvPr id="89" name="BExU65O9OE4B4MQ2A3OYH13M8BZJ" descr="3INNIMMPDBB0JF37L81M6ID21" hidden="1">
          <a:extLst>
            <a:ext uri="{FF2B5EF4-FFF2-40B4-BE49-F238E27FC236}">
              <a16:creationId xmlns:a16="http://schemas.microsoft.com/office/drawing/2014/main" id="{A2C0C9EE-D64D-499D-8104-49AA5E51054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3474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80</xdr:row>
      <xdr:rowOff>0</xdr:rowOff>
    </xdr:from>
    <xdr:ext cx="123825" cy="123825"/>
    <xdr:pic>
      <xdr:nvPicPr>
        <xdr:cNvPr id="90" name="BExOPRCR0UW7TKXSV5WDTL348FGL" descr="S9JM17GP1802LHN4GT14BJYIC" hidden="1">
          <a:extLst>
            <a:ext uri="{FF2B5EF4-FFF2-40B4-BE49-F238E27FC236}">
              <a16:creationId xmlns:a16="http://schemas.microsoft.com/office/drawing/2014/main" id="{3AE65F1E-FA78-4417-BBFB-1DF4B0CAA06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3291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0</xdr:colOff>
      <xdr:row>79</xdr:row>
      <xdr:rowOff>0</xdr:rowOff>
    </xdr:from>
    <xdr:ext cx="123825" cy="123825"/>
    <xdr:pic>
      <xdr:nvPicPr>
        <xdr:cNvPr id="91" name="BEx5OESAY2W8SEGI3TSB65EHJ04B" descr="9CN2Y88X8WYV1HWZG1QILY9BK" hidden="1">
          <a:extLst>
            <a:ext uri="{FF2B5EF4-FFF2-40B4-BE49-F238E27FC236}">
              <a16:creationId xmlns:a16="http://schemas.microsoft.com/office/drawing/2014/main" id="{079FFE11-5CF9-4240-8B2D-26AFEBB1AD0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94245" y="310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00207141/Local%20Settings/Temporary%20Internet%20Files/Content.IE5/IIQN61B4/H2017/XL123/99/PensionVal/REIV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00200616/Local%20Settings/Temporary%20Internet%20Files/OLK300/2007%20CNP%20Retirement%20Plan%20Disclosu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MP/c.notes.data.00200616/2003%20CNP%20BRP%20Disclosu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l\TEMP\c.notes.data.00200616\2003%20CNP%20FAS106%20Disclosu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e2\TEMP\c.notes.data.00200616\2003%20CNP%20FAS106%20Disclosur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l\notes\data\00200616\2004%20CNP%20Expense%20Revision%20-%206.50%25%20d%209.00%25%20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oe2\notes\data\00200616\2004%20CNP%20Expense%20Revision%20-%206.50%25%20d%209.00%25%20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Reliant%20Energy\Accruals\2003\OID%20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EMP\c.notes.data.00200616\2003%20CNP%20FAS106%20Disclosur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otes\data\00200616\2004%20CNP%20Expense%20Revision%20-%206.50%25%20d%209.00%25%20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l\acctg\REGULATORY%20ACCTG\CEHE\2010%20Rate%20Case\Schedules\Final\RFP%20Schedules%20Final.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oe2\acctg\REGULATORY%20ACCTG\CEHE\2010%20Rate%20Case\Schedules\Final\RFP%20Schedules%20Final.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temp/c.notes.data.i021013/Actuals%20through%20Sep%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00050126/Local%20Settings/Temporary%20Internet%20Files/Content.Outlook/Z42X66T1/II-E-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l\Projects\0-ALL%20PROJECTS\90404\38339\Discovery\Response\CenterPoint\OPUC\3rd%20Set\No.%203\OPC03-03%20Schedule%20II-I%20Class%20Allocation%20Study.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Rate%20Design,%20Cost%20Alloc%20&amp;%20Load%20Research\_%20Rate%20Case%20Prep\_Class%20Allocation\Mock%20Rate%20Case\Schedule%20II-I%20Class%20Allocation%20Study.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00050126/Local%20Settings/Temporary%20Internet%20Files/Content.Outlook/Z42X66T1/II-E-3%20ADFIT.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TEMP/2003%20Cor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02017\XL123\03\Ret%20Med%20Val\2_AugustBudgetEstimate\2004%20Expense%20Estimate%20FAS106%20Revise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notes/data/00200616/2003%20FAS%20112%20Val%20Active%20Claims%20MinnRev.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TEMP/~72818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NT4.00/Profiles/kelevihn/Desktop/FAS%20106%20Per%20Capita%20Claims%20Cost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al\acctg\REGULATORY%20ACCTG\CEHE\2009%20EMR\Workpapers\2009%20EMR%20Workpapers.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oe2\acctg\REGULATORY%20ACCTG\CEHE\2009%20EMR\Workpapers\2009%20EMR%20Workpaper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Wayne/Corporate/SKF/2001-3%20Allocations%20wdeta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00207141/Local%20Settings/Temporary%20Internet%20Files/Content.IE5/IIQN61B4/notes/data/00200616/2002%20FAS%20112%20Val-NewTrend-6.75%2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00207141/Local%20Settings/Temporary%20Internet%20Files/OLK1E6/2007%20FAS%20106%20Valuation%20New%20Assumptions%20-%20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oe2\Projects\38339%20(CenterPoint%20Rates)\CenterPoint%20Schedules%20&amp;%20Workpapers\II-I\Schedule%20II-I%20Class%20Allocation%20Study.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02017\XL123\03\Pension%20Val\1_AugustBudgetEstimate\2004%20CNP%20Expense%20Estimate%20--%20Severance+NorAmHCE+EstimatedSpinoff.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02017/XL123/06/BRP%20Val/3_Disclosure/2007%20CNP%20BRP%20Disclosure%20Reflecting%20FAS%2015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temp/c.notes.data.i021013/Fuel%20Reconciliation%20Figures%20Not%20Used%2020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Copy%20of%20II-I.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0-ALL%20PROJECTS\180106\49421%20-%20Rate%20Case\Workpapers\Units%20and%20Adjustments%20-%20Schedule%20H-I-J%20and%20CA.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Rate%20Design,%20Cost%20Alloc%20&amp;%20Load%20Research\2019%20Rate%20Case\Class%20Allocations\WP%20-%20Class%20Allocation%20Study.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cctg/REGULATORY%20ACCTG/CEHE/2010%20Rate%20Case/Workpapers/Schedule%20II-D%20Operation%20and%20Maintenance%20Expenses/Schedule%20II-D.3%20Payroll%20Exp%20Distribution/Schedule%20II-D-3.5%20Number%20of%20Employees/CEHE%20Schedule%20II%20D-3%20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02017\XL123\03\BRP%20Val\2_AugToDecRevisions\2004%20CNP%20BRP%20Expense%20Revisio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TEMP/c.notes.data.00200616/2003%20CNP%20Disclosur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Accrual\2006\2nd%20QTR\mrt%20june%202006%20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SHARE/TEXAS%20GENCO/2002/gas/DAYTON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notes\data\00200616\2004%20CNP%20Expense%20Revision.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Development"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02017/XL123/06/Pension%20Val/4_Funding/CNPVAL06_PP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acctg/REGULATORY%20ACCTG/CEHE/2010%20Rate%20Case/Workpapers/Schedule%20II-D%20Operation%20and%20Maintenance%20Expenses/Schedule%20II-D.3%20Payroll%20Exp%20Distribution/Land%20and%20Field%20Services.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al\acctg\REGULATORY%20ACCTG\CEHE\2009%20EMR\Workpapers\Trial%20Balance.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oe2\acctg\REGULATORY%20ACCTG\CEHE\2009%20EMR\Workpapers\Trial%20Balance.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al\My%20Documents\MRT%20SAPActiveXL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oe2\My%20Documents\MRT%20SAPActiveXL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al\PROPERTY%20ACCTG%202004\REPTG%20&amp;%20SYS\CUSTOMER%20PAY%202004\Tax%20Request%20co%200062%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oe2\PROPERTY%20ACCTG%202004\REPTG%20&amp;%20SYS\CUSTOMER%20PAY%202004\Tax%20Request%20co%200062%2020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al\acctg\REGULATORY%20ACCTG\CEHE\2010%20Rate%20Case\Workpapers\Schedule%20V-K-1\Schedule%20V-K-1%20Support.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oe2\acctg\REGULATORY%20ACCTG\CEHE\2010%20Rate%20Case\Workpapers\Schedule%20V-K-1\Schedule%20V-K-1%20Support.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TEMP/c.notes.data.00200616/2003%20CNP%20FAS106%20Disclosu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sheetData sheetId="1">
        <row r="3">
          <cell r="B3" t="str">
            <v>RE Incorporated</v>
          </cell>
          <cell r="C3" t="str">
            <v>0002A</v>
          </cell>
        </row>
        <row r="4">
          <cell r="B4" t="str">
            <v>RE HL&amp;P</v>
          </cell>
          <cell r="C4" t="str">
            <v>0003A</v>
          </cell>
        </row>
        <row r="5">
          <cell r="B5" t="str">
            <v>RE Power Operations</v>
          </cell>
          <cell r="C5" t="str">
            <v>0003B</v>
          </cell>
        </row>
        <row r="6">
          <cell r="B6" t="str">
            <v>RE Shared Services</v>
          </cell>
          <cell r="C6" t="str">
            <v>0003C</v>
          </cell>
        </row>
        <row r="7">
          <cell r="B7" t="str">
            <v>Corporate Regulated</v>
          </cell>
          <cell r="C7" t="str">
            <v>0003D</v>
          </cell>
        </row>
        <row r="8">
          <cell r="B8" t="str">
            <v>RE Retail Marketing - Regulated</v>
          </cell>
          <cell r="C8" t="str">
            <v>0003F</v>
          </cell>
        </row>
        <row r="9">
          <cell r="B9" t="str">
            <v>RE Power Generation, Inc.</v>
          </cell>
          <cell r="C9" t="str">
            <v>0007A</v>
          </cell>
        </row>
        <row r="10">
          <cell r="B10" t="str">
            <v>RE International, Inc.</v>
          </cell>
          <cell r="C10" t="str">
            <v>0021A</v>
          </cell>
        </row>
        <row r="11">
          <cell r="B11" t="str">
            <v>RE Retail Group</v>
          </cell>
          <cell r="C11" t="str">
            <v>0121A</v>
          </cell>
        </row>
        <row r="12">
          <cell r="B12" t="str">
            <v>RE Pipelines</v>
          </cell>
          <cell r="C12" t="str">
            <v>0022A</v>
          </cell>
        </row>
        <row r="13">
          <cell r="B13" t="str">
            <v>RE Services, Inc.</v>
          </cell>
          <cell r="C13" t="str">
            <v>0035A</v>
          </cell>
        </row>
        <row r="14">
          <cell r="B14" t="str">
            <v>RE Field Services, Inc.</v>
          </cell>
          <cell r="C14" t="str">
            <v>0036A</v>
          </cell>
        </row>
        <row r="15">
          <cell r="B15" t="str">
            <v>RE Arkla</v>
          </cell>
          <cell r="C15" t="str">
            <v>0062A</v>
          </cell>
        </row>
        <row r="16">
          <cell r="B16" t="str">
            <v>RE Minnegasco</v>
          </cell>
          <cell r="C16" t="str">
            <v>0070A</v>
          </cell>
        </row>
        <row r="17">
          <cell r="B17" t="str">
            <v>RE Minnegasco</v>
          </cell>
          <cell r="C17" t="str">
            <v>0071A</v>
          </cell>
        </row>
        <row r="18">
          <cell r="B18" t="str">
            <v>RE Retail Group</v>
          </cell>
          <cell r="C18" t="str">
            <v>0077A</v>
          </cell>
        </row>
        <row r="19">
          <cell r="B19" t="str">
            <v>RE Entex</v>
          </cell>
          <cell r="C19" t="str">
            <v>0082A</v>
          </cell>
        </row>
        <row r="20">
          <cell r="B20" t="str">
            <v>RE Minnegasco</v>
          </cell>
          <cell r="C20" t="str">
            <v>0072A</v>
          </cell>
        </row>
      </sheetData>
      <sheetData sheetId="2">
        <row r="8">
          <cell r="C8">
            <v>8.5000000000000006E-2</v>
          </cell>
        </row>
        <row r="10">
          <cell r="C10">
            <v>6.5500000000000003E-2</v>
          </cell>
        </row>
        <row r="11">
          <cell r="C11" t="str">
            <v>SS_ALT</v>
          </cell>
        </row>
        <row r="12">
          <cell r="C12" t="str">
            <v>SS5_3</v>
          </cell>
        </row>
        <row r="13">
          <cell r="C13">
            <v>6.5500000000000003E-2</v>
          </cell>
        </row>
        <row r="14">
          <cell r="C14" t="str">
            <v>83GAM</v>
          </cell>
        </row>
        <row r="23">
          <cell r="B23">
            <v>1429882037</v>
          </cell>
        </row>
        <row r="28">
          <cell r="B28">
            <v>69181557</v>
          </cell>
        </row>
        <row r="33">
          <cell r="I33">
            <v>0</v>
          </cell>
        </row>
        <row r="34">
          <cell r="I34">
            <v>31529980</v>
          </cell>
        </row>
        <row r="35">
          <cell r="I35">
            <v>0</v>
          </cell>
        </row>
      </sheetData>
      <sheetData sheetId="3">
        <row r="6">
          <cell r="L6">
            <v>1.55</v>
          </cell>
        </row>
        <row r="11">
          <cell r="G11">
            <v>702514940</v>
          </cell>
        </row>
        <row r="12">
          <cell r="G12">
            <v>750181814</v>
          </cell>
        </row>
        <row r="14">
          <cell r="G14">
            <v>14737332</v>
          </cell>
        </row>
        <row r="15">
          <cell r="G15">
            <v>127979374</v>
          </cell>
        </row>
      </sheetData>
      <sheetData sheetId="4">
        <row r="8">
          <cell r="H8">
            <v>308634984</v>
          </cell>
        </row>
      </sheetData>
      <sheetData sheetId="5"/>
      <sheetData sheetId="6"/>
      <sheetData sheetId="7"/>
      <sheetData sheetId="8"/>
      <sheetData sheetId="9"/>
      <sheetData sheetId="10"/>
      <sheetData sheetId="11">
        <row r="2">
          <cell r="B2" t="str">
            <v>0002A</v>
          </cell>
          <cell r="C2" t="str">
            <v>0003A</v>
          </cell>
          <cell r="D2" t="str">
            <v>0003B</v>
          </cell>
          <cell r="E2" t="str">
            <v>0003C</v>
          </cell>
          <cell r="F2" t="str">
            <v>0003D</v>
          </cell>
          <cell r="G2" t="str">
            <v>0003F</v>
          </cell>
          <cell r="H2" t="str">
            <v>0007A</v>
          </cell>
          <cell r="I2" t="str">
            <v>0021A</v>
          </cell>
          <cell r="J2" t="str">
            <v>0022A</v>
          </cell>
          <cell r="K2" t="str">
            <v>0035A</v>
          </cell>
          <cell r="L2" t="str">
            <v>0036A</v>
          </cell>
          <cell r="M2" t="str">
            <v>0062A</v>
          </cell>
          <cell r="N2" t="str">
            <v>0070A</v>
          </cell>
          <cell r="O2" t="str">
            <v>0071A</v>
          </cell>
          <cell r="P2" t="str">
            <v>0072A</v>
          </cell>
          <cell r="Q2" t="str">
            <v>0077A</v>
          </cell>
          <cell r="R2" t="str">
            <v>0082A</v>
          </cell>
          <cell r="S2" t="str">
            <v>0121A</v>
          </cell>
          <cell r="T2" t="str">
            <v>Total</v>
          </cell>
        </row>
        <row r="3">
          <cell r="A3" t="str">
            <v>Allocation of Assets and Contributions</v>
          </cell>
          <cell r="B3" t="str">
            <v>CORP Unreg</v>
          </cell>
          <cell r="C3" t="str">
            <v>HL&amp;P</v>
          </cell>
          <cell r="D3" t="str">
            <v>HIPG Reg</v>
          </cell>
          <cell r="E3" t="str">
            <v>Shared</v>
          </cell>
          <cell r="F3" t="str">
            <v>CORP Reg</v>
          </cell>
          <cell r="G3" t="str">
            <v>HI RM</v>
          </cell>
          <cell r="H3" t="str">
            <v>HIPG Unreg</v>
          </cell>
          <cell r="I3" t="str">
            <v>HIE</v>
          </cell>
          <cell r="J3" t="str">
            <v>HITTG</v>
          </cell>
          <cell r="K3" t="str">
            <v>NES</v>
          </cell>
          <cell r="L3" t="str">
            <v>NFS</v>
          </cell>
          <cell r="M3" t="str">
            <v>ARKLA</v>
          </cell>
          <cell r="N3" t="str">
            <v>NCS</v>
          </cell>
          <cell r="O3" t="str">
            <v>HCS</v>
          </cell>
          <cell r="P3" t="str">
            <v>Minn</v>
          </cell>
          <cell r="Q3" t="str">
            <v>NEM</v>
          </cell>
          <cell r="R3" t="str">
            <v>Entex</v>
          </cell>
          <cell r="S3" t="str">
            <v>HI R Unreg</v>
          </cell>
          <cell r="T3" t="str">
            <v>Total</v>
          </cell>
          <cell r="U3" t="str">
            <v>Sum of Cos.</v>
          </cell>
        </row>
        <row r="4">
          <cell r="A4" t="str">
            <v>Market Assets by Co., 1/1/1999</v>
          </cell>
          <cell r="B4">
            <v>52236227.514396854</v>
          </cell>
          <cell r="C4">
            <v>450088160.0960148</v>
          </cell>
          <cell r="D4">
            <v>270160131.61181056</v>
          </cell>
          <cell r="E4">
            <v>79261800.665380597</v>
          </cell>
          <cell r="F4">
            <v>35068500.256720245</v>
          </cell>
          <cell r="G4">
            <v>3051547.5341396681</v>
          </cell>
          <cell r="H4">
            <v>6533099.9041263508</v>
          </cell>
          <cell r="I4">
            <v>7903334.2868388528</v>
          </cell>
          <cell r="J4">
            <v>84051841.875277638</v>
          </cell>
          <cell r="K4">
            <v>3341416.8283621925</v>
          </cell>
          <cell r="L4">
            <v>6504675.9515051683</v>
          </cell>
          <cell r="M4">
            <v>124466256.5601237</v>
          </cell>
          <cell r="N4">
            <v>0</v>
          </cell>
          <cell r="O4">
            <v>0</v>
          </cell>
          <cell r="P4">
            <v>141598066.13174346</v>
          </cell>
          <cell r="Q4">
            <v>979861.95410426834</v>
          </cell>
          <cell r="R4">
            <v>162073682.58175164</v>
          </cell>
          <cell r="S4">
            <v>2563433.2477040165</v>
          </cell>
          <cell r="T4">
            <v>1429882037</v>
          </cell>
          <cell r="U4">
            <v>1429882037</v>
          </cell>
        </row>
        <row r="5">
          <cell r="A5" t="str">
            <v>(cover retirees first, then allocate by active AL)</v>
          </cell>
        </row>
        <row r="7">
          <cell r="A7" t="str">
            <v>Active AL</v>
          </cell>
          <cell r="B7">
            <v>13806841</v>
          </cell>
          <cell r="C7">
            <v>161657964</v>
          </cell>
          <cell r="D7">
            <v>107758974</v>
          </cell>
          <cell r="E7">
            <v>40316361</v>
          </cell>
          <cell r="F7">
            <v>7815115</v>
          </cell>
          <cell r="G7">
            <v>2034366</v>
          </cell>
          <cell r="H7">
            <v>4469988</v>
          </cell>
          <cell r="I7">
            <v>5350644</v>
          </cell>
          <cell r="J7">
            <v>25970509</v>
          </cell>
          <cell r="K7">
            <v>2001832</v>
          </cell>
          <cell r="L7">
            <v>4363319</v>
          </cell>
          <cell r="M7">
            <v>54206696</v>
          </cell>
          <cell r="N7">
            <v>0</v>
          </cell>
          <cell r="O7">
            <v>0</v>
          </cell>
          <cell r="P7">
            <v>44716440</v>
          </cell>
          <cell r="Q7">
            <v>659549</v>
          </cell>
          <cell r="R7">
            <v>76033918</v>
          </cell>
          <cell r="S7">
            <v>1756875</v>
          </cell>
          <cell r="T7">
            <v>552919391</v>
          </cell>
          <cell r="U7">
            <v>552919391</v>
          </cell>
        </row>
        <row r="8">
          <cell r="A8" t="str">
            <v>Ret &amp; Sp. AL</v>
          </cell>
          <cell r="B8">
            <v>24100616</v>
          </cell>
          <cell r="C8">
            <v>175217411</v>
          </cell>
          <cell r="D8">
            <v>99345523</v>
          </cell>
          <cell r="E8">
            <v>15449884</v>
          </cell>
          <cell r="F8">
            <v>21190079</v>
          </cell>
          <cell r="G8">
            <v>83231</v>
          </cell>
          <cell r="H8">
            <v>0</v>
          </cell>
          <cell r="I8">
            <v>0</v>
          </cell>
          <cell r="J8">
            <v>40262016</v>
          </cell>
          <cell r="K8">
            <v>247679</v>
          </cell>
          <cell r="L8">
            <v>83277</v>
          </cell>
          <cell r="M8">
            <v>38151657</v>
          </cell>
          <cell r="N8">
            <v>0</v>
          </cell>
          <cell r="O8">
            <v>0</v>
          </cell>
          <cell r="P8">
            <v>72388680</v>
          </cell>
          <cell r="Q8">
            <v>0</v>
          </cell>
          <cell r="R8">
            <v>45917476</v>
          </cell>
          <cell r="S8">
            <v>0</v>
          </cell>
          <cell r="T8">
            <v>532437529</v>
          </cell>
          <cell r="U8">
            <v>532437529</v>
          </cell>
        </row>
        <row r="9">
          <cell r="A9" t="str">
            <v>VT AL</v>
          </cell>
          <cell r="B9">
            <v>7948257</v>
          </cell>
          <cell r="C9">
            <v>36344382</v>
          </cell>
          <cell r="D9">
            <v>12796208</v>
          </cell>
          <cell r="E9">
            <v>4558494</v>
          </cell>
          <cell r="F9">
            <v>2355827</v>
          </cell>
          <cell r="G9">
            <v>0</v>
          </cell>
          <cell r="H9">
            <v>10999</v>
          </cell>
          <cell r="I9">
            <v>96280</v>
          </cell>
          <cell r="J9">
            <v>5806694</v>
          </cell>
          <cell r="K9">
            <v>172891</v>
          </cell>
          <cell r="L9">
            <v>54937</v>
          </cell>
          <cell r="M9">
            <v>6573403</v>
          </cell>
          <cell r="N9">
            <v>0</v>
          </cell>
          <cell r="O9">
            <v>0</v>
          </cell>
          <cell r="P9">
            <v>3964216</v>
          </cell>
          <cell r="Q9">
            <v>17523</v>
          </cell>
          <cell r="R9">
            <v>4641532</v>
          </cell>
          <cell r="S9">
            <v>0</v>
          </cell>
          <cell r="T9">
            <v>85341643</v>
          </cell>
          <cell r="U9">
            <v>85341643</v>
          </cell>
        </row>
        <row r="10">
          <cell r="A10" t="str">
            <v>LTD AL</v>
          </cell>
          <cell r="B10">
            <v>314099</v>
          </cell>
          <cell r="C10">
            <v>5839540</v>
          </cell>
          <cell r="D10">
            <v>2912564</v>
          </cell>
          <cell r="E10">
            <v>1222962</v>
          </cell>
          <cell r="F10">
            <v>273694</v>
          </cell>
          <cell r="G10">
            <v>40096</v>
          </cell>
          <cell r="H10">
            <v>88101</v>
          </cell>
          <cell r="I10">
            <v>105458</v>
          </cell>
          <cell r="J10">
            <v>601767</v>
          </cell>
          <cell r="K10">
            <v>39455</v>
          </cell>
          <cell r="L10">
            <v>85999</v>
          </cell>
          <cell r="M10">
            <v>1717301</v>
          </cell>
          <cell r="N10">
            <v>0</v>
          </cell>
          <cell r="O10">
            <v>0</v>
          </cell>
          <cell r="P10">
            <v>881335</v>
          </cell>
          <cell r="Q10">
            <v>12999</v>
          </cell>
          <cell r="R10">
            <v>2073168</v>
          </cell>
          <cell r="S10">
            <v>34627</v>
          </cell>
          <cell r="T10">
            <v>16243165</v>
          </cell>
          <cell r="U10">
            <v>16243165</v>
          </cell>
        </row>
        <row r="11">
          <cell r="A11" t="str">
            <v>Total AL</v>
          </cell>
          <cell r="B11">
            <v>46169813</v>
          </cell>
          <cell r="C11">
            <v>379059297</v>
          </cell>
          <cell r="D11">
            <v>222813269</v>
          </cell>
          <cell r="E11">
            <v>61547701</v>
          </cell>
          <cell r="F11">
            <v>31634715</v>
          </cell>
          <cell r="G11">
            <v>2157693</v>
          </cell>
          <cell r="H11">
            <v>4569088</v>
          </cell>
          <cell r="I11">
            <v>5552382</v>
          </cell>
          <cell r="J11">
            <v>72640986</v>
          </cell>
          <cell r="K11">
            <v>2461857</v>
          </cell>
          <cell r="L11">
            <v>4587532</v>
          </cell>
          <cell r="M11">
            <v>100649057</v>
          </cell>
          <cell r="N11">
            <v>0</v>
          </cell>
          <cell r="O11">
            <v>0</v>
          </cell>
          <cell r="P11">
            <v>121950671</v>
          </cell>
          <cell r="Q11">
            <v>690071</v>
          </cell>
          <cell r="R11">
            <v>128666094</v>
          </cell>
          <cell r="S11">
            <v>1791502</v>
          </cell>
          <cell r="T11">
            <v>1186941728</v>
          </cell>
          <cell r="U11">
            <v>1186941728</v>
          </cell>
        </row>
        <row r="13">
          <cell r="A13" t="str">
            <v>UAL for allocation purposes, 1/1/1999</v>
          </cell>
          <cell r="B13">
            <v>-6066414.5143968537</v>
          </cell>
          <cell r="C13">
            <v>-71028863.096014798</v>
          </cell>
          <cell r="D13">
            <v>-47346862.611810565</v>
          </cell>
          <cell r="E13">
            <v>-17714099.665380597</v>
          </cell>
          <cell r="F13">
            <v>-3433785.2567202449</v>
          </cell>
          <cell r="G13">
            <v>-893854.5341396681</v>
          </cell>
          <cell r="H13">
            <v>-1964011.9041263508</v>
          </cell>
          <cell r="I13">
            <v>-2350952.2868388528</v>
          </cell>
          <cell r="J13">
            <v>-11410855.875277638</v>
          </cell>
          <cell r="K13">
            <v>-879559.82836219249</v>
          </cell>
          <cell r="L13">
            <v>-1917143.9515051683</v>
          </cell>
          <cell r="M13">
            <v>-23817199.560123697</v>
          </cell>
          <cell r="N13">
            <v>0</v>
          </cell>
          <cell r="O13">
            <v>0</v>
          </cell>
          <cell r="P13">
            <v>-19647395.131743461</v>
          </cell>
          <cell r="Q13">
            <v>-289790.95410426834</v>
          </cell>
          <cell r="R13">
            <v>-33407588.581751645</v>
          </cell>
          <cell r="S13">
            <v>-771931.24770401651</v>
          </cell>
          <cell r="T13">
            <v>-242940309</v>
          </cell>
          <cell r="U13">
            <v>-242940309</v>
          </cell>
        </row>
        <row r="14">
          <cell r="A14" t="str">
            <v>Actuarial Assets, 1/1/1999</v>
          </cell>
          <cell r="B14">
            <v>52236227.514396854</v>
          </cell>
          <cell r="C14">
            <v>450088160.0960148</v>
          </cell>
          <cell r="D14">
            <v>270160131.61181056</v>
          </cell>
          <cell r="E14">
            <v>79261800.665380597</v>
          </cell>
          <cell r="F14">
            <v>35068500.256720245</v>
          </cell>
          <cell r="G14">
            <v>3051547.5341396681</v>
          </cell>
          <cell r="H14">
            <v>6533099.9041263508</v>
          </cell>
          <cell r="I14">
            <v>7903334.2868388528</v>
          </cell>
          <cell r="J14">
            <v>84051841.875277638</v>
          </cell>
          <cell r="K14">
            <v>3341416.8283621925</v>
          </cell>
          <cell r="L14">
            <v>6504675.9515051683</v>
          </cell>
          <cell r="M14">
            <v>124466256.5601237</v>
          </cell>
          <cell r="N14">
            <v>0</v>
          </cell>
          <cell r="O14">
            <v>0</v>
          </cell>
          <cell r="P14">
            <v>141598066.13174346</v>
          </cell>
          <cell r="Q14">
            <v>979861.95410426834</v>
          </cell>
          <cell r="R14">
            <v>162073682.58175164</v>
          </cell>
          <cell r="S14">
            <v>2563433.2477040165</v>
          </cell>
          <cell r="T14">
            <v>1429882037</v>
          </cell>
          <cell r="U14">
            <v>1429882037</v>
          </cell>
        </row>
        <row r="15">
          <cell r="A15" t="str">
            <v>UAL, 1/1/1999</v>
          </cell>
          <cell r="B15">
            <v>-6066414.5143968537</v>
          </cell>
          <cell r="C15">
            <v>-71028863.096014798</v>
          </cell>
          <cell r="D15">
            <v>-47346862.611810565</v>
          </cell>
          <cell r="E15">
            <v>-17714099.665380597</v>
          </cell>
          <cell r="F15">
            <v>-3433785.2567202449</v>
          </cell>
          <cell r="G15">
            <v>-893854.5341396681</v>
          </cell>
          <cell r="H15">
            <v>-1964011.9041263508</v>
          </cell>
          <cell r="I15">
            <v>-2350952.2868388528</v>
          </cell>
          <cell r="J15">
            <v>-11410855.875277638</v>
          </cell>
          <cell r="K15">
            <v>-879559.82836219249</v>
          </cell>
          <cell r="L15">
            <v>-1917143.9515051683</v>
          </cell>
          <cell r="M15">
            <v>-23817199.560123697</v>
          </cell>
          <cell r="N15">
            <v>0</v>
          </cell>
          <cell r="O15">
            <v>0</v>
          </cell>
          <cell r="P15">
            <v>-19647395.131743461</v>
          </cell>
          <cell r="Q15">
            <v>-289790.95410426834</v>
          </cell>
          <cell r="R15">
            <v>-33407588.581751645</v>
          </cell>
          <cell r="S15">
            <v>-771931.24770401651</v>
          </cell>
          <cell r="T15">
            <v>-242940309</v>
          </cell>
          <cell r="U15">
            <v>-242940309</v>
          </cell>
        </row>
        <row r="17">
          <cell r="A17" t="str">
            <v>Normal Cost, 1/1/1999</v>
          </cell>
          <cell r="B17">
            <v>802168</v>
          </cell>
          <cell r="C17">
            <v>7484715</v>
          </cell>
          <cell r="D17">
            <v>5712662</v>
          </cell>
          <cell r="E17">
            <v>2450703</v>
          </cell>
          <cell r="F17">
            <v>539684</v>
          </cell>
          <cell r="G17">
            <v>177346</v>
          </cell>
          <cell r="H17">
            <v>268428</v>
          </cell>
          <cell r="I17">
            <v>319240</v>
          </cell>
          <cell r="J17">
            <v>1380065</v>
          </cell>
          <cell r="K17">
            <v>345330</v>
          </cell>
          <cell r="L17">
            <v>214253</v>
          </cell>
          <cell r="M17">
            <v>2495252</v>
          </cell>
          <cell r="N17">
            <v>0</v>
          </cell>
          <cell r="O17">
            <v>0</v>
          </cell>
          <cell r="P17">
            <v>2395366</v>
          </cell>
          <cell r="Q17">
            <v>128017</v>
          </cell>
          <cell r="R17">
            <v>3925182</v>
          </cell>
          <cell r="S17">
            <v>111364</v>
          </cell>
          <cell r="T17">
            <v>28749775</v>
          </cell>
          <cell r="U17">
            <v>28143924</v>
          </cell>
        </row>
        <row r="19">
          <cell r="A19" t="str">
            <v>Counts--Actives</v>
          </cell>
          <cell r="B19">
            <v>269</v>
          </cell>
          <cell r="C19">
            <v>3290</v>
          </cell>
          <cell r="D19">
            <v>1960</v>
          </cell>
          <cell r="E19">
            <v>891</v>
          </cell>
          <cell r="F19">
            <v>173</v>
          </cell>
          <cell r="G19">
            <v>72</v>
          </cell>
          <cell r="H19">
            <v>78</v>
          </cell>
          <cell r="I19">
            <v>75</v>
          </cell>
          <cell r="J19">
            <v>563</v>
          </cell>
          <cell r="K19">
            <v>208</v>
          </cell>
          <cell r="L19">
            <v>89</v>
          </cell>
          <cell r="M19">
            <v>1255</v>
          </cell>
          <cell r="N19">
            <v>0</v>
          </cell>
          <cell r="O19">
            <v>0</v>
          </cell>
          <cell r="P19">
            <v>1528</v>
          </cell>
          <cell r="Q19">
            <v>97</v>
          </cell>
          <cell r="R19">
            <v>2272</v>
          </cell>
          <cell r="S19">
            <v>34</v>
          </cell>
          <cell r="T19">
            <v>12854</v>
          </cell>
        </row>
        <row r="20">
          <cell r="A20" t="str">
            <v>Counts--Rets. &amp; Sps.</v>
          </cell>
          <cell r="B20">
            <v>298</v>
          </cell>
          <cell r="C20">
            <v>1496</v>
          </cell>
          <cell r="D20">
            <v>681</v>
          </cell>
          <cell r="E20">
            <v>138</v>
          </cell>
          <cell r="F20">
            <v>89</v>
          </cell>
          <cell r="G20">
            <v>1</v>
          </cell>
          <cell r="H20">
            <v>0</v>
          </cell>
          <cell r="I20">
            <v>0</v>
          </cell>
          <cell r="J20">
            <v>330</v>
          </cell>
          <cell r="K20">
            <v>3</v>
          </cell>
          <cell r="L20">
            <v>2</v>
          </cell>
          <cell r="M20">
            <v>455</v>
          </cell>
          <cell r="N20">
            <v>0</v>
          </cell>
          <cell r="O20">
            <v>0</v>
          </cell>
          <cell r="P20">
            <v>1176</v>
          </cell>
          <cell r="Q20">
            <v>0</v>
          </cell>
          <cell r="R20">
            <v>418</v>
          </cell>
          <cell r="S20">
            <v>0</v>
          </cell>
          <cell r="T20">
            <v>5087</v>
          </cell>
        </row>
        <row r="21">
          <cell r="A21" t="str">
            <v>Counts--VTs</v>
          </cell>
          <cell r="B21">
            <v>832</v>
          </cell>
          <cell r="C21">
            <v>2974</v>
          </cell>
          <cell r="D21">
            <v>740</v>
          </cell>
          <cell r="E21">
            <v>318</v>
          </cell>
          <cell r="F21">
            <v>125</v>
          </cell>
          <cell r="G21">
            <v>0</v>
          </cell>
          <cell r="H21">
            <v>2</v>
          </cell>
          <cell r="I21">
            <v>5</v>
          </cell>
          <cell r="J21">
            <v>425</v>
          </cell>
          <cell r="K21">
            <v>16</v>
          </cell>
          <cell r="L21">
            <v>6</v>
          </cell>
          <cell r="M21">
            <v>514</v>
          </cell>
          <cell r="N21">
            <v>0</v>
          </cell>
          <cell r="O21">
            <v>0</v>
          </cell>
          <cell r="P21">
            <v>394</v>
          </cell>
          <cell r="Q21">
            <v>2</v>
          </cell>
          <cell r="R21">
            <v>496</v>
          </cell>
          <cell r="S21">
            <v>0</v>
          </cell>
          <cell r="T21">
            <v>6849</v>
          </cell>
        </row>
        <row r="22">
          <cell r="A22" t="str">
            <v>Counts--LTDs &amp; Transfers &amp; Leaves</v>
          </cell>
          <cell r="B22">
            <v>28</v>
          </cell>
          <cell r="C22">
            <v>93</v>
          </cell>
          <cell r="D22">
            <v>23</v>
          </cell>
          <cell r="E22">
            <v>16</v>
          </cell>
          <cell r="F22">
            <v>4</v>
          </cell>
          <cell r="G22">
            <v>0</v>
          </cell>
          <cell r="H22">
            <v>0</v>
          </cell>
          <cell r="I22">
            <v>0</v>
          </cell>
          <cell r="J22">
            <v>1</v>
          </cell>
          <cell r="K22">
            <v>0</v>
          </cell>
          <cell r="L22">
            <v>0</v>
          </cell>
          <cell r="M22">
            <v>110</v>
          </cell>
          <cell r="N22">
            <v>0</v>
          </cell>
          <cell r="O22">
            <v>0</v>
          </cell>
          <cell r="P22">
            <v>0</v>
          </cell>
          <cell r="Q22">
            <v>0</v>
          </cell>
          <cell r="R22">
            <v>134</v>
          </cell>
          <cell r="S22">
            <v>0</v>
          </cell>
          <cell r="T22">
            <v>409</v>
          </cell>
        </row>
        <row r="23">
          <cell r="A23" t="str">
            <v>Counts--Total</v>
          </cell>
          <cell r="B23">
            <v>1427</v>
          </cell>
          <cell r="C23">
            <v>7853</v>
          </cell>
          <cell r="D23">
            <v>3404</v>
          </cell>
          <cell r="E23">
            <v>1363</v>
          </cell>
          <cell r="F23">
            <v>391</v>
          </cell>
          <cell r="G23">
            <v>73</v>
          </cell>
          <cell r="H23">
            <v>80</v>
          </cell>
          <cell r="I23">
            <v>80</v>
          </cell>
          <cell r="J23">
            <v>1319</v>
          </cell>
          <cell r="K23">
            <v>227</v>
          </cell>
          <cell r="L23">
            <v>97</v>
          </cell>
          <cell r="M23">
            <v>2334</v>
          </cell>
          <cell r="N23">
            <v>0</v>
          </cell>
          <cell r="O23">
            <v>0</v>
          </cell>
          <cell r="P23">
            <v>3098</v>
          </cell>
          <cell r="Q23">
            <v>99</v>
          </cell>
          <cell r="R23">
            <v>3320</v>
          </cell>
          <cell r="S23">
            <v>34</v>
          </cell>
          <cell r="T23">
            <v>25199</v>
          </cell>
        </row>
        <row r="25">
          <cell r="A25" t="str">
            <v>Compensation, 1/1/1999</v>
          </cell>
          <cell r="B25">
            <v>24888709</v>
          </cell>
          <cell r="C25">
            <v>155933775</v>
          </cell>
          <cell r="D25">
            <v>108648417</v>
          </cell>
          <cell r="E25">
            <v>51515479</v>
          </cell>
          <cell r="F25">
            <v>12248852</v>
          </cell>
          <cell r="G25">
            <v>5346880</v>
          </cell>
          <cell r="H25">
            <v>7322418</v>
          </cell>
          <cell r="I25">
            <v>9555020</v>
          </cell>
          <cell r="J25">
            <v>33754176</v>
          </cell>
          <cell r="K25">
            <v>25609634</v>
          </cell>
          <cell r="L25">
            <v>5223552</v>
          </cell>
          <cell r="M25">
            <v>52690782</v>
          </cell>
          <cell r="N25">
            <v>0</v>
          </cell>
          <cell r="O25">
            <v>0</v>
          </cell>
          <cell r="P25">
            <v>61121710</v>
          </cell>
          <cell r="Q25">
            <v>6167527</v>
          </cell>
          <cell r="R25">
            <v>88387305</v>
          </cell>
          <cell r="S25">
            <v>2911541</v>
          </cell>
          <cell r="T25">
            <v>651325777</v>
          </cell>
        </row>
        <row r="26">
          <cell r="A26" t="str">
            <v>AVL Benefits in Pay Status, 1/1/1999</v>
          </cell>
          <cell r="B26">
            <v>2585942</v>
          </cell>
          <cell r="C26">
            <v>20723694</v>
          </cell>
          <cell r="D26">
            <v>11598031</v>
          </cell>
          <cell r="E26">
            <v>1881650</v>
          </cell>
          <cell r="F26">
            <v>2427419</v>
          </cell>
          <cell r="G26">
            <v>12088</v>
          </cell>
          <cell r="H26">
            <v>0</v>
          </cell>
          <cell r="I26">
            <v>0</v>
          </cell>
          <cell r="J26">
            <v>4215338</v>
          </cell>
          <cell r="K26">
            <v>22362</v>
          </cell>
          <cell r="L26">
            <v>8497</v>
          </cell>
          <cell r="M26">
            <v>4021050</v>
          </cell>
          <cell r="N26">
            <v>0</v>
          </cell>
          <cell r="O26">
            <v>0</v>
          </cell>
          <cell r="P26">
            <v>8981520</v>
          </cell>
          <cell r="Q26">
            <v>0</v>
          </cell>
          <cell r="R26">
            <v>4861653</v>
          </cell>
          <cell r="S26">
            <v>0</v>
          </cell>
          <cell r="T26">
            <v>61339244</v>
          </cell>
        </row>
        <row r="28">
          <cell r="A28" t="str">
            <v>Various levels of funding (Using maximum basis)</v>
          </cell>
          <cell r="U28" t="str">
            <v>Amortization Payments</v>
          </cell>
        </row>
        <row r="29">
          <cell r="A29" t="str">
            <v>Minimum w/o using Credit Balance</v>
          </cell>
          <cell r="B29">
            <v>1194048.1848043751</v>
          </cell>
          <cell r="C29">
            <v>11910896.9163025</v>
          </cell>
          <cell r="D29">
            <v>8724585.5762043763</v>
          </cell>
          <cell r="E29">
            <v>3604200.6489093755</v>
          </cell>
          <cell r="F29">
            <v>768774.38874875009</v>
          </cell>
          <cell r="G29">
            <v>240110.82022687502</v>
          </cell>
          <cell r="H29">
            <v>396036.24634250003</v>
          </cell>
          <cell r="I29">
            <v>471817.12323062506</v>
          </cell>
          <cell r="J29">
            <v>2106236.6756812502</v>
          </cell>
          <cell r="K29">
            <v>421608.65071249998</v>
          </cell>
          <cell r="L29">
            <v>334754.53682937502</v>
          </cell>
          <cell r="M29">
            <v>3978189.6125556254</v>
          </cell>
          <cell r="N29">
            <v>0</v>
          </cell>
          <cell r="O29">
            <v>0</v>
          </cell>
          <cell r="P29">
            <v>3647318.5482381256</v>
          </cell>
          <cell r="Q29">
            <v>154363.152638125</v>
          </cell>
          <cell r="R29">
            <v>6041399.0049112504</v>
          </cell>
          <cell r="S29">
            <v>162012.987918125</v>
          </cell>
          <cell r="T29">
            <v>44156379</v>
          </cell>
          <cell r="U29">
            <v>11947348.502304152</v>
          </cell>
        </row>
        <row r="30">
          <cell r="A30" t="str">
            <v>Traditional Maximum</v>
          </cell>
          <cell r="B30">
            <v>870352</v>
          </cell>
          <cell r="C30">
            <v>8120916</v>
          </cell>
          <cell r="D30">
            <v>6198238</v>
          </cell>
          <cell r="E30">
            <v>2659013</v>
          </cell>
          <cell r="F30">
            <v>585557</v>
          </cell>
          <cell r="G30">
            <v>192420</v>
          </cell>
          <cell r="H30">
            <v>291244</v>
          </cell>
          <cell r="I30">
            <v>346375</v>
          </cell>
          <cell r="J30">
            <v>1497371</v>
          </cell>
          <cell r="K30">
            <v>374683</v>
          </cell>
          <cell r="L30">
            <v>232465</v>
          </cell>
          <cell r="M30">
            <v>2707348</v>
          </cell>
          <cell r="N30">
            <v>0</v>
          </cell>
          <cell r="O30">
            <v>0</v>
          </cell>
          <cell r="P30">
            <v>2598972</v>
          </cell>
          <cell r="Q30">
            <v>138898</v>
          </cell>
          <cell r="R30">
            <v>4258822</v>
          </cell>
          <cell r="S30">
            <v>120830</v>
          </cell>
          <cell r="T30">
            <v>31193506</v>
          </cell>
          <cell r="U30">
            <v>0.11520737409591675</v>
          </cell>
        </row>
        <row r="31">
          <cell r="A31" t="str">
            <v>Traditional Max After MRC</v>
          </cell>
          <cell r="B31">
            <v>870352</v>
          </cell>
          <cell r="C31">
            <v>8120916</v>
          </cell>
          <cell r="D31">
            <v>6198238</v>
          </cell>
          <cell r="E31">
            <v>2659013</v>
          </cell>
          <cell r="F31">
            <v>585557</v>
          </cell>
          <cell r="G31">
            <v>192420</v>
          </cell>
          <cell r="H31">
            <v>291244</v>
          </cell>
          <cell r="I31">
            <v>346375</v>
          </cell>
          <cell r="J31">
            <v>1497371</v>
          </cell>
          <cell r="K31">
            <v>374683</v>
          </cell>
          <cell r="L31">
            <v>232465</v>
          </cell>
          <cell r="M31">
            <v>2707348</v>
          </cell>
          <cell r="N31">
            <v>0</v>
          </cell>
          <cell r="O31">
            <v>0</v>
          </cell>
          <cell r="P31">
            <v>2598972</v>
          </cell>
          <cell r="Q31">
            <v>138898</v>
          </cell>
          <cell r="R31">
            <v>4258822</v>
          </cell>
          <cell r="S31">
            <v>120830</v>
          </cell>
          <cell r="T31">
            <v>31193506</v>
          </cell>
        </row>
        <row r="32">
          <cell r="A32" t="str">
            <v>Traditional Max After FFL</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4">
          <cell r="A34" t="str">
            <v>"Supermax"</v>
          </cell>
          <cell r="B34">
            <v>870352</v>
          </cell>
          <cell r="C34">
            <v>8120916</v>
          </cell>
          <cell r="D34">
            <v>6198238</v>
          </cell>
          <cell r="E34">
            <v>2659013</v>
          </cell>
          <cell r="F34">
            <v>585557</v>
          </cell>
          <cell r="G34">
            <v>192420</v>
          </cell>
          <cell r="H34">
            <v>291244</v>
          </cell>
          <cell r="I34">
            <v>346375</v>
          </cell>
          <cell r="J34">
            <v>1497371</v>
          </cell>
          <cell r="K34">
            <v>374683</v>
          </cell>
          <cell r="L34">
            <v>232465</v>
          </cell>
          <cell r="M34">
            <v>2707348</v>
          </cell>
          <cell r="N34">
            <v>0</v>
          </cell>
          <cell r="O34">
            <v>0</v>
          </cell>
          <cell r="P34">
            <v>2598972</v>
          </cell>
          <cell r="Q34">
            <v>138898</v>
          </cell>
          <cell r="R34">
            <v>4258822</v>
          </cell>
          <cell r="S34">
            <v>120830</v>
          </cell>
          <cell r="T34">
            <v>0</v>
          </cell>
          <cell r="U34">
            <v>-28749775</v>
          </cell>
        </row>
        <row r="36">
          <cell r="A36" t="str">
            <v>Minimum Contribution</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-28749775</v>
          </cell>
        </row>
        <row r="38">
          <cell r="A38" t="str">
            <v>End of Year Info., for 12/31/1999 Accounting Valuation</v>
          </cell>
        </row>
        <row r="39">
          <cell r="A39" t="str">
            <v>Assets by Co., 12/31/1999</v>
          </cell>
          <cell r="B39">
            <v>40375647.43103601</v>
          </cell>
          <cell r="C39">
            <v>311218071.84519303</v>
          </cell>
          <cell r="D39">
            <v>177591241.97023368</v>
          </cell>
          <cell r="E39">
            <v>44628575.852392182</v>
          </cell>
          <cell r="F39">
            <v>28355031.381531879</v>
          </cell>
          <cell r="G39">
            <v>1303952.9278233887</v>
          </cell>
          <cell r="H39">
            <v>2693217.1499422491</v>
          </cell>
          <cell r="I39">
            <v>3306935.9029106107</v>
          </cell>
          <cell r="J39">
            <v>61742227.257412218</v>
          </cell>
          <cell r="K39">
            <v>1621770.1148645573</v>
          </cell>
          <cell r="L39">
            <v>2756425.759535118</v>
          </cell>
          <cell r="M39">
            <v>77900727.271968946</v>
          </cell>
          <cell r="N39">
            <v>0</v>
          </cell>
          <cell r="O39">
            <v>0</v>
          </cell>
          <cell r="P39">
            <v>103185012.94580469</v>
          </cell>
          <cell r="Q39">
            <v>413285.30319617421</v>
          </cell>
          <cell r="R39">
            <v>96757773.35308075</v>
          </cell>
          <cell r="S39">
            <v>1054213.5330745382</v>
          </cell>
          <cell r="T39">
            <v>777845955</v>
          </cell>
          <cell r="U39">
            <v>954904110</v>
          </cell>
        </row>
        <row r="41">
          <cell r="A41" t="str">
            <v>Benefits Actually Paid During 1999</v>
          </cell>
          <cell r="B41">
            <v>1617240</v>
          </cell>
          <cell r="C41">
            <v>12960529</v>
          </cell>
          <cell r="D41">
            <v>7253370</v>
          </cell>
          <cell r="E41">
            <v>1176778</v>
          </cell>
          <cell r="F41">
            <v>1518100</v>
          </cell>
          <cell r="G41">
            <v>7560</v>
          </cell>
          <cell r="H41">
            <v>0</v>
          </cell>
          <cell r="I41">
            <v>0</v>
          </cell>
          <cell r="J41">
            <v>2636258</v>
          </cell>
          <cell r="K41">
            <v>13985</v>
          </cell>
          <cell r="L41">
            <v>5314</v>
          </cell>
          <cell r="M41">
            <v>2514751</v>
          </cell>
          <cell r="N41">
            <v>0</v>
          </cell>
          <cell r="O41">
            <v>0</v>
          </cell>
          <cell r="P41">
            <v>5617013</v>
          </cell>
          <cell r="Q41">
            <v>0</v>
          </cell>
          <cell r="R41">
            <v>3040462</v>
          </cell>
          <cell r="S41">
            <v>0</v>
          </cell>
          <cell r="T41">
            <v>38361359</v>
          </cell>
          <cell r="U41">
            <v>38361360</v>
          </cell>
        </row>
        <row r="72">
          <cell r="A72" t="str">
            <v>Make it add up to total plan's supermax</v>
          </cell>
        </row>
      </sheetData>
      <sheetData sheetId="12">
        <row r="1">
          <cell r="A1" t="str">
            <v>Houston Industries</v>
          </cell>
        </row>
        <row r="3">
          <cell r="A3" t="str">
            <v>Plan Year</v>
          </cell>
          <cell r="B3">
            <v>1999</v>
          </cell>
        </row>
        <row r="4">
          <cell r="A4" t="str">
            <v>Val Date</v>
          </cell>
          <cell r="B4">
            <v>36161</v>
          </cell>
        </row>
        <row r="5">
          <cell r="A5" t="str">
            <v xml:space="preserve">Interest </v>
          </cell>
        </row>
        <row r="8">
          <cell r="A8" t="str">
            <v>Prior Year</v>
          </cell>
          <cell r="B8" t="str">
            <v>1998</v>
          </cell>
        </row>
        <row r="9">
          <cell r="A9" t="str">
            <v>Normal Cost</v>
          </cell>
          <cell r="B9">
            <v>14632610</v>
          </cell>
        </row>
        <row r="10">
          <cell r="A10" t="str">
            <v>Plan Yr. Contribs</v>
          </cell>
          <cell r="B10">
            <v>15876383</v>
          </cell>
        </row>
        <row r="11">
          <cell r="A11" t="str">
            <v>Int on Contribs</v>
          </cell>
          <cell r="B11">
            <v>0</v>
          </cell>
        </row>
        <row r="12">
          <cell r="A12" t="str">
            <v>Receivables</v>
          </cell>
          <cell r="B12">
            <v>15876383</v>
          </cell>
        </row>
        <row r="13">
          <cell r="A13" t="str">
            <v>Credit Balance, BOY</v>
          </cell>
          <cell r="B13">
            <v>130888085</v>
          </cell>
        </row>
        <row r="14">
          <cell r="A14" t="str">
            <v>UAL</v>
          </cell>
          <cell r="B14">
            <v>-12872062</v>
          </cell>
        </row>
        <row r="15">
          <cell r="A15" t="str">
            <v>PVAB</v>
          </cell>
          <cell r="B15">
            <v>497069625</v>
          </cell>
        </row>
        <row r="16">
          <cell r="A16" t="str">
            <v>Int on Late Quarterlies</v>
          </cell>
          <cell r="B16">
            <v>3811</v>
          </cell>
        </row>
        <row r="18">
          <cell r="A18" t="str">
            <v>Actuarial Value of Assets</v>
          </cell>
        </row>
        <row r="19">
          <cell r="A19">
            <v>35795</v>
          </cell>
          <cell r="B19">
            <v>695167973</v>
          </cell>
        </row>
        <row r="20">
          <cell r="A20">
            <v>36161</v>
          </cell>
          <cell r="B20" t="e">
            <v>#REF!</v>
          </cell>
          <cell r="D20" t="str">
            <v>Funding, Left Trailer:</v>
          </cell>
          <cell r="G20" t="str">
            <v>2017AAVHII.SAM/04Ab 5/99</v>
          </cell>
        </row>
        <row r="21">
          <cell r="A21" t="str">
            <v>Market Value of Assets</v>
          </cell>
        </row>
        <row r="22">
          <cell r="A22">
            <v>35795</v>
          </cell>
          <cell r="B22">
            <v>716733413</v>
          </cell>
          <cell r="D22" t="str">
            <v>Accting, Left Trailer:</v>
          </cell>
          <cell r="G22" t="str">
            <v>2017AAVHII.SAM/04Ab 5/99</v>
          </cell>
        </row>
        <row r="23">
          <cell r="A23">
            <v>36161</v>
          </cell>
          <cell r="B23">
            <v>750181814</v>
          </cell>
        </row>
        <row r="24">
          <cell r="A24" t="str">
            <v>Excl. Recs.,       01/01/99</v>
          </cell>
          <cell r="B24">
            <v>734305431</v>
          </cell>
        </row>
        <row r="25">
          <cell r="A25" t="str">
            <v>Benefits Paid During 1998</v>
          </cell>
          <cell r="B25">
            <v>38361359</v>
          </cell>
        </row>
        <row r="26">
          <cell r="A26" t="str">
            <v>Contributions During 1998</v>
          </cell>
          <cell r="B26">
            <v>41332438</v>
          </cell>
        </row>
        <row r="27">
          <cell r="A27" t="str">
            <v>Contribution weighting</v>
          </cell>
          <cell r="B27">
            <v>0</v>
          </cell>
        </row>
      </sheetData>
      <sheetData sheetId="13"/>
      <sheetData sheetId="14"/>
      <sheetData sheetId="15">
        <row r="1">
          <cell r="A1" t="str">
            <v>Summary</v>
          </cell>
        </row>
        <row r="3">
          <cell r="A3" t="str">
            <v>Ongoing Actuarial Valuation</v>
          </cell>
        </row>
        <row r="5">
          <cell r="E5" t="str">
            <v>January 1, 1998</v>
          </cell>
          <cell r="O5" t="str">
            <v>January 1, 1999</v>
          </cell>
        </row>
        <row r="6">
          <cell r="F6" t="str">
            <v>Houston Industries</v>
          </cell>
          <cell r="I6" t="str">
            <v>NorAm  and Minnegasco</v>
          </cell>
          <cell r="L6" t="str">
            <v>Total</v>
          </cell>
          <cell r="O6" t="str">
            <v>Total1</v>
          </cell>
        </row>
        <row r="8">
          <cell r="A8" t="str">
            <v>Actuarial Liability</v>
          </cell>
        </row>
        <row r="9">
          <cell r="A9" t="str">
            <v xml:space="preserve">    Actives</v>
          </cell>
          <cell r="E9" t="str">
            <v>$</v>
          </cell>
          <cell r="F9">
            <v>338567349</v>
          </cell>
          <cell r="H9" t="str">
            <v>$</v>
          </cell>
          <cell r="I9">
            <v>194136492</v>
          </cell>
          <cell r="K9" t="str">
            <v>$</v>
          </cell>
          <cell r="L9">
            <v>532703841</v>
          </cell>
          <cell r="N9" t="str">
            <v>$</v>
          </cell>
          <cell r="O9">
            <v>552919391</v>
          </cell>
        </row>
        <row r="10">
          <cell r="A10" t="str">
            <v xml:space="preserve">    Retirees and Beneficiaries</v>
          </cell>
          <cell r="F10">
            <v>322866170</v>
          </cell>
          <cell r="I10">
            <v>209107328</v>
          </cell>
          <cell r="L10">
            <v>531973498</v>
          </cell>
          <cell r="O10">
            <v>532437529</v>
          </cell>
        </row>
        <row r="11">
          <cell r="A11" t="str">
            <v xml:space="preserve">    Vested Terminations</v>
          </cell>
          <cell r="F11">
            <v>52092750</v>
          </cell>
          <cell r="I11">
            <v>29486578</v>
          </cell>
          <cell r="L11">
            <v>81579328</v>
          </cell>
          <cell r="O11">
            <v>85341643</v>
          </cell>
        </row>
        <row r="12">
          <cell r="A12" t="str">
            <v xml:space="preserve">    Disableds and Transfers</v>
          </cell>
          <cell r="F12">
            <v>3311228</v>
          </cell>
          <cell r="I12" t="str">
            <v>²</v>
          </cell>
          <cell r="L12">
            <v>3311228</v>
          </cell>
          <cell r="O12">
            <v>16243165</v>
          </cell>
        </row>
        <row r="13">
          <cell r="A13" t="str">
            <v xml:space="preserve">    Total</v>
          </cell>
          <cell r="E13" t="str">
            <v>$</v>
          </cell>
          <cell r="F13">
            <v>716837497</v>
          </cell>
          <cell r="H13" t="str">
            <v>$</v>
          </cell>
          <cell r="I13">
            <v>432730398</v>
          </cell>
          <cell r="K13" t="str">
            <v>$</v>
          </cell>
          <cell r="L13">
            <v>1149567895</v>
          </cell>
          <cell r="N13" t="str">
            <v>$</v>
          </cell>
          <cell r="O13">
            <v>1186941728</v>
          </cell>
        </row>
        <row r="15">
          <cell r="A15" t="str">
            <v>Actuarial Value of Assets</v>
          </cell>
          <cell r="F15">
            <v>702514940</v>
          </cell>
          <cell r="I15">
            <v>530933417</v>
          </cell>
          <cell r="L15">
            <v>1233448357</v>
          </cell>
          <cell r="O15">
            <v>1429882037</v>
          </cell>
        </row>
        <row r="17">
          <cell r="A17" t="str">
            <v>Unfunded Actuarial Liability (Surplus)</v>
          </cell>
          <cell r="E17" t="str">
            <v>$</v>
          </cell>
          <cell r="F17">
            <v>14322557</v>
          </cell>
          <cell r="H17" t="str">
            <v>$</v>
          </cell>
          <cell r="I17">
            <v>-98203019</v>
          </cell>
          <cell r="K17" t="str">
            <v>$</v>
          </cell>
          <cell r="L17">
            <v>-83880462</v>
          </cell>
          <cell r="N17" t="str">
            <v>$</v>
          </cell>
          <cell r="O17">
            <v>-242940309</v>
          </cell>
        </row>
        <row r="19">
          <cell r="A19" t="str">
            <v>Normal Cost</v>
          </cell>
          <cell r="E19" t="str">
            <v>$</v>
          </cell>
          <cell r="F19">
            <v>14737332</v>
          </cell>
          <cell r="H19" t="str">
            <v>$</v>
          </cell>
          <cell r="I19">
            <v>10043717</v>
          </cell>
          <cell r="K19" t="str">
            <v>$</v>
          </cell>
          <cell r="L19">
            <v>24781049</v>
          </cell>
          <cell r="N19" t="str">
            <v>$</v>
          </cell>
          <cell r="O19">
            <v>28749775</v>
          </cell>
        </row>
        <row r="20">
          <cell r="A20" t="str">
            <v xml:space="preserve">    as a % of Compensation</v>
          </cell>
          <cell r="F20">
            <v>4.920015395291763E-2</v>
          </cell>
          <cell r="I20">
            <v>4.2292999536549317E-2</v>
          </cell>
          <cell r="L20">
            <v>4.614567945632024E-2</v>
          </cell>
          <cell r="O20">
            <v>4.4140391821157726E-2</v>
          </cell>
        </row>
        <row r="22">
          <cell r="A22" t="str">
            <v>Range of Contributions</v>
          </cell>
        </row>
        <row r="23">
          <cell r="A23" t="str">
            <v>Minimum Required</v>
          </cell>
          <cell r="E23" t="str">
            <v>$</v>
          </cell>
          <cell r="F23">
            <v>0</v>
          </cell>
          <cell r="H23" t="str">
            <v>$</v>
          </cell>
          <cell r="I23">
            <v>0</v>
          </cell>
          <cell r="K23" t="str">
            <v>$</v>
          </cell>
          <cell r="L23">
            <v>0</v>
          </cell>
          <cell r="N23" t="str">
            <v>$</v>
          </cell>
          <cell r="O23">
            <v>0</v>
          </cell>
        </row>
        <row r="24">
          <cell r="A24" t="str">
            <v xml:space="preserve">    as a % of Compensation</v>
          </cell>
          <cell r="F24">
            <v>0</v>
          </cell>
          <cell r="I24">
            <v>0</v>
          </cell>
          <cell r="L24">
            <v>0</v>
          </cell>
          <cell r="O24">
            <v>0</v>
          </cell>
        </row>
        <row r="26">
          <cell r="A26" t="str">
            <v>Maximum Deductible ("Traditional Max")</v>
          </cell>
          <cell r="E26" t="str">
            <v>$</v>
          </cell>
          <cell r="F26">
            <v>18172873</v>
          </cell>
          <cell r="H26" t="str">
            <v>$</v>
          </cell>
          <cell r="I26">
            <v>0</v>
          </cell>
          <cell r="K26" t="str">
            <v>$</v>
          </cell>
          <cell r="L26">
            <v>18172873</v>
          </cell>
          <cell r="N26" t="str">
            <v>$</v>
          </cell>
          <cell r="O26">
            <v>0</v>
          </cell>
        </row>
        <row r="27">
          <cell r="A27" t="str">
            <v xml:space="preserve">    as a % of Compensation</v>
          </cell>
          <cell r="F27">
            <v>6.06696075902219E-2</v>
          </cell>
          <cell r="I27">
            <v>0</v>
          </cell>
          <cell r="L27">
            <v>3.384035810019248E-2</v>
          </cell>
          <cell r="O27">
            <v>0</v>
          </cell>
        </row>
        <row r="29">
          <cell r="A29" t="str">
            <v>Maximum Deductible ("Supermax")</v>
          </cell>
          <cell r="E29" t="str">
            <v>$</v>
          </cell>
          <cell r="F29">
            <v>65447405</v>
          </cell>
          <cell r="H29" t="str">
            <v>$</v>
          </cell>
          <cell r="I29">
            <v>0</v>
          </cell>
          <cell r="K29" t="str">
            <v>$</v>
          </cell>
          <cell r="L29">
            <v>65447405</v>
          </cell>
          <cell r="N29" t="str">
            <v>$</v>
          </cell>
          <cell r="O29">
            <v>0</v>
          </cell>
        </row>
        <row r="30">
          <cell r="A30" t="str">
            <v xml:space="preserve">    as a % of Compensation</v>
          </cell>
          <cell r="F30">
            <v>0.21849425675006515</v>
          </cell>
          <cell r="I30">
            <v>0</v>
          </cell>
          <cell r="L30">
            <v>0.12187195838150236</v>
          </cell>
          <cell r="O30">
            <v>0</v>
          </cell>
        </row>
        <row r="32">
          <cell r="A32" t="str">
            <v>Current Liability</v>
          </cell>
        </row>
        <row r="33">
          <cell r="A33" t="str">
            <v>Vested Current Liability</v>
          </cell>
          <cell r="E33" t="str">
            <v>$</v>
          </cell>
          <cell r="F33">
            <v>624084414</v>
          </cell>
          <cell r="H33" t="str">
            <v>$</v>
          </cell>
          <cell r="I33">
            <v>408497472</v>
          </cell>
          <cell r="K33" t="str">
            <v>$</v>
          </cell>
          <cell r="L33">
            <v>1032581886</v>
          </cell>
          <cell r="N33" t="str">
            <v>$</v>
          </cell>
          <cell r="O33">
            <v>1188497704</v>
          </cell>
        </row>
        <row r="34">
          <cell r="A34" t="str">
            <v>Total Current Liability</v>
          </cell>
          <cell r="E34" t="str">
            <v>$</v>
          </cell>
          <cell r="F34">
            <v>660754880</v>
          </cell>
          <cell r="H34" t="str">
            <v>$</v>
          </cell>
          <cell r="I34">
            <v>438691653</v>
          </cell>
          <cell r="K34" t="str">
            <v>$</v>
          </cell>
          <cell r="L34">
            <v>1099446533</v>
          </cell>
          <cell r="N34" t="str">
            <v>$</v>
          </cell>
          <cell r="O34">
            <v>1224249182.2831979</v>
          </cell>
        </row>
        <row r="36">
          <cell r="A36" t="str">
            <v>Interest Rate</v>
          </cell>
          <cell r="F36">
            <v>7.17E-2</v>
          </cell>
          <cell r="I36">
            <v>7.17E-2</v>
          </cell>
          <cell r="O36">
            <v>6.5500000000000003E-2</v>
          </cell>
        </row>
        <row r="37">
          <cell r="A37" t="str">
            <v>Mortality Table</v>
          </cell>
          <cell r="F37" t="str">
            <v>83GAM</v>
          </cell>
          <cell r="I37" t="str">
            <v>83GAM</v>
          </cell>
          <cell r="O37" t="str">
            <v>83GAM</v>
          </cell>
        </row>
        <row r="39">
          <cell r="A39" t="str">
            <v>Market Value of Assets</v>
          </cell>
          <cell r="E39" t="str">
            <v>$</v>
          </cell>
          <cell r="F39">
            <v>750181814</v>
          </cell>
          <cell r="H39" t="str">
            <v>$</v>
          </cell>
          <cell r="I39">
            <v>569717456</v>
          </cell>
          <cell r="K39" t="str">
            <v>$</v>
          </cell>
          <cell r="L39">
            <v>1319899270</v>
          </cell>
          <cell r="N39" t="str">
            <v>$</v>
          </cell>
          <cell r="O39">
            <v>1429882037</v>
          </cell>
        </row>
        <row r="40">
          <cell r="A40" t="str">
            <v>Funded Ratio</v>
          </cell>
          <cell r="F40">
            <v>1.1353405577572124</v>
          </cell>
          <cell r="I40">
            <v>1.2986740278826321</v>
          </cell>
          <cell r="L40">
            <v>1.2005124673034009</v>
          </cell>
          <cell r="O40">
            <v>1.1679665036273916</v>
          </cell>
        </row>
        <row r="42">
          <cell r="A42" t="str">
            <v>Actuarial Value of Assets</v>
          </cell>
          <cell r="E42" t="str">
            <v>$</v>
          </cell>
          <cell r="F42">
            <v>702514940</v>
          </cell>
          <cell r="H42" t="str">
            <v>$</v>
          </cell>
          <cell r="I42">
            <v>530933417</v>
          </cell>
          <cell r="K42" t="str">
            <v>$</v>
          </cell>
          <cell r="L42">
            <v>1233448357</v>
          </cell>
          <cell r="N42" t="str">
            <v>$</v>
          </cell>
          <cell r="O42">
            <v>1429882037</v>
          </cell>
        </row>
        <row r="43">
          <cell r="A43" t="str">
            <v>Funded Ratio</v>
          </cell>
          <cell r="F43">
            <v>1.0632005320944433</v>
          </cell>
          <cell r="I43">
            <v>1.2102656008364947</v>
          </cell>
          <cell r="L43">
            <v>1.1218811647296358</v>
          </cell>
          <cell r="O43">
            <v>1.1679665036273916</v>
          </cell>
        </row>
        <row r="45">
          <cell r="A45" t="str">
            <v>Personnel Information</v>
          </cell>
        </row>
        <row r="46">
          <cell r="A46" t="str">
            <v>Number of Participants</v>
          </cell>
        </row>
        <row r="47">
          <cell r="A47" t="str">
            <v xml:space="preserve">    Actives</v>
          </cell>
          <cell r="F47">
            <v>6292</v>
          </cell>
          <cell r="I47">
            <v>6140</v>
          </cell>
          <cell r="L47">
            <v>12432</v>
          </cell>
          <cell r="O47">
            <v>12854</v>
          </cell>
        </row>
        <row r="48">
          <cell r="A48" t="str">
            <v xml:space="preserve">    Retirees and Beneficiaries</v>
          </cell>
          <cell r="F48">
            <v>2419</v>
          </cell>
          <cell r="I48">
            <v>2836</v>
          </cell>
          <cell r="L48">
            <v>5255</v>
          </cell>
          <cell r="O48">
            <v>5087</v>
          </cell>
        </row>
        <row r="49">
          <cell r="A49" t="str">
            <v xml:space="preserve">    Vested Terminations</v>
          </cell>
          <cell r="F49">
            <v>4074</v>
          </cell>
          <cell r="I49">
            <v>2371</v>
          </cell>
          <cell r="L49">
            <v>6445</v>
          </cell>
          <cell r="O49">
            <v>6849</v>
          </cell>
        </row>
        <row r="50">
          <cell r="A50" t="str">
            <v xml:space="preserve">    Disableds and Transfers</v>
          </cell>
          <cell r="F50">
            <v>154</v>
          </cell>
          <cell r="L50">
            <v>154</v>
          </cell>
          <cell r="O50">
            <v>409</v>
          </cell>
        </row>
        <row r="51">
          <cell r="A51" t="str">
            <v xml:space="preserve">    Total</v>
          </cell>
          <cell r="F51">
            <v>12939</v>
          </cell>
          <cell r="I51">
            <v>11347</v>
          </cell>
          <cell r="L51">
            <v>24286</v>
          </cell>
          <cell r="O51">
            <v>25199</v>
          </cell>
        </row>
        <row r="52">
          <cell r="A52" t="str">
            <v>Valuation Compensation</v>
          </cell>
          <cell r="E52" t="str">
            <v>$</v>
          </cell>
          <cell r="F52">
            <v>299538331</v>
          </cell>
          <cell r="H52" t="str">
            <v>$</v>
          </cell>
          <cell r="I52">
            <v>237479420</v>
          </cell>
          <cell r="K52" t="str">
            <v>$</v>
          </cell>
          <cell r="L52">
            <v>537017751</v>
          </cell>
          <cell r="N52" t="str">
            <v>$</v>
          </cell>
          <cell r="O52">
            <v>651325777</v>
          </cell>
        </row>
        <row r="53">
          <cell r="A53" t="str">
            <v>1The NorAm Energy Corp. Retirement Plan, and the Minnegasco Division Employees Pension Plan were merged with the Houston Industries Incorporated Retirement Plan on January 1, 1999</v>
          </cell>
        </row>
        <row r="54">
          <cell r="A54" t="str">
            <v>2Disabled Liability included in active liability as of January 1, 1998 for NorAm.</v>
          </cell>
        </row>
      </sheetData>
      <sheetData sheetId="16">
        <row r="1">
          <cell r="A1" t="str">
            <v>Summary</v>
          </cell>
        </row>
        <row r="3">
          <cell r="A3" t="str">
            <v>Ongoing Actuarial Valuation by Subsidiary</v>
          </cell>
        </row>
        <row r="4">
          <cell r="G4" t="str">
            <v>Actuarial</v>
          </cell>
          <cell r="J4" t="str">
            <v>Unfunded</v>
          </cell>
          <cell r="P4" t="str">
            <v>Maximum</v>
          </cell>
          <cell r="S4" t="str">
            <v>Maximum</v>
          </cell>
        </row>
        <row r="5">
          <cell r="D5" t="str">
            <v>Actuarial</v>
          </cell>
          <cell r="G5" t="str">
            <v>Value of</v>
          </cell>
          <cell r="J5" t="str">
            <v>Actuarial</v>
          </cell>
          <cell r="M5" t="str">
            <v>Normal</v>
          </cell>
          <cell r="P5" t="str">
            <v>Deductible</v>
          </cell>
          <cell r="S5" t="str">
            <v>Deductible</v>
          </cell>
        </row>
        <row r="6">
          <cell r="A6" t="str">
            <v>Subsidiary</v>
          </cell>
          <cell r="D6" t="str">
            <v>Liability</v>
          </cell>
          <cell r="G6" t="str">
            <v>Assets</v>
          </cell>
          <cell r="J6" t="str">
            <v>Liability</v>
          </cell>
          <cell r="M6" t="str">
            <v>Cost</v>
          </cell>
          <cell r="P6" t="str">
            <v>"Traditional"</v>
          </cell>
          <cell r="S6" t="str">
            <v>"Supermax"</v>
          </cell>
        </row>
        <row r="7">
          <cell r="A7" t="str">
            <v>RE Incorporated</v>
          </cell>
          <cell r="C7" t="str">
            <v>$</v>
          </cell>
          <cell r="D7">
            <v>46169813</v>
          </cell>
          <cell r="F7" t="str">
            <v>$</v>
          </cell>
          <cell r="G7">
            <v>52236228</v>
          </cell>
          <cell r="I7" t="str">
            <v>$</v>
          </cell>
          <cell r="J7">
            <v>-6066415</v>
          </cell>
          <cell r="L7" t="str">
            <v>$</v>
          </cell>
          <cell r="M7">
            <v>802168</v>
          </cell>
          <cell r="O7" t="str">
            <v>$</v>
          </cell>
          <cell r="P7">
            <v>0</v>
          </cell>
          <cell r="R7" t="str">
            <v>$</v>
          </cell>
          <cell r="S7">
            <v>0</v>
          </cell>
        </row>
        <row r="8">
          <cell r="A8" t="str">
            <v>RE HL&amp;P</v>
          </cell>
          <cell r="D8">
            <v>379059297</v>
          </cell>
          <cell r="G8">
            <v>450088158</v>
          </cell>
          <cell r="J8">
            <v>-71028861</v>
          </cell>
          <cell r="M8">
            <v>7484715</v>
          </cell>
          <cell r="P8">
            <v>0</v>
          </cell>
          <cell r="S8">
            <v>0</v>
          </cell>
        </row>
        <row r="9">
          <cell r="A9" t="str">
            <v>RE Power Operations</v>
          </cell>
          <cell r="D9">
            <v>222813269</v>
          </cell>
          <cell r="G9">
            <v>270160132</v>
          </cell>
          <cell r="J9">
            <v>-47346863</v>
          </cell>
          <cell r="M9">
            <v>5712662</v>
          </cell>
          <cell r="P9">
            <v>0</v>
          </cell>
          <cell r="S9">
            <v>0</v>
          </cell>
        </row>
        <row r="10">
          <cell r="A10" t="str">
            <v>RE Shared Services</v>
          </cell>
          <cell r="D10">
            <v>61547701</v>
          </cell>
          <cell r="G10">
            <v>79261801</v>
          </cell>
          <cell r="J10">
            <v>-17714100</v>
          </cell>
          <cell r="M10">
            <v>2450703</v>
          </cell>
          <cell r="P10">
            <v>0</v>
          </cell>
          <cell r="S10">
            <v>0</v>
          </cell>
        </row>
        <row r="11">
          <cell r="A11" t="str">
            <v>Corporate Regulated</v>
          </cell>
          <cell r="D11">
            <v>31634715</v>
          </cell>
          <cell r="G11">
            <v>35068500</v>
          </cell>
          <cell r="J11">
            <v>-3433785</v>
          </cell>
          <cell r="M11">
            <v>539684</v>
          </cell>
          <cell r="P11">
            <v>0</v>
          </cell>
          <cell r="S11">
            <v>0</v>
          </cell>
        </row>
        <row r="12">
          <cell r="A12" t="str">
            <v>RE Retail Marketing - Regulated</v>
          </cell>
          <cell r="D12">
            <v>2157693</v>
          </cell>
          <cell r="G12">
            <v>3051548</v>
          </cell>
          <cell r="J12">
            <v>-893855</v>
          </cell>
          <cell r="M12">
            <v>177346</v>
          </cell>
          <cell r="P12">
            <v>0</v>
          </cell>
          <cell r="S12">
            <v>0</v>
          </cell>
        </row>
        <row r="13">
          <cell r="A13" t="str">
            <v>RE Power Generation, Inc.</v>
          </cell>
          <cell r="D13">
            <v>4569088</v>
          </cell>
          <cell r="G13">
            <v>6533100</v>
          </cell>
          <cell r="J13">
            <v>-1964012</v>
          </cell>
          <cell r="M13">
            <v>268428</v>
          </cell>
          <cell r="P13">
            <v>0</v>
          </cell>
          <cell r="S13">
            <v>0</v>
          </cell>
        </row>
        <row r="14">
          <cell r="A14" t="str">
            <v>RE International, Inc.</v>
          </cell>
          <cell r="D14">
            <v>5552382</v>
          </cell>
          <cell r="G14">
            <v>7903334</v>
          </cell>
          <cell r="J14">
            <v>-2350952</v>
          </cell>
          <cell r="M14">
            <v>319240</v>
          </cell>
          <cell r="P14">
            <v>0</v>
          </cell>
          <cell r="S14">
            <v>0</v>
          </cell>
        </row>
        <row r="15">
          <cell r="A15" t="str">
            <v>RE Retail Group</v>
          </cell>
          <cell r="D15">
            <v>2481573</v>
          </cell>
          <cell r="G15">
            <v>3543295</v>
          </cell>
          <cell r="J15">
            <v>-1061722</v>
          </cell>
          <cell r="M15">
            <v>239381</v>
          </cell>
          <cell r="P15">
            <v>0</v>
          </cell>
          <cell r="S15">
            <v>0</v>
          </cell>
          <cell r="U15" t="str">
            <v>0077A</v>
          </cell>
        </row>
        <row r="16">
          <cell r="A16" t="str">
            <v>RE Pipelines</v>
          </cell>
          <cell r="D16">
            <v>72640986</v>
          </cell>
          <cell r="G16">
            <v>84051842</v>
          </cell>
          <cell r="J16">
            <v>-11410856</v>
          </cell>
          <cell r="M16">
            <v>1380065</v>
          </cell>
          <cell r="P16">
            <v>0</v>
          </cell>
          <cell r="S16">
            <v>0</v>
          </cell>
        </row>
        <row r="17">
          <cell r="A17" t="str">
            <v>RE Services, Inc.</v>
          </cell>
          <cell r="D17">
            <v>2461857</v>
          </cell>
          <cell r="G17">
            <v>3341417</v>
          </cell>
          <cell r="J17">
            <v>-879560</v>
          </cell>
          <cell r="M17">
            <v>345330</v>
          </cell>
          <cell r="P17">
            <v>0</v>
          </cell>
          <cell r="S17">
            <v>0</v>
          </cell>
        </row>
        <row r="18">
          <cell r="A18" t="str">
            <v>RE Field Services, Inc.</v>
          </cell>
          <cell r="D18">
            <v>4587532</v>
          </cell>
          <cell r="G18">
            <v>6504676</v>
          </cell>
          <cell r="J18">
            <v>-1917144</v>
          </cell>
          <cell r="M18">
            <v>214253</v>
          </cell>
          <cell r="P18">
            <v>0</v>
          </cell>
          <cell r="S18">
            <v>0</v>
          </cell>
        </row>
        <row r="19">
          <cell r="A19" t="str">
            <v>RE Arkla</v>
          </cell>
          <cell r="D19">
            <v>100649057</v>
          </cell>
          <cell r="G19">
            <v>124466257</v>
          </cell>
          <cell r="J19">
            <v>-23817200</v>
          </cell>
          <cell r="M19">
            <v>2495252</v>
          </cell>
          <cell r="P19">
            <v>0</v>
          </cell>
          <cell r="S19">
            <v>0</v>
          </cell>
        </row>
        <row r="20">
          <cell r="A20" t="str">
            <v>RE Entex</v>
          </cell>
          <cell r="D20">
            <v>128666094</v>
          </cell>
          <cell r="G20">
            <v>162073683</v>
          </cell>
          <cell r="J20">
            <v>-33407589</v>
          </cell>
          <cell r="M20">
            <v>3925182</v>
          </cell>
          <cell r="P20">
            <v>0</v>
          </cell>
          <cell r="S20">
            <v>0</v>
          </cell>
        </row>
        <row r="21">
          <cell r="A21" t="str">
            <v>RE Minnegasco</v>
          </cell>
          <cell r="D21">
            <v>121950671</v>
          </cell>
          <cell r="G21">
            <v>141598066</v>
          </cell>
          <cell r="J21">
            <v>-19647395</v>
          </cell>
          <cell r="M21">
            <v>2395366</v>
          </cell>
          <cell r="P21">
            <v>0</v>
          </cell>
          <cell r="S21">
            <v>0</v>
          </cell>
        </row>
      </sheetData>
      <sheetData sheetId="17"/>
      <sheetData sheetId="18"/>
      <sheetData sheetId="19"/>
      <sheetData sheetId="20"/>
      <sheetData sheetId="21"/>
      <sheetData sheetId="22"/>
      <sheetData sheetId="23"/>
      <sheetData sheetId="24">
        <row r="1">
          <cell r="A1" t="str">
            <v>Assets and Liabilities</v>
          </cell>
        </row>
        <row r="3">
          <cell r="A3" t="str">
            <v>Determination of Market Assets</v>
          </cell>
        </row>
        <row r="4">
          <cell r="A4" t="str">
            <v>Market Value of Assets, 1/1/1998</v>
          </cell>
          <cell r="I4" t="str">
            <v>$</v>
          </cell>
          <cell r="J4">
            <v>750181814</v>
          </cell>
        </row>
        <row r="6">
          <cell r="A6" t="str">
            <v>Receivable Contributions for 1997</v>
          </cell>
          <cell r="J6">
            <v>15876383</v>
          </cell>
        </row>
        <row r="8">
          <cell r="A8" t="str">
            <v>Market Value of Assets, 12/31/1997</v>
          </cell>
          <cell r="I8" t="str">
            <v>$</v>
          </cell>
          <cell r="J8">
            <v>734305431</v>
          </cell>
        </row>
        <row r="10">
          <cell r="A10" t="str">
            <v>Cash Flow During 1998</v>
          </cell>
        </row>
        <row r="11">
          <cell r="A11" t="str">
            <v xml:space="preserve">  Employer Contributions</v>
          </cell>
          <cell r="J11">
            <v>47406363</v>
          </cell>
        </row>
        <row r="12">
          <cell r="A12" t="str">
            <v xml:space="preserve">  Benefit Payments </v>
          </cell>
          <cell r="J12">
            <v>-45311814</v>
          </cell>
        </row>
        <row r="13">
          <cell r="A13" t="str">
            <v xml:space="preserve">  Net Earnings</v>
          </cell>
          <cell r="J13">
            <v>69119807</v>
          </cell>
        </row>
        <row r="15">
          <cell r="A15" t="str">
            <v>Market Value of Assets, 12/31/1998, Before Merger</v>
          </cell>
          <cell r="I15" t="str">
            <v>$</v>
          </cell>
          <cell r="J15">
            <v>805519787</v>
          </cell>
        </row>
        <row r="17">
          <cell r="A17" t="str">
            <v>Merged Assets from NorAm and Minnegasco Plans</v>
          </cell>
          <cell r="J17">
            <v>624362250</v>
          </cell>
        </row>
        <row r="19">
          <cell r="A19" t="str">
            <v>Market Value of Assets, 12/31/1998, After Merger</v>
          </cell>
          <cell r="I19" t="str">
            <v>$</v>
          </cell>
          <cell r="J19">
            <v>1429882037</v>
          </cell>
        </row>
        <row r="21">
          <cell r="A21" t="str">
            <v>Receivable Contributions for 1998</v>
          </cell>
          <cell r="J21">
            <v>0</v>
          </cell>
        </row>
        <row r="23">
          <cell r="A23" t="str">
            <v>Market Value of Assets, 1/1/1999</v>
          </cell>
          <cell r="I23" t="str">
            <v>$</v>
          </cell>
          <cell r="J23">
            <v>1429882037</v>
          </cell>
        </row>
        <row r="26">
          <cell r="A26" t="str">
            <v>Market Value Rate of Return</v>
          </cell>
          <cell r="J26">
            <v>9.7126190166607909E-2</v>
          </cell>
        </row>
        <row r="28">
          <cell r="A28" t="str">
            <v>Contribution Weighting</v>
          </cell>
          <cell r="J28">
            <v>0</v>
          </cell>
        </row>
      </sheetData>
      <sheetData sheetId="25">
        <row r="1">
          <cell r="A1" t="str">
            <v>Assets and Liabilities</v>
          </cell>
        </row>
        <row r="3">
          <cell r="A3" t="str">
            <v>Determination of Actuarial Value of Assets</v>
          </cell>
        </row>
        <row r="4">
          <cell r="A4" t="str">
            <v>Actuarial Value of Assets, 1/1/1998</v>
          </cell>
          <cell r="J4" t="str">
            <v>$</v>
          </cell>
          <cell r="K4">
            <v>702514940</v>
          </cell>
        </row>
        <row r="6">
          <cell r="A6" t="str">
            <v>1998 Plan Year Contributions</v>
          </cell>
          <cell r="K6">
            <v>31529980</v>
          </cell>
        </row>
        <row r="8">
          <cell r="A8" t="str">
            <v>Benefit Payments</v>
          </cell>
          <cell r="K8">
            <v>-45311814</v>
          </cell>
        </row>
        <row r="10">
          <cell r="A10" t="str">
            <v>Interest at 8.5% to 12/31/1998 on:</v>
          </cell>
        </row>
        <row r="11">
          <cell r="A11" t="str">
            <v xml:space="preserve">  Actuarial Assets</v>
          </cell>
          <cell r="H11">
            <v>59713770</v>
          </cell>
        </row>
        <row r="12">
          <cell r="A12" t="str">
            <v xml:space="preserve">  Contributions</v>
          </cell>
          <cell r="H12">
            <v>0</v>
          </cell>
        </row>
        <row r="13">
          <cell r="A13" t="str">
            <v xml:space="preserve">  Benefit Payments</v>
          </cell>
          <cell r="H13">
            <v>-1925752</v>
          </cell>
        </row>
        <row r="14">
          <cell r="A14" t="str">
            <v xml:space="preserve">  Total</v>
          </cell>
          <cell r="K14">
            <v>57788018</v>
          </cell>
        </row>
        <row r="16">
          <cell r="A16" t="str">
            <v>Expected Actuarial Value of Assets, 12/31/1998</v>
          </cell>
          <cell r="J16" t="str">
            <v>$</v>
          </cell>
          <cell r="K16">
            <v>746521124</v>
          </cell>
        </row>
        <row r="18">
          <cell r="A18" t="str">
            <v>20% Adjustment towards Market Value (Before Merger)</v>
          </cell>
          <cell r="K18">
            <v>11799733</v>
          </cell>
        </row>
        <row r="20">
          <cell r="A20" t="str">
            <v>Actuarial Value of Assets, 1/1/1999, Before Merger</v>
          </cell>
          <cell r="J20" t="str">
            <v>$</v>
          </cell>
          <cell r="K20">
            <v>758320857</v>
          </cell>
        </row>
        <row r="21">
          <cell r="A21" t="str">
            <v xml:space="preserve">     As a Percentage of Pre-Merger Market Value</v>
          </cell>
          <cell r="K21">
            <v>0.94140562309985809</v>
          </cell>
        </row>
        <row r="23">
          <cell r="A23" t="str">
            <v>Actuarial Value of Assets Merged from</v>
          </cell>
        </row>
        <row r="24">
          <cell r="A24" t="str">
            <v xml:space="preserve">     NorAm Energy Corp. Retirement Plan (See Page AL-6)</v>
          </cell>
          <cell r="K24">
            <v>388196615</v>
          </cell>
        </row>
        <row r="25">
          <cell r="A25" t="str">
            <v xml:space="preserve">     Minnegasco Division Employees Pension Plan (See Page AL-7)</v>
          </cell>
          <cell r="K25">
            <v>199620180</v>
          </cell>
        </row>
        <row r="27">
          <cell r="A27" t="str">
            <v>Merged Actuarial Value of Assets, 1/1/1999, Before Method Change</v>
          </cell>
          <cell r="J27" t="str">
            <v>$</v>
          </cell>
          <cell r="K27">
            <v>1346137652.0000002</v>
          </cell>
        </row>
        <row r="29">
          <cell r="A29" t="str">
            <v>One-Time 100% Adjustment towards Market Value</v>
          </cell>
          <cell r="K29">
            <v>83744384.999999762</v>
          </cell>
        </row>
        <row r="31">
          <cell r="A31" t="str">
            <v>Actuarial Value of Assets, 1/1/1999, After Method Change</v>
          </cell>
          <cell r="J31" t="str">
            <v>$</v>
          </cell>
          <cell r="K31">
            <v>1429882037</v>
          </cell>
        </row>
        <row r="33">
          <cell r="A33" t="str">
            <v>Market Value of Assets, 1/1/1999, Before Merger</v>
          </cell>
          <cell r="J33" t="str">
            <v>$</v>
          </cell>
          <cell r="K33">
            <v>805519787</v>
          </cell>
        </row>
        <row r="35">
          <cell r="A35" t="str">
            <v>Market Value of Assets, 1/1/1999, After Merger</v>
          </cell>
          <cell r="J35" t="str">
            <v>$</v>
          </cell>
          <cell r="K35">
            <v>1429882037</v>
          </cell>
        </row>
        <row r="37">
          <cell r="A37" t="str">
            <v>Actuarial Value of Assets as a Percentage of Market Value</v>
          </cell>
          <cell r="K37">
            <v>1</v>
          </cell>
        </row>
        <row r="40">
          <cell r="A40" t="str">
            <v>Schedule B Rate of Return</v>
          </cell>
          <cell r="K40">
            <v>0.10003644023087455</v>
          </cell>
        </row>
      </sheetData>
      <sheetData sheetId="26"/>
      <sheetData sheetId="27"/>
      <sheetData sheetId="28">
        <row r="1">
          <cell r="A1" t="str">
            <v>Assets and Liabilities</v>
          </cell>
        </row>
        <row r="3">
          <cell r="A3" t="str">
            <v>Current Liability Valuation</v>
          </cell>
        </row>
        <row r="4">
          <cell r="E4" t="str">
            <v xml:space="preserve"> </v>
          </cell>
          <cell r="K4" t="str">
            <v>RPA '94 and</v>
          </cell>
        </row>
        <row r="5">
          <cell r="E5" t="str">
            <v>Gateway %</v>
          </cell>
          <cell r="H5" t="str">
            <v>OBRA '87</v>
          </cell>
          <cell r="K5" t="str">
            <v>Supermax</v>
          </cell>
        </row>
        <row r="8">
          <cell r="A8" t="str">
            <v>Interest Rate</v>
          </cell>
          <cell r="E8">
            <v>6.5500000000000003E-2</v>
          </cell>
          <cell r="H8">
            <v>6.5500000000000003E-2</v>
          </cell>
          <cell r="K8">
            <v>6.5500000000000003E-2</v>
          </cell>
        </row>
        <row r="10">
          <cell r="A10" t="str">
            <v>Mortality Table</v>
          </cell>
          <cell r="E10" t="str">
            <v>83GAM</v>
          </cell>
          <cell r="H10" t="str">
            <v>83GAM</v>
          </cell>
          <cell r="K10" t="str">
            <v>83GAM</v>
          </cell>
        </row>
        <row r="12">
          <cell r="A12" t="str">
            <v>Vested Current Liability</v>
          </cell>
        </row>
        <row r="13">
          <cell r="A13" t="str">
            <v xml:space="preserve">    Actives</v>
          </cell>
          <cell r="D13" t="str">
            <v>$</v>
          </cell>
          <cell r="E13">
            <v>427307224</v>
          </cell>
          <cell r="G13" t="str">
            <v>$</v>
          </cell>
          <cell r="H13">
            <v>427307224</v>
          </cell>
          <cell r="J13" t="str">
            <v>$</v>
          </cell>
          <cell r="K13">
            <v>427307224</v>
          </cell>
        </row>
        <row r="14">
          <cell r="A14" t="str">
            <v xml:space="preserve">    Retirees and Beneficiaries</v>
          </cell>
          <cell r="E14">
            <v>614161187.08101022</v>
          </cell>
          <cell r="H14">
            <v>614161187.08101022</v>
          </cell>
          <cell r="K14">
            <v>614161187.08101022</v>
          </cell>
        </row>
        <row r="15">
          <cell r="A15" t="str">
            <v xml:space="preserve">    Vested Terminations</v>
          </cell>
          <cell r="E15">
            <v>129448870.20218749</v>
          </cell>
          <cell r="H15">
            <v>129448870.20218749</v>
          </cell>
          <cell r="K15">
            <v>129448870.20218749</v>
          </cell>
        </row>
        <row r="16">
          <cell r="A16" t="str">
            <v xml:space="preserve">    Disableds and Transfers</v>
          </cell>
          <cell r="E16">
            <v>17580423</v>
          </cell>
          <cell r="H16">
            <v>17580423</v>
          </cell>
          <cell r="K16">
            <v>17580423</v>
          </cell>
        </row>
        <row r="17">
          <cell r="A17" t="str">
            <v xml:space="preserve">    Total</v>
          </cell>
          <cell r="D17" t="str">
            <v>$</v>
          </cell>
          <cell r="E17">
            <v>1188497704.2831976</v>
          </cell>
          <cell r="G17" t="str">
            <v>$</v>
          </cell>
          <cell r="H17">
            <v>1188497704.2831976</v>
          </cell>
          <cell r="J17" t="str">
            <v>$</v>
          </cell>
          <cell r="K17">
            <v>1188497704.2831976</v>
          </cell>
        </row>
        <row r="19">
          <cell r="A19" t="str">
            <v>Nonvested Current Liability</v>
          </cell>
          <cell r="D19" t="str">
            <v>$</v>
          </cell>
          <cell r="E19">
            <v>35751478.000000238</v>
          </cell>
          <cell r="G19" t="str">
            <v>$</v>
          </cell>
          <cell r="H19">
            <v>35751478.000000238</v>
          </cell>
          <cell r="J19" t="str">
            <v>$</v>
          </cell>
          <cell r="K19">
            <v>35751478.000000238</v>
          </cell>
        </row>
        <row r="21">
          <cell r="A21" t="str">
            <v>Total Current Liability</v>
          </cell>
        </row>
        <row r="22">
          <cell r="A22" t="str">
            <v xml:space="preserve">    Actives</v>
          </cell>
          <cell r="D22" t="str">
            <v>$</v>
          </cell>
          <cell r="E22">
            <v>463058702</v>
          </cell>
          <cell r="G22" t="str">
            <v>$</v>
          </cell>
          <cell r="H22">
            <v>463058702</v>
          </cell>
          <cell r="J22" t="str">
            <v>$</v>
          </cell>
          <cell r="K22">
            <v>463058702</v>
          </cell>
        </row>
        <row r="23">
          <cell r="A23" t="str">
            <v xml:space="preserve">    Retirees and Beneficiaries</v>
          </cell>
          <cell r="E23">
            <v>614161187.08101022</v>
          </cell>
          <cell r="H23">
            <v>614161187.08101022</v>
          </cell>
          <cell r="K23">
            <v>614161187.08101022</v>
          </cell>
        </row>
        <row r="24">
          <cell r="A24" t="str">
            <v xml:space="preserve">    Vested Terminations</v>
          </cell>
          <cell r="E24">
            <v>129448870.20218749</v>
          </cell>
          <cell r="H24">
            <v>129448870.20218749</v>
          </cell>
          <cell r="K24">
            <v>129448870.20218749</v>
          </cell>
        </row>
        <row r="25">
          <cell r="A25" t="str">
            <v xml:space="preserve">    Disableds and Transfers</v>
          </cell>
          <cell r="E25">
            <v>17580423</v>
          </cell>
          <cell r="H25">
            <v>17580423</v>
          </cell>
          <cell r="K25">
            <v>17580423</v>
          </cell>
        </row>
        <row r="26">
          <cell r="A26" t="str">
            <v xml:space="preserve">    Total</v>
          </cell>
          <cell r="D26" t="str">
            <v>$</v>
          </cell>
          <cell r="E26">
            <v>1224249182.2831979</v>
          </cell>
          <cell r="G26" t="str">
            <v>$</v>
          </cell>
          <cell r="H26">
            <v>1224249182.2831979</v>
          </cell>
          <cell r="J26" t="str">
            <v>$</v>
          </cell>
          <cell r="K26">
            <v>1224249182.2831979</v>
          </cell>
        </row>
        <row r="28">
          <cell r="A28" t="str">
            <v>Current Liability Normal Cost</v>
          </cell>
          <cell r="D28" t="str">
            <v>$</v>
          </cell>
          <cell r="E28">
            <v>47762275</v>
          </cell>
          <cell r="G28" t="str">
            <v>$</v>
          </cell>
          <cell r="H28">
            <v>47762275</v>
          </cell>
          <cell r="J28" t="str">
            <v>$</v>
          </cell>
          <cell r="K28">
            <v>47762275</v>
          </cell>
        </row>
      </sheetData>
      <sheetData sheetId="29">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cell r="K6" t="str">
            <v>NorAm</v>
          </cell>
        </row>
        <row r="7">
          <cell r="A7" t="str">
            <v>FSA Charges for 1998 Plan Year</v>
          </cell>
        </row>
        <row r="8">
          <cell r="A8" t="str">
            <v>Funding Deficiency, 12/31/1997</v>
          </cell>
          <cell r="G8" t="str">
            <v>$</v>
          </cell>
          <cell r="H8">
            <v>0</v>
          </cell>
          <cell r="K8">
            <v>0</v>
          </cell>
        </row>
        <row r="10">
          <cell r="A10" t="str">
            <v>Normal Cost, 1/1/1998</v>
          </cell>
          <cell r="H10">
            <v>14737332</v>
          </cell>
          <cell r="K10">
            <v>7908486</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sheetData sheetId="37"/>
      <sheetData sheetId="38">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ow r="1">
          <cell r="A1" t="str">
            <v>Experience</v>
          </cell>
        </row>
        <row r="3">
          <cell r="A3" t="str">
            <v>Determination of Actuarial Gain (Loss)</v>
          </cell>
        </row>
        <row r="4">
          <cell r="A4" t="str">
            <v xml:space="preserve">An actuarial gain or loss represents the experience of a plan since the last actuarial valuation in relation to the expected results, which are based upon the actuarial assumptions.  If actual experience is identical to the plan's assumptions, no gain or </v>
          </cell>
        </row>
        <row r="6">
          <cell r="I6" t="str">
            <v>Houston Industries</v>
          </cell>
          <cell r="L6" t="str">
            <v>NorAm</v>
          </cell>
          <cell r="O6" t="str">
            <v>Minnegasco</v>
          </cell>
        </row>
        <row r="7">
          <cell r="A7" t="str">
            <v xml:space="preserve">Unfunded Actuarial Liability </v>
          </cell>
        </row>
        <row r="8">
          <cell r="A8" t="str">
            <v>(Surplus), 1/1/1998</v>
          </cell>
          <cell r="H8" t="str">
            <v>$</v>
          </cell>
          <cell r="I8">
            <v>14322557</v>
          </cell>
          <cell r="K8" t="str">
            <v>$</v>
          </cell>
          <cell r="L8">
            <v>-34813044</v>
          </cell>
          <cell r="N8" t="str">
            <v>$</v>
          </cell>
          <cell r="O8">
            <v>-63389975</v>
          </cell>
        </row>
        <row r="10">
          <cell r="A10" t="str">
            <v>Normal Cost, 1/1/1998</v>
          </cell>
          <cell r="I10">
            <v>14737332</v>
          </cell>
          <cell r="L10">
            <v>7908486</v>
          </cell>
          <cell r="O10">
            <v>2135231</v>
          </cell>
        </row>
        <row r="12">
          <cell r="A12" t="str">
            <v>Contributions for 1998 Plan Year</v>
          </cell>
          <cell r="I12">
            <v>-31529980</v>
          </cell>
          <cell r="L12">
            <v>0</v>
          </cell>
          <cell r="O12">
            <v>0</v>
          </cell>
        </row>
        <row r="14">
          <cell r="A14" t="str">
            <v>Interest at 8.5% to 12/31/1998 on:</v>
          </cell>
        </row>
        <row r="15">
          <cell r="A15" t="str">
            <v xml:space="preserve">    Unfunded Actuarial Liability</v>
          </cell>
          <cell r="I15">
            <v>1217417</v>
          </cell>
          <cell r="L15">
            <v>-2959109</v>
          </cell>
          <cell r="O15">
            <v>-5388148</v>
          </cell>
        </row>
        <row r="16">
          <cell r="A16" t="str">
            <v xml:space="preserve">    Normal Cost</v>
          </cell>
          <cell r="I16">
            <v>1252674</v>
          </cell>
          <cell r="L16">
            <v>672222</v>
          </cell>
          <cell r="O16">
            <v>181496</v>
          </cell>
        </row>
        <row r="17">
          <cell r="A17" t="str">
            <v xml:space="preserve">    Contributions</v>
          </cell>
          <cell r="I17">
            <v>0</v>
          </cell>
          <cell r="L17">
            <v>0</v>
          </cell>
          <cell r="O17">
            <v>0</v>
          </cell>
        </row>
        <row r="19">
          <cell r="A19" t="str">
            <v>Expected Unfunded Actuarial Liability</v>
          </cell>
        </row>
        <row r="20">
          <cell r="A20" t="str">
            <v>(Surplus) Before Plan Changes, 1/1/1999</v>
          </cell>
          <cell r="H20" t="str">
            <v>$</v>
          </cell>
          <cell r="I20">
            <v>0</v>
          </cell>
          <cell r="K20" t="str">
            <v>$</v>
          </cell>
          <cell r="L20">
            <v>-29191445</v>
          </cell>
          <cell r="N20" t="str">
            <v>$</v>
          </cell>
          <cell r="O20">
            <v>-66461396</v>
          </cell>
        </row>
        <row r="22">
          <cell r="A22" t="str">
            <v>Actual Unfunded Actuarial</v>
          </cell>
        </row>
        <row r="23">
          <cell r="A23" t="str">
            <v>Surplus (Liability), 1/1/1999</v>
          </cell>
          <cell r="H23" t="str">
            <v>$</v>
          </cell>
          <cell r="I23">
            <v>242940309</v>
          </cell>
          <cell r="K23" t="str">
            <v>$</v>
          </cell>
          <cell r="L23">
            <v>67305753</v>
          </cell>
          <cell r="N23" t="str">
            <v>$</v>
          </cell>
          <cell r="O23">
            <v>78545131</v>
          </cell>
        </row>
        <row r="25">
          <cell r="A25" t="str">
            <v>Plan Amendment</v>
          </cell>
          <cell r="I25">
            <v>-10295862</v>
          </cell>
          <cell r="L25">
            <v>-1502507</v>
          </cell>
          <cell r="O25">
            <v>1681172</v>
          </cell>
        </row>
        <row r="26">
          <cell r="A26" t="str">
            <v>Assumption Changes</v>
          </cell>
          <cell r="I26">
            <v>0</v>
          </cell>
          <cell r="L26">
            <v>7649279</v>
          </cell>
          <cell r="O26">
            <v>1472983</v>
          </cell>
        </row>
        <row r="27">
          <cell r="A27" t="str">
            <v>(Surplus) from Merger</v>
          </cell>
        </row>
        <row r="28">
          <cell r="A28" t="str">
            <v xml:space="preserve">   — NorAm Surplus</v>
          </cell>
          <cell r="I28">
            <v>-67305753</v>
          </cell>
          <cell r="L28" t="str">
            <v>N/A</v>
          </cell>
          <cell r="O28" t="str">
            <v>N/A</v>
          </cell>
        </row>
        <row r="29">
          <cell r="A29" t="str">
            <v xml:space="preserve">   — Minnegasco Surplus</v>
          </cell>
          <cell r="I29">
            <v>-78545131</v>
          </cell>
          <cell r="L29" t="str">
            <v>N/A</v>
          </cell>
          <cell r="O29" t="str">
            <v>N/A</v>
          </cell>
        </row>
        <row r="30">
          <cell r="A30" t="str">
            <v>Method Change</v>
          </cell>
          <cell r="I30">
            <v>-83744384.999999762</v>
          </cell>
          <cell r="L30" t="str">
            <v>N/A</v>
          </cell>
          <cell r="O30" t="str">
            <v>N/A</v>
          </cell>
        </row>
      </sheetData>
      <sheetData sheetId="40">
        <row r="1">
          <cell r="A1" t="str">
            <v>Experience</v>
          </cell>
        </row>
        <row r="3">
          <cell r="A3" t="str">
            <v>Analysis of Experience During the Prior Plan Year</v>
          </cell>
        </row>
        <row r="4">
          <cell r="A4" t="str">
            <v>The table below summarizes the approximate impact that plan experience and plan amendments had on the January 1, 1999 valuation results.  The effects of these factors are discussed in detail on the following pages.</v>
          </cell>
        </row>
        <row r="6">
          <cell r="F6" t="str">
            <v>Normal Cost</v>
          </cell>
        </row>
        <row r="7">
          <cell r="D7" t="str">
            <v>Unfunded Actuarial</v>
          </cell>
          <cell r="J7" t="str">
            <v>As a % of</v>
          </cell>
        </row>
        <row r="8">
          <cell r="D8" t="str">
            <v>Liability (Surplus)</v>
          </cell>
          <cell r="G8" t="str">
            <v>Amount</v>
          </cell>
          <cell r="J8" t="str">
            <v>Compensation</v>
          </cell>
        </row>
        <row r="10">
          <cell r="A10" t="str">
            <v>Actual Results, 1/1/1998</v>
          </cell>
          <cell r="C10" t="str">
            <v>$</v>
          </cell>
          <cell r="D10">
            <v>14323000</v>
          </cell>
          <cell r="F10" t="str">
            <v>$</v>
          </cell>
          <cell r="G10">
            <v>14737000</v>
          </cell>
          <cell r="J10">
            <v>4.92</v>
          </cell>
        </row>
        <row r="12">
          <cell r="A12" t="str">
            <v xml:space="preserve">    Expected Changes</v>
          </cell>
          <cell r="D12">
            <v>-14323000</v>
          </cell>
          <cell r="G12">
            <v>1253000</v>
          </cell>
          <cell r="J12">
            <v>0.29000000000000004</v>
          </cell>
        </row>
        <row r="14">
          <cell r="A14" t="str">
            <v>Expected Results, 1/1/1999</v>
          </cell>
          <cell r="C14" t="str">
            <v>$</v>
          </cell>
          <cell r="D14">
            <v>0</v>
          </cell>
          <cell r="F14" t="str">
            <v>$</v>
          </cell>
          <cell r="G14">
            <v>15990000</v>
          </cell>
          <cell r="J14">
            <v>5.21</v>
          </cell>
        </row>
        <row r="16">
          <cell r="A16" t="str">
            <v xml:space="preserve">    Loss (Gain) in 1998 Plan Year</v>
          </cell>
        </row>
        <row r="17">
          <cell r="A17" t="str">
            <v xml:space="preserve">    Due to:</v>
          </cell>
        </row>
        <row r="19">
          <cell r="A19" t="str">
            <v xml:space="preserve">        Personnel Turnover</v>
          </cell>
          <cell r="D19">
            <v>16471000</v>
          </cell>
          <cell r="G19">
            <v>874000</v>
          </cell>
          <cell r="J19">
            <v>0.27465705786249095</v>
          </cell>
        </row>
        <row r="20">
          <cell r="A20" t="str">
            <v xml:space="preserve">        Pay Increases</v>
          </cell>
          <cell r="D20">
            <v>-8527000</v>
          </cell>
          <cell r="G20">
            <v>-282000</v>
          </cell>
          <cell r="J20">
            <v>-9.1845869928172133E-2</v>
          </cell>
        </row>
        <row r="21">
          <cell r="A21" t="str">
            <v xml:space="preserve">        Asset Earnings</v>
          </cell>
          <cell r="D21">
            <v>-11800000</v>
          </cell>
          <cell r="G21">
            <v>0</v>
          </cell>
          <cell r="J21">
            <v>0</v>
          </cell>
        </row>
        <row r="22">
          <cell r="A22" t="str">
            <v xml:space="preserve">        New Entrants and Rehires</v>
          </cell>
          <cell r="D22">
            <v>807000</v>
          </cell>
          <cell r="G22">
            <v>222000</v>
          </cell>
          <cell r="J22">
            <v>7.2304195475369551E-2</v>
          </cell>
        </row>
        <row r="24">
          <cell r="A24" t="str">
            <v>Actual Results Before Changes,</v>
          </cell>
        </row>
        <row r="25">
          <cell r="A25" t="str">
            <v>1/1/1999</v>
          </cell>
          <cell r="C25" t="str">
            <v>$</v>
          </cell>
          <cell r="D25">
            <v>-3049000</v>
          </cell>
          <cell r="F25" t="str">
            <v>$</v>
          </cell>
          <cell r="G25">
            <v>16804000</v>
          </cell>
          <cell r="J25">
            <v>5.4729716250815761</v>
          </cell>
        </row>
        <row r="27">
          <cell r="A27" t="str">
            <v xml:space="preserve">    Increase (Decrease) Due to:</v>
          </cell>
        </row>
        <row r="29">
          <cell r="A29" t="str">
            <v xml:space="preserve">        Plan Changes</v>
          </cell>
          <cell r="D29">
            <v>-10296000</v>
          </cell>
          <cell r="G29">
            <v>651000</v>
          </cell>
          <cell r="J29">
            <v>0.21202716781290801</v>
          </cell>
        </row>
        <row r="30">
          <cell r="A30" t="str">
            <v xml:space="preserve">        Assumption Changes</v>
          </cell>
          <cell r="D30">
            <v>0</v>
          </cell>
          <cell r="G30">
            <v>0</v>
          </cell>
          <cell r="J30">
            <v>0</v>
          </cell>
        </row>
        <row r="31">
          <cell r="A31" t="str">
            <v xml:space="preserve">        Merger of NorAm and Minnegasco</v>
          </cell>
          <cell r="D31">
            <v>-145851000</v>
          </cell>
          <cell r="G31">
            <v>11295000</v>
          </cell>
          <cell r="J31">
            <v>-1.2709596107787116</v>
          </cell>
        </row>
        <row r="32">
          <cell r="A32" t="str">
            <v xml:space="preserve">        Method Change</v>
          </cell>
          <cell r="D32">
            <v>-83744000</v>
          </cell>
          <cell r="G32">
            <v>0</v>
          </cell>
          <cell r="J32">
            <v>0</v>
          </cell>
        </row>
        <row r="34">
          <cell r="A34" t="str">
            <v>Actual Results, 1/1/1999</v>
          </cell>
          <cell r="C34" t="str">
            <v>$</v>
          </cell>
          <cell r="D34">
            <v>-242940000</v>
          </cell>
          <cell r="F34" t="str">
            <v>$</v>
          </cell>
          <cell r="G34">
            <v>28750000</v>
          </cell>
          <cell r="J34">
            <v>4.414039182115773</v>
          </cell>
        </row>
      </sheetData>
      <sheetData sheetId="41">
        <row r="1">
          <cell r="A1" t="str">
            <v>Experience</v>
          </cell>
          <cell r="M1" t="str">
            <v>Houston Industries</v>
          </cell>
        </row>
        <row r="3">
          <cell r="A3" t="str">
            <v>Changes Due to Actuarial Experience in the Prior Plan Year</v>
          </cell>
        </row>
        <row r="4">
          <cell r="A4" t="str">
            <v>•</v>
          </cell>
          <cell r="B4" t="str">
            <v>Personnel Turnover reflects terminations and retirements.</v>
          </cell>
        </row>
        <row r="5">
          <cell r="B5" t="str">
            <v>It is assumed that a certain portion of the participant group will terminate, retire, die, etc., with or without retirement benefits due in the future.  When more individuals turn over with less than expected future benefits, an actuarial gain results.</v>
          </cell>
        </row>
        <row r="7">
          <cell r="B7" t="str">
            <v xml:space="preserve">During 1998, there was a loss of about $16,471,000 for Houston Industries, primarily due to transfer of inactive liabilities from NorAm to Houston Industries cost centers, and an increase of about $874,000 in normal cost.  However, turnover was generally </v>
          </cell>
        </row>
        <row r="23">
          <cell r="B23" t="str">
            <v>Age on</v>
          </cell>
          <cell r="F23" t="str">
            <v>Number Terminating</v>
          </cell>
          <cell r="J23" t="str">
            <v>Rate of Termination</v>
          </cell>
        </row>
        <row r="24">
          <cell r="B24" t="str">
            <v>1/1/1998</v>
          </cell>
          <cell r="D24" t="str">
            <v>Number</v>
          </cell>
          <cell r="F24" t="str">
            <v>Actual</v>
          </cell>
          <cell r="H24" t="str">
            <v>Expected</v>
          </cell>
          <cell r="J24" t="str">
            <v>Actual</v>
          </cell>
          <cell r="M24" t="str">
            <v>Expected</v>
          </cell>
        </row>
        <row r="25">
          <cell r="B25" t="str">
            <v>Under 25</v>
          </cell>
          <cell r="D25">
            <v>61</v>
          </cell>
          <cell r="F25">
            <v>28</v>
          </cell>
          <cell r="H25">
            <v>6.1</v>
          </cell>
          <cell r="J25">
            <v>0.45901639344262296</v>
          </cell>
          <cell r="M25">
            <v>9.9999999999999992E-2</v>
          </cell>
        </row>
        <row r="26">
          <cell r="B26" t="str">
            <v>25-29</v>
          </cell>
          <cell r="D26">
            <v>192</v>
          </cell>
          <cell r="F26">
            <v>39</v>
          </cell>
          <cell r="H26">
            <v>14.4</v>
          </cell>
          <cell r="J26">
            <v>0.203125</v>
          </cell>
          <cell r="M26">
            <v>7.4999999999999997E-2</v>
          </cell>
        </row>
        <row r="27">
          <cell r="B27" t="str">
            <v>30-34</v>
          </cell>
          <cell r="D27">
            <v>573</v>
          </cell>
          <cell r="F27">
            <v>43</v>
          </cell>
          <cell r="H27">
            <v>28.7</v>
          </cell>
          <cell r="J27">
            <v>7.5043630017452012E-2</v>
          </cell>
          <cell r="M27">
            <v>5.0087260034904012E-2</v>
          </cell>
        </row>
        <row r="28">
          <cell r="B28" t="str">
            <v>35-39</v>
          </cell>
          <cell r="D28">
            <v>1616</v>
          </cell>
          <cell r="F28">
            <v>65</v>
          </cell>
          <cell r="H28">
            <v>66.5</v>
          </cell>
          <cell r="J28">
            <v>4.0222772277227724E-2</v>
          </cell>
          <cell r="M28">
            <v>4.1150990099009903E-2</v>
          </cell>
        </row>
        <row r="29">
          <cell r="B29" t="str">
            <v>40-44</v>
          </cell>
          <cell r="D29">
            <v>1549</v>
          </cell>
          <cell r="F29">
            <v>71</v>
          </cell>
          <cell r="H29">
            <v>57.7</v>
          </cell>
          <cell r="J29">
            <v>4.5836023240800515E-2</v>
          </cell>
          <cell r="M29">
            <v>3.724983860555197E-2</v>
          </cell>
        </row>
        <row r="30">
          <cell r="B30" t="str">
            <v>45-49</v>
          </cell>
          <cell r="D30">
            <v>1099</v>
          </cell>
          <cell r="F30">
            <v>31</v>
          </cell>
          <cell r="H30">
            <v>37.9</v>
          </cell>
          <cell r="J30">
            <v>2.8207461328480437E-2</v>
          </cell>
          <cell r="M30">
            <v>3.4485896269335757E-2</v>
          </cell>
        </row>
        <row r="31">
          <cell r="B31" t="str">
            <v>50-54</v>
          </cell>
          <cell r="D31">
            <v>803</v>
          </cell>
          <cell r="F31">
            <v>24</v>
          </cell>
          <cell r="H31">
            <v>27.4</v>
          </cell>
          <cell r="J31">
            <v>2.9887920298879204E-2</v>
          </cell>
          <cell r="M31">
            <v>3.4122042341220418E-2</v>
          </cell>
        </row>
        <row r="32">
          <cell r="B32" t="str">
            <v>55-59</v>
          </cell>
          <cell r="D32">
            <v>367</v>
          </cell>
          <cell r="F32">
            <v>27</v>
          </cell>
          <cell r="H32">
            <v>12.8</v>
          </cell>
          <cell r="J32">
            <v>7.3569482288828342E-2</v>
          </cell>
          <cell r="M32">
            <v>3.4877384196185288E-2</v>
          </cell>
        </row>
        <row r="33">
          <cell r="B33" t="str">
            <v>60-64</v>
          </cell>
          <cell r="D33">
            <v>26</v>
          </cell>
          <cell r="F33">
            <v>3</v>
          </cell>
          <cell r="H33">
            <v>6.2</v>
          </cell>
          <cell r="J33">
            <v>0.11538461538461539</v>
          </cell>
          <cell r="M33">
            <v>0.23846153846153847</v>
          </cell>
        </row>
        <row r="34">
          <cell r="B34" t="str">
            <v>65-69</v>
          </cell>
          <cell r="D34">
            <v>6</v>
          </cell>
          <cell r="F34">
            <v>5</v>
          </cell>
          <cell r="H34">
            <v>6</v>
          </cell>
          <cell r="J34">
            <v>0.83333333333333337</v>
          </cell>
          <cell r="M34">
            <v>0.99999000000000005</v>
          </cell>
        </row>
        <row r="35">
          <cell r="B35" t="str">
            <v/>
          </cell>
          <cell r="D35">
            <v>6292</v>
          </cell>
          <cell r="F35">
            <v>336</v>
          </cell>
          <cell r="H35">
            <v>263.70000000000005</v>
          </cell>
          <cell r="J35">
            <v>5.3401144310235217E-2</v>
          </cell>
          <cell r="M35">
            <v>4.1910362364907826E-2</v>
          </cell>
        </row>
      </sheetData>
      <sheetData sheetId="42"/>
      <sheetData sheetId="43"/>
      <sheetData sheetId="44">
        <row r="1">
          <cell r="A1" t="str">
            <v>Experience</v>
          </cell>
          <cell r="L1" t="str">
            <v xml:space="preserve">          Houston Industries</v>
          </cell>
        </row>
        <row r="4">
          <cell r="A4" t="str">
            <v>•</v>
          </cell>
          <cell r="B4" t="str">
            <v>Salary Increases under the Final Average Pay Definition. The actuarial assumptions predicted that each employee's salary would increase between 4.5% and 6.5% during the past year.  To the extent that actual increases differ from those assumed, an actuaria</v>
          </cell>
        </row>
        <row r="5">
          <cell r="B5" t="str">
            <v>Gains or losses in the final average pay definition impact prior plan participants whose final average pay grandfathered benefits exceed their cash balance benefits.  As of January 1, 1999, in aggregate, the final average pay definition is more influentia</v>
          </cell>
        </row>
        <row r="7">
          <cell r="B7" t="str">
            <v>Pay increases generally were smaller than anticipated particularly at higher ages where liabilities are larger.  The plan experienced a decrease of $8,527,000 in unfunded actuarial liability and a decrease of $282,000 in normal cost due to the pay experie</v>
          </cell>
          <cell r="R7">
            <v>8527000</v>
          </cell>
        </row>
        <row r="8">
          <cell r="R8">
            <v>282000</v>
          </cell>
        </row>
        <row r="9">
          <cell r="B9" t="str">
            <v>The illustrations show the actual pay increases by five-year age groups for participants active on January 1, 1998 and on January 1, 1999.</v>
          </cell>
        </row>
        <row r="23">
          <cell r="B23" t="str">
            <v>Age on</v>
          </cell>
          <cell r="F23" t="str">
            <v>Average Pay</v>
          </cell>
          <cell r="L23" t="str">
            <v>Percent</v>
          </cell>
          <cell r="O23" t="str">
            <v>Expected</v>
          </cell>
        </row>
        <row r="24">
          <cell r="B24" t="str">
            <v>1/1/1998</v>
          </cell>
          <cell r="D24" t="str">
            <v>Number</v>
          </cell>
          <cell r="G24" t="str">
            <v>1/1/1998</v>
          </cell>
          <cell r="J24" t="str">
            <v>1/1/1999</v>
          </cell>
          <cell r="L24" t="str">
            <v>Increase</v>
          </cell>
          <cell r="O24" t="str">
            <v>Increase</v>
          </cell>
        </row>
        <row r="25">
          <cell r="B25" t="str">
            <v>Under 25</v>
          </cell>
          <cell r="D25">
            <v>19</v>
          </cell>
          <cell r="F25" t="str">
            <v>$</v>
          </cell>
          <cell r="G25">
            <v>15114</v>
          </cell>
          <cell r="I25" t="str">
            <v>$</v>
          </cell>
          <cell r="J25">
            <v>22873</v>
          </cell>
          <cell r="L25">
            <v>0.51336509196771196</v>
          </cell>
          <cell r="O25">
            <v>6.5000000000000002E-2</v>
          </cell>
        </row>
        <row r="26">
          <cell r="B26" t="str">
            <v>25-29</v>
          </cell>
          <cell r="D26">
            <v>125</v>
          </cell>
          <cell r="G26">
            <v>25099</v>
          </cell>
          <cell r="J26">
            <v>31538</v>
          </cell>
          <cell r="L26">
            <v>0.25654408542173002</v>
          </cell>
          <cell r="O26">
            <v>6.5000000000000002E-2</v>
          </cell>
        </row>
        <row r="27">
          <cell r="B27" t="str">
            <v>30-34</v>
          </cell>
          <cell r="D27">
            <v>387</v>
          </cell>
          <cell r="G27">
            <v>37538</v>
          </cell>
          <cell r="J27">
            <v>40739</v>
          </cell>
          <cell r="L27">
            <v>8.5273589429378127E-2</v>
          </cell>
          <cell r="O27">
            <v>6.0400000000000002E-2</v>
          </cell>
        </row>
        <row r="28">
          <cell r="B28" t="str">
            <v>35-39</v>
          </cell>
          <cell r="D28">
            <v>1385</v>
          </cell>
          <cell r="G28">
            <v>43203</v>
          </cell>
          <cell r="J28">
            <v>45601</v>
          </cell>
          <cell r="L28">
            <v>5.550540471726495E-2</v>
          </cell>
          <cell r="O28">
            <v>5.9799999999999999E-2</v>
          </cell>
        </row>
        <row r="29">
          <cell r="B29" t="str">
            <v>40-44</v>
          </cell>
          <cell r="D29">
            <v>1554</v>
          </cell>
          <cell r="G29">
            <v>47299</v>
          </cell>
          <cell r="J29">
            <v>49645</v>
          </cell>
          <cell r="L29">
            <v>4.9599357280280865E-2</v>
          </cell>
          <cell r="O29">
            <v>5.5899999999999998E-2</v>
          </cell>
        </row>
        <row r="30">
          <cell r="B30" t="str">
            <v>45-49</v>
          </cell>
          <cell r="D30">
            <v>1121</v>
          </cell>
          <cell r="G30">
            <v>50681</v>
          </cell>
          <cell r="J30">
            <v>52872</v>
          </cell>
          <cell r="L30">
            <v>4.3231191176180461E-2</v>
          </cell>
          <cell r="O30">
            <v>5.45E-2</v>
          </cell>
        </row>
        <row r="31">
          <cell r="B31" t="str">
            <v>50-54</v>
          </cell>
          <cell r="D31">
            <v>870</v>
          </cell>
          <cell r="G31">
            <v>54872</v>
          </cell>
          <cell r="J31">
            <v>56432</v>
          </cell>
          <cell r="L31">
            <v>2.8429800262429028E-2</v>
          </cell>
          <cell r="O31">
            <v>0.05</v>
          </cell>
        </row>
        <row r="32">
          <cell r="B32" t="str">
            <v>55-59</v>
          </cell>
          <cell r="D32">
            <v>454</v>
          </cell>
          <cell r="G32">
            <v>56945</v>
          </cell>
          <cell r="J32">
            <v>58240</v>
          </cell>
          <cell r="L32">
            <v>2.2741241548863034E-2</v>
          </cell>
          <cell r="O32">
            <v>4.8800000000000003E-2</v>
          </cell>
        </row>
        <row r="33">
          <cell r="B33" t="str">
            <v>60-64</v>
          </cell>
          <cell r="D33">
            <v>38</v>
          </cell>
          <cell r="G33">
            <v>60866</v>
          </cell>
          <cell r="J33">
            <v>62833</v>
          </cell>
          <cell r="L33">
            <v>3.2316892846581124E-2</v>
          </cell>
          <cell r="O33">
            <v>4.4200000000000003E-2</v>
          </cell>
        </row>
        <row r="34">
          <cell r="B34" t="str">
            <v>65-69</v>
          </cell>
          <cell r="D34">
            <v>4</v>
          </cell>
          <cell r="G34">
            <v>104278</v>
          </cell>
          <cell r="J34">
            <v>105493</v>
          </cell>
          <cell r="L34">
            <v>1.1651546826751513E-2</v>
          </cell>
          <cell r="O34">
            <v>1.0500000000000001E-2</v>
          </cell>
        </row>
        <row r="35">
          <cell r="D35">
            <v>5957</v>
          </cell>
          <cell r="F35" t="str">
            <v>$</v>
          </cell>
          <cell r="G35">
            <v>47747</v>
          </cell>
          <cell r="I35" t="str">
            <v>$</v>
          </cell>
          <cell r="J35">
            <v>50036</v>
          </cell>
          <cell r="L35">
            <v>4.7940184723647583E-2</v>
          </cell>
          <cell r="O35">
            <v>5.5E-2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A1" t="str">
            <v>Accounting Requirements</v>
          </cell>
        </row>
        <row r="3">
          <cell r="A3" t="str">
            <v>Summary of Present Value of Accrued Benefits</v>
          </cell>
        </row>
        <row r="4">
          <cell r="A4" t="str">
            <v>Shown below are the present values calculated using these Interpretations and the assets available for satisfying these obligations. With the exception that the benefits are based on the current final average pay (using the current and prior years' valuat</v>
          </cell>
        </row>
        <row r="6">
          <cell r="A6" t="str">
            <v>The basic retirement benefit on which these calculations are made is the estimated benefit accrued to the valuation date based on pay and credited service data for each participant, as reported in the personnel data supplied by Reliant Energy, Inc.</v>
          </cell>
        </row>
        <row r="8">
          <cell r="E8" t="str">
            <v>December 31,</v>
          </cell>
          <cell r="H8" t="str">
            <v>December 31,</v>
          </cell>
        </row>
        <row r="9">
          <cell r="E9">
            <v>1997</v>
          </cell>
          <cell r="H9">
            <v>1998</v>
          </cell>
        </row>
        <row r="11">
          <cell r="A11" t="str">
            <v>Interest Rate</v>
          </cell>
          <cell r="E11">
            <v>8.5000000000000006E-2</v>
          </cell>
          <cell r="H11">
            <v>8.5000000000000006E-2</v>
          </cell>
        </row>
        <row r="13">
          <cell r="A13" t="str">
            <v>Mortality Table</v>
          </cell>
          <cell r="E13" t="str">
            <v>83GAM</v>
          </cell>
          <cell r="H13" t="str">
            <v>83GAM</v>
          </cell>
        </row>
        <row r="15">
          <cell r="A15" t="str">
            <v>Vested Current Liability</v>
          </cell>
        </row>
        <row r="16">
          <cell r="A16" t="str">
            <v xml:space="preserve">    Actives</v>
          </cell>
          <cell r="D16" t="str">
            <v>$</v>
          </cell>
          <cell r="E16">
            <v>147300116</v>
          </cell>
          <cell r="G16" t="str">
            <v>$</v>
          </cell>
          <cell r="H16">
            <v>225450484</v>
          </cell>
        </row>
        <row r="17">
          <cell r="A17" t="str">
            <v xml:space="preserve">    Retirees and Beneficiaries</v>
          </cell>
          <cell r="E17">
            <v>322866170</v>
          </cell>
          <cell r="H17">
            <v>532437529</v>
          </cell>
        </row>
        <row r="18">
          <cell r="A18" t="str">
            <v xml:space="preserve">    Vested Terminations</v>
          </cell>
          <cell r="E18">
            <v>52092750</v>
          </cell>
          <cell r="H18">
            <v>85341643</v>
          </cell>
        </row>
        <row r="19">
          <cell r="A19" t="str">
            <v xml:space="preserve">    Disableds and Transfers</v>
          </cell>
          <cell r="E19">
            <v>3311228</v>
          </cell>
          <cell r="H19">
            <v>9275562.5265879706</v>
          </cell>
        </row>
        <row r="20">
          <cell r="A20" t="str">
            <v xml:space="preserve">    Total</v>
          </cell>
          <cell r="D20" t="str">
            <v>$</v>
          </cell>
          <cell r="E20">
            <v>525570264</v>
          </cell>
          <cell r="G20" t="str">
            <v>$</v>
          </cell>
          <cell r="H20">
            <v>852505218.52658796</v>
          </cell>
        </row>
        <row r="22">
          <cell r="A22" t="str">
            <v>Nonvested Current Liability</v>
          </cell>
          <cell r="D22" t="str">
            <v>$</v>
          </cell>
          <cell r="E22">
            <v>29594771</v>
          </cell>
          <cell r="G22" t="str">
            <v>$</v>
          </cell>
          <cell r="H22">
            <v>11258790</v>
          </cell>
        </row>
        <row r="24">
          <cell r="A24" t="str">
            <v>Total Current Liability</v>
          </cell>
        </row>
        <row r="25">
          <cell r="A25" t="str">
            <v xml:space="preserve">    Actives</v>
          </cell>
          <cell r="D25" t="str">
            <v>$</v>
          </cell>
          <cell r="E25">
            <v>176894887</v>
          </cell>
          <cell r="G25" t="str">
            <v>$</v>
          </cell>
          <cell r="H25">
            <v>236709274</v>
          </cell>
        </row>
        <row r="26">
          <cell r="A26" t="str">
            <v xml:space="preserve">    Retirees and Beneficiaries</v>
          </cell>
          <cell r="E26">
            <v>322866170</v>
          </cell>
          <cell r="H26">
            <v>532437529</v>
          </cell>
        </row>
        <row r="27">
          <cell r="A27" t="str">
            <v xml:space="preserve">    Vested Terminations</v>
          </cell>
          <cell r="E27">
            <v>52092750</v>
          </cell>
          <cell r="H27">
            <v>85341643</v>
          </cell>
        </row>
        <row r="28">
          <cell r="A28" t="str">
            <v xml:space="preserve">    Disableds and Transfers</v>
          </cell>
          <cell r="E28">
            <v>3311228</v>
          </cell>
          <cell r="H28">
            <v>9518299.5093902387</v>
          </cell>
        </row>
        <row r="29">
          <cell r="A29" t="str">
            <v xml:space="preserve">    Total</v>
          </cell>
          <cell r="D29" t="str">
            <v>$</v>
          </cell>
          <cell r="E29">
            <v>555165035</v>
          </cell>
          <cell r="G29" t="str">
            <v>$</v>
          </cell>
          <cell r="H29">
            <v>864006745.50939023</v>
          </cell>
        </row>
        <row r="31">
          <cell r="A31" t="str">
            <v>Current Liability Normal Cost</v>
          </cell>
          <cell r="D31" t="str">
            <v>$</v>
          </cell>
          <cell r="E31">
            <v>14717792</v>
          </cell>
          <cell r="H31">
            <v>23864778.937123433</v>
          </cell>
        </row>
        <row r="33">
          <cell r="A33" t="str">
            <v>Market Value of Assets</v>
          </cell>
          <cell r="D33" t="str">
            <v>$</v>
          </cell>
          <cell r="E33">
            <v>750181814</v>
          </cell>
          <cell r="G33" t="str">
            <v>$</v>
          </cell>
          <cell r="H33">
            <v>1429882037</v>
          </cell>
        </row>
        <row r="34">
          <cell r="A34" t="str">
            <v xml:space="preserve"> </v>
          </cell>
        </row>
        <row r="35">
          <cell r="A35" t="str">
            <v>Funded Ratio</v>
          </cell>
          <cell r="E35">
            <v>1.5113000000000001</v>
          </cell>
          <cell r="H35">
            <v>1.6549431407008148</v>
          </cell>
        </row>
      </sheetData>
      <sheetData sheetId="68">
        <row r="1">
          <cell r="A1" t="str">
            <v>Accounting Requirements</v>
          </cell>
        </row>
        <row r="3">
          <cell r="A3" t="str">
            <v>Summary of Changes in the Present Value of Accrued Benefits</v>
          </cell>
        </row>
        <row r="4">
          <cell r="A4" t="str">
            <v>A summary of the changes in the present value of all accrued benefits between December 31, 1997 and December 31, 1998 is shown below:</v>
          </cell>
        </row>
        <row r="7">
          <cell r="A7" t="str">
            <v>Total Present Value of Accrued Benefits, 12/31/1997</v>
          </cell>
          <cell r="I7" t="str">
            <v>$</v>
          </cell>
          <cell r="J7">
            <v>555165035</v>
          </cell>
        </row>
        <row r="9">
          <cell r="A9" t="str">
            <v>Increase (Decrease) During the Year Attributable to:</v>
          </cell>
        </row>
        <row r="11">
          <cell r="A11" t="str">
            <v xml:space="preserve">    Benefits Accumulated</v>
          </cell>
          <cell r="F11" t="str">
            <v>$</v>
          </cell>
          <cell r="G11">
            <v>48235683</v>
          </cell>
        </row>
        <row r="13">
          <cell r="A13" t="str">
            <v xml:space="preserve">    Benefits Paid</v>
          </cell>
          <cell r="G13">
            <v>-45311814</v>
          </cell>
        </row>
        <row r="15">
          <cell r="A15" t="str">
            <v xml:space="preserve">    Interest</v>
          </cell>
          <cell r="G15">
            <v>47313292</v>
          </cell>
        </row>
        <row r="17">
          <cell r="A17" t="str">
            <v xml:space="preserve">    Plan Change to Cash Balance Plan</v>
          </cell>
          <cell r="G17">
            <v>-69802679</v>
          </cell>
        </row>
        <row r="18">
          <cell r="G18" t="str">
            <v/>
          </cell>
        </row>
        <row r="19">
          <cell r="A19" t="str">
            <v xml:space="preserve">    Merger of NorAm and Minnegasco </v>
          </cell>
          <cell r="G19">
            <v>328407228</v>
          </cell>
        </row>
        <row r="21">
          <cell r="A21" t="str">
            <v xml:space="preserve">    Net Increase (Decrease)</v>
          </cell>
          <cell r="J21">
            <v>308841710.50939023</v>
          </cell>
        </row>
        <row r="23">
          <cell r="A23" t="str">
            <v>Total Present Value of Accrued Benefits, 12/31/1998</v>
          </cell>
          <cell r="I23" t="str">
            <v>$</v>
          </cell>
          <cell r="J23">
            <v>864006745.50939023</v>
          </cell>
        </row>
      </sheetData>
      <sheetData sheetId="69"/>
      <sheetData sheetId="70">
        <row r="1">
          <cell r="A1" t="str">
            <v>Personnel Information</v>
          </cell>
        </row>
        <row r="3">
          <cell r="A3" t="str">
            <v>Personnel Data of Houston Industries Prior Plan Participants</v>
          </cell>
        </row>
        <row r="5">
          <cell r="G5" t="str">
            <v>1998</v>
          </cell>
          <cell r="K5" t="str">
            <v>1999</v>
          </cell>
        </row>
        <row r="7">
          <cell r="A7" t="str">
            <v>Active Participants</v>
          </cell>
        </row>
        <row r="8">
          <cell r="A8" t="str">
            <v xml:space="preserve">    Eligible for Retirement</v>
          </cell>
        </row>
        <row r="9">
          <cell r="A9" t="str">
            <v xml:space="preserve">        Normal Retirement (Age 65 and 5)</v>
          </cell>
          <cell r="G9">
            <v>5</v>
          </cell>
          <cell r="K9">
            <v>3</v>
          </cell>
        </row>
        <row r="10">
          <cell r="A10" t="str">
            <v xml:space="preserve">        Unreduced Early (Age 60 and 30)</v>
          </cell>
          <cell r="G10">
            <v>1</v>
          </cell>
          <cell r="K10">
            <v>4</v>
          </cell>
        </row>
        <row r="11">
          <cell r="A11" t="str">
            <v xml:space="preserve">        Subsidized Early (Age 55 and 30)</v>
          </cell>
          <cell r="G11">
            <v>134</v>
          </cell>
          <cell r="K11">
            <v>176</v>
          </cell>
        </row>
        <row r="12">
          <cell r="A12" t="str">
            <v xml:space="preserve">        Reduced Early (Age 55 and 5)</v>
          </cell>
          <cell r="G12">
            <v>180</v>
          </cell>
          <cell r="K12">
            <v>255</v>
          </cell>
        </row>
        <row r="13">
          <cell r="A13" t="str">
            <v xml:space="preserve"> </v>
          </cell>
        </row>
        <row r="14">
          <cell r="A14" t="str">
            <v xml:space="preserve">    Vested (5 years service)</v>
          </cell>
          <cell r="G14">
            <v>5531</v>
          </cell>
          <cell r="K14">
            <v>5315</v>
          </cell>
        </row>
        <row r="15">
          <cell r="A15" t="str">
            <v xml:space="preserve"> </v>
          </cell>
        </row>
        <row r="16">
          <cell r="A16" t="str">
            <v xml:space="preserve">    Nonvested (under 5 years service)</v>
          </cell>
          <cell r="G16">
            <v>441</v>
          </cell>
          <cell r="K16">
            <v>1083</v>
          </cell>
        </row>
        <row r="17">
          <cell r="A17" t="str">
            <v xml:space="preserve"> </v>
          </cell>
        </row>
        <row r="18">
          <cell r="A18" t="str">
            <v xml:space="preserve">    Total Actives</v>
          </cell>
          <cell r="G18">
            <v>6292</v>
          </cell>
          <cell r="K18">
            <v>6836</v>
          </cell>
        </row>
        <row r="20">
          <cell r="A20" t="str">
            <v>Inactive Participants</v>
          </cell>
        </row>
        <row r="21">
          <cell r="A21" t="str">
            <v xml:space="preserve">    Entitled to Future Benefits</v>
          </cell>
          <cell r="G21">
            <v>4074</v>
          </cell>
          <cell r="K21">
            <v>4935</v>
          </cell>
        </row>
        <row r="23">
          <cell r="A23" t="str">
            <v xml:space="preserve">    Retirees receiving benefits</v>
          </cell>
          <cell r="G23">
            <v>2419</v>
          </cell>
          <cell r="K23">
            <v>2207</v>
          </cell>
        </row>
        <row r="25">
          <cell r="A25" t="str">
            <v xml:space="preserve">    Long Term Disabled</v>
          </cell>
          <cell r="G25">
            <v>0</v>
          </cell>
          <cell r="K25">
            <v>140</v>
          </cell>
        </row>
        <row r="27">
          <cell r="A27" t="str">
            <v xml:space="preserve">    Beneficiaries</v>
          </cell>
          <cell r="G27">
            <v>154</v>
          </cell>
          <cell r="K27">
            <v>485</v>
          </cell>
        </row>
        <row r="28">
          <cell r="A28" t="str">
            <v xml:space="preserve"> </v>
          </cell>
        </row>
        <row r="29">
          <cell r="A29" t="str">
            <v xml:space="preserve">    Total Inactives</v>
          </cell>
          <cell r="G29">
            <v>6647</v>
          </cell>
          <cell r="K29">
            <v>7767</v>
          </cell>
        </row>
        <row r="31">
          <cell r="A31" t="str">
            <v>Total Participants</v>
          </cell>
          <cell r="G31">
            <v>12939</v>
          </cell>
          <cell r="K31">
            <v>14603</v>
          </cell>
        </row>
      </sheetData>
      <sheetData sheetId="71"/>
      <sheetData sheetId="72"/>
      <sheetData sheetId="73"/>
      <sheetData sheetId="74">
        <row r="1">
          <cell r="A1" t="str">
            <v>Personnel Information</v>
          </cell>
        </row>
        <row r="3">
          <cell r="A3" t="str">
            <v>Data Reconciliation</v>
          </cell>
        </row>
        <row r="4">
          <cell r="A4" t="str">
            <v xml:space="preserve">The following table summarizes Houston Industries active and inactive changes due to </v>
          </cell>
        </row>
        <row r="5">
          <cell r="A5" t="str">
            <v>experience during 1998.</v>
          </cell>
        </row>
        <row r="7">
          <cell r="C7" t="str">
            <v>Retirees and</v>
          </cell>
          <cell r="D7" t="str">
            <v>Terminated</v>
          </cell>
          <cell r="E7" t="str">
            <v>LTD and</v>
          </cell>
        </row>
        <row r="8">
          <cell r="B8" t="str">
            <v>Actives</v>
          </cell>
          <cell r="C8" t="str">
            <v>Beneficiaries</v>
          </cell>
          <cell r="D8" t="str">
            <v>Vesteds</v>
          </cell>
          <cell r="E8" t="str">
            <v>Leaves</v>
          </cell>
          <cell r="F8" t="str">
            <v>Total</v>
          </cell>
        </row>
        <row r="9">
          <cell r="A9" t="str">
            <v>Count, 1/1/1998</v>
          </cell>
          <cell r="B9">
            <v>6292</v>
          </cell>
          <cell r="C9">
            <v>2419</v>
          </cell>
          <cell r="D9">
            <v>4074</v>
          </cell>
          <cell r="E9">
            <v>154</v>
          </cell>
          <cell r="F9">
            <v>12939</v>
          </cell>
        </row>
        <row r="11">
          <cell r="A11" t="str">
            <v>Changes Due to:</v>
          </cell>
        </row>
        <row r="13">
          <cell r="A13" t="str">
            <v xml:space="preserve">    Deaths</v>
          </cell>
          <cell r="B13">
            <v>-13</v>
          </cell>
          <cell r="C13">
            <v>-30</v>
          </cell>
          <cell r="D13">
            <v>1</v>
          </cell>
          <cell r="E13">
            <v>-3</v>
          </cell>
          <cell r="F13">
            <v>-45</v>
          </cell>
        </row>
        <row r="15">
          <cell r="A15" t="str">
            <v xml:space="preserve">    New Beneficiaries</v>
          </cell>
          <cell r="B15">
            <v>0</v>
          </cell>
          <cell r="C15">
            <v>9</v>
          </cell>
          <cell r="D15">
            <v>0</v>
          </cell>
          <cell r="E15">
            <v>0</v>
          </cell>
          <cell r="F15">
            <v>9</v>
          </cell>
        </row>
        <row r="17">
          <cell r="A17" t="str">
            <v xml:space="preserve">    Retirements</v>
          </cell>
          <cell r="B17">
            <v>-11</v>
          </cell>
          <cell r="C17">
            <v>29</v>
          </cell>
          <cell r="D17">
            <v>-18</v>
          </cell>
          <cell r="E17">
            <v>0</v>
          </cell>
          <cell r="F17">
            <v>0</v>
          </cell>
        </row>
        <row r="19">
          <cell r="A19" t="str">
            <v xml:space="preserve">    Vested Terminations</v>
          </cell>
          <cell r="B19">
            <v>-188</v>
          </cell>
          <cell r="C19">
            <v>0</v>
          </cell>
          <cell r="D19">
            <v>188</v>
          </cell>
          <cell r="E19">
            <v>0</v>
          </cell>
          <cell r="F19">
            <v>0</v>
          </cell>
        </row>
        <row r="21">
          <cell r="A21" t="str">
            <v xml:space="preserve">    Nonvested Terminations</v>
          </cell>
          <cell r="B21">
            <v>-96</v>
          </cell>
          <cell r="C21">
            <v>0</v>
          </cell>
          <cell r="D21">
            <v>0</v>
          </cell>
          <cell r="E21">
            <v>-22</v>
          </cell>
          <cell r="F21">
            <v>-118</v>
          </cell>
        </row>
        <row r="23">
          <cell r="A23" t="str">
            <v xml:space="preserve">    Lump Sum Cashouts</v>
          </cell>
          <cell r="B23">
            <v>-7</v>
          </cell>
          <cell r="C23">
            <v>0</v>
          </cell>
          <cell r="D23">
            <v>-1</v>
          </cell>
          <cell r="E23">
            <v>-1</v>
          </cell>
          <cell r="F23">
            <v>-9</v>
          </cell>
        </row>
        <row r="25">
          <cell r="A25" t="str">
            <v xml:space="preserve">    New Hires/Rehires</v>
          </cell>
          <cell r="B25">
            <v>197</v>
          </cell>
          <cell r="C25">
            <v>0</v>
          </cell>
          <cell r="D25">
            <v>-28</v>
          </cell>
          <cell r="E25">
            <v>0</v>
          </cell>
          <cell r="F25">
            <v>169</v>
          </cell>
        </row>
        <row r="27">
          <cell r="A27" t="str">
            <v xml:space="preserve">    Disableds</v>
          </cell>
          <cell r="B27">
            <v>-4</v>
          </cell>
          <cell r="C27">
            <v>0</v>
          </cell>
          <cell r="D27">
            <v>0</v>
          </cell>
          <cell r="E27">
            <v>4</v>
          </cell>
          <cell r="F27">
            <v>0</v>
          </cell>
        </row>
        <row r="29">
          <cell r="A29" t="str">
            <v xml:space="preserve">    Leaves of Absence</v>
          </cell>
          <cell r="B29">
            <v>-4</v>
          </cell>
          <cell r="C29">
            <v>0</v>
          </cell>
          <cell r="D29">
            <v>0</v>
          </cell>
          <cell r="E29">
            <v>4</v>
          </cell>
          <cell r="F29">
            <v>0</v>
          </cell>
        </row>
        <row r="31">
          <cell r="A31" t="str">
            <v xml:space="preserve">    Transfers</v>
          </cell>
          <cell r="B31">
            <v>66</v>
          </cell>
          <cell r="C31">
            <v>258</v>
          </cell>
          <cell r="D31">
            <v>708</v>
          </cell>
          <cell r="E31">
            <v>0</v>
          </cell>
          <cell r="F31">
            <v>1032</v>
          </cell>
        </row>
        <row r="33">
          <cell r="A33" t="str">
            <v xml:space="preserve">    New Entrants</v>
          </cell>
          <cell r="B33">
            <v>604</v>
          </cell>
          <cell r="C33">
            <v>0</v>
          </cell>
          <cell r="D33">
            <v>0</v>
          </cell>
          <cell r="E33">
            <v>0</v>
          </cell>
          <cell r="F33">
            <v>604</v>
          </cell>
        </row>
        <row r="35">
          <cell r="A35" t="str">
            <v xml:space="preserve">    Data Corrections</v>
          </cell>
          <cell r="B35">
            <v>0</v>
          </cell>
          <cell r="C35">
            <v>7</v>
          </cell>
          <cell r="D35">
            <v>11</v>
          </cell>
          <cell r="E35">
            <v>4</v>
          </cell>
          <cell r="F35">
            <v>22</v>
          </cell>
        </row>
        <row r="36">
          <cell r="B36" t="str">
            <v>_____</v>
          </cell>
          <cell r="C36" t="str">
            <v>_____</v>
          </cell>
          <cell r="D36" t="str">
            <v>_____</v>
          </cell>
          <cell r="E36" t="str">
            <v>____</v>
          </cell>
          <cell r="F36" t="str">
            <v>______</v>
          </cell>
        </row>
        <row r="38">
          <cell r="A38" t="str">
            <v>Count, 1/1/1999</v>
          </cell>
          <cell r="B38">
            <v>6836</v>
          </cell>
          <cell r="C38">
            <v>2692</v>
          </cell>
          <cell r="D38">
            <v>4935</v>
          </cell>
          <cell r="E38">
            <v>140</v>
          </cell>
          <cell r="F38">
            <v>14603</v>
          </cell>
        </row>
      </sheetData>
      <sheetData sheetId="75"/>
      <sheetData sheetId="76"/>
      <sheetData sheetId="77"/>
      <sheetData sheetId="78"/>
      <sheetData sheetId="79">
        <row r="1">
          <cell r="A1" t="str">
            <v>Personnel Information</v>
          </cell>
        </row>
        <row r="3">
          <cell r="A3" t="str">
            <v>Personnel Characteristics of Houston Industries Active Participants</v>
          </cell>
        </row>
        <row r="4">
          <cell r="G4" t="str">
            <v>1998</v>
          </cell>
          <cell r="J4" t="str">
            <v>1999</v>
          </cell>
        </row>
        <row r="5">
          <cell r="A5" t="str">
            <v>Number</v>
          </cell>
        </row>
        <row r="7">
          <cell r="A7" t="str">
            <v xml:space="preserve">    Males</v>
          </cell>
          <cell r="G7">
            <v>4871</v>
          </cell>
          <cell r="J7">
            <v>5199</v>
          </cell>
        </row>
        <row r="9">
          <cell r="A9" t="str">
            <v xml:space="preserve">    Females</v>
          </cell>
          <cell r="G9">
            <v>1421</v>
          </cell>
          <cell r="J9">
            <v>1637</v>
          </cell>
        </row>
        <row r="10">
          <cell r="A10" t="str">
            <v xml:space="preserve"> </v>
          </cell>
        </row>
        <row r="11">
          <cell r="A11" t="str">
            <v xml:space="preserve">    Total</v>
          </cell>
          <cell r="G11">
            <v>6292</v>
          </cell>
          <cell r="J11">
            <v>6836</v>
          </cell>
        </row>
        <row r="12">
          <cell r="A12" t="str">
            <v xml:space="preserve"> </v>
          </cell>
        </row>
        <row r="13">
          <cell r="A13" t="str">
            <v>Average Age</v>
          </cell>
        </row>
        <row r="15">
          <cell r="A15" t="str">
            <v xml:space="preserve">    Males</v>
          </cell>
          <cell r="G15">
            <v>42.5</v>
          </cell>
          <cell r="J15">
            <v>42.4</v>
          </cell>
        </row>
        <row r="17">
          <cell r="A17" t="str">
            <v xml:space="preserve">    Females</v>
          </cell>
          <cell r="G17">
            <v>41.4</v>
          </cell>
          <cell r="J17">
            <v>41</v>
          </cell>
        </row>
        <row r="18">
          <cell r="A18" t="str">
            <v xml:space="preserve"> </v>
          </cell>
        </row>
        <row r="19">
          <cell r="A19" t="str">
            <v xml:space="preserve">    Total</v>
          </cell>
          <cell r="G19">
            <v>42.3</v>
          </cell>
          <cell r="J19">
            <v>42.1</v>
          </cell>
        </row>
        <row r="21">
          <cell r="A21" t="str">
            <v>Average Years of Participation Service</v>
          </cell>
        </row>
        <row r="23">
          <cell r="A23" t="str">
            <v xml:space="preserve">    Males</v>
          </cell>
          <cell r="G23">
            <v>17.7</v>
          </cell>
          <cell r="J23">
            <v>16.899999999999999</v>
          </cell>
        </row>
        <row r="25">
          <cell r="A25" t="str">
            <v xml:space="preserve">    Females</v>
          </cell>
          <cell r="G25">
            <v>14.4</v>
          </cell>
          <cell r="J25">
            <v>12.5</v>
          </cell>
        </row>
        <row r="26">
          <cell r="A26" t="str">
            <v xml:space="preserve"> </v>
          </cell>
        </row>
        <row r="27">
          <cell r="A27" t="str">
            <v xml:space="preserve">    Total</v>
          </cell>
          <cell r="G27">
            <v>16.899999999999999</v>
          </cell>
          <cell r="J27">
            <v>15.8</v>
          </cell>
        </row>
        <row r="29">
          <cell r="A29" t="str">
            <v>Average Entry Age</v>
          </cell>
        </row>
        <row r="31">
          <cell r="A31" t="str">
            <v xml:space="preserve">    Males</v>
          </cell>
          <cell r="G31">
            <v>24.8</v>
          </cell>
          <cell r="J31">
            <v>25.5</v>
          </cell>
        </row>
        <row r="33">
          <cell r="A33" t="str">
            <v xml:space="preserve">    Females</v>
          </cell>
          <cell r="G33">
            <v>27</v>
          </cell>
          <cell r="J33">
            <v>28.5</v>
          </cell>
        </row>
        <row r="34">
          <cell r="A34" t="str">
            <v xml:space="preserve"> </v>
          </cell>
        </row>
        <row r="35">
          <cell r="A35" t="str">
            <v xml:space="preserve">    Total</v>
          </cell>
          <cell r="G35">
            <v>25.4</v>
          </cell>
          <cell r="J35">
            <v>26.3</v>
          </cell>
        </row>
        <row r="37">
          <cell r="A37" t="str">
            <v>Average Compensation</v>
          </cell>
        </row>
        <row r="39">
          <cell r="A39" t="str">
            <v xml:space="preserve">    All Active Participants</v>
          </cell>
          <cell r="G39">
            <v>47606</v>
          </cell>
          <cell r="J39">
            <v>54643</v>
          </cell>
        </row>
      </sheetData>
      <sheetData sheetId="80"/>
      <sheetData sheetId="81"/>
      <sheetData sheetId="82">
        <row r="1">
          <cell r="A1" t="str">
            <v>Personnel Information</v>
          </cell>
        </row>
        <row r="3">
          <cell r="A3" t="str">
            <v>Distribution of Personnel by Age</v>
          </cell>
          <cell r="M3" t="str">
            <v>Reliant Energy</v>
          </cell>
        </row>
        <row r="4">
          <cell r="M4" t="str">
            <v>Active Employees</v>
          </cell>
        </row>
        <row r="25">
          <cell r="G25" t="str">
            <v>Age</v>
          </cell>
        </row>
        <row r="27">
          <cell r="A27" t="str">
            <v>Number</v>
          </cell>
          <cell r="B27">
            <v>31</v>
          </cell>
          <cell r="C27">
            <v>404</v>
          </cell>
          <cell r="D27">
            <v>755</v>
          </cell>
          <cell r="E27">
            <v>1240</v>
          </cell>
          <cell r="F27">
            <v>2739</v>
          </cell>
          <cell r="G27">
            <v>2796</v>
          </cell>
          <cell r="H27">
            <v>2180</v>
          </cell>
          <cell r="I27">
            <v>1668</v>
          </cell>
          <cell r="J27">
            <v>835</v>
          </cell>
          <cell r="K27">
            <v>191</v>
          </cell>
          <cell r="L27">
            <v>15</v>
          </cell>
          <cell r="M27">
            <v>12854</v>
          </cell>
        </row>
        <row r="28">
          <cell r="A28" t="str">
            <v>Average</v>
          </cell>
        </row>
        <row r="29">
          <cell r="A29" t="str">
            <v>Pay</v>
          </cell>
          <cell r="B29">
            <v>14930</v>
          </cell>
          <cell r="C29">
            <v>28061</v>
          </cell>
          <cell r="D29">
            <v>36318</v>
          </cell>
          <cell r="E29">
            <v>44148</v>
          </cell>
          <cell r="F29">
            <v>46742</v>
          </cell>
          <cell r="G29">
            <v>52368</v>
          </cell>
          <cell r="H29">
            <v>54037</v>
          </cell>
          <cell r="I29">
            <v>58063</v>
          </cell>
          <cell r="J29">
            <v>55658</v>
          </cell>
          <cell r="K29">
            <v>54752</v>
          </cell>
          <cell r="L29">
            <v>248509</v>
          </cell>
          <cell r="M29">
            <v>50079</v>
          </cell>
        </row>
        <row r="30">
          <cell r="A30" t="str">
            <v>Average</v>
          </cell>
        </row>
        <row r="31">
          <cell r="A31" t="str">
            <v>Service</v>
          </cell>
          <cell r="B31">
            <v>0.3</v>
          </cell>
          <cell r="C31">
            <v>1.1000000000000001</v>
          </cell>
          <cell r="D31">
            <v>3</v>
          </cell>
          <cell r="E31">
            <v>7.9</v>
          </cell>
          <cell r="F31">
            <v>13.3</v>
          </cell>
          <cell r="G31">
            <v>15.9</v>
          </cell>
          <cell r="H31">
            <v>18.899999999999999</v>
          </cell>
          <cell r="I31">
            <v>22.3</v>
          </cell>
          <cell r="J31">
            <v>25.3</v>
          </cell>
          <cell r="K31">
            <v>25.7</v>
          </cell>
          <cell r="L31">
            <v>23.9</v>
          </cell>
          <cell r="M31">
            <v>15.4</v>
          </cell>
        </row>
        <row r="32">
          <cell r="A32" t="str">
            <v>Detail of Employees 55 &amp; Over</v>
          </cell>
        </row>
        <row r="33">
          <cell r="A33" t="str">
            <v>Age</v>
          </cell>
          <cell r="B33">
            <v>55</v>
          </cell>
          <cell r="C33">
            <v>56</v>
          </cell>
          <cell r="D33">
            <v>57</v>
          </cell>
          <cell r="E33">
            <v>58</v>
          </cell>
          <cell r="F33">
            <v>59</v>
          </cell>
          <cell r="G33">
            <v>60</v>
          </cell>
          <cell r="H33">
            <v>61</v>
          </cell>
          <cell r="I33">
            <v>62</v>
          </cell>
          <cell r="J33">
            <v>63</v>
          </cell>
          <cell r="K33">
            <v>64</v>
          </cell>
          <cell r="L33">
            <v>65</v>
          </cell>
          <cell r="M33" t="str">
            <v>66+</v>
          </cell>
        </row>
        <row r="34">
          <cell r="A34" t="str">
            <v>Number</v>
          </cell>
          <cell r="B34">
            <v>241</v>
          </cell>
          <cell r="C34">
            <v>205</v>
          </cell>
          <cell r="D34">
            <v>195</v>
          </cell>
          <cell r="E34">
            <v>122</v>
          </cell>
          <cell r="F34">
            <v>72</v>
          </cell>
          <cell r="G34">
            <v>73</v>
          </cell>
          <cell r="H34">
            <v>57</v>
          </cell>
          <cell r="I34">
            <v>40</v>
          </cell>
          <cell r="J34">
            <v>10</v>
          </cell>
          <cell r="K34">
            <v>11</v>
          </cell>
          <cell r="L34">
            <v>7</v>
          </cell>
          <cell r="M34">
            <v>1</v>
          </cell>
        </row>
        <row r="35">
          <cell r="A35" t="str">
            <v>Average</v>
          </cell>
        </row>
        <row r="36">
          <cell r="A36" t="str">
            <v>Pay</v>
          </cell>
          <cell r="B36">
            <v>56208</v>
          </cell>
          <cell r="C36">
            <v>57199</v>
          </cell>
          <cell r="D36">
            <v>52612</v>
          </cell>
          <cell r="E36">
            <v>58301</v>
          </cell>
          <cell r="F36">
            <v>53199</v>
          </cell>
          <cell r="G36">
            <v>50081</v>
          </cell>
          <cell r="H36">
            <v>53396</v>
          </cell>
          <cell r="I36">
            <v>46545</v>
          </cell>
          <cell r="J36">
            <v>41329</v>
          </cell>
          <cell r="K36">
            <v>134821</v>
          </cell>
          <cell r="L36">
            <v>58325</v>
          </cell>
          <cell r="M36" t="str">
            <v>$</v>
          </cell>
        </row>
        <row r="37">
          <cell r="A37" t="str">
            <v>Average</v>
          </cell>
        </row>
        <row r="38">
          <cell r="A38" t="str">
            <v>Service</v>
          </cell>
          <cell r="B38">
            <v>25.1</v>
          </cell>
          <cell r="C38">
            <v>25.6</v>
          </cell>
          <cell r="D38">
            <v>25.7</v>
          </cell>
          <cell r="E38">
            <v>24.8</v>
          </cell>
          <cell r="F38">
            <v>24.9</v>
          </cell>
          <cell r="G38">
            <v>24.8</v>
          </cell>
          <cell r="H38">
            <v>27.7</v>
          </cell>
          <cell r="I38">
            <v>27.3</v>
          </cell>
          <cell r="J38">
            <v>19.399999999999999</v>
          </cell>
          <cell r="K38">
            <v>21.1</v>
          </cell>
          <cell r="L38">
            <v>29.5</v>
          </cell>
          <cell r="M38">
            <v>42.3</v>
          </cell>
        </row>
        <row r="40">
          <cell r="A40" t="str">
            <v>$ Confidential</v>
          </cell>
        </row>
      </sheetData>
      <sheetData sheetId="83">
        <row r="1">
          <cell r="A1" t="str">
            <v>Personnel Information</v>
          </cell>
        </row>
        <row r="3">
          <cell r="A3" t="str">
            <v>Distribution of Personnel</v>
          </cell>
          <cell r="L3" t="str">
            <v>Reliant Energy</v>
          </cell>
        </row>
        <row r="4">
          <cell r="A4" t="str">
            <v>By Expected Service at Age 65</v>
          </cell>
          <cell r="L4" t="str">
            <v>Active Employees</v>
          </cell>
        </row>
        <row r="5">
          <cell r="A5" t="str">
            <v>(Based upon Personnel Age 55 and Over)</v>
          </cell>
        </row>
        <row r="29">
          <cell r="G29" t="str">
            <v>Service</v>
          </cell>
        </row>
        <row r="31">
          <cell r="A31" t="str">
            <v>Number</v>
          </cell>
          <cell r="B31">
            <v>7</v>
          </cell>
          <cell r="C31">
            <v>28</v>
          </cell>
          <cell r="D31">
            <v>40</v>
          </cell>
          <cell r="E31">
            <v>66</v>
          </cell>
          <cell r="F31">
            <v>134</v>
          </cell>
          <cell r="G31">
            <v>133</v>
          </cell>
          <cell r="H31">
            <v>106</v>
          </cell>
          <cell r="I31">
            <v>186</v>
          </cell>
          <cell r="J31">
            <v>270</v>
          </cell>
          <cell r="K31">
            <v>71</v>
          </cell>
          <cell r="L31">
            <v>1041</v>
          </cell>
        </row>
        <row r="32">
          <cell r="A32" t="str">
            <v>Average</v>
          </cell>
        </row>
        <row r="33">
          <cell r="A33" t="str">
            <v>Pay</v>
          </cell>
          <cell r="B33">
            <v>146245</v>
          </cell>
          <cell r="C33">
            <v>47102</v>
          </cell>
          <cell r="D33">
            <v>77508</v>
          </cell>
          <cell r="E33">
            <v>47265</v>
          </cell>
          <cell r="F33">
            <v>56598</v>
          </cell>
          <cell r="G33">
            <v>45456</v>
          </cell>
          <cell r="H33">
            <v>49389</v>
          </cell>
          <cell r="I33">
            <v>51914</v>
          </cell>
          <cell r="J33">
            <v>72770</v>
          </cell>
          <cell r="K33">
            <v>55331</v>
          </cell>
          <cell r="L33">
            <v>58271</v>
          </cell>
        </row>
        <row r="34">
          <cell r="A34" t="str">
            <v>Average</v>
          </cell>
        </row>
        <row r="35">
          <cell r="A35" t="str">
            <v>Service</v>
          </cell>
          <cell r="B35">
            <v>3.1</v>
          </cell>
          <cell r="C35">
            <v>8</v>
          </cell>
          <cell r="D35">
            <v>12.3</v>
          </cell>
          <cell r="E35">
            <v>17.899999999999999</v>
          </cell>
          <cell r="F35">
            <v>22.6</v>
          </cell>
          <cell r="G35">
            <v>27.5</v>
          </cell>
          <cell r="H35">
            <v>32.700000000000003</v>
          </cell>
          <cell r="I35">
            <v>37.799999999999997</v>
          </cell>
          <cell r="J35">
            <v>42.1</v>
          </cell>
          <cell r="K35">
            <v>46</v>
          </cell>
          <cell r="L35">
            <v>32.4</v>
          </cell>
        </row>
      </sheetData>
      <sheetData sheetId="84"/>
      <sheetData sheetId="85">
        <row r="1">
          <cell r="A1" t="str">
            <v>Personnel Information</v>
          </cell>
        </row>
        <row r="3">
          <cell r="A3" t="str">
            <v>Distribution of Pay by Service</v>
          </cell>
        </row>
        <row r="17">
          <cell r="A17" t="str">
            <v>1998 Earnings</v>
          </cell>
        </row>
        <row r="18">
          <cell r="A18" t="str">
            <v>Service</v>
          </cell>
          <cell r="C18" t="str">
            <v>Number</v>
          </cell>
          <cell r="F18" t="str">
            <v>Average</v>
          </cell>
        </row>
        <row r="19">
          <cell r="A19" t="str">
            <v>0 - 4</v>
          </cell>
          <cell r="C19">
            <v>2337</v>
          </cell>
          <cell r="E19" t="str">
            <v>$</v>
          </cell>
          <cell r="F19">
            <v>51110</v>
          </cell>
        </row>
        <row r="20">
          <cell r="A20" t="str">
            <v>5 - 9</v>
          </cell>
          <cell r="C20">
            <v>1352</v>
          </cell>
          <cell r="F20">
            <v>41392</v>
          </cell>
        </row>
        <row r="21">
          <cell r="A21" t="str">
            <v>10 - 14</v>
          </cell>
          <cell r="C21">
            <v>2003</v>
          </cell>
          <cell r="F21">
            <v>47306</v>
          </cell>
        </row>
        <row r="22">
          <cell r="A22" t="str">
            <v>15 - 19</v>
          </cell>
          <cell r="C22">
            <v>3416</v>
          </cell>
          <cell r="F22">
            <v>48111</v>
          </cell>
        </row>
        <row r="23">
          <cell r="A23" t="str">
            <v>20 - 24</v>
          </cell>
          <cell r="C23">
            <v>1766</v>
          </cell>
          <cell r="F23">
            <v>52120</v>
          </cell>
        </row>
        <row r="24">
          <cell r="A24" t="str">
            <v>25 - 29</v>
          </cell>
          <cell r="C24">
            <v>1185</v>
          </cell>
          <cell r="F24">
            <v>56968</v>
          </cell>
        </row>
        <row r="25">
          <cell r="A25" t="str">
            <v>30 - 34</v>
          </cell>
          <cell r="C25">
            <v>601</v>
          </cell>
          <cell r="F25">
            <v>59036</v>
          </cell>
        </row>
        <row r="26">
          <cell r="A26" t="str">
            <v>35 - 39</v>
          </cell>
          <cell r="C26">
            <v>165</v>
          </cell>
          <cell r="F26">
            <v>57844</v>
          </cell>
        </row>
        <row r="27">
          <cell r="A27" t="str">
            <v>40+</v>
          </cell>
          <cell r="C27">
            <v>29</v>
          </cell>
          <cell r="F27">
            <v>159936</v>
          </cell>
        </row>
        <row r="28">
          <cell r="A28" t="str">
            <v>Total</v>
          </cell>
          <cell r="C28">
            <v>12854</v>
          </cell>
          <cell r="E28" t="str">
            <v>$</v>
          </cell>
          <cell r="F28">
            <v>50079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FAS87 Liabilities -- Actives"/>
      <sheetName val="FAS87 Liabilities -- LTD"/>
      <sheetName val="FAS87 Liabilities - Inactive"/>
      <sheetName val="Development"/>
      <sheetName val="Disclosure"/>
      <sheetName val="Sens"/>
      <sheetName val="Matrix"/>
      <sheetName val="SBURECON"/>
      <sheetName val="SBUAML"/>
      <sheetName val="SBUROLL"/>
      <sheetName val="SBUEXPENSE"/>
      <sheetName val="FAS132 - Page 1"/>
      <sheetName val="FAS132 - Page 2"/>
      <sheetName val="FAS132 - Page 3"/>
      <sheetName val="FAS132 - Page 1 Millions"/>
      <sheetName val="FAS132 - Page 2 Millions"/>
      <sheetName val="FAS132 - Page 3 Millions"/>
      <sheetName val="S-6"/>
      <sheetName val="S-7"/>
      <sheetName val="S-8"/>
      <sheetName val="S-9"/>
      <sheetName val="AR-3"/>
      <sheetName val="AR-5"/>
      <sheetName val="AR-6"/>
      <sheetName val="AR-7"/>
      <sheetName val="AR-8"/>
      <sheetName val="AR-9"/>
      <sheetName val="AR-10"/>
      <sheetName val="AR-11"/>
      <sheetName val="AR-12"/>
      <sheetName val="1"/>
      <sheetName val="2"/>
      <sheetName val="3"/>
      <sheetName val="4"/>
      <sheetName val="5"/>
      <sheetName val="6"/>
      <sheetName val="7"/>
      <sheetName val="8"/>
      <sheetName val="9"/>
      <sheetName val="Page 2 Total"/>
      <sheetName val="Page 3 Total"/>
      <sheetName val="Module3"/>
    </sheetNames>
    <sheetDataSet>
      <sheetData sheetId="0" refreshError="1"/>
      <sheetData sheetId="1"/>
      <sheetData sheetId="2"/>
      <sheetData sheetId="3"/>
      <sheetData sheetId="4">
        <row r="29">
          <cell r="B29" t="str">
            <v>FAS 88 Expense</v>
          </cell>
        </row>
        <row r="94">
          <cell r="O94">
            <v>0</v>
          </cell>
        </row>
      </sheetData>
      <sheetData sheetId="5">
        <row r="42">
          <cell r="O42">
            <v>0</v>
          </cell>
        </row>
        <row r="54">
          <cell r="O54">
            <v>-7472000</v>
          </cell>
        </row>
      </sheetData>
      <sheetData sheetId="6">
        <row r="7">
          <cell r="A7">
            <v>5.5E-2</v>
          </cell>
          <cell r="C7">
            <v>33306</v>
          </cell>
        </row>
        <row r="19">
          <cell r="C19">
            <v>183479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3"/>
      <sheetName val="SBUROLL"/>
      <sheetName val="SBURECON"/>
      <sheetName val="AOCI"/>
      <sheetName val="OCI"/>
      <sheetName val="SBU2004"/>
      <sheetName val="Page 1 CONS"/>
      <sheetName val="Page 2 CONS"/>
      <sheetName val="Sheet1"/>
      <sheetName val="Page 1 Millions"/>
      <sheetName val="Page 2 Millions"/>
      <sheetName val="Page 2 Total"/>
      <sheetName val="Page 3 Total"/>
      <sheetName val="Module2"/>
      <sheetName val="Module3"/>
    </sheetNames>
    <sheetDataSet>
      <sheetData sheetId="0" refreshError="1"/>
      <sheetData sheetId="1"/>
      <sheetData sheetId="2"/>
      <sheetData sheetId="3"/>
      <sheetData sheetId="4"/>
      <sheetData sheetId="5">
        <row r="10">
          <cell r="B10">
            <v>6.25E-2</v>
          </cell>
        </row>
        <row r="16">
          <cell r="B16">
            <v>6.25E-2</v>
          </cell>
        </row>
        <row r="22">
          <cell r="B22">
            <v>6.25E-2</v>
          </cell>
        </row>
        <row r="28">
          <cell r="B28">
            <v>6.25E-2</v>
          </cell>
        </row>
      </sheetData>
      <sheetData sheetId="6">
        <row r="10">
          <cell r="B10">
            <v>6.25E-2</v>
          </cell>
        </row>
        <row r="16">
          <cell r="B16">
            <v>6.25E-2</v>
          </cell>
        </row>
        <row r="22">
          <cell r="B22">
            <v>6.25E-2</v>
          </cell>
        </row>
        <row r="28">
          <cell r="B28">
            <v>6.25E-2</v>
          </cell>
        </row>
      </sheetData>
      <sheetData sheetId="7">
        <row r="46">
          <cell r="B46" t="str">
            <v>TV</v>
          </cell>
        </row>
        <row r="47">
          <cell r="B47" t="str">
            <v>Retirees</v>
          </cell>
        </row>
        <row r="52">
          <cell r="B52" t="str">
            <v xml:space="preserve">   Lump Sums</v>
          </cell>
        </row>
        <row r="53">
          <cell r="B53" t="str">
            <v xml:space="preserve">   Retirees</v>
          </cell>
        </row>
        <row r="54">
          <cell r="B54" t="str">
            <v xml:space="preserve">   Spouses</v>
          </cell>
        </row>
        <row r="55">
          <cell r="B55" t="str">
            <v xml:space="preserve">   Total</v>
          </cell>
        </row>
      </sheetData>
      <sheetData sheetId="8">
        <row r="148">
          <cell r="B148" t="str">
            <v>Accum Benefit Obligation, 12/31/2003</v>
          </cell>
        </row>
      </sheetData>
      <sheetData sheetId="9">
        <row r="1">
          <cell r="K1">
            <v>6.25E-2</v>
          </cell>
        </row>
        <row r="2">
          <cell r="K2">
            <v>0.09</v>
          </cell>
        </row>
        <row r="3">
          <cell r="K3">
            <v>10.182608</v>
          </cell>
        </row>
        <row r="7">
          <cell r="B7" t="str">
            <v>Accumulated Benefit Obligation</v>
          </cell>
        </row>
        <row r="17">
          <cell r="B17" t="str">
            <v>Acquisition</v>
          </cell>
        </row>
        <row r="25">
          <cell r="B25" t="str">
            <v>Interorganizational Transfer</v>
          </cell>
        </row>
        <row r="26">
          <cell r="B26" t="str">
            <v>Acquisition</v>
          </cell>
        </row>
        <row r="36">
          <cell r="B36" t="str">
            <v>Prepaid/(Accrued) Cost</v>
          </cell>
        </row>
        <row r="42">
          <cell r="B42" t="str">
            <v>Accum. Other Comprehensive Income</v>
          </cell>
        </row>
        <row r="116">
          <cell r="B116" t="str">
            <v>Interorganizational Transfers</v>
          </cell>
        </row>
        <row r="117">
          <cell r="B117" t="str">
            <v>Prepaid (Accrued) Cost, 12/31/2003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
          <cell r="C3">
            <v>7.0000000000000007E-2</v>
          </cell>
        </row>
      </sheetData>
      <sheetData sheetId="15"/>
      <sheetData sheetId="16" refreshError="1">
        <row r="3">
          <cell r="C3">
            <v>0.06</v>
          </cell>
        </row>
      </sheetData>
      <sheetData sheetId="17"/>
      <sheetData sheetId="18" refreshError="1"/>
      <sheetData sheetId="19"/>
      <sheetData sheetId="20"/>
      <sheetData sheetId="21"/>
      <sheetData sheetId="22"/>
      <sheetData sheetId="23"/>
      <sheetData sheetId="24" refreshError="1"/>
      <sheetData sheetId="25" refreshError="1">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
          <cell r="C3">
            <v>7.0000000000000007E-2</v>
          </cell>
        </row>
      </sheetData>
      <sheetData sheetId="15"/>
      <sheetData sheetId="16" refreshError="1">
        <row r="3">
          <cell r="C3">
            <v>0.06</v>
          </cell>
        </row>
      </sheetData>
      <sheetData sheetId="17"/>
      <sheetData sheetId="18" refreshError="1"/>
      <sheetData sheetId="19"/>
      <sheetData sheetId="20"/>
      <sheetData sheetId="21"/>
      <sheetData sheetId="22"/>
      <sheetData sheetId="23"/>
      <sheetData sheetId="24" refreshError="1"/>
      <sheetData sheetId="25" refreshError="1">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 1985-no M-1"/>
      <sheetName val="BRA 1988A-no M-1"/>
      <sheetName val="BRA 1988B-no M-1"/>
      <sheetName val="BRA 1988C-no M-1"/>
      <sheetName val="BRA 1988D-no M-1"/>
      <sheetName val="BRA 1999A-no M-1"/>
      <sheetName val="BRA 1999B-no M-1"/>
      <sheetName val="CMTN 1991-no M-1"/>
      <sheetName val="First Mtge 1992-no M-1"/>
      <sheetName val="GCWDA 1999-no M-1"/>
      <sheetName val="MCND 1986-no M-1"/>
      <sheetName val="MCND 1989A-no M-1"/>
      <sheetName val="MCND 1989B-no M-1"/>
      <sheetName val="MCND 1999A-no M-1"/>
      <sheetName val="MCND 1999B-no M-1"/>
      <sheetName val="MCND 1999C-no M-1"/>
      <sheetName val="First Mtge 1991"/>
      <sheetName val="CMTN 1993"/>
      <sheetName val="CMTN 1992"/>
      <sheetName val="First Mtge 1992"/>
      <sheetName val="First Mtge 1993"/>
      <sheetName val="First Mtge 1993 (2)"/>
      <sheetName val="GCWDA 1993"/>
      <sheetName val="Summary"/>
      <sheetName val="Summary (2)"/>
      <sheetName val="BRA 1992"/>
      <sheetName val="BRA 1992 (2)"/>
      <sheetName val="BRA 1993"/>
      <sheetName val="BRA 1995"/>
      <sheetName val="GCWDA 1992A"/>
      <sheetName val="MCND 1992"/>
      <sheetName val="MCND 1995"/>
      <sheetName val="Cumulative"/>
      <sheetName val="Yield to Matur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row r="3">
          <cell r="C3">
            <v>6.25E-2</v>
          </cell>
        </row>
      </sheetData>
      <sheetData sheetId="19"/>
      <sheetData sheetId="20"/>
      <sheetData sheetId="21"/>
      <sheetData sheetId="22"/>
      <sheetData sheetId="23"/>
      <sheetData sheetId="24">
        <row r="1">
          <cell r="B1" t="str">
            <v>d</v>
          </cell>
          <cell r="C1" t="str">
            <v>P:\02017\XL123\03\Ret Med Val\4_FinalDisclosureAndExpense\[2003 CNP FAS106 DisclosureV2.xls]Pg1 CEHE</v>
          </cell>
          <cell r="F1" t="str">
            <v>Number of Months</v>
          </cell>
          <cell r="G1">
            <v>12</v>
          </cell>
          <cell r="L1" t="str">
            <v>Life</v>
          </cell>
        </row>
        <row r="2">
          <cell r="C2" t="str">
            <v>Valyear</v>
          </cell>
          <cell r="D2">
            <v>2003</v>
          </cell>
          <cell r="F2" t="str">
            <v>Discount</v>
          </cell>
          <cell r="G2">
            <v>6.25E-2</v>
          </cell>
          <cell r="L2" t="str">
            <v>Minnegasco</v>
          </cell>
        </row>
        <row r="3">
          <cell r="C3" t="str">
            <v>REGCO</v>
          </cell>
          <cell r="F3" t="str">
            <v>LTR</v>
          </cell>
          <cell r="G3">
            <v>8.5000000000000006E-2</v>
          </cell>
        </row>
        <row r="4">
          <cell r="C4" t="str">
            <v>Last Year's Results at December 31, 2002</v>
          </cell>
          <cell r="F4" t="str">
            <v>Budget Return</v>
          </cell>
          <cell r="G4">
            <v>0.09</v>
          </cell>
        </row>
        <row r="5">
          <cell r="A5">
            <v>1</v>
          </cell>
          <cell r="D5" t="str">
            <v>002A</v>
          </cell>
          <cell r="E5" t="str">
            <v>002A</v>
          </cell>
          <cell r="F5" t="str">
            <v>002R</v>
          </cell>
          <cell r="G5" t="str">
            <v>003A</v>
          </cell>
          <cell r="H5" t="str">
            <v>004A</v>
          </cell>
          <cell r="I5" t="str">
            <v>004A</v>
          </cell>
          <cell r="J5" t="str">
            <v>024A</v>
          </cell>
          <cell r="K5">
            <v>27</v>
          </cell>
          <cell r="L5">
            <v>33</v>
          </cell>
          <cell r="M5" t="str">
            <v>036A</v>
          </cell>
          <cell r="N5" t="str">
            <v>062A</v>
          </cell>
          <cell r="O5" t="str">
            <v>072A</v>
          </cell>
          <cell r="P5" t="str">
            <v>077A</v>
          </cell>
          <cell r="Q5" t="str">
            <v>082A</v>
          </cell>
          <cell r="R5">
            <v>93</v>
          </cell>
          <cell r="S5" t="str">
            <v>Total</v>
          </cell>
        </row>
        <row r="6">
          <cell r="A6">
            <v>2</v>
          </cell>
          <cell r="D6" t="str">
            <v>Corp - Alloc</v>
          </cell>
          <cell r="E6" t="str">
            <v>Corp - Unalloc</v>
          </cell>
          <cell r="F6" t="str">
            <v>CERC</v>
          </cell>
          <cell r="G6" t="str">
            <v>CEHE</v>
          </cell>
          <cell r="H6" t="str">
            <v>TGEN - Act</v>
          </cell>
          <cell r="I6" t="str">
            <v>TGEN - Ina</v>
          </cell>
          <cell r="J6" t="str">
            <v>CERC</v>
          </cell>
          <cell r="K6" t="str">
            <v>CERC</v>
          </cell>
          <cell r="L6" t="str">
            <v>CERC</v>
          </cell>
          <cell r="M6" t="str">
            <v>CERC</v>
          </cell>
          <cell r="N6" t="str">
            <v>CERC</v>
          </cell>
          <cell r="O6" t="str">
            <v>CERC</v>
          </cell>
          <cell r="P6" t="str">
            <v>CERC</v>
          </cell>
          <cell r="Q6" t="str">
            <v>CERC</v>
          </cell>
          <cell r="R6" t="str">
            <v>REI</v>
          </cell>
          <cell r="S6" t="str">
            <v>Total</v>
          </cell>
          <cell r="V6" t="str">
            <v>CEHE</v>
          </cell>
          <cell r="W6" t="str">
            <v>TGEN</v>
          </cell>
          <cell r="X6" t="str">
            <v>CERC</v>
          </cell>
          <cell r="Y6" t="str">
            <v>Total</v>
          </cell>
          <cell r="Z6" t="str">
            <v>MRT</v>
          </cell>
          <cell r="AA6" t="str">
            <v>CEGT</v>
          </cell>
        </row>
        <row r="7">
          <cell r="A7">
            <v>3</v>
          </cell>
          <cell r="C7" t="str">
            <v>Reconciliation of Funded Status</v>
          </cell>
          <cell r="G7" t="str">
            <v>HLP</v>
          </cell>
          <cell r="H7" t="str">
            <v>HLP</v>
          </cell>
          <cell r="J7" t="str">
            <v>MRT</v>
          </cell>
          <cell r="K7" t="str">
            <v>CEGT</v>
          </cell>
          <cell r="L7" t="str">
            <v>CEPS</v>
          </cell>
        </row>
        <row r="8">
          <cell r="A8">
            <v>4</v>
          </cell>
          <cell r="C8" t="str">
            <v>Accumulated Postretirement Bft Oblig.</v>
          </cell>
          <cell r="D8">
            <v>-33570</v>
          </cell>
          <cell r="E8">
            <v>-5982</v>
          </cell>
          <cell r="F8">
            <v>-4701</v>
          </cell>
          <cell r="G8">
            <v>-238379</v>
          </cell>
          <cell r="H8">
            <v>-35238</v>
          </cell>
          <cell r="I8">
            <v>-8869</v>
          </cell>
          <cell r="J8">
            <v>-12088</v>
          </cell>
          <cell r="K8">
            <v>-14749</v>
          </cell>
          <cell r="L8">
            <v>-3435</v>
          </cell>
          <cell r="M8">
            <v>-1368</v>
          </cell>
          <cell r="N8">
            <v>-37041</v>
          </cell>
          <cell r="O8">
            <v>-18035</v>
          </cell>
          <cell r="P8">
            <v>-96</v>
          </cell>
          <cell r="Q8">
            <v>-63846</v>
          </cell>
          <cell r="R8">
            <v>-315</v>
          </cell>
          <cell r="S8">
            <v>-477712</v>
          </cell>
          <cell r="V8">
            <v>-238379</v>
          </cell>
          <cell r="W8">
            <v>-44107</v>
          </cell>
          <cell r="X8">
            <v>-155359</v>
          </cell>
          <cell r="Y8">
            <v>-477712</v>
          </cell>
          <cell r="Z8">
            <v>-12088</v>
          </cell>
          <cell r="AA8">
            <v>-14749</v>
          </cell>
        </row>
        <row r="9">
          <cell r="A9">
            <v>5</v>
          </cell>
          <cell r="C9" t="str">
            <v>Market Value of Assets</v>
          </cell>
          <cell r="D9">
            <v>0</v>
          </cell>
          <cell r="E9">
            <v>0</v>
          </cell>
          <cell r="F9">
            <v>0</v>
          </cell>
          <cell r="G9">
            <v>97334</v>
          </cell>
          <cell r="H9">
            <v>15700</v>
          </cell>
          <cell r="I9">
            <v>0</v>
          </cell>
          <cell r="J9">
            <v>4757</v>
          </cell>
          <cell r="K9">
            <v>0</v>
          </cell>
          <cell r="L9">
            <v>0</v>
          </cell>
          <cell r="M9">
            <v>0</v>
          </cell>
          <cell r="N9">
            <v>0</v>
          </cell>
          <cell r="O9">
            <v>13501</v>
          </cell>
          <cell r="P9">
            <v>0</v>
          </cell>
          <cell r="Q9">
            <v>0</v>
          </cell>
          <cell r="R9">
            <v>0</v>
          </cell>
          <cell r="S9">
            <v>131292</v>
          </cell>
          <cell r="V9">
            <v>97334</v>
          </cell>
          <cell r="W9">
            <v>15700</v>
          </cell>
          <cell r="X9">
            <v>18258</v>
          </cell>
          <cell r="Y9">
            <v>131292</v>
          </cell>
          <cell r="Z9">
            <v>4757</v>
          </cell>
          <cell r="AA9">
            <v>0</v>
          </cell>
        </row>
        <row r="10">
          <cell r="A10">
            <v>6</v>
          </cell>
          <cell r="C10" t="str">
            <v>Funded Status</v>
          </cell>
          <cell r="D10">
            <v>-33570</v>
          </cell>
          <cell r="E10">
            <v>-5982</v>
          </cell>
          <cell r="F10">
            <v>-4701</v>
          </cell>
          <cell r="G10">
            <v>-141045</v>
          </cell>
          <cell r="H10">
            <v>-19538</v>
          </cell>
          <cell r="I10">
            <v>-8869</v>
          </cell>
          <cell r="J10">
            <v>-7331</v>
          </cell>
          <cell r="K10">
            <v>-14749</v>
          </cell>
          <cell r="L10">
            <v>-3435</v>
          </cell>
          <cell r="M10">
            <v>-1368</v>
          </cell>
          <cell r="N10">
            <v>-37041</v>
          </cell>
          <cell r="O10">
            <v>-4534</v>
          </cell>
          <cell r="P10">
            <v>-96</v>
          </cell>
          <cell r="Q10">
            <v>-63846</v>
          </cell>
          <cell r="R10">
            <v>-315</v>
          </cell>
          <cell r="S10">
            <v>-346420</v>
          </cell>
          <cell r="V10">
            <v>-141045</v>
          </cell>
          <cell r="W10">
            <v>-28407</v>
          </cell>
          <cell r="X10">
            <v>-137101</v>
          </cell>
          <cell r="Y10">
            <v>-346420</v>
          </cell>
          <cell r="Z10">
            <v>-7331</v>
          </cell>
          <cell r="AA10">
            <v>-14749</v>
          </cell>
        </row>
        <row r="11">
          <cell r="A11">
            <v>7</v>
          </cell>
          <cell r="C11" t="str">
            <v>Unrecognized:</v>
          </cell>
        </row>
        <row r="12">
          <cell r="A12">
            <v>8</v>
          </cell>
          <cell r="C12" t="str">
            <v xml:space="preserve">     Prior Service Cost</v>
          </cell>
          <cell r="D12">
            <v>5974</v>
          </cell>
          <cell r="E12">
            <v>0</v>
          </cell>
          <cell r="F12">
            <v>2</v>
          </cell>
          <cell r="G12">
            <v>21562</v>
          </cell>
          <cell r="H12">
            <v>13077</v>
          </cell>
          <cell r="I12">
            <v>0</v>
          </cell>
          <cell r="J12">
            <v>54</v>
          </cell>
          <cell r="K12">
            <v>572</v>
          </cell>
          <cell r="L12">
            <v>2547</v>
          </cell>
          <cell r="M12">
            <v>80</v>
          </cell>
          <cell r="N12">
            <v>4368</v>
          </cell>
          <cell r="O12">
            <v>4827</v>
          </cell>
          <cell r="P12">
            <v>8</v>
          </cell>
          <cell r="Q12">
            <v>6853</v>
          </cell>
          <cell r="R12">
            <v>11</v>
          </cell>
          <cell r="S12">
            <v>59935</v>
          </cell>
          <cell r="V12">
            <v>21562</v>
          </cell>
          <cell r="W12">
            <v>13077</v>
          </cell>
          <cell r="X12">
            <v>19311</v>
          </cell>
          <cell r="Y12">
            <v>59935</v>
          </cell>
          <cell r="Z12">
            <v>54</v>
          </cell>
          <cell r="AA12">
            <v>572</v>
          </cell>
        </row>
        <row r="13">
          <cell r="A13">
            <v>9</v>
          </cell>
          <cell r="C13" t="str">
            <v xml:space="preserve">     Net (Gain) Loss</v>
          </cell>
          <cell r="D13">
            <v>1574</v>
          </cell>
          <cell r="E13">
            <v>225</v>
          </cell>
          <cell r="F13">
            <v>3893</v>
          </cell>
          <cell r="G13">
            <v>7509</v>
          </cell>
          <cell r="H13">
            <v>-2634</v>
          </cell>
          <cell r="I13">
            <v>-441</v>
          </cell>
          <cell r="J13">
            <v>5279</v>
          </cell>
          <cell r="K13">
            <v>4554</v>
          </cell>
          <cell r="L13">
            <v>-2277</v>
          </cell>
          <cell r="M13">
            <v>672</v>
          </cell>
          <cell r="N13">
            <v>1386</v>
          </cell>
          <cell r="O13">
            <v>-4246</v>
          </cell>
          <cell r="P13">
            <v>-293</v>
          </cell>
          <cell r="Q13">
            <v>11440</v>
          </cell>
          <cell r="R13">
            <v>170</v>
          </cell>
          <cell r="S13">
            <v>26811</v>
          </cell>
          <cell r="V13">
            <v>7509</v>
          </cell>
          <cell r="W13">
            <v>-3075</v>
          </cell>
          <cell r="X13">
            <v>20408</v>
          </cell>
          <cell r="Y13">
            <v>26811</v>
          </cell>
          <cell r="Z13">
            <v>5279</v>
          </cell>
          <cell r="AA13">
            <v>4554</v>
          </cell>
        </row>
        <row r="14">
          <cell r="A14">
            <v>10</v>
          </cell>
          <cell r="C14" t="str">
            <v xml:space="preserve">     Transition Obligation (Asset)</v>
          </cell>
          <cell r="D14">
            <v>10651</v>
          </cell>
          <cell r="E14">
            <v>0</v>
          </cell>
          <cell r="F14">
            <v>0</v>
          </cell>
          <cell r="G14">
            <v>67771</v>
          </cell>
          <cell r="H14">
            <v>8029</v>
          </cell>
          <cell r="I14">
            <v>0</v>
          </cell>
          <cell r="J14">
            <v>0</v>
          </cell>
          <cell r="K14">
            <v>0</v>
          </cell>
          <cell r="L14">
            <v>0</v>
          </cell>
          <cell r="M14">
            <v>0</v>
          </cell>
          <cell r="N14">
            <v>0</v>
          </cell>
          <cell r="O14">
            <v>0</v>
          </cell>
          <cell r="P14">
            <v>0</v>
          </cell>
          <cell r="Q14">
            <v>0</v>
          </cell>
          <cell r="R14">
            <v>0</v>
          </cell>
          <cell r="S14">
            <v>86451</v>
          </cell>
          <cell r="V14">
            <v>67771</v>
          </cell>
          <cell r="W14">
            <v>8029</v>
          </cell>
          <cell r="X14">
            <v>0</v>
          </cell>
          <cell r="Y14">
            <v>86451</v>
          </cell>
          <cell r="Z14">
            <v>0</v>
          </cell>
          <cell r="AA14">
            <v>0</v>
          </cell>
        </row>
        <row r="15">
          <cell r="A15">
            <v>11</v>
          </cell>
          <cell r="C15" t="str">
            <v>Prepaid (Accrued) Cost</v>
          </cell>
          <cell r="D15">
            <v>-15371</v>
          </cell>
          <cell r="E15">
            <v>-5757</v>
          </cell>
          <cell r="F15">
            <v>-806</v>
          </cell>
          <cell r="G15">
            <v>-44203</v>
          </cell>
          <cell r="H15">
            <v>-1066</v>
          </cell>
          <cell r="I15">
            <v>-9310</v>
          </cell>
          <cell r="J15">
            <v>-1998</v>
          </cell>
          <cell r="K15">
            <v>-9623</v>
          </cell>
          <cell r="L15">
            <v>-3165</v>
          </cell>
          <cell r="M15">
            <v>-616</v>
          </cell>
          <cell r="N15">
            <v>-31287</v>
          </cell>
          <cell r="O15">
            <v>-3953</v>
          </cell>
          <cell r="P15">
            <v>-381</v>
          </cell>
          <cell r="Q15">
            <v>-45553</v>
          </cell>
          <cell r="R15">
            <v>-134</v>
          </cell>
          <cell r="S15">
            <v>-173223</v>
          </cell>
          <cell r="V15">
            <v>-44203</v>
          </cell>
          <cell r="W15">
            <v>-10376</v>
          </cell>
          <cell r="X15">
            <v>-97382</v>
          </cell>
          <cell r="Y15">
            <v>-173223</v>
          </cell>
          <cell r="Z15">
            <v>-1998</v>
          </cell>
          <cell r="AA15">
            <v>-9623</v>
          </cell>
        </row>
        <row r="16">
          <cell r="A16">
            <v>12</v>
          </cell>
        </row>
        <row r="17">
          <cell r="A17">
            <v>13</v>
          </cell>
        </row>
        <row r="18">
          <cell r="A18">
            <v>14</v>
          </cell>
        </row>
        <row r="19">
          <cell r="A19">
            <v>15</v>
          </cell>
          <cell r="C19" t="str">
            <v>Year 2003 Expense Estimate</v>
          </cell>
        </row>
        <row r="20">
          <cell r="A20">
            <v>16</v>
          </cell>
          <cell r="C20" t="str">
            <v>Service Cost</v>
          </cell>
          <cell r="D20">
            <v>514</v>
          </cell>
          <cell r="E20">
            <v>0</v>
          </cell>
          <cell r="F20">
            <v>0</v>
          </cell>
          <cell r="G20">
            <v>1207</v>
          </cell>
          <cell r="H20">
            <v>745</v>
          </cell>
          <cell r="I20">
            <v>0</v>
          </cell>
          <cell r="J20">
            <v>5</v>
          </cell>
          <cell r="K20">
            <v>49</v>
          </cell>
          <cell r="L20">
            <v>131</v>
          </cell>
          <cell r="M20">
            <v>45</v>
          </cell>
          <cell r="N20">
            <v>411</v>
          </cell>
          <cell r="O20">
            <v>523</v>
          </cell>
          <cell r="P20">
            <v>10</v>
          </cell>
          <cell r="Q20">
            <v>690</v>
          </cell>
          <cell r="R20">
            <v>19</v>
          </cell>
          <cell r="S20">
            <v>4349</v>
          </cell>
          <cell r="V20">
            <v>1207</v>
          </cell>
          <cell r="W20">
            <v>745</v>
          </cell>
          <cell r="X20">
            <v>1864</v>
          </cell>
          <cell r="Y20">
            <v>4349</v>
          </cell>
          <cell r="Z20">
            <v>5</v>
          </cell>
          <cell r="AA20">
            <v>49</v>
          </cell>
        </row>
        <row r="21">
          <cell r="A21">
            <v>17</v>
          </cell>
          <cell r="C21" t="str">
            <v>Interest Cost</v>
          </cell>
          <cell r="D21">
            <v>2334</v>
          </cell>
          <cell r="E21">
            <v>381</v>
          </cell>
          <cell r="F21">
            <v>317</v>
          </cell>
          <cell r="G21">
            <v>15840</v>
          </cell>
          <cell r="H21">
            <v>2256</v>
          </cell>
          <cell r="I21">
            <v>536</v>
          </cell>
          <cell r="J21">
            <v>805</v>
          </cell>
          <cell r="K21">
            <v>918</v>
          </cell>
          <cell r="L21">
            <v>221</v>
          </cell>
          <cell r="M21">
            <v>92</v>
          </cell>
          <cell r="N21">
            <v>2434</v>
          </cell>
          <cell r="O21">
            <v>1018</v>
          </cell>
          <cell r="P21">
            <v>6</v>
          </cell>
          <cell r="Q21">
            <v>4158</v>
          </cell>
          <cell r="R21">
            <v>21</v>
          </cell>
          <cell r="S21">
            <v>31337</v>
          </cell>
          <cell r="V21">
            <v>15840</v>
          </cell>
          <cell r="W21">
            <v>2792</v>
          </cell>
          <cell r="X21">
            <v>9969</v>
          </cell>
          <cell r="Y21">
            <v>31337</v>
          </cell>
          <cell r="Z21">
            <v>805</v>
          </cell>
          <cell r="AA21">
            <v>918</v>
          </cell>
        </row>
        <row r="22">
          <cell r="A22">
            <v>18</v>
          </cell>
          <cell r="C22" t="str">
            <v>Expected (Return) on Assets</v>
          </cell>
          <cell r="D22">
            <v>0</v>
          </cell>
          <cell r="E22">
            <v>0</v>
          </cell>
          <cell r="F22">
            <v>0</v>
          </cell>
          <cell r="G22">
            <v>-8760</v>
          </cell>
          <cell r="H22">
            <v>-1413</v>
          </cell>
          <cell r="I22">
            <v>0</v>
          </cell>
          <cell r="J22">
            <v>-428</v>
          </cell>
          <cell r="K22">
            <v>0</v>
          </cell>
          <cell r="L22">
            <v>0</v>
          </cell>
          <cell r="M22">
            <v>0</v>
          </cell>
          <cell r="N22">
            <v>0</v>
          </cell>
          <cell r="O22">
            <v>-1215</v>
          </cell>
          <cell r="P22">
            <v>0</v>
          </cell>
          <cell r="Q22">
            <v>0</v>
          </cell>
          <cell r="R22">
            <v>0</v>
          </cell>
          <cell r="S22">
            <v>-11816</v>
          </cell>
          <cell r="V22">
            <v>-8760</v>
          </cell>
          <cell r="W22">
            <v>-1413</v>
          </cell>
          <cell r="X22">
            <v>-1643</v>
          </cell>
          <cell r="Y22">
            <v>-11816</v>
          </cell>
          <cell r="Z22">
            <v>-428</v>
          </cell>
          <cell r="AA22">
            <v>0</v>
          </cell>
        </row>
        <row r="23">
          <cell r="A23">
            <v>19</v>
          </cell>
          <cell r="C23" t="str">
            <v>Amortizatoin of Unrecognized:</v>
          </cell>
          <cell r="Z23">
            <v>0</v>
          </cell>
          <cell r="AA23">
            <v>0</v>
          </cell>
        </row>
        <row r="24">
          <cell r="A24">
            <v>20</v>
          </cell>
          <cell r="C24" t="str">
            <v xml:space="preserve">     Prior Service Cost</v>
          </cell>
          <cell r="D24">
            <v>580</v>
          </cell>
          <cell r="E24">
            <v>0</v>
          </cell>
          <cell r="F24">
            <v>0</v>
          </cell>
          <cell r="G24">
            <v>2097</v>
          </cell>
          <cell r="H24">
            <v>1266</v>
          </cell>
          <cell r="I24">
            <v>0</v>
          </cell>
          <cell r="J24">
            <v>5</v>
          </cell>
          <cell r="K24">
            <v>56</v>
          </cell>
          <cell r="L24">
            <v>248</v>
          </cell>
          <cell r="M24">
            <v>8</v>
          </cell>
          <cell r="N24">
            <v>425</v>
          </cell>
          <cell r="O24">
            <v>470</v>
          </cell>
          <cell r="P24">
            <v>1</v>
          </cell>
          <cell r="Q24">
            <v>667</v>
          </cell>
          <cell r="R24">
            <v>1</v>
          </cell>
          <cell r="S24">
            <v>5824</v>
          </cell>
          <cell r="V24">
            <v>2097</v>
          </cell>
          <cell r="W24">
            <v>1266</v>
          </cell>
          <cell r="X24">
            <v>1880</v>
          </cell>
          <cell r="Y24">
            <v>5824</v>
          </cell>
          <cell r="Z24">
            <v>5</v>
          </cell>
          <cell r="AA24">
            <v>56</v>
          </cell>
        </row>
        <row r="25">
          <cell r="A25">
            <v>21</v>
          </cell>
          <cell r="C25" t="str">
            <v xml:space="preserve">     Net (Gain) Loss</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V25">
            <v>0</v>
          </cell>
          <cell r="W25">
            <v>0</v>
          </cell>
          <cell r="X25">
            <v>0</v>
          </cell>
          <cell r="Y25">
            <v>0</v>
          </cell>
          <cell r="Z25">
            <v>0</v>
          </cell>
          <cell r="AA25">
            <v>0</v>
          </cell>
        </row>
        <row r="26">
          <cell r="A26">
            <v>22</v>
          </cell>
          <cell r="C26" t="str">
            <v xml:space="preserve">     Transition Obligatoin (Asset)</v>
          </cell>
          <cell r="D26">
            <v>905</v>
          </cell>
          <cell r="E26">
            <v>0</v>
          </cell>
          <cell r="F26">
            <v>0</v>
          </cell>
          <cell r="G26">
            <v>5760</v>
          </cell>
          <cell r="H26">
            <v>682</v>
          </cell>
          <cell r="I26">
            <v>0</v>
          </cell>
          <cell r="J26">
            <v>0</v>
          </cell>
          <cell r="K26">
            <v>0</v>
          </cell>
          <cell r="L26">
            <v>0</v>
          </cell>
          <cell r="M26">
            <v>0</v>
          </cell>
          <cell r="N26">
            <v>0</v>
          </cell>
          <cell r="O26">
            <v>0</v>
          </cell>
          <cell r="P26">
            <v>0</v>
          </cell>
          <cell r="Q26">
            <v>0</v>
          </cell>
          <cell r="R26">
            <v>0</v>
          </cell>
          <cell r="S26">
            <v>7347</v>
          </cell>
          <cell r="V26">
            <v>5760</v>
          </cell>
          <cell r="W26">
            <v>682</v>
          </cell>
          <cell r="X26">
            <v>0</v>
          </cell>
          <cell r="Y26">
            <v>7347</v>
          </cell>
          <cell r="Z26">
            <v>0</v>
          </cell>
          <cell r="AA26">
            <v>0</v>
          </cell>
        </row>
        <row r="27">
          <cell r="A27">
            <v>23</v>
          </cell>
          <cell r="C27" t="str">
            <v>2003 Net Periodic Pension Cost</v>
          </cell>
          <cell r="D27">
            <v>4333</v>
          </cell>
          <cell r="E27">
            <v>381</v>
          </cell>
          <cell r="F27">
            <v>317</v>
          </cell>
          <cell r="G27">
            <v>16144</v>
          </cell>
          <cell r="H27">
            <v>3536</v>
          </cell>
          <cell r="I27">
            <v>536</v>
          </cell>
          <cell r="J27">
            <v>387</v>
          </cell>
          <cell r="K27">
            <v>1023</v>
          </cell>
          <cell r="L27">
            <v>600</v>
          </cell>
          <cell r="M27">
            <v>145</v>
          </cell>
          <cell r="N27">
            <v>3270</v>
          </cell>
          <cell r="O27">
            <v>796</v>
          </cell>
          <cell r="P27">
            <v>17</v>
          </cell>
          <cell r="Q27">
            <v>5515</v>
          </cell>
          <cell r="R27">
            <v>41</v>
          </cell>
          <cell r="S27">
            <v>37041</v>
          </cell>
          <cell r="T27">
            <v>37041</v>
          </cell>
          <cell r="V27">
            <v>16144</v>
          </cell>
          <cell r="W27">
            <v>4072</v>
          </cell>
          <cell r="X27">
            <v>12070</v>
          </cell>
          <cell r="Y27">
            <v>37041</v>
          </cell>
          <cell r="Z27">
            <v>387</v>
          </cell>
          <cell r="AA27">
            <v>1023</v>
          </cell>
        </row>
        <row r="28">
          <cell r="A28">
            <v>24</v>
          </cell>
        </row>
        <row r="29">
          <cell r="A29">
            <v>25</v>
          </cell>
          <cell r="C29" t="str">
            <v>Valuation Results at January 1, 2003</v>
          </cell>
        </row>
        <row r="30">
          <cell r="A30">
            <v>26</v>
          </cell>
          <cell r="D30" t="str">
            <v>002A</v>
          </cell>
          <cell r="E30" t="str">
            <v>002A</v>
          </cell>
          <cell r="F30" t="str">
            <v>002R</v>
          </cell>
          <cell r="G30" t="str">
            <v>003A</v>
          </cell>
          <cell r="H30" t="str">
            <v>004A</v>
          </cell>
          <cell r="I30" t="str">
            <v>004A</v>
          </cell>
          <cell r="J30" t="str">
            <v>024A</v>
          </cell>
          <cell r="K30">
            <v>27</v>
          </cell>
          <cell r="L30">
            <v>33</v>
          </cell>
          <cell r="M30" t="str">
            <v>036A</v>
          </cell>
          <cell r="N30" t="str">
            <v>062A</v>
          </cell>
          <cell r="O30" t="str">
            <v>072A</v>
          </cell>
          <cell r="P30" t="str">
            <v>077A</v>
          </cell>
          <cell r="Q30" t="str">
            <v>082A</v>
          </cell>
          <cell r="R30">
            <v>93</v>
          </cell>
          <cell r="S30" t="str">
            <v>Total</v>
          </cell>
        </row>
        <row r="31">
          <cell r="A31">
            <v>27</v>
          </cell>
          <cell r="C31" t="str">
            <v>Accumulated Postretirement Benefit Obligation</v>
          </cell>
        </row>
        <row r="32">
          <cell r="A32">
            <v>28</v>
          </cell>
          <cell r="C32" t="str">
            <v xml:space="preserve">    Actives</v>
          </cell>
        </row>
        <row r="33">
          <cell r="A33">
            <v>29</v>
          </cell>
          <cell r="C33" t="str">
            <v xml:space="preserve">       Retiree Medical - Not Fully Eligible</v>
          </cell>
          <cell r="D33">
            <v>17414.291000000001</v>
          </cell>
          <cell r="E33">
            <v>0</v>
          </cell>
          <cell r="F33">
            <v>22.3</v>
          </cell>
          <cell r="G33">
            <v>65173.673999999999</v>
          </cell>
          <cell r="H33">
            <v>33020.432000000001</v>
          </cell>
          <cell r="I33">
            <v>0</v>
          </cell>
          <cell r="J33">
            <v>95.602999999999994</v>
          </cell>
          <cell r="K33">
            <v>748.41600000000005</v>
          </cell>
          <cell r="L33">
            <v>3308.1689999999999</v>
          </cell>
          <cell r="M33">
            <v>1087.414</v>
          </cell>
          <cell r="N33">
            <v>8695.7199999999993</v>
          </cell>
          <cell r="O33">
            <v>11256.227999999999</v>
          </cell>
          <cell r="P33">
            <v>66.509</v>
          </cell>
          <cell r="Q33">
            <v>16531.006000000001</v>
          </cell>
          <cell r="R33">
            <v>325.95699999999999</v>
          </cell>
          <cell r="S33">
            <v>157745.71899999998</v>
          </cell>
          <cell r="V33">
            <v>65173.673999999999</v>
          </cell>
          <cell r="W33">
            <v>0</v>
          </cell>
          <cell r="X33">
            <v>41811.364999999998</v>
          </cell>
          <cell r="Y33">
            <v>157745.71899999998</v>
          </cell>
          <cell r="Z33">
            <v>95.602999999999994</v>
          </cell>
          <cell r="AA33">
            <v>748.41600000000005</v>
          </cell>
        </row>
        <row r="34">
          <cell r="A34">
            <v>30</v>
          </cell>
          <cell r="C34" t="str">
            <v xml:space="preserve">       Retiree Life - Fully Eligible</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V34">
            <v>0</v>
          </cell>
          <cell r="W34">
            <v>0</v>
          </cell>
          <cell r="X34">
            <v>0</v>
          </cell>
          <cell r="Y34">
            <v>0</v>
          </cell>
          <cell r="Z34">
            <v>0</v>
          </cell>
          <cell r="AA34">
            <v>0</v>
          </cell>
        </row>
        <row r="35">
          <cell r="A35">
            <v>31</v>
          </cell>
          <cell r="C35" t="str">
            <v xml:space="preserve">       Retiree Life - Not Fully Eligible</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V35">
            <v>0</v>
          </cell>
          <cell r="W35">
            <v>0</v>
          </cell>
          <cell r="X35">
            <v>0</v>
          </cell>
          <cell r="Y35">
            <v>0</v>
          </cell>
          <cell r="Z35">
            <v>0</v>
          </cell>
          <cell r="AA35">
            <v>0</v>
          </cell>
        </row>
        <row r="36">
          <cell r="A36">
            <v>32</v>
          </cell>
          <cell r="C36" t="str">
            <v xml:space="preserve">    LTD (Post-65)</v>
          </cell>
        </row>
        <row r="37">
          <cell r="A37">
            <v>33</v>
          </cell>
          <cell r="C37" t="str">
            <v xml:space="preserve">       Retiree Medical</v>
          </cell>
          <cell r="D37">
            <v>808.58699999999999</v>
          </cell>
          <cell r="E37">
            <v>0</v>
          </cell>
          <cell r="F37">
            <v>0</v>
          </cell>
          <cell r="G37">
            <v>2047.192</v>
          </cell>
          <cell r="H37">
            <v>238.411</v>
          </cell>
          <cell r="I37">
            <v>0</v>
          </cell>
          <cell r="J37">
            <v>31.776</v>
          </cell>
          <cell r="K37">
            <v>257.92</v>
          </cell>
          <cell r="L37">
            <v>7.3140000000000001</v>
          </cell>
          <cell r="M37">
            <v>22.484000000000002</v>
          </cell>
          <cell r="N37">
            <v>905.64800000000002</v>
          </cell>
          <cell r="O37">
            <v>68.631</v>
          </cell>
          <cell r="P37">
            <v>0</v>
          </cell>
          <cell r="Q37">
            <v>896.17499999999995</v>
          </cell>
          <cell r="R37">
            <v>0</v>
          </cell>
          <cell r="S37">
            <v>5284.1379999999999</v>
          </cell>
          <cell r="V37">
            <v>2047.192</v>
          </cell>
          <cell r="W37">
            <v>0</v>
          </cell>
          <cell r="X37">
            <v>2189.9480000000003</v>
          </cell>
          <cell r="Y37">
            <v>5284.1379999999999</v>
          </cell>
          <cell r="Z37">
            <v>31.776</v>
          </cell>
          <cell r="AA37">
            <v>257.92</v>
          </cell>
        </row>
        <row r="38">
          <cell r="A38">
            <v>34</v>
          </cell>
          <cell r="C38" t="str">
            <v xml:space="preserve">       Retiree Life - Fully Eligible</v>
          </cell>
          <cell r="D38">
            <v>25.152999999999995</v>
          </cell>
          <cell r="E38">
            <v>0</v>
          </cell>
          <cell r="F38">
            <v>0</v>
          </cell>
          <cell r="G38">
            <v>60.293406250000004</v>
          </cell>
          <cell r="H38">
            <v>7.3486874999999996</v>
          </cell>
          <cell r="I38">
            <v>0</v>
          </cell>
          <cell r="J38">
            <v>2.3439062499999999</v>
          </cell>
          <cell r="K38">
            <v>23.637687499999998</v>
          </cell>
          <cell r="L38">
            <v>0</v>
          </cell>
          <cell r="M38">
            <v>2.2579375000000006</v>
          </cell>
          <cell r="N38">
            <v>80.647218749999993</v>
          </cell>
          <cell r="O38">
            <v>5.9740624999999996</v>
          </cell>
          <cell r="P38">
            <v>0</v>
          </cell>
          <cell r="Q38">
            <v>80.737781249999998</v>
          </cell>
          <cell r="R38">
            <v>0</v>
          </cell>
          <cell r="S38">
            <v>288.3936875</v>
          </cell>
          <cell r="V38">
            <v>60.293406250000004</v>
          </cell>
          <cell r="W38">
            <v>0</v>
          </cell>
          <cell r="X38">
            <v>195.59859374999999</v>
          </cell>
          <cell r="Y38">
            <v>288.3936875</v>
          </cell>
          <cell r="Z38">
            <v>2.3439062499999999</v>
          </cell>
          <cell r="AA38">
            <v>23.637687499999998</v>
          </cell>
        </row>
        <row r="39">
          <cell r="A39">
            <v>35</v>
          </cell>
          <cell r="C39" t="str">
            <v xml:space="preserve">       Retiree Life - Not Fully Eligible</v>
          </cell>
          <cell r="D39">
            <v>7.0187500000000007</v>
          </cell>
          <cell r="E39">
            <v>0</v>
          </cell>
          <cell r="F39">
            <v>0</v>
          </cell>
          <cell r="G39">
            <v>14.063843749999975</v>
          </cell>
          <cell r="H39">
            <v>5.3835624999999991</v>
          </cell>
          <cell r="I39">
            <v>0</v>
          </cell>
          <cell r="J39">
            <v>1.2483437499999992</v>
          </cell>
          <cell r="K39">
            <v>1.2830625000000033</v>
          </cell>
          <cell r="L39">
            <v>0.80849999999999989</v>
          </cell>
          <cell r="M39">
            <v>0.19681249999999961</v>
          </cell>
          <cell r="N39">
            <v>6.6450312500000024</v>
          </cell>
          <cell r="O39">
            <v>0.87418749999999967</v>
          </cell>
          <cell r="P39">
            <v>0</v>
          </cell>
          <cell r="Q39">
            <v>5.7672187499999836</v>
          </cell>
          <cell r="R39">
            <v>0</v>
          </cell>
          <cell r="S39">
            <v>43.289312499999959</v>
          </cell>
          <cell r="V39">
            <v>14.063843749999975</v>
          </cell>
          <cell r="W39">
            <v>0</v>
          </cell>
          <cell r="X39">
            <v>16.82315624999999</v>
          </cell>
          <cell r="Y39">
            <v>43.289312499999959</v>
          </cell>
          <cell r="Z39">
            <v>1.2483437499999992</v>
          </cell>
          <cell r="AA39">
            <v>1.2830625000000033</v>
          </cell>
        </row>
        <row r="40">
          <cell r="A40">
            <v>36</v>
          </cell>
          <cell r="C40" t="str">
            <v xml:space="preserve">    Retirees</v>
          </cell>
        </row>
        <row r="41">
          <cell r="A41">
            <v>37</v>
          </cell>
          <cell r="C41" t="str">
            <v xml:space="preserve">       Retiree Medical</v>
          </cell>
          <cell r="D41">
            <v>8762.8377357500012</v>
          </cell>
          <cell r="E41">
            <v>5926.0951450000002</v>
          </cell>
          <cell r="F41">
            <v>4954.7763907500002</v>
          </cell>
          <cell r="G41">
            <v>175152.20145274999</v>
          </cell>
          <cell r="H41">
            <v>0</v>
          </cell>
          <cell r="I41">
            <v>9304.8011345000014</v>
          </cell>
          <cell r="J41">
            <v>10729.841122375001</v>
          </cell>
          <cell r="K41">
            <v>18244.491963500001</v>
          </cell>
          <cell r="L41">
            <v>588.85675000000003</v>
          </cell>
          <cell r="M41">
            <v>276.48983899999996</v>
          </cell>
          <cell r="N41">
            <v>32167.380707</v>
          </cell>
          <cell r="O41">
            <v>9161.3430900000003</v>
          </cell>
          <cell r="P41">
            <v>51.585000000000001</v>
          </cell>
          <cell r="Q41">
            <v>50049.531102000001</v>
          </cell>
          <cell r="R41">
            <v>0</v>
          </cell>
          <cell r="S41">
            <v>325370.23143262498</v>
          </cell>
          <cell r="V41">
            <v>175152.20145274999</v>
          </cell>
          <cell r="W41">
            <v>0</v>
          </cell>
          <cell r="X41">
            <v>126224.29596462499</v>
          </cell>
          <cell r="Y41">
            <v>325370.23143262498</v>
          </cell>
          <cell r="Z41">
            <v>10729.841122375001</v>
          </cell>
          <cell r="AA41">
            <v>18244.491963500001</v>
          </cell>
        </row>
        <row r="42">
          <cell r="A42">
            <v>38</v>
          </cell>
          <cell r="C42" t="str">
            <v xml:space="preserve">       Retiree Life</v>
          </cell>
          <cell r="D42">
            <v>6077.0304687500002</v>
          </cell>
          <cell r="E42">
            <v>31.445343750000006</v>
          </cell>
          <cell r="F42">
            <v>122.63359375</v>
          </cell>
          <cell r="G42">
            <v>24982.606187500001</v>
          </cell>
          <cell r="H42">
            <v>0</v>
          </cell>
          <cell r="I42">
            <v>116.81803125000003</v>
          </cell>
          <cell r="J42">
            <v>1849.4795625000002</v>
          </cell>
          <cell r="K42">
            <v>531.54146875000004</v>
          </cell>
          <cell r="L42">
            <v>17.747687500000005</v>
          </cell>
          <cell r="M42">
            <v>10.213875</v>
          </cell>
          <cell r="N42">
            <v>980.92425000000003</v>
          </cell>
          <cell r="O42">
            <v>2516.5273124999999</v>
          </cell>
          <cell r="P42">
            <v>0</v>
          </cell>
          <cell r="Q42">
            <v>511.02784374999999</v>
          </cell>
          <cell r="R42">
            <v>0</v>
          </cell>
          <cell r="S42">
            <v>37747.99562500001</v>
          </cell>
          <cell r="V42">
            <v>24982.606187500001</v>
          </cell>
          <cell r="W42">
            <v>0</v>
          </cell>
          <cell r="X42">
            <v>6540.0955937500003</v>
          </cell>
          <cell r="Y42">
            <v>37747.99562500001</v>
          </cell>
          <cell r="Z42">
            <v>1849.4795625000002</v>
          </cell>
          <cell r="AA42">
            <v>531.54146875000004</v>
          </cell>
        </row>
        <row r="43">
          <cell r="A43">
            <v>39</v>
          </cell>
          <cell r="C43" t="str">
            <v xml:space="preserve">    Total</v>
          </cell>
          <cell r="D43">
            <v>33094.917954500001</v>
          </cell>
          <cell r="E43">
            <v>5957.5404887499999</v>
          </cell>
          <cell r="F43">
            <v>5099.7099845000002</v>
          </cell>
          <cell r="G43">
            <v>267430.03089025</v>
          </cell>
          <cell r="H43">
            <v>33271.575250000002</v>
          </cell>
          <cell r="I43">
            <v>9421.6191657500021</v>
          </cell>
          <cell r="J43">
            <v>12710.291934875002</v>
          </cell>
          <cell r="K43">
            <v>19807.290182250003</v>
          </cell>
          <cell r="L43">
            <v>3922.8959374999999</v>
          </cell>
          <cell r="M43">
            <v>1399.0564639999998</v>
          </cell>
          <cell r="N43">
            <v>42836.965207000001</v>
          </cell>
          <cell r="O43">
            <v>23009.577652499996</v>
          </cell>
          <cell r="P43">
            <v>118.09399999999999</v>
          </cell>
          <cell r="Q43">
            <v>68074.24494574999</v>
          </cell>
          <cell r="R43">
            <v>325.95699999999999</v>
          </cell>
          <cell r="S43">
            <v>526479.76705762499</v>
          </cell>
          <cell r="V43">
            <v>267430.03089025</v>
          </cell>
          <cell r="W43">
            <v>0</v>
          </cell>
          <cell r="X43">
            <v>176978.12630837498</v>
          </cell>
          <cell r="Y43">
            <v>526479.76705762499</v>
          </cell>
          <cell r="Z43">
            <v>12710.291934875002</v>
          </cell>
          <cell r="AA43">
            <v>19807.290182250003</v>
          </cell>
        </row>
        <row r="44">
          <cell r="A44">
            <v>40</v>
          </cell>
        </row>
        <row r="45">
          <cell r="A45">
            <v>41</v>
          </cell>
          <cell r="C45" t="str">
            <v>APBO Normal Cost (BOY)</v>
          </cell>
        </row>
        <row r="46">
          <cell r="A46">
            <v>42</v>
          </cell>
          <cell r="C46" t="str">
            <v xml:space="preserve">    Active</v>
          </cell>
        </row>
        <row r="47">
          <cell r="A47">
            <v>43</v>
          </cell>
          <cell r="C47" t="str">
            <v xml:space="preserve">      Retiree Medical</v>
          </cell>
          <cell r="D47">
            <v>383.32299999999998</v>
          </cell>
          <cell r="E47">
            <v>0</v>
          </cell>
          <cell r="F47">
            <v>0.93700000000000006</v>
          </cell>
          <cell r="G47">
            <v>1025.6569999999999</v>
          </cell>
          <cell r="H47">
            <v>561.94600000000003</v>
          </cell>
          <cell r="I47">
            <v>0</v>
          </cell>
          <cell r="J47">
            <v>3.5270000000000001</v>
          </cell>
          <cell r="K47">
            <v>34.305</v>
          </cell>
          <cell r="L47">
            <v>120.989</v>
          </cell>
          <cell r="M47">
            <v>39.546999999999997</v>
          </cell>
          <cell r="N47">
            <v>340.03500000000003</v>
          </cell>
          <cell r="O47">
            <v>439.83800000000002</v>
          </cell>
          <cell r="P47">
            <v>8.4339999999999993</v>
          </cell>
          <cell r="Q47">
            <v>560.94399999999996</v>
          </cell>
          <cell r="R47">
            <v>18.064</v>
          </cell>
          <cell r="S47">
            <v>3537.5459999999998</v>
          </cell>
          <cell r="V47">
            <v>1025.6569999999999</v>
          </cell>
          <cell r="W47">
            <v>0</v>
          </cell>
          <cell r="X47">
            <v>1548.556</v>
          </cell>
          <cell r="Y47">
            <v>3537.5459999999998</v>
          </cell>
          <cell r="Z47">
            <v>3.5270000000000001</v>
          </cell>
          <cell r="AA47">
            <v>34.305</v>
          </cell>
        </row>
        <row r="48">
          <cell r="A48">
            <v>44</v>
          </cell>
          <cell r="C48" t="str">
            <v xml:space="preserve">      Retiree Life</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V48">
            <v>0</v>
          </cell>
          <cell r="W48">
            <v>0</v>
          </cell>
          <cell r="X48">
            <v>0</v>
          </cell>
          <cell r="Y48">
            <v>0</v>
          </cell>
          <cell r="Z48">
            <v>0</v>
          </cell>
          <cell r="AA48">
            <v>0</v>
          </cell>
        </row>
        <row r="49">
          <cell r="A49">
            <v>45</v>
          </cell>
          <cell r="C49" t="str">
            <v xml:space="preserve">    Leave/LTD</v>
          </cell>
        </row>
        <row r="50">
          <cell r="A50">
            <v>46</v>
          </cell>
          <cell r="C50" t="str">
            <v xml:space="preserve">      Retiree Medical</v>
          </cell>
          <cell r="D50">
            <v>9.1289999999999996</v>
          </cell>
          <cell r="E50">
            <v>0</v>
          </cell>
          <cell r="F50">
            <v>0</v>
          </cell>
          <cell r="G50">
            <v>24.428000000000001</v>
          </cell>
          <cell r="H50">
            <v>3.6739999999999999</v>
          </cell>
          <cell r="I50">
            <v>0</v>
          </cell>
          <cell r="J50">
            <v>0.77600000000000002</v>
          </cell>
          <cell r="K50">
            <v>5.694</v>
          </cell>
          <cell r="L50">
            <v>0.248</v>
          </cell>
          <cell r="M50">
            <v>0.59399999999999997</v>
          </cell>
          <cell r="N50">
            <v>20.873000000000001</v>
          </cell>
          <cell r="O50">
            <v>1.4910000000000001</v>
          </cell>
          <cell r="P50">
            <v>0</v>
          </cell>
          <cell r="Q50">
            <v>21.667999999999999</v>
          </cell>
          <cell r="R50">
            <v>0</v>
          </cell>
          <cell r="S50">
            <v>88.575000000000017</v>
          </cell>
          <cell r="V50">
            <v>24.428000000000001</v>
          </cell>
          <cell r="W50">
            <v>0</v>
          </cell>
          <cell r="X50">
            <v>51.344000000000001</v>
          </cell>
          <cell r="Y50">
            <v>88.575000000000017</v>
          </cell>
          <cell r="Z50">
            <v>0.77600000000000002</v>
          </cell>
          <cell r="AA50">
            <v>5.694</v>
          </cell>
        </row>
        <row r="51">
          <cell r="A51">
            <v>47</v>
          </cell>
          <cell r="C51" t="str">
            <v xml:space="preserve">      Retiree Life</v>
          </cell>
          <cell r="D51">
            <v>0.48978125000000011</v>
          </cell>
          <cell r="E51">
            <v>0</v>
          </cell>
          <cell r="F51">
            <v>0</v>
          </cell>
          <cell r="G51">
            <v>1.1991875000000003</v>
          </cell>
          <cell r="H51">
            <v>0.36071875000000003</v>
          </cell>
          <cell r="I51">
            <v>0</v>
          </cell>
          <cell r="J51">
            <v>7.1093749999999997E-2</v>
          </cell>
          <cell r="K51">
            <v>0.22968749999999999</v>
          </cell>
          <cell r="L51">
            <v>3.871875000000001E-2</v>
          </cell>
          <cell r="M51">
            <v>5.2718750000000002E-2</v>
          </cell>
          <cell r="N51">
            <v>0.90103125000000006</v>
          </cell>
          <cell r="O51">
            <v>0.12053125000000002</v>
          </cell>
          <cell r="P51">
            <v>0</v>
          </cell>
          <cell r="Q51">
            <v>1.0720937500000001</v>
          </cell>
          <cell r="R51">
            <v>0</v>
          </cell>
          <cell r="S51">
            <v>4.5355625000000011</v>
          </cell>
          <cell r="V51">
            <v>1.1991875000000003</v>
          </cell>
          <cell r="W51">
            <v>0</v>
          </cell>
          <cell r="X51">
            <v>2.4858750000000001</v>
          </cell>
          <cell r="Y51">
            <v>4.5355625000000011</v>
          </cell>
          <cell r="Z51">
            <v>7.1093749999999997E-2</v>
          </cell>
          <cell r="AA51">
            <v>0.22968749999999999</v>
          </cell>
        </row>
        <row r="52">
          <cell r="A52">
            <v>48</v>
          </cell>
          <cell r="C52" t="str">
            <v xml:space="preserve">    Total</v>
          </cell>
          <cell r="D52">
            <v>392.94178125000002</v>
          </cell>
          <cell r="E52">
            <v>0</v>
          </cell>
          <cell r="F52">
            <v>0.93700000000000006</v>
          </cell>
          <cell r="G52">
            <v>1051.2841875000001</v>
          </cell>
          <cell r="H52">
            <v>565.98071875000005</v>
          </cell>
          <cell r="I52">
            <v>0</v>
          </cell>
          <cell r="J52">
            <v>4.3740937500000001</v>
          </cell>
          <cell r="K52">
            <v>40.228687499999999</v>
          </cell>
          <cell r="L52">
            <v>121.27571875000001</v>
          </cell>
          <cell r="M52">
            <v>40.193718749999995</v>
          </cell>
          <cell r="N52">
            <v>361.80903125000003</v>
          </cell>
          <cell r="O52">
            <v>441.44953125000001</v>
          </cell>
          <cell r="P52">
            <v>8.4339999999999993</v>
          </cell>
          <cell r="Q52">
            <v>583.68409374999999</v>
          </cell>
          <cell r="R52">
            <v>18.064</v>
          </cell>
          <cell r="S52">
            <v>3630.6565624999998</v>
          </cell>
          <cell r="V52">
            <v>1051.2841875000001</v>
          </cell>
          <cell r="W52">
            <v>0</v>
          </cell>
          <cell r="X52">
            <v>1602.3858749999999</v>
          </cell>
          <cell r="Y52">
            <v>3630.6565624999998</v>
          </cell>
          <cell r="Z52">
            <v>4.3740937500000001</v>
          </cell>
          <cell r="AA52">
            <v>40.228687499999999</v>
          </cell>
        </row>
        <row r="53">
          <cell r="A53">
            <v>49</v>
          </cell>
        </row>
        <row r="54">
          <cell r="A54">
            <v>50</v>
          </cell>
        </row>
        <row r="55">
          <cell r="A55">
            <v>51</v>
          </cell>
          <cell r="C55" t="str">
            <v>Projection System Expected Payouts (Net)</v>
          </cell>
        </row>
        <row r="56">
          <cell r="A56">
            <v>52</v>
          </cell>
          <cell r="C56" t="str">
            <v xml:space="preserve">     Retiree Medical</v>
          </cell>
          <cell r="D56">
            <v>1139.8919289999999</v>
          </cell>
          <cell r="E56">
            <v>5151.2055520000004</v>
          </cell>
          <cell r="F56">
            <v>461.27288599999997</v>
          </cell>
          <cell r="G56">
            <v>15332.486503</v>
          </cell>
          <cell r="H56">
            <v>0</v>
          </cell>
          <cell r="I56">
            <v>1398.4510149999999</v>
          </cell>
          <cell r="J56">
            <v>951.37452499999995</v>
          </cell>
          <cell r="K56">
            <v>1745.400142</v>
          </cell>
          <cell r="L56">
            <v>88.08</v>
          </cell>
          <cell r="M56">
            <v>55.093324000000003</v>
          </cell>
          <cell r="N56">
            <v>3194.1014479999994</v>
          </cell>
          <cell r="O56">
            <v>1554.5258759999999</v>
          </cell>
          <cell r="P56">
            <v>0</v>
          </cell>
          <cell r="Q56">
            <v>4630.2397389999996</v>
          </cell>
          <cell r="R56">
            <v>0</v>
          </cell>
          <cell r="S56">
            <v>35702.122938999993</v>
          </cell>
          <cell r="V56">
            <v>15332.486503</v>
          </cell>
          <cell r="W56">
            <v>0</v>
          </cell>
          <cell r="X56">
            <v>12680.087939999998</v>
          </cell>
          <cell r="Y56">
            <v>35702.122938999993</v>
          </cell>
          <cell r="Z56">
            <v>951.37452499999995</v>
          </cell>
          <cell r="AA56">
            <v>1745.400142</v>
          </cell>
        </row>
        <row r="57">
          <cell r="A57">
            <v>53</v>
          </cell>
          <cell r="C57" t="str">
            <v xml:space="preserve">     Retiree Life</v>
          </cell>
          <cell r="D57">
            <v>357.61</v>
          </cell>
          <cell r="E57">
            <v>0.71699999999999997</v>
          </cell>
          <cell r="F57">
            <v>6.2389999999999999</v>
          </cell>
          <cell r="G57">
            <v>1763.0219999999999</v>
          </cell>
          <cell r="H57">
            <v>0</v>
          </cell>
          <cell r="I57">
            <v>2.927</v>
          </cell>
          <cell r="J57">
            <v>210.786</v>
          </cell>
          <cell r="K57">
            <v>44.581000000000003</v>
          </cell>
          <cell r="L57">
            <v>0.46500000000000002</v>
          </cell>
          <cell r="M57">
            <v>0.29599999999999999</v>
          </cell>
          <cell r="N57">
            <v>64.253</v>
          </cell>
          <cell r="O57">
            <v>164.351</v>
          </cell>
          <cell r="P57">
            <v>0</v>
          </cell>
          <cell r="Q57">
            <v>20.186</v>
          </cell>
          <cell r="R57">
            <v>0</v>
          </cell>
          <cell r="S57">
            <v>2635.4330000000004</v>
          </cell>
          <cell r="V57">
            <v>1763.0219999999999</v>
          </cell>
          <cell r="W57">
            <v>0</v>
          </cell>
          <cell r="X57">
            <v>511.15699999999993</v>
          </cell>
          <cell r="Y57">
            <v>2635.4330000000004</v>
          </cell>
          <cell r="Z57">
            <v>210.786</v>
          </cell>
          <cell r="AA57">
            <v>44.581000000000003</v>
          </cell>
        </row>
        <row r="58">
          <cell r="A58">
            <v>54</v>
          </cell>
          <cell r="C58" t="str">
            <v xml:space="preserve">     Total Expected Net Claims</v>
          </cell>
          <cell r="D58">
            <v>1497.501929</v>
          </cell>
          <cell r="E58">
            <v>5151.922552</v>
          </cell>
          <cell r="F58">
            <v>467.51188599999995</v>
          </cell>
          <cell r="G58">
            <v>17095.508503000001</v>
          </cell>
          <cell r="H58">
            <v>0</v>
          </cell>
          <cell r="I58">
            <v>1401.3780149999998</v>
          </cell>
          <cell r="J58">
            <v>1162.160525</v>
          </cell>
          <cell r="K58">
            <v>1789.9811419999999</v>
          </cell>
          <cell r="L58">
            <v>88.545000000000002</v>
          </cell>
          <cell r="M58">
            <v>55.389324000000002</v>
          </cell>
          <cell r="N58">
            <v>3258.3544479999996</v>
          </cell>
          <cell r="O58">
            <v>1718.8768759999998</v>
          </cell>
          <cell r="P58">
            <v>0</v>
          </cell>
          <cell r="Q58">
            <v>4650.4257389999993</v>
          </cell>
          <cell r="R58">
            <v>0</v>
          </cell>
          <cell r="S58">
            <v>38337.555938999991</v>
          </cell>
          <cell r="V58">
            <v>17095.508503000001</v>
          </cell>
          <cell r="W58">
            <v>0</v>
          </cell>
          <cell r="X58">
            <v>13191.24494</v>
          </cell>
          <cell r="Y58">
            <v>38337.555938999991</v>
          </cell>
          <cell r="Z58">
            <v>1162.160525</v>
          </cell>
          <cell r="AA58">
            <v>1789.9811419999999</v>
          </cell>
        </row>
        <row r="59">
          <cell r="A59">
            <v>55</v>
          </cell>
        </row>
        <row r="60">
          <cell r="A60">
            <v>56</v>
          </cell>
          <cell r="C60" t="str">
            <v xml:space="preserve">Asset Information </v>
          </cell>
        </row>
        <row r="61">
          <cell r="A61">
            <v>57</v>
          </cell>
          <cell r="B61">
            <v>1</v>
          </cell>
        </row>
        <row r="62">
          <cell r="A62">
            <v>58</v>
          </cell>
        </row>
        <row r="63">
          <cell r="A63">
            <v>59</v>
          </cell>
          <cell r="D63" t="str">
            <v>002A</v>
          </cell>
          <cell r="E63" t="str">
            <v>002A</v>
          </cell>
          <cell r="F63" t="str">
            <v>002R</v>
          </cell>
          <cell r="G63" t="str">
            <v>003A</v>
          </cell>
          <cell r="H63" t="str">
            <v>004A</v>
          </cell>
          <cell r="I63" t="str">
            <v>004A</v>
          </cell>
          <cell r="J63" t="str">
            <v>024A</v>
          </cell>
          <cell r="K63">
            <v>27</v>
          </cell>
          <cell r="L63">
            <v>33</v>
          </cell>
          <cell r="M63" t="str">
            <v>036A</v>
          </cell>
          <cell r="N63" t="str">
            <v>062A</v>
          </cell>
          <cell r="O63" t="str">
            <v>072A</v>
          </cell>
          <cell r="P63" t="str">
            <v>077A</v>
          </cell>
          <cell r="Q63" t="str">
            <v>082A</v>
          </cell>
          <cell r="R63">
            <v>93</v>
          </cell>
          <cell r="S63" t="str">
            <v>Total</v>
          </cell>
        </row>
        <row r="64">
          <cell r="A64">
            <v>60</v>
          </cell>
          <cell r="C64" t="str">
            <v>Assets at December 31, 2003</v>
          </cell>
          <cell r="D64">
            <v>0</v>
          </cell>
          <cell r="E64">
            <v>0</v>
          </cell>
          <cell r="F64">
            <v>0</v>
          </cell>
          <cell r="G64">
            <v>111314</v>
          </cell>
          <cell r="H64">
            <v>13851</v>
          </cell>
          <cell r="I64">
            <v>3924</v>
          </cell>
          <cell r="J64">
            <v>5335</v>
          </cell>
          <cell r="K64">
            <v>0</v>
          </cell>
          <cell r="L64">
            <v>0</v>
          </cell>
          <cell r="M64">
            <v>0</v>
          </cell>
          <cell r="N64">
            <v>0</v>
          </cell>
          <cell r="O64">
            <v>15946</v>
          </cell>
          <cell r="P64">
            <v>0</v>
          </cell>
          <cell r="Q64">
            <v>0</v>
          </cell>
          <cell r="R64">
            <v>0</v>
          </cell>
          <cell r="S64">
            <v>150370</v>
          </cell>
          <cell r="V64">
            <v>111314</v>
          </cell>
          <cell r="W64">
            <v>0</v>
          </cell>
          <cell r="X64">
            <v>21281</v>
          </cell>
          <cell r="Y64">
            <v>150370</v>
          </cell>
          <cell r="Z64">
            <v>5335</v>
          </cell>
          <cell r="AA64">
            <v>0</v>
          </cell>
        </row>
        <row r="65">
          <cell r="A65">
            <v>61</v>
          </cell>
          <cell r="C65" t="str">
            <v>Net RM Benefit Payments, 2003</v>
          </cell>
          <cell r="D65">
            <v>7334.8811211073898</v>
          </cell>
          <cell r="E65">
            <v>67.990536348419866</v>
          </cell>
          <cell r="F65">
            <v>389.7286794757556</v>
          </cell>
          <cell r="G65">
            <v>11683.554287930676</v>
          </cell>
          <cell r="H65">
            <v>0</v>
          </cell>
          <cell r="I65">
            <v>2161.4759658478015</v>
          </cell>
          <cell r="J65">
            <v>1187.8259552612149</v>
          </cell>
          <cell r="K65">
            <v>2189.0863690395236</v>
          </cell>
          <cell r="L65">
            <v>205.91292563103508</v>
          </cell>
          <cell r="M65">
            <v>117.36940916628626</v>
          </cell>
          <cell r="N65">
            <v>2912.413475407142</v>
          </cell>
          <cell r="O65">
            <v>2486.1534254091621</v>
          </cell>
          <cell r="P65">
            <v>0</v>
          </cell>
          <cell r="Q65">
            <v>8067.8274873785713</v>
          </cell>
          <cell r="R65">
            <v>0</v>
          </cell>
          <cell r="S65">
            <v>40170.708261818188</v>
          </cell>
          <cell r="V65">
            <v>11683.554287930676</v>
          </cell>
          <cell r="W65">
            <v>0</v>
          </cell>
          <cell r="X65">
            <v>17556.317726768692</v>
          </cell>
          <cell r="Y65">
            <v>40170.708261818188</v>
          </cell>
          <cell r="Z65">
            <v>1187.8259552612149</v>
          </cell>
          <cell r="AA65">
            <v>2189.0863690395236</v>
          </cell>
        </row>
        <row r="66">
          <cell r="A66">
            <v>62</v>
          </cell>
          <cell r="C66" t="str">
            <v>Net RL Benefit Payments, 2003</v>
          </cell>
          <cell r="D66">
            <v>2301.1188788926092</v>
          </cell>
          <cell r="E66">
            <v>9.4636515801412233E-3</v>
          </cell>
          <cell r="F66">
            <v>5.2713205242443824</v>
          </cell>
          <cell r="G66">
            <v>1343.4457120693228</v>
          </cell>
          <cell r="H66">
            <v>0</v>
          </cell>
          <cell r="I66">
            <v>4.5240341521984</v>
          </cell>
          <cell r="J66">
            <v>263.17404473878508</v>
          </cell>
          <cell r="K66">
            <v>55.913630960476347</v>
          </cell>
          <cell r="L66">
            <v>1.0870743689649331</v>
          </cell>
          <cell r="M66">
            <v>0.63059083371373148</v>
          </cell>
          <cell r="N66">
            <v>58.586524592857927</v>
          </cell>
          <cell r="O66">
            <v>262.84657459083769</v>
          </cell>
          <cell r="P66">
            <v>0</v>
          </cell>
          <cell r="Q66">
            <v>35.17251262142991</v>
          </cell>
          <cell r="R66">
            <v>0</v>
          </cell>
          <cell r="S66">
            <v>2965.2917381818197</v>
          </cell>
          <cell r="V66">
            <v>1343.4457120693228</v>
          </cell>
          <cell r="W66">
            <v>0</v>
          </cell>
          <cell r="X66">
            <v>682.68227323130986</v>
          </cell>
          <cell r="Y66">
            <v>2965.2917381818197</v>
          </cell>
          <cell r="Z66">
            <v>263.17404473878508</v>
          </cell>
          <cell r="AA66">
            <v>55.913630960476347</v>
          </cell>
        </row>
        <row r="67">
          <cell r="A67">
            <v>63</v>
          </cell>
          <cell r="C67" t="str">
            <v>Employer Contributions, 2003</v>
          </cell>
          <cell r="D67">
            <v>7205</v>
          </cell>
          <cell r="E67">
            <v>51</v>
          </cell>
          <cell r="F67">
            <v>296</v>
          </cell>
          <cell r="G67">
            <v>10494</v>
          </cell>
          <cell r="H67">
            <v>0</v>
          </cell>
          <cell r="I67">
            <v>1620</v>
          </cell>
          <cell r="J67">
            <v>1245</v>
          </cell>
          <cell r="K67">
            <v>1679</v>
          </cell>
          <cell r="L67">
            <v>155</v>
          </cell>
          <cell r="M67">
            <v>88</v>
          </cell>
          <cell r="N67">
            <v>2222</v>
          </cell>
          <cell r="O67">
            <v>2056</v>
          </cell>
          <cell r="P67">
            <v>0</v>
          </cell>
          <cell r="Q67">
            <v>6060</v>
          </cell>
          <cell r="R67">
            <v>0</v>
          </cell>
          <cell r="S67">
            <v>33171</v>
          </cell>
          <cell r="V67">
            <v>10494</v>
          </cell>
          <cell r="W67">
            <v>0</v>
          </cell>
          <cell r="X67">
            <v>13801</v>
          </cell>
          <cell r="Y67">
            <v>33171</v>
          </cell>
          <cell r="Z67">
            <v>1245</v>
          </cell>
          <cell r="AA67">
            <v>1679</v>
          </cell>
        </row>
        <row r="68">
          <cell r="A68">
            <v>64</v>
          </cell>
          <cell r="C68" t="str">
            <v>Employee Contributions, 2003</v>
          </cell>
          <cell r="D68">
            <v>2429</v>
          </cell>
          <cell r="E68">
            <v>17</v>
          </cell>
          <cell r="F68">
            <v>100</v>
          </cell>
          <cell r="G68">
            <v>959</v>
          </cell>
          <cell r="H68">
            <v>0</v>
          </cell>
          <cell r="I68">
            <v>546</v>
          </cell>
          <cell r="J68">
            <v>0</v>
          </cell>
          <cell r="K68">
            <v>566</v>
          </cell>
          <cell r="L68">
            <v>52</v>
          </cell>
          <cell r="M68">
            <v>30</v>
          </cell>
          <cell r="N68">
            <v>749</v>
          </cell>
          <cell r="O68">
            <v>693</v>
          </cell>
          <cell r="P68">
            <v>0</v>
          </cell>
          <cell r="Q68">
            <v>2043</v>
          </cell>
          <cell r="R68">
            <v>0</v>
          </cell>
          <cell r="S68">
            <v>8184</v>
          </cell>
          <cell r="V68">
            <v>959</v>
          </cell>
          <cell r="W68">
            <v>0</v>
          </cell>
          <cell r="X68">
            <v>4233</v>
          </cell>
          <cell r="Y68">
            <v>8184</v>
          </cell>
          <cell r="Z68">
            <v>0</v>
          </cell>
          <cell r="AA68">
            <v>566</v>
          </cell>
        </row>
        <row r="69">
          <cell r="A69">
            <v>65</v>
          </cell>
          <cell r="C69" t="str">
            <v>Market-Related Value of Assets</v>
          </cell>
          <cell r="D69">
            <v>0</v>
          </cell>
          <cell r="E69">
            <v>0</v>
          </cell>
          <cell r="F69">
            <v>0</v>
          </cell>
          <cell r="G69">
            <v>111314</v>
          </cell>
          <cell r="H69">
            <v>13851</v>
          </cell>
          <cell r="I69">
            <v>3924</v>
          </cell>
          <cell r="J69">
            <v>5335</v>
          </cell>
          <cell r="K69">
            <v>0</v>
          </cell>
          <cell r="L69">
            <v>0</v>
          </cell>
          <cell r="M69">
            <v>0</v>
          </cell>
          <cell r="N69">
            <v>0</v>
          </cell>
          <cell r="O69">
            <v>15946</v>
          </cell>
          <cell r="P69">
            <v>0</v>
          </cell>
          <cell r="Q69">
            <v>0</v>
          </cell>
          <cell r="R69">
            <v>0</v>
          </cell>
          <cell r="S69">
            <v>150370</v>
          </cell>
          <cell r="V69">
            <v>111314</v>
          </cell>
          <cell r="W69">
            <v>0</v>
          </cell>
          <cell r="X69">
            <v>21281</v>
          </cell>
          <cell r="Y69">
            <v>150370</v>
          </cell>
          <cell r="Z69">
            <v>5335</v>
          </cell>
          <cell r="AA69">
            <v>0</v>
          </cell>
        </row>
        <row r="70">
          <cell r="A70">
            <v>66</v>
          </cell>
          <cell r="C70" t="str">
            <v>row to look up data from in table</v>
          </cell>
          <cell r="D70">
            <v>1</v>
          </cell>
          <cell r="E70">
            <v>12</v>
          </cell>
          <cell r="F70">
            <v>2</v>
          </cell>
          <cell r="G70">
            <v>4</v>
          </cell>
          <cell r="I70">
            <v>5</v>
          </cell>
          <cell r="J70">
            <v>6</v>
          </cell>
          <cell r="K70">
            <v>7</v>
          </cell>
          <cell r="L70">
            <v>8</v>
          </cell>
          <cell r="M70">
            <v>9</v>
          </cell>
          <cell r="N70">
            <v>10</v>
          </cell>
          <cell r="O70">
            <v>3</v>
          </cell>
          <cell r="Q70">
            <v>11</v>
          </cell>
        </row>
        <row r="71">
          <cell r="A71">
            <v>67</v>
          </cell>
          <cell r="C71" t="str">
            <v>Actual Info. when known (Final Disclosure)</v>
          </cell>
        </row>
        <row r="72">
          <cell r="A72">
            <v>68</v>
          </cell>
          <cell r="C72" t="str">
            <v>Assets at December 31, 2003</v>
          </cell>
          <cell r="D72">
            <v>0</v>
          </cell>
          <cell r="E72">
            <v>0</v>
          </cell>
          <cell r="F72">
            <v>0</v>
          </cell>
          <cell r="G72">
            <v>111314</v>
          </cell>
          <cell r="H72">
            <v>13851</v>
          </cell>
          <cell r="I72">
            <v>3924</v>
          </cell>
          <cell r="J72">
            <v>5335</v>
          </cell>
          <cell r="K72">
            <v>0</v>
          </cell>
          <cell r="L72">
            <v>0</v>
          </cell>
          <cell r="M72">
            <v>0</v>
          </cell>
          <cell r="N72">
            <v>0</v>
          </cell>
          <cell r="O72">
            <v>15946</v>
          </cell>
          <cell r="P72">
            <v>0</v>
          </cell>
          <cell r="Q72">
            <v>0</v>
          </cell>
          <cell r="R72">
            <v>0</v>
          </cell>
          <cell r="S72">
            <v>150370</v>
          </cell>
          <cell r="U72" t="str">
            <v>HLP Life</v>
          </cell>
          <cell r="V72">
            <v>111314</v>
          </cell>
          <cell r="W72">
            <v>0</v>
          </cell>
          <cell r="X72">
            <v>21281</v>
          </cell>
          <cell r="Y72">
            <v>150370</v>
          </cell>
          <cell r="Z72">
            <v>5335</v>
          </cell>
          <cell r="AA72">
            <v>0</v>
          </cell>
        </row>
        <row r="73">
          <cell r="A73">
            <v>69</v>
          </cell>
          <cell r="C73" t="str">
            <v>Contributions (Benefit and Pre funding)</v>
          </cell>
          <cell r="D73">
            <v>7205</v>
          </cell>
          <cell r="E73">
            <v>51</v>
          </cell>
          <cell r="F73">
            <v>296</v>
          </cell>
          <cell r="G73">
            <v>10494</v>
          </cell>
          <cell r="I73">
            <v>1620</v>
          </cell>
          <cell r="J73">
            <v>1245</v>
          </cell>
          <cell r="K73">
            <v>1679</v>
          </cell>
          <cell r="L73">
            <v>155</v>
          </cell>
          <cell r="M73">
            <v>88</v>
          </cell>
          <cell r="N73">
            <v>2222</v>
          </cell>
          <cell r="O73">
            <v>2056</v>
          </cell>
          <cell r="Q73">
            <v>6060</v>
          </cell>
          <cell r="S73">
            <v>33171</v>
          </cell>
          <cell r="U73">
            <v>1527847.13</v>
          </cell>
          <cell r="V73">
            <v>10494</v>
          </cell>
          <cell r="W73">
            <v>0</v>
          </cell>
          <cell r="X73">
            <v>13801</v>
          </cell>
          <cell r="Y73">
            <v>33171</v>
          </cell>
          <cell r="Z73">
            <v>1245</v>
          </cell>
          <cell r="AA73">
            <v>1679</v>
          </cell>
        </row>
        <row r="74">
          <cell r="A74">
            <v>70</v>
          </cell>
          <cell r="C74" t="str">
            <v>Benefit Payments (Employer)</v>
          </cell>
          <cell r="D74">
            <v>7207</v>
          </cell>
          <cell r="E74">
            <v>51</v>
          </cell>
          <cell r="F74">
            <v>295</v>
          </cell>
          <cell r="G74">
            <v>12068</v>
          </cell>
          <cell r="I74">
            <v>1620</v>
          </cell>
          <cell r="J74">
            <v>1451</v>
          </cell>
          <cell r="K74">
            <v>1679</v>
          </cell>
          <cell r="L74">
            <v>155</v>
          </cell>
          <cell r="M74">
            <v>88</v>
          </cell>
          <cell r="N74">
            <v>2222</v>
          </cell>
          <cell r="O74">
            <v>2056</v>
          </cell>
          <cell r="Q74">
            <v>6060</v>
          </cell>
          <cell r="S74">
            <v>34952</v>
          </cell>
          <cell r="U74">
            <v>0</v>
          </cell>
          <cell r="V74">
            <v>12068</v>
          </cell>
          <cell r="W74">
            <v>0</v>
          </cell>
          <cell r="X74">
            <v>14006</v>
          </cell>
          <cell r="Y74">
            <v>34952</v>
          </cell>
          <cell r="Z74">
            <v>1451</v>
          </cell>
          <cell r="AA74">
            <v>1679</v>
          </cell>
        </row>
        <row r="75">
          <cell r="A75">
            <v>71</v>
          </cell>
          <cell r="C75" t="str">
            <v>Employee Contributions, 2003</v>
          </cell>
          <cell r="D75">
            <v>2429</v>
          </cell>
          <cell r="E75">
            <v>17</v>
          </cell>
          <cell r="F75">
            <v>100</v>
          </cell>
          <cell r="G75">
            <v>959</v>
          </cell>
          <cell r="I75">
            <v>546</v>
          </cell>
          <cell r="J75">
            <v>0</v>
          </cell>
          <cell r="K75">
            <v>566</v>
          </cell>
          <cell r="L75">
            <v>52</v>
          </cell>
          <cell r="M75">
            <v>30</v>
          </cell>
          <cell r="N75">
            <v>749</v>
          </cell>
          <cell r="O75">
            <v>693</v>
          </cell>
          <cell r="Q75">
            <v>2043</v>
          </cell>
          <cell r="S75">
            <v>8184</v>
          </cell>
          <cell r="U75">
            <v>195839.85</v>
          </cell>
          <cell r="V75">
            <v>959</v>
          </cell>
          <cell r="W75">
            <v>0</v>
          </cell>
          <cell r="X75">
            <v>4233</v>
          </cell>
          <cell r="Y75">
            <v>8184</v>
          </cell>
          <cell r="Z75">
            <v>0</v>
          </cell>
          <cell r="AA75">
            <v>566</v>
          </cell>
        </row>
        <row r="76">
          <cell r="A76">
            <v>72</v>
          </cell>
        </row>
        <row r="77">
          <cell r="A77">
            <v>73</v>
          </cell>
          <cell r="C77" t="str">
            <v>Estimated Assets (Before Final Disclosure) -- Based on new interim market asset value</v>
          </cell>
          <cell r="T77" t="str">
            <v>Years to EOY</v>
          </cell>
        </row>
        <row r="78">
          <cell r="A78">
            <v>74</v>
          </cell>
          <cell r="C78" t="str">
            <v>Date of Last Known Asset Value</v>
          </cell>
          <cell r="D78">
            <v>37925</v>
          </cell>
          <cell r="E78">
            <v>37925</v>
          </cell>
          <cell r="F78">
            <v>37925</v>
          </cell>
          <cell r="G78">
            <v>37925</v>
          </cell>
          <cell r="H78">
            <v>37925</v>
          </cell>
          <cell r="I78">
            <v>37925</v>
          </cell>
          <cell r="J78">
            <v>37925</v>
          </cell>
          <cell r="K78">
            <v>37925</v>
          </cell>
          <cell r="L78">
            <v>37925</v>
          </cell>
          <cell r="M78">
            <v>37925</v>
          </cell>
          <cell r="N78">
            <v>37925</v>
          </cell>
          <cell r="O78">
            <v>37925</v>
          </cell>
          <cell r="P78">
            <v>37925</v>
          </cell>
          <cell r="Q78">
            <v>37925</v>
          </cell>
          <cell r="R78">
            <v>37925</v>
          </cell>
          <cell r="S78">
            <v>37925</v>
          </cell>
          <cell r="T78">
            <v>0.17</v>
          </cell>
        </row>
        <row r="79">
          <cell r="A79">
            <v>75</v>
          </cell>
          <cell r="C79" t="str">
            <v>Last Known Asset Value</v>
          </cell>
          <cell r="D79">
            <v>0</v>
          </cell>
          <cell r="E79">
            <v>0</v>
          </cell>
          <cell r="F79">
            <v>0</v>
          </cell>
          <cell r="G79">
            <v>111313</v>
          </cell>
          <cell r="H79">
            <v>13851</v>
          </cell>
          <cell r="I79">
            <v>3924</v>
          </cell>
          <cell r="J79">
            <v>5335</v>
          </cell>
          <cell r="K79">
            <v>0</v>
          </cell>
          <cell r="L79">
            <v>0</v>
          </cell>
          <cell r="M79">
            <v>0</v>
          </cell>
          <cell r="N79">
            <v>0</v>
          </cell>
          <cell r="O79">
            <v>15946</v>
          </cell>
          <cell r="P79">
            <v>0</v>
          </cell>
          <cell r="Q79">
            <v>0</v>
          </cell>
          <cell r="R79">
            <v>0</v>
          </cell>
          <cell r="S79">
            <v>150369</v>
          </cell>
        </row>
        <row r="80">
          <cell r="A80">
            <v>76</v>
          </cell>
          <cell r="C80" t="str">
            <v>Full Year Estimated Bft Pmts RM</v>
          </cell>
          <cell r="D80">
            <v>1283</v>
          </cell>
          <cell r="E80">
            <v>5796</v>
          </cell>
          <cell r="F80">
            <v>519</v>
          </cell>
          <cell r="G80">
            <v>17251</v>
          </cell>
          <cell r="H80">
            <v>0</v>
          </cell>
          <cell r="I80">
            <v>1573</v>
          </cell>
          <cell r="J80">
            <v>1070</v>
          </cell>
          <cell r="K80">
            <v>1964</v>
          </cell>
          <cell r="L80">
            <v>99</v>
          </cell>
          <cell r="M80">
            <v>62</v>
          </cell>
          <cell r="N80">
            <v>3594</v>
          </cell>
          <cell r="O80">
            <v>1749</v>
          </cell>
          <cell r="P80">
            <v>0</v>
          </cell>
          <cell r="Q80">
            <v>5210</v>
          </cell>
          <cell r="R80">
            <v>0</v>
          </cell>
          <cell r="S80">
            <v>40170</v>
          </cell>
        </row>
        <row r="81">
          <cell r="A81">
            <v>77</v>
          </cell>
          <cell r="C81" t="str">
            <v>Full Year Estimated Bft Pmts LF</v>
          </cell>
          <cell r="D81">
            <v>402</v>
          </cell>
          <cell r="E81">
            <v>1</v>
          </cell>
          <cell r="F81">
            <v>7</v>
          </cell>
          <cell r="G81">
            <v>1984</v>
          </cell>
          <cell r="H81">
            <v>0</v>
          </cell>
          <cell r="I81">
            <v>3</v>
          </cell>
          <cell r="J81">
            <v>237</v>
          </cell>
          <cell r="K81">
            <v>50</v>
          </cell>
          <cell r="L81">
            <v>1</v>
          </cell>
          <cell r="M81">
            <v>0</v>
          </cell>
          <cell r="N81">
            <v>72</v>
          </cell>
          <cell r="O81">
            <v>185</v>
          </cell>
          <cell r="P81">
            <v>0</v>
          </cell>
          <cell r="Q81">
            <v>23</v>
          </cell>
          <cell r="R81">
            <v>0</v>
          </cell>
          <cell r="S81">
            <v>2965</v>
          </cell>
        </row>
        <row r="82">
          <cell r="A82">
            <v>78</v>
          </cell>
          <cell r="C82" t="str">
            <v>Employee Contributions</v>
          </cell>
          <cell r="D82">
            <v>261</v>
          </cell>
          <cell r="E82">
            <v>1181</v>
          </cell>
          <cell r="F82">
            <v>106</v>
          </cell>
          <cell r="G82">
            <v>3515</v>
          </cell>
          <cell r="H82">
            <v>0</v>
          </cell>
          <cell r="I82">
            <v>320</v>
          </cell>
          <cell r="J82">
            <v>218</v>
          </cell>
          <cell r="K82">
            <v>400</v>
          </cell>
          <cell r="L82">
            <v>20</v>
          </cell>
          <cell r="M82">
            <v>13</v>
          </cell>
          <cell r="N82">
            <v>732</v>
          </cell>
          <cell r="O82">
            <v>356</v>
          </cell>
          <cell r="P82">
            <v>0</v>
          </cell>
          <cell r="Q82">
            <v>1061</v>
          </cell>
          <cell r="R82">
            <v>0</v>
          </cell>
          <cell r="S82">
            <v>8183</v>
          </cell>
        </row>
        <row r="83">
          <cell r="A83">
            <v>79</v>
          </cell>
          <cell r="C83" t="str">
            <v>Employer Passthrough (ER Contributions)</v>
          </cell>
          <cell r="D83">
            <v>1424</v>
          </cell>
          <cell r="E83">
            <v>4616</v>
          </cell>
          <cell r="F83">
            <v>420</v>
          </cell>
          <cell r="G83">
            <v>0</v>
          </cell>
          <cell r="H83">
            <v>0</v>
          </cell>
          <cell r="I83">
            <v>1256</v>
          </cell>
          <cell r="J83">
            <v>0</v>
          </cell>
          <cell r="K83">
            <v>1614</v>
          </cell>
          <cell r="L83">
            <v>80</v>
          </cell>
          <cell r="M83">
            <v>49</v>
          </cell>
          <cell r="N83">
            <v>2934</v>
          </cell>
          <cell r="O83">
            <v>0</v>
          </cell>
          <cell r="P83">
            <v>0</v>
          </cell>
          <cell r="Q83">
            <v>4172</v>
          </cell>
          <cell r="R83">
            <v>0</v>
          </cell>
          <cell r="S83">
            <v>16565</v>
          </cell>
        </row>
        <row r="84">
          <cell r="A84">
            <v>80</v>
          </cell>
          <cell r="C84" t="e">
            <v>#REF!</v>
          </cell>
        </row>
        <row r="85">
          <cell r="A85">
            <v>81</v>
          </cell>
          <cell r="C85" t="str">
            <v>Contrib prior to Measurement</v>
          </cell>
          <cell r="D85">
            <v>0</v>
          </cell>
          <cell r="E85">
            <v>0</v>
          </cell>
          <cell r="F85">
            <v>0</v>
          </cell>
          <cell r="G85">
            <v>7142</v>
          </cell>
          <cell r="H85">
            <v>889</v>
          </cell>
          <cell r="I85">
            <v>0</v>
          </cell>
          <cell r="J85">
            <v>700</v>
          </cell>
          <cell r="L85">
            <v>0</v>
          </cell>
          <cell r="M85">
            <v>0</v>
          </cell>
          <cell r="N85">
            <v>0</v>
          </cell>
          <cell r="O85">
            <v>0</v>
          </cell>
          <cell r="P85">
            <v>0</v>
          </cell>
          <cell r="Q85">
            <v>0</v>
          </cell>
          <cell r="R85">
            <v>0</v>
          </cell>
          <cell r="S85">
            <v>8731</v>
          </cell>
        </row>
        <row r="86">
          <cell r="A86">
            <v>82</v>
          </cell>
          <cell r="C86" t="str">
            <v>Contrib After to Measurement</v>
          </cell>
          <cell r="D86">
            <v>0</v>
          </cell>
          <cell r="E86">
            <v>0</v>
          </cell>
          <cell r="F86">
            <v>0</v>
          </cell>
          <cell r="G86" t="e">
            <v>#REF!</v>
          </cell>
          <cell r="H86" t="e">
            <v>#REF!</v>
          </cell>
          <cell r="I86">
            <v>0</v>
          </cell>
          <cell r="J86" t="e">
            <v>#REF!</v>
          </cell>
          <cell r="L86">
            <v>0</v>
          </cell>
          <cell r="M86">
            <v>0</v>
          </cell>
          <cell r="N86">
            <v>0</v>
          </cell>
          <cell r="O86" t="e">
            <v>#REF!</v>
          </cell>
          <cell r="P86">
            <v>0</v>
          </cell>
          <cell r="Q86">
            <v>0</v>
          </cell>
          <cell r="R86">
            <v>0</v>
          </cell>
          <cell r="S86" t="e">
            <v>#REF!</v>
          </cell>
        </row>
        <row r="87">
          <cell r="A87">
            <v>83</v>
          </cell>
          <cell r="C87" t="str">
            <v xml:space="preserve">    Total Contributions</v>
          </cell>
          <cell r="D87">
            <v>0</v>
          </cell>
          <cell r="E87">
            <v>0</v>
          </cell>
          <cell r="F87">
            <v>0</v>
          </cell>
          <cell r="G87" t="e">
            <v>#REF!</v>
          </cell>
          <cell r="H87" t="e">
            <v>#REF!</v>
          </cell>
          <cell r="I87">
            <v>0</v>
          </cell>
          <cell r="J87" t="e">
            <v>#REF!</v>
          </cell>
          <cell r="L87">
            <v>0</v>
          </cell>
          <cell r="M87">
            <v>0</v>
          </cell>
          <cell r="N87">
            <v>0</v>
          </cell>
          <cell r="O87" t="e">
            <v>#REF!</v>
          </cell>
          <cell r="P87">
            <v>0</v>
          </cell>
          <cell r="Q87">
            <v>0</v>
          </cell>
          <cell r="R87">
            <v>0</v>
          </cell>
          <cell r="S87" t="e">
            <v>#REF!</v>
          </cell>
        </row>
        <row r="88">
          <cell r="A88">
            <v>84</v>
          </cell>
          <cell r="C88" t="str">
            <v>Rate of Return Assumed</v>
          </cell>
          <cell r="D88">
            <v>0.09</v>
          </cell>
          <cell r="E88">
            <v>0.09</v>
          </cell>
          <cell r="F88">
            <v>0.09</v>
          </cell>
          <cell r="G88">
            <v>0.09</v>
          </cell>
          <cell r="H88">
            <v>0.09</v>
          </cell>
          <cell r="I88">
            <v>0.09</v>
          </cell>
          <cell r="J88">
            <v>0.09</v>
          </cell>
          <cell r="K88">
            <v>0.09</v>
          </cell>
          <cell r="L88">
            <v>0.09</v>
          </cell>
          <cell r="M88">
            <v>0.09</v>
          </cell>
          <cell r="N88">
            <v>0.09</v>
          </cell>
          <cell r="O88">
            <v>0.09</v>
          </cell>
          <cell r="P88">
            <v>0.09</v>
          </cell>
          <cell r="Q88">
            <v>0.09</v>
          </cell>
          <cell r="R88">
            <v>0.09</v>
          </cell>
          <cell r="S88">
            <v>0.09</v>
          </cell>
        </row>
        <row r="89">
          <cell r="A89">
            <v>85</v>
          </cell>
          <cell r="C89" t="str">
            <v>Estimated Return</v>
          </cell>
          <cell r="D89">
            <v>0</v>
          </cell>
          <cell r="E89">
            <v>0</v>
          </cell>
          <cell r="F89">
            <v>0</v>
          </cell>
          <cell r="G89" t="e">
            <v>#REF!</v>
          </cell>
          <cell r="H89" t="e">
            <v>#REF!</v>
          </cell>
          <cell r="I89">
            <v>60.037199999999999</v>
          </cell>
          <cell r="J89" t="e">
            <v>#REF!</v>
          </cell>
          <cell r="K89">
            <v>0</v>
          </cell>
          <cell r="L89">
            <v>0</v>
          </cell>
          <cell r="M89">
            <v>0</v>
          </cell>
          <cell r="N89">
            <v>0</v>
          </cell>
          <cell r="O89" t="e">
            <v>#REF!</v>
          </cell>
          <cell r="P89">
            <v>0</v>
          </cell>
          <cell r="Q89">
            <v>0</v>
          </cell>
          <cell r="R89">
            <v>0</v>
          </cell>
          <cell r="S89" t="e">
            <v>#REF!</v>
          </cell>
        </row>
        <row r="90">
          <cell r="A90">
            <v>86</v>
          </cell>
          <cell r="C90" t="str">
            <v>Preliminary Estimated Assets</v>
          </cell>
          <cell r="D90">
            <v>0</v>
          </cell>
          <cell r="E90">
            <v>0</v>
          </cell>
          <cell r="F90">
            <v>0</v>
          </cell>
          <cell r="G90" t="e">
            <v>#REF!</v>
          </cell>
          <cell r="H90" t="e">
            <v>#REF!</v>
          </cell>
          <cell r="I90">
            <v>3984</v>
          </cell>
          <cell r="J90" t="e">
            <v>#REF!</v>
          </cell>
          <cell r="L90">
            <v>0</v>
          </cell>
          <cell r="M90">
            <v>0</v>
          </cell>
          <cell r="N90">
            <v>0</v>
          </cell>
          <cell r="O90" t="e">
            <v>#REF!</v>
          </cell>
          <cell r="P90">
            <v>0</v>
          </cell>
          <cell r="Q90">
            <v>0</v>
          </cell>
          <cell r="R90">
            <v>0</v>
          </cell>
          <cell r="S90" t="e">
            <v>#REF!</v>
          </cell>
        </row>
        <row r="91">
          <cell r="A91">
            <v>87</v>
          </cell>
          <cell r="C91" t="str">
            <v>Gain (Loss) from Allocation</v>
          </cell>
          <cell r="D91">
            <v>0</v>
          </cell>
          <cell r="E91">
            <v>0</v>
          </cell>
          <cell r="F91">
            <v>0</v>
          </cell>
          <cell r="G91" t="e">
            <v>#REF!</v>
          </cell>
          <cell r="H91" t="e">
            <v>#REF!</v>
          </cell>
          <cell r="I91">
            <v>0</v>
          </cell>
          <cell r="J91" t="e">
            <v>#REF!</v>
          </cell>
          <cell r="L91">
            <v>0</v>
          </cell>
          <cell r="M91">
            <v>0</v>
          </cell>
          <cell r="N91">
            <v>0</v>
          </cell>
          <cell r="O91" t="e">
            <v>#REF!</v>
          </cell>
          <cell r="P91">
            <v>0</v>
          </cell>
          <cell r="Q91">
            <v>0</v>
          </cell>
          <cell r="R91">
            <v>0</v>
          </cell>
          <cell r="S91" t="e">
            <v>#REF!</v>
          </cell>
        </row>
        <row r="92">
          <cell r="A92">
            <v>88</v>
          </cell>
          <cell r="C92" t="str">
            <v>Estimated Assets at 12/31/2003</v>
          </cell>
          <cell r="D92">
            <v>0</v>
          </cell>
          <cell r="E92">
            <v>0</v>
          </cell>
          <cell r="F92">
            <v>0</v>
          </cell>
          <cell r="G92" t="e">
            <v>#REF!</v>
          </cell>
          <cell r="H92" t="e">
            <v>#REF!</v>
          </cell>
          <cell r="I92">
            <v>3984</v>
          </cell>
          <cell r="J92" t="e">
            <v>#REF!</v>
          </cell>
          <cell r="K92">
            <v>0</v>
          </cell>
          <cell r="L92">
            <v>0</v>
          </cell>
          <cell r="M92">
            <v>0</v>
          </cell>
          <cell r="N92">
            <v>0</v>
          </cell>
          <cell r="O92" t="e">
            <v>#REF!</v>
          </cell>
          <cell r="P92">
            <v>0</v>
          </cell>
          <cell r="Q92">
            <v>0</v>
          </cell>
          <cell r="R92">
            <v>0</v>
          </cell>
          <cell r="S92" t="e">
            <v>#REF!</v>
          </cell>
        </row>
        <row r="93">
          <cell r="A93">
            <v>89</v>
          </cell>
        </row>
        <row r="94">
          <cell r="A94">
            <v>90</v>
          </cell>
          <cell r="C94" t="str">
            <v>Estimated Assets (Before Final Disclosure) -- Based on last year's MVA and expected return on (market-related) assets</v>
          </cell>
        </row>
        <row r="95">
          <cell r="A95">
            <v>91</v>
          </cell>
          <cell r="D95" t="str">
            <v>002A</v>
          </cell>
          <cell r="F95" t="str">
            <v>002R</v>
          </cell>
          <cell r="G95" t="str">
            <v>003A</v>
          </cell>
          <cell r="H95" t="str">
            <v>004A</v>
          </cell>
          <cell r="J95" t="str">
            <v>024A</v>
          </cell>
          <cell r="K95">
            <v>27</v>
          </cell>
          <cell r="L95">
            <v>33</v>
          </cell>
          <cell r="M95" t="str">
            <v>036A</v>
          </cell>
          <cell r="N95" t="str">
            <v>062A</v>
          </cell>
          <cell r="O95" t="str">
            <v>072A</v>
          </cell>
          <cell r="P95" t="str">
            <v>077A</v>
          </cell>
          <cell r="Q95" t="str">
            <v>082A</v>
          </cell>
          <cell r="R95">
            <v>93</v>
          </cell>
          <cell r="S95" t="str">
            <v>Total</v>
          </cell>
        </row>
        <row r="96">
          <cell r="A96">
            <v>92</v>
          </cell>
          <cell r="C96" t="str">
            <v>Assets at 12/31/2002</v>
          </cell>
          <cell r="D96">
            <v>0</v>
          </cell>
          <cell r="F96">
            <v>0</v>
          </cell>
          <cell r="G96">
            <v>97334</v>
          </cell>
          <cell r="H96">
            <v>15700</v>
          </cell>
          <cell r="J96">
            <v>4757</v>
          </cell>
          <cell r="K96">
            <v>0</v>
          </cell>
          <cell r="L96">
            <v>0</v>
          </cell>
          <cell r="M96">
            <v>0</v>
          </cell>
          <cell r="N96">
            <v>0</v>
          </cell>
          <cell r="O96">
            <v>13501</v>
          </cell>
          <cell r="P96">
            <v>0</v>
          </cell>
          <cell r="Q96">
            <v>0</v>
          </cell>
          <cell r="R96">
            <v>0</v>
          </cell>
          <cell r="S96">
            <v>131292</v>
          </cell>
        </row>
        <row r="97">
          <cell r="A97">
            <v>93</v>
          </cell>
          <cell r="C97" t="str">
            <v>Expected Gross Benefit Payments</v>
          </cell>
          <cell r="D97">
            <v>-1497.501929</v>
          </cell>
          <cell r="F97">
            <v>-467.51188599999995</v>
          </cell>
          <cell r="G97">
            <v>-17095.508503000001</v>
          </cell>
          <cell r="H97">
            <v>0</v>
          </cell>
          <cell r="J97">
            <v>-1162.160525</v>
          </cell>
          <cell r="K97">
            <v>-1789.9811419999999</v>
          </cell>
          <cell r="L97">
            <v>-88.545000000000002</v>
          </cell>
          <cell r="M97">
            <v>-55.389324000000002</v>
          </cell>
          <cell r="N97">
            <v>-3258.3544479999996</v>
          </cell>
          <cell r="O97">
            <v>-1718.8768759999998</v>
          </cell>
          <cell r="P97">
            <v>0</v>
          </cell>
          <cell r="Q97">
            <v>-4650.4257389999993</v>
          </cell>
          <cell r="R97">
            <v>0</v>
          </cell>
          <cell r="S97">
            <v>-31784.255371999992</v>
          </cell>
        </row>
        <row r="98">
          <cell r="A98">
            <v>94</v>
          </cell>
          <cell r="C98" t="str">
            <v>Expected ER Contributions</v>
          </cell>
          <cell r="D98">
            <v>1497.501929</v>
          </cell>
          <cell r="F98">
            <v>467.51188599999995</v>
          </cell>
          <cell r="G98">
            <v>17095.508503000001</v>
          </cell>
          <cell r="H98">
            <v>0</v>
          </cell>
          <cell r="J98">
            <v>1162.160525</v>
          </cell>
          <cell r="K98">
            <v>1789.9811419999999</v>
          </cell>
          <cell r="L98">
            <v>88.545000000000002</v>
          </cell>
          <cell r="M98">
            <v>55.389324000000002</v>
          </cell>
          <cell r="N98">
            <v>3258.3544479999996</v>
          </cell>
          <cell r="O98">
            <v>1718.8768759999998</v>
          </cell>
          <cell r="P98">
            <v>0</v>
          </cell>
          <cell r="Q98">
            <v>4650.4257389999993</v>
          </cell>
          <cell r="R98">
            <v>0</v>
          </cell>
          <cell r="S98">
            <v>31784.255371999992</v>
          </cell>
        </row>
        <row r="99">
          <cell r="A99">
            <v>95</v>
          </cell>
          <cell r="C99" t="str">
            <v>Expected EE Contributions</v>
          </cell>
          <cell r="D99">
            <v>21</v>
          </cell>
          <cell r="F99">
            <v>17</v>
          </cell>
          <cell r="G99">
            <v>592</v>
          </cell>
          <cell r="H99">
            <v>5</v>
          </cell>
          <cell r="J99">
            <v>16</v>
          </cell>
          <cell r="K99">
            <v>129</v>
          </cell>
          <cell r="L99">
            <v>0</v>
          </cell>
          <cell r="M99">
            <v>0</v>
          </cell>
          <cell r="N99">
            <v>213</v>
          </cell>
          <cell r="O99">
            <v>10</v>
          </cell>
          <cell r="P99">
            <v>0</v>
          </cell>
          <cell r="Q99">
            <v>0</v>
          </cell>
          <cell r="R99">
            <v>0</v>
          </cell>
          <cell r="S99">
            <v>1003</v>
          </cell>
        </row>
        <row r="100">
          <cell r="A100">
            <v>96</v>
          </cell>
          <cell r="C100" t="str">
            <v>Expected Return on Assets</v>
          </cell>
          <cell r="D100">
            <v>0</v>
          </cell>
          <cell r="F100">
            <v>0</v>
          </cell>
          <cell r="G100">
            <v>8760</v>
          </cell>
          <cell r="H100">
            <v>1413</v>
          </cell>
          <cell r="J100">
            <v>428</v>
          </cell>
          <cell r="K100">
            <v>0</v>
          </cell>
          <cell r="L100">
            <v>0</v>
          </cell>
          <cell r="M100">
            <v>0</v>
          </cell>
          <cell r="N100">
            <v>0</v>
          </cell>
          <cell r="O100">
            <v>1215</v>
          </cell>
          <cell r="P100">
            <v>0</v>
          </cell>
          <cell r="Q100">
            <v>0</v>
          </cell>
          <cell r="R100">
            <v>0</v>
          </cell>
          <cell r="S100">
            <v>11816</v>
          </cell>
        </row>
        <row r="101">
          <cell r="A101">
            <v>97</v>
          </cell>
          <cell r="C101" t="str">
            <v>Preliminary Estimated Assets</v>
          </cell>
          <cell r="D101">
            <v>21</v>
          </cell>
          <cell r="F101">
            <v>17</v>
          </cell>
          <cell r="G101">
            <v>106686</v>
          </cell>
          <cell r="H101">
            <v>17118</v>
          </cell>
          <cell r="J101">
            <v>5201</v>
          </cell>
          <cell r="K101">
            <v>129</v>
          </cell>
          <cell r="L101">
            <v>0</v>
          </cell>
          <cell r="M101">
            <v>0</v>
          </cell>
          <cell r="N101">
            <v>213</v>
          </cell>
          <cell r="O101">
            <v>14726</v>
          </cell>
          <cell r="P101">
            <v>0</v>
          </cell>
          <cell r="Q101">
            <v>0</v>
          </cell>
          <cell r="R101">
            <v>0</v>
          </cell>
          <cell r="S101">
            <v>144111</v>
          </cell>
        </row>
        <row r="102">
          <cell r="A102">
            <v>98</v>
          </cell>
        </row>
        <row r="103">
          <cell r="A103">
            <v>99</v>
          </cell>
          <cell r="C103" t="str">
            <v>After Recombinations, Splittings</v>
          </cell>
          <cell r="D103">
            <v>21</v>
          </cell>
          <cell r="F103">
            <v>17</v>
          </cell>
          <cell r="G103">
            <v>106686</v>
          </cell>
          <cell r="H103">
            <v>17118</v>
          </cell>
          <cell r="J103">
            <v>5201</v>
          </cell>
          <cell r="K103">
            <v>129</v>
          </cell>
          <cell r="L103">
            <v>0</v>
          </cell>
          <cell r="M103">
            <v>0</v>
          </cell>
          <cell r="N103">
            <v>213</v>
          </cell>
          <cell r="O103">
            <v>14726</v>
          </cell>
          <cell r="P103">
            <v>0</v>
          </cell>
          <cell r="Q103">
            <v>0</v>
          </cell>
          <cell r="R103">
            <v>0</v>
          </cell>
          <cell r="S103">
            <v>144111</v>
          </cell>
          <cell r="T103" t="e">
            <v>#REF!</v>
          </cell>
        </row>
        <row r="104">
          <cell r="A104">
            <v>100</v>
          </cell>
          <cell r="C104" t="str">
            <v>Gain (Loss) from Allocation</v>
          </cell>
          <cell r="D104">
            <v>0</v>
          </cell>
          <cell r="F104">
            <v>0</v>
          </cell>
          <cell r="G104">
            <v>0</v>
          </cell>
          <cell r="H104">
            <v>0</v>
          </cell>
          <cell r="J104">
            <v>0</v>
          </cell>
          <cell r="K104">
            <v>0</v>
          </cell>
          <cell r="L104">
            <v>0</v>
          </cell>
          <cell r="M104">
            <v>0</v>
          </cell>
          <cell r="N104">
            <v>0</v>
          </cell>
          <cell r="O104">
            <v>0</v>
          </cell>
          <cell r="P104">
            <v>0</v>
          </cell>
          <cell r="Q104">
            <v>0</v>
          </cell>
          <cell r="R104">
            <v>0</v>
          </cell>
          <cell r="S104">
            <v>0</v>
          </cell>
        </row>
        <row r="105">
          <cell r="A105">
            <v>101</v>
          </cell>
          <cell r="C105" t="str">
            <v>Estimated Assets at 12/31/2003</v>
          </cell>
          <cell r="D105">
            <v>21</v>
          </cell>
          <cell r="F105">
            <v>17</v>
          </cell>
          <cell r="G105">
            <v>106686</v>
          </cell>
          <cell r="H105">
            <v>17118</v>
          </cell>
          <cell r="J105">
            <v>5201</v>
          </cell>
          <cell r="K105">
            <v>129</v>
          </cell>
          <cell r="L105">
            <v>0</v>
          </cell>
          <cell r="M105">
            <v>0</v>
          </cell>
          <cell r="N105">
            <v>213</v>
          </cell>
          <cell r="O105">
            <v>14726</v>
          </cell>
          <cell r="P105">
            <v>0</v>
          </cell>
          <cell r="Q105">
            <v>0</v>
          </cell>
          <cell r="R105">
            <v>0</v>
          </cell>
          <cell r="S105">
            <v>144111</v>
          </cell>
        </row>
        <row r="106">
          <cell r="A106">
            <v>102</v>
          </cell>
        </row>
        <row r="107">
          <cell r="A107">
            <v>103</v>
          </cell>
          <cell r="C107" t="str">
            <v>Net Claims</v>
          </cell>
          <cell r="D107">
            <v>-1476.501929</v>
          </cell>
          <cell r="F107">
            <v>-450.51188599999995</v>
          </cell>
          <cell r="G107">
            <v>-16503.508503000001</v>
          </cell>
          <cell r="H107">
            <v>5</v>
          </cell>
          <cell r="J107">
            <v>-1146.160525</v>
          </cell>
          <cell r="K107">
            <v>-1660.9811419999999</v>
          </cell>
          <cell r="L107">
            <v>-88.545000000000002</v>
          </cell>
          <cell r="M107">
            <v>-55.389324000000002</v>
          </cell>
          <cell r="N107">
            <v>-3045.3544479999996</v>
          </cell>
          <cell r="O107">
            <v>-1708.8768759999998</v>
          </cell>
          <cell r="P107">
            <v>0</v>
          </cell>
          <cell r="Q107">
            <v>-4650.4257389999993</v>
          </cell>
          <cell r="R107">
            <v>0</v>
          </cell>
          <cell r="S107">
            <v>-30781.255371999992</v>
          </cell>
        </row>
        <row r="108">
          <cell r="A108">
            <v>104</v>
          </cell>
          <cell r="C108" t="str">
            <v>Load for One year's projection</v>
          </cell>
          <cell r="D108">
            <v>1</v>
          </cell>
          <cell r="F108">
            <v>1</v>
          </cell>
          <cell r="G108">
            <v>1</v>
          </cell>
          <cell r="H108">
            <v>1</v>
          </cell>
          <cell r="J108">
            <v>1</v>
          </cell>
          <cell r="K108">
            <v>1</v>
          </cell>
          <cell r="L108">
            <v>1</v>
          </cell>
          <cell r="M108">
            <v>1</v>
          </cell>
          <cell r="N108">
            <v>1</v>
          </cell>
          <cell r="O108">
            <v>1</v>
          </cell>
          <cell r="P108">
            <v>1</v>
          </cell>
          <cell r="Q108">
            <v>1</v>
          </cell>
          <cell r="R108">
            <v>1</v>
          </cell>
          <cell r="S108">
            <v>1</v>
          </cell>
        </row>
        <row r="109">
          <cell r="A109">
            <v>105</v>
          </cell>
          <cell r="C109" t="str">
            <v>Net Claims to Use</v>
          </cell>
          <cell r="D109">
            <v>-1476.501929</v>
          </cell>
          <cell r="F109">
            <v>-450.51188599999995</v>
          </cell>
          <cell r="G109">
            <v>-16503.508503000001</v>
          </cell>
          <cell r="H109">
            <v>5</v>
          </cell>
          <cell r="J109">
            <v>-1146.160525</v>
          </cell>
          <cell r="K109">
            <v>-1660.9811419999999</v>
          </cell>
          <cell r="L109">
            <v>-88.545000000000002</v>
          </cell>
          <cell r="M109">
            <v>-55.389324000000002</v>
          </cell>
          <cell r="N109">
            <v>-3045.3544479999996</v>
          </cell>
          <cell r="O109">
            <v>-1708.8768759999998</v>
          </cell>
          <cell r="P109">
            <v>0</v>
          </cell>
          <cell r="Q109">
            <v>-4650.4257389999993</v>
          </cell>
          <cell r="R109">
            <v>0</v>
          </cell>
          <cell r="S109">
            <v>-30781.255371999992</v>
          </cell>
        </row>
        <row r="110">
          <cell r="A110">
            <v>106</v>
          </cell>
        </row>
        <row r="111">
          <cell r="A111">
            <v>107</v>
          </cell>
          <cell r="C111" t="str">
            <v>Rollforward Val Results to 12/31/2003</v>
          </cell>
        </row>
        <row r="112">
          <cell r="A112">
            <v>108</v>
          </cell>
          <cell r="D112" t="str">
            <v>002A</v>
          </cell>
          <cell r="E112" t="str">
            <v>002A</v>
          </cell>
          <cell r="F112" t="str">
            <v>002R</v>
          </cell>
          <cell r="G112" t="str">
            <v>003A</v>
          </cell>
          <cell r="H112" t="str">
            <v>004A</v>
          </cell>
          <cell r="I112" t="str">
            <v>004A</v>
          </cell>
          <cell r="J112" t="str">
            <v>024A</v>
          </cell>
          <cell r="K112">
            <v>27</v>
          </cell>
          <cell r="L112">
            <v>33</v>
          </cell>
          <cell r="M112" t="str">
            <v>036A</v>
          </cell>
          <cell r="N112" t="str">
            <v>062A</v>
          </cell>
          <cell r="O112" t="str">
            <v>072A</v>
          </cell>
          <cell r="P112" t="str">
            <v>077A</v>
          </cell>
          <cell r="Q112" t="str">
            <v>082A</v>
          </cell>
          <cell r="R112">
            <v>93</v>
          </cell>
          <cell r="S112" t="str">
            <v>Total</v>
          </cell>
        </row>
        <row r="113">
          <cell r="A113">
            <v>109</v>
          </cell>
          <cell r="C113" t="str">
            <v>Accumulated Postretirement Benefit Obligation</v>
          </cell>
        </row>
        <row r="114">
          <cell r="A114">
            <v>110</v>
          </cell>
          <cell r="C114" t="str">
            <v>Remeasured APBO, 1/1/2003</v>
          </cell>
        </row>
        <row r="115">
          <cell r="A115">
            <v>111</v>
          </cell>
          <cell r="C115" t="str">
            <v xml:space="preserve">   Retiree Medical</v>
          </cell>
        </row>
        <row r="116">
          <cell r="A116">
            <v>112</v>
          </cell>
          <cell r="C116" t="str">
            <v xml:space="preserve">     Actives</v>
          </cell>
          <cell r="D116">
            <v>17414.291000000001</v>
          </cell>
          <cell r="E116">
            <v>0</v>
          </cell>
          <cell r="F116">
            <v>22.3</v>
          </cell>
          <cell r="G116">
            <v>65173.673999999999</v>
          </cell>
          <cell r="H116">
            <v>33020.432000000001</v>
          </cell>
          <cell r="I116">
            <v>0</v>
          </cell>
          <cell r="J116">
            <v>95.602999999999994</v>
          </cell>
          <cell r="K116">
            <v>748.41600000000005</v>
          </cell>
          <cell r="L116">
            <v>3308.1689999999999</v>
          </cell>
          <cell r="M116">
            <v>1087.414</v>
          </cell>
          <cell r="N116">
            <v>8695.7199999999993</v>
          </cell>
          <cell r="O116">
            <v>11256.227999999999</v>
          </cell>
          <cell r="P116">
            <v>66.509</v>
          </cell>
          <cell r="Q116">
            <v>16531.006000000001</v>
          </cell>
          <cell r="R116">
            <v>325.95699999999999</v>
          </cell>
          <cell r="S116">
            <v>157745.71899999998</v>
          </cell>
          <cell r="V116">
            <v>65173.673999999999</v>
          </cell>
          <cell r="W116">
            <v>0</v>
          </cell>
          <cell r="X116">
            <v>41811.364999999998</v>
          </cell>
          <cell r="Y116">
            <v>157745.71899999998</v>
          </cell>
          <cell r="Z116">
            <v>95.602999999999994</v>
          </cell>
          <cell r="AA116">
            <v>748.41600000000005</v>
          </cell>
        </row>
        <row r="117">
          <cell r="A117">
            <v>113</v>
          </cell>
          <cell r="C117" t="str">
            <v xml:space="preserve">     LTD</v>
          </cell>
          <cell r="D117">
            <v>808.58699999999999</v>
          </cell>
          <cell r="E117">
            <v>0</v>
          </cell>
          <cell r="F117">
            <v>0</v>
          </cell>
          <cell r="G117">
            <v>2047.192</v>
          </cell>
          <cell r="H117">
            <v>238.411</v>
          </cell>
          <cell r="I117">
            <v>0</v>
          </cell>
          <cell r="J117">
            <v>31.776</v>
          </cell>
          <cell r="K117">
            <v>257.92</v>
          </cell>
          <cell r="L117">
            <v>7.3140000000000001</v>
          </cell>
          <cell r="M117">
            <v>22.484000000000002</v>
          </cell>
          <cell r="N117">
            <v>905.64800000000002</v>
          </cell>
          <cell r="O117">
            <v>68.631</v>
          </cell>
          <cell r="P117">
            <v>0</v>
          </cell>
          <cell r="Q117">
            <v>896.17499999999995</v>
          </cell>
          <cell r="R117">
            <v>0</v>
          </cell>
          <cell r="S117">
            <v>5284.1379999999999</v>
          </cell>
          <cell r="V117">
            <v>2047.192</v>
          </cell>
          <cell r="W117">
            <v>0</v>
          </cell>
          <cell r="X117">
            <v>2189.9480000000003</v>
          </cell>
          <cell r="Y117">
            <v>5284.1379999999999</v>
          </cell>
          <cell r="Z117">
            <v>31.776</v>
          </cell>
          <cell r="AA117">
            <v>257.92</v>
          </cell>
        </row>
        <row r="118">
          <cell r="A118">
            <v>114</v>
          </cell>
          <cell r="C118" t="str">
            <v xml:space="preserve">     Retirees</v>
          </cell>
          <cell r="D118">
            <v>8762.8377357500012</v>
          </cell>
          <cell r="E118">
            <v>5926.0951450000002</v>
          </cell>
          <cell r="F118">
            <v>4954.7763907500002</v>
          </cell>
          <cell r="G118">
            <v>175152.20145274999</v>
          </cell>
          <cell r="H118">
            <v>0</v>
          </cell>
          <cell r="I118">
            <v>9304.8011345000014</v>
          </cell>
          <cell r="J118">
            <v>10729.841122375001</v>
          </cell>
          <cell r="K118">
            <v>18244.491963500001</v>
          </cell>
          <cell r="L118">
            <v>588.85675000000003</v>
          </cell>
          <cell r="M118">
            <v>276.48983899999996</v>
          </cell>
          <cell r="N118">
            <v>32167.380707</v>
          </cell>
          <cell r="O118">
            <v>9161.3430900000003</v>
          </cell>
          <cell r="P118">
            <v>51.585000000000001</v>
          </cell>
          <cell r="Q118">
            <v>50049.531102000001</v>
          </cell>
          <cell r="R118">
            <v>0</v>
          </cell>
          <cell r="S118">
            <v>325370.23143262498</v>
          </cell>
          <cell r="V118">
            <v>175152.20145274999</v>
          </cell>
          <cell r="W118">
            <v>0</v>
          </cell>
          <cell r="X118">
            <v>126224.29596462499</v>
          </cell>
          <cell r="Y118">
            <v>325370.23143262498</v>
          </cell>
          <cell r="Z118">
            <v>10729.841122375001</v>
          </cell>
          <cell r="AA118">
            <v>18244.491963500001</v>
          </cell>
        </row>
        <row r="119">
          <cell r="A119">
            <v>115</v>
          </cell>
          <cell r="C119" t="str">
            <v xml:space="preserve">     Total</v>
          </cell>
          <cell r="D119">
            <v>26985.715735750004</v>
          </cell>
          <cell r="E119">
            <v>5926.0951450000002</v>
          </cell>
          <cell r="F119">
            <v>4977.0763907500004</v>
          </cell>
          <cell r="G119">
            <v>242373.06745274999</v>
          </cell>
          <cell r="H119">
            <v>33258.843000000001</v>
          </cell>
          <cell r="I119">
            <v>9304.8011345000014</v>
          </cell>
          <cell r="J119">
            <v>10857.220122375002</v>
          </cell>
          <cell r="K119">
            <v>19250.8279635</v>
          </cell>
          <cell r="L119">
            <v>3904.3397499999996</v>
          </cell>
          <cell r="M119">
            <v>1386.387839</v>
          </cell>
          <cell r="N119">
            <v>41768.748706999999</v>
          </cell>
          <cell r="O119">
            <v>20486.202089999999</v>
          </cell>
          <cell r="P119">
            <v>118.09399999999999</v>
          </cell>
          <cell r="Q119">
            <v>67476.712102000005</v>
          </cell>
          <cell r="R119">
            <v>325.95699999999999</v>
          </cell>
          <cell r="S119">
            <v>488400.08843262494</v>
          </cell>
          <cell r="V119">
            <v>242373.06745274999</v>
          </cell>
          <cell r="W119">
            <v>0</v>
          </cell>
          <cell r="X119">
            <v>170225.60896462502</v>
          </cell>
          <cell r="Y119">
            <v>488400.08843262494</v>
          </cell>
          <cell r="Z119">
            <v>10857.220122375002</v>
          </cell>
          <cell r="AA119">
            <v>19250.8279635</v>
          </cell>
        </row>
        <row r="120">
          <cell r="A120">
            <v>116</v>
          </cell>
          <cell r="C120" t="str">
            <v xml:space="preserve">   Retiree Life</v>
          </cell>
        </row>
        <row r="121">
          <cell r="A121">
            <v>117</v>
          </cell>
          <cell r="C121" t="str">
            <v xml:space="preserve">     Actives</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V121">
            <v>0</v>
          </cell>
          <cell r="W121">
            <v>0</v>
          </cell>
          <cell r="X121">
            <v>0</v>
          </cell>
          <cell r="Y121">
            <v>0</v>
          </cell>
          <cell r="Z121">
            <v>0</v>
          </cell>
          <cell r="AA121">
            <v>0</v>
          </cell>
        </row>
        <row r="122">
          <cell r="A122">
            <v>118</v>
          </cell>
          <cell r="C122" t="str">
            <v xml:space="preserve">     LTD</v>
          </cell>
          <cell r="D122">
            <v>32.171749999999996</v>
          </cell>
          <cell r="E122">
            <v>0</v>
          </cell>
          <cell r="F122">
            <v>0</v>
          </cell>
          <cell r="G122">
            <v>74.357249999999979</v>
          </cell>
          <cell r="H122">
            <v>12.732249999999999</v>
          </cell>
          <cell r="I122">
            <v>0</v>
          </cell>
          <cell r="J122">
            <v>3.5922499999999991</v>
          </cell>
          <cell r="K122">
            <v>24.920750000000002</v>
          </cell>
          <cell r="L122">
            <v>0.80849999999999989</v>
          </cell>
          <cell r="M122">
            <v>2.4547500000000002</v>
          </cell>
          <cell r="N122">
            <v>87.292249999999996</v>
          </cell>
          <cell r="O122">
            <v>6.8482499999999993</v>
          </cell>
          <cell r="P122">
            <v>0</v>
          </cell>
          <cell r="Q122">
            <v>86.504999999999981</v>
          </cell>
          <cell r="R122">
            <v>0</v>
          </cell>
          <cell r="S122">
            <v>331.68299999999994</v>
          </cell>
          <cell r="V122">
            <v>74.357249999999979</v>
          </cell>
          <cell r="W122">
            <v>0</v>
          </cell>
          <cell r="X122">
            <v>212.42174999999997</v>
          </cell>
          <cell r="Y122">
            <v>331.68299999999994</v>
          </cell>
          <cell r="Z122">
            <v>3.5922499999999991</v>
          </cell>
          <cell r="AA122">
            <v>24.920750000000002</v>
          </cell>
        </row>
        <row r="123">
          <cell r="A123">
            <v>119</v>
          </cell>
          <cell r="C123" t="str">
            <v xml:space="preserve">     Retirees</v>
          </cell>
          <cell r="D123">
            <v>6077.0304687500002</v>
          </cell>
          <cell r="E123">
            <v>31.445343750000006</v>
          </cell>
          <cell r="F123">
            <v>122.63359375</v>
          </cell>
          <cell r="G123">
            <v>24982.606187500001</v>
          </cell>
          <cell r="H123">
            <v>0</v>
          </cell>
          <cell r="I123">
            <v>116.81803125000003</v>
          </cell>
          <cell r="J123">
            <v>1849.4795625000002</v>
          </cell>
          <cell r="K123">
            <v>531.54146875000004</v>
          </cell>
          <cell r="L123">
            <v>17.747687500000005</v>
          </cell>
          <cell r="M123">
            <v>10.213875</v>
          </cell>
          <cell r="N123">
            <v>980.92425000000003</v>
          </cell>
          <cell r="O123">
            <v>2516.5273124999999</v>
          </cell>
          <cell r="P123">
            <v>0</v>
          </cell>
          <cell r="Q123">
            <v>511.02784374999999</v>
          </cell>
          <cell r="R123">
            <v>0</v>
          </cell>
          <cell r="S123">
            <v>37747.99562500001</v>
          </cell>
          <cell r="V123">
            <v>24982.606187500001</v>
          </cell>
          <cell r="W123">
            <v>0</v>
          </cell>
          <cell r="X123">
            <v>6540.0955937500003</v>
          </cell>
          <cell r="Y123">
            <v>37747.99562500001</v>
          </cell>
          <cell r="Z123">
            <v>1849.4795625000002</v>
          </cell>
          <cell r="AA123">
            <v>531.54146875000004</v>
          </cell>
        </row>
        <row r="124">
          <cell r="A124">
            <v>120</v>
          </cell>
          <cell r="C124" t="str">
            <v xml:space="preserve">     Total</v>
          </cell>
          <cell r="D124">
            <v>6109.2022187500006</v>
          </cell>
          <cell r="E124">
            <v>31.445343750000006</v>
          </cell>
          <cell r="F124">
            <v>122.63359375</v>
          </cell>
          <cell r="G124">
            <v>25056.963437500002</v>
          </cell>
          <cell r="H124">
            <v>12.732249999999999</v>
          </cell>
          <cell r="I124">
            <v>116.81803125000003</v>
          </cell>
          <cell r="J124">
            <v>1853.0718125000001</v>
          </cell>
          <cell r="K124">
            <v>556.46221875000003</v>
          </cell>
          <cell r="L124">
            <v>18.556187500000004</v>
          </cell>
          <cell r="M124">
            <v>12.668625</v>
          </cell>
          <cell r="N124">
            <v>1068.2165</v>
          </cell>
          <cell r="O124">
            <v>2523.3755624999999</v>
          </cell>
          <cell r="P124">
            <v>0</v>
          </cell>
          <cell r="Q124">
            <v>597.53284374999998</v>
          </cell>
          <cell r="R124">
            <v>0</v>
          </cell>
          <cell r="S124">
            <v>38079.678625</v>
          </cell>
          <cell r="V124">
            <v>25056.963437500002</v>
          </cell>
          <cell r="W124">
            <v>0</v>
          </cell>
          <cell r="X124">
            <v>6752.5173437499998</v>
          </cell>
          <cell r="Y124">
            <v>38079.678625</v>
          </cell>
          <cell r="Z124">
            <v>1853.0718125000001</v>
          </cell>
          <cell r="AA124">
            <v>556.46221875000003</v>
          </cell>
        </row>
        <row r="125">
          <cell r="A125">
            <v>121</v>
          </cell>
        </row>
        <row r="126">
          <cell r="A126">
            <v>122</v>
          </cell>
          <cell r="C126" t="str">
            <v xml:space="preserve">   Total</v>
          </cell>
          <cell r="D126">
            <v>33094.917954500008</v>
          </cell>
          <cell r="E126">
            <v>5957.5404887499999</v>
          </cell>
          <cell r="F126">
            <v>5099.7099845000002</v>
          </cell>
          <cell r="G126">
            <v>267430.03089025</v>
          </cell>
          <cell r="H126">
            <v>33271.575250000002</v>
          </cell>
          <cell r="I126">
            <v>9421.6191657500021</v>
          </cell>
          <cell r="J126">
            <v>12710.291934875002</v>
          </cell>
          <cell r="K126">
            <v>19807.290182249999</v>
          </cell>
          <cell r="L126">
            <v>3922.8959374999995</v>
          </cell>
          <cell r="M126">
            <v>1399.056464</v>
          </cell>
          <cell r="N126">
            <v>42836.965207000001</v>
          </cell>
          <cell r="O126">
            <v>23009.5776525</v>
          </cell>
          <cell r="P126">
            <v>118.09399999999999</v>
          </cell>
          <cell r="Q126">
            <v>68074.244945750004</v>
          </cell>
          <cell r="R126">
            <v>325.95699999999999</v>
          </cell>
          <cell r="S126">
            <v>526479.76705762511</v>
          </cell>
          <cell r="V126">
            <v>267430.03089025</v>
          </cell>
          <cell r="W126">
            <v>0</v>
          </cell>
          <cell r="X126">
            <v>176978.12630837498</v>
          </cell>
          <cell r="Y126">
            <v>526479.76705762511</v>
          </cell>
          <cell r="Z126">
            <v>12710.291934875002</v>
          </cell>
          <cell r="AA126">
            <v>19807.290182249999</v>
          </cell>
        </row>
        <row r="127">
          <cell r="A127">
            <v>123</v>
          </cell>
          <cell r="D127">
            <v>0</v>
          </cell>
          <cell r="G127">
            <v>0.86229999999999996</v>
          </cell>
          <cell r="H127">
            <v>0.10730000000000001</v>
          </cell>
          <cell r="I127">
            <v>3.04E-2</v>
          </cell>
        </row>
        <row r="128">
          <cell r="A128">
            <v>124</v>
          </cell>
          <cell r="C128" t="str">
            <v>Remeasured Service Cost, 2003</v>
          </cell>
        </row>
        <row r="129">
          <cell r="A129">
            <v>125</v>
          </cell>
          <cell r="C129" t="str">
            <v xml:space="preserve">   Retiree Medical</v>
          </cell>
          <cell r="D129">
            <v>392.452</v>
          </cell>
          <cell r="E129">
            <v>0</v>
          </cell>
          <cell r="F129">
            <v>0.93700000000000006</v>
          </cell>
          <cell r="G129">
            <v>1050.085</v>
          </cell>
          <cell r="H129">
            <v>565.62</v>
          </cell>
          <cell r="I129">
            <v>0</v>
          </cell>
          <cell r="J129">
            <v>4.3029999999999999</v>
          </cell>
          <cell r="K129">
            <v>39.999000000000002</v>
          </cell>
          <cell r="L129">
            <v>121.23700000000001</v>
          </cell>
          <cell r="M129">
            <v>40.140999999999998</v>
          </cell>
          <cell r="N129">
            <v>360.90800000000002</v>
          </cell>
          <cell r="O129">
            <v>441.32900000000001</v>
          </cell>
          <cell r="P129">
            <v>8.4339999999999993</v>
          </cell>
          <cell r="Q129">
            <v>582.61199999999997</v>
          </cell>
          <cell r="R129">
            <v>18.064</v>
          </cell>
          <cell r="S129">
            <v>3626.1210000000005</v>
          </cell>
          <cell r="V129">
            <v>1050.085</v>
          </cell>
          <cell r="W129">
            <v>0</v>
          </cell>
          <cell r="X129">
            <v>1599.9</v>
          </cell>
          <cell r="Y129">
            <v>3626.1210000000005</v>
          </cell>
          <cell r="Z129">
            <v>4.3029999999999999</v>
          </cell>
          <cell r="AA129">
            <v>39.999000000000002</v>
          </cell>
        </row>
        <row r="130">
          <cell r="A130">
            <v>126</v>
          </cell>
          <cell r="C130" t="str">
            <v xml:space="preserve">   Retiree Life</v>
          </cell>
          <cell r="D130">
            <v>0.48978125000000011</v>
          </cell>
          <cell r="E130">
            <v>0</v>
          </cell>
          <cell r="F130">
            <v>0</v>
          </cell>
          <cell r="G130">
            <v>1.1991875000000003</v>
          </cell>
          <cell r="H130">
            <v>0.36071875000000003</v>
          </cell>
          <cell r="I130">
            <v>0</v>
          </cell>
          <cell r="J130">
            <v>7.1093749999999997E-2</v>
          </cell>
          <cell r="K130">
            <v>0.22968749999999999</v>
          </cell>
          <cell r="L130">
            <v>3.871875000000001E-2</v>
          </cell>
          <cell r="M130">
            <v>5.2718750000000002E-2</v>
          </cell>
          <cell r="N130">
            <v>0.90103125000000006</v>
          </cell>
          <cell r="O130">
            <v>0.12053125000000002</v>
          </cell>
          <cell r="P130">
            <v>0</v>
          </cell>
          <cell r="Q130">
            <v>1.0720937500000001</v>
          </cell>
          <cell r="R130">
            <v>0</v>
          </cell>
          <cell r="S130">
            <v>4.5355625000000011</v>
          </cell>
          <cell r="V130">
            <v>1.1991875000000003</v>
          </cell>
          <cell r="W130">
            <v>0</v>
          </cell>
          <cell r="X130">
            <v>2.4858750000000001</v>
          </cell>
          <cell r="Y130">
            <v>4.5355625000000011</v>
          </cell>
          <cell r="Z130">
            <v>7.1093749999999997E-2</v>
          </cell>
          <cell r="AA130">
            <v>0.22968749999999999</v>
          </cell>
        </row>
        <row r="131">
          <cell r="A131">
            <v>127</v>
          </cell>
          <cell r="C131" t="str">
            <v>Remeasured Interest Cost, 2003</v>
          </cell>
          <cell r="V131">
            <v>0</v>
          </cell>
          <cell r="W131">
            <v>0</v>
          </cell>
          <cell r="X131">
            <v>0</v>
          </cell>
          <cell r="Y131">
            <v>0</v>
          </cell>
          <cell r="Z131">
            <v>0</v>
          </cell>
          <cell r="AA131">
            <v>0</v>
          </cell>
        </row>
        <row r="132">
          <cell r="A132">
            <v>128</v>
          </cell>
          <cell r="C132" t="str">
            <v xml:space="preserve">   Retiree Medical</v>
          </cell>
          <cell r="D132">
            <v>1457</v>
          </cell>
          <cell r="E132">
            <v>368</v>
          </cell>
          <cell r="F132">
            <v>299</v>
          </cell>
          <cell r="G132">
            <v>14783</v>
          </cell>
          <cell r="H132">
            <v>2079</v>
          </cell>
          <cell r="I132">
            <v>514</v>
          </cell>
          <cell r="J132">
            <v>641</v>
          </cell>
          <cell r="K132">
            <v>1135</v>
          </cell>
          <cell r="L132">
            <v>238</v>
          </cell>
          <cell r="M132">
            <v>83</v>
          </cell>
          <cell r="N132">
            <v>2520</v>
          </cell>
          <cell r="O132">
            <v>1203</v>
          </cell>
          <cell r="P132">
            <v>7</v>
          </cell>
          <cell r="Q132">
            <v>3965</v>
          </cell>
          <cell r="R132">
            <v>20</v>
          </cell>
          <cell r="S132">
            <v>29312</v>
          </cell>
          <cell r="V132">
            <v>14783</v>
          </cell>
          <cell r="W132">
            <v>0</v>
          </cell>
          <cell r="X132">
            <v>10091</v>
          </cell>
          <cell r="Y132">
            <v>29312</v>
          </cell>
          <cell r="Z132">
            <v>641</v>
          </cell>
          <cell r="AA132">
            <v>1135</v>
          </cell>
        </row>
        <row r="133">
          <cell r="A133">
            <v>129</v>
          </cell>
          <cell r="C133" t="str">
            <v xml:space="preserve">   Retiree Life</v>
          </cell>
          <cell r="D133">
            <v>382</v>
          </cell>
          <cell r="E133">
            <v>2</v>
          </cell>
          <cell r="F133">
            <v>8</v>
          </cell>
          <cell r="G133">
            <v>1566</v>
          </cell>
          <cell r="H133">
            <v>1</v>
          </cell>
          <cell r="I133">
            <v>7</v>
          </cell>
          <cell r="J133">
            <v>116</v>
          </cell>
          <cell r="K133">
            <v>35</v>
          </cell>
          <cell r="L133">
            <v>1</v>
          </cell>
          <cell r="M133">
            <v>1</v>
          </cell>
          <cell r="N133">
            <v>67</v>
          </cell>
          <cell r="O133">
            <v>158</v>
          </cell>
          <cell r="P133">
            <v>0</v>
          </cell>
          <cell r="Q133">
            <v>37</v>
          </cell>
          <cell r="R133">
            <v>0</v>
          </cell>
          <cell r="S133">
            <v>2381</v>
          </cell>
          <cell r="V133">
            <v>1566</v>
          </cell>
          <cell r="W133">
            <v>0</v>
          </cell>
          <cell r="X133">
            <v>423</v>
          </cell>
          <cell r="Y133">
            <v>2381</v>
          </cell>
          <cell r="Z133">
            <v>116</v>
          </cell>
          <cell r="AA133">
            <v>35</v>
          </cell>
        </row>
        <row r="134">
          <cell r="A134">
            <v>130</v>
          </cell>
          <cell r="C134" t="str">
            <v>Net ER RM Benefit Payments, 2003</v>
          </cell>
          <cell r="D134">
            <v>-7334.8811211073898</v>
          </cell>
          <cell r="E134">
            <v>-67.990536348419866</v>
          </cell>
          <cell r="F134">
            <v>-389.7286794757556</v>
          </cell>
          <cell r="G134">
            <v>-11683.554287930676</v>
          </cell>
          <cell r="H134">
            <v>0</v>
          </cell>
          <cell r="I134">
            <v>-2161.4759658478015</v>
          </cell>
          <cell r="J134">
            <v>-1187.8259552612149</v>
          </cell>
          <cell r="K134">
            <v>-2189.0863690395236</v>
          </cell>
          <cell r="L134">
            <v>-205.91292563103508</v>
          </cell>
          <cell r="M134">
            <v>-117.36940916628626</v>
          </cell>
          <cell r="N134">
            <v>-2912.413475407142</v>
          </cell>
          <cell r="O134">
            <v>-2486.1534254091621</v>
          </cell>
          <cell r="P134">
            <v>0</v>
          </cell>
          <cell r="Q134">
            <v>-8067.8274873785713</v>
          </cell>
          <cell r="R134">
            <v>0</v>
          </cell>
          <cell r="S134">
            <v>-38804.219638002971</v>
          </cell>
          <cell r="V134">
            <v>-11683.554287930676</v>
          </cell>
          <cell r="W134">
            <v>0</v>
          </cell>
          <cell r="X134">
            <v>-17556.317726768692</v>
          </cell>
          <cell r="Y134">
            <v>-38804.219638002971</v>
          </cell>
          <cell r="Z134">
            <v>-1187.8259552612149</v>
          </cell>
          <cell r="AA134">
            <v>-2189.0863690395236</v>
          </cell>
        </row>
        <row r="135">
          <cell r="A135">
            <v>131</v>
          </cell>
          <cell r="C135" t="str">
            <v>Net ER RL Benefit Payments, 2003</v>
          </cell>
          <cell r="D135">
            <v>-2301.1188788926092</v>
          </cell>
          <cell r="E135">
            <v>-9.4636515801412233E-3</v>
          </cell>
          <cell r="F135">
            <v>-5.2713205242443824</v>
          </cell>
          <cell r="G135">
            <v>-1343.4457120693228</v>
          </cell>
          <cell r="H135">
            <v>0</v>
          </cell>
          <cell r="I135">
            <v>-4.5240341521984</v>
          </cell>
          <cell r="J135">
            <v>-263.17404473878508</v>
          </cell>
          <cell r="K135">
            <v>-55.913630960476347</v>
          </cell>
          <cell r="L135">
            <v>-1.0870743689649331</v>
          </cell>
          <cell r="M135">
            <v>-0.63059083371373148</v>
          </cell>
          <cell r="N135">
            <v>-58.586524592857927</v>
          </cell>
          <cell r="O135">
            <v>-262.84657459083769</v>
          </cell>
          <cell r="P135">
            <v>0</v>
          </cell>
          <cell r="Q135">
            <v>-35.17251262142991</v>
          </cell>
          <cell r="R135">
            <v>0</v>
          </cell>
          <cell r="S135">
            <v>-4331.78036199702</v>
          </cell>
          <cell r="V135">
            <v>-1343.4457120693228</v>
          </cell>
          <cell r="W135">
            <v>0</v>
          </cell>
          <cell r="X135">
            <v>-682.68227323130986</v>
          </cell>
          <cell r="Y135">
            <v>-4331.78036199702</v>
          </cell>
          <cell r="Z135">
            <v>-263.17404473878508</v>
          </cell>
          <cell r="AA135">
            <v>-55.913630960476347</v>
          </cell>
        </row>
        <row r="136">
          <cell r="A136">
            <v>132</v>
          </cell>
          <cell r="C136" t="str">
            <v>APBO, 12/31/2003</v>
          </cell>
          <cell r="V136">
            <v>0</v>
          </cell>
          <cell r="W136">
            <v>0</v>
          </cell>
          <cell r="X136">
            <v>0</v>
          </cell>
          <cell r="Y136">
            <v>0</v>
          </cell>
          <cell r="Z136">
            <v>0</v>
          </cell>
          <cell r="AA136">
            <v>0</v>
          </cell>
        </row>
        <row r="137">
          <cell r="A137">
            <v>133</v>
          </cell>
          <cell r="C137" t="str">
            <v xml:space="preserve">   Retiree Medical</v>
          </cell>
        </row>
        <row r="138">
          <cell r="A138">
            <v>134</v>
          </cell>
          <cell r="C138" t="str">
            <v xml:space="preserve">     Actives</v>
          </cell>
          <cell r="D138">
            <v>18909.964875000001</v>
          </cell>
          <cell r="E138">
            <v>0</v>
          </cell>
          <cell r="F138">
            <v>24.689312500000003</v>
          </cell>
          <cell r="G138">
            <v>70336.789187500006</v>
          </cell>
          <cell r="H138">
            <v>35681.276625000006</v>
          </cell>
          <cell r="I138">
            <v>0</v>
          </cell>
          <cell r="J138">
            <v>105.325625</v>
          </cell>
          <cell r="K138">
            <v>831.64106249999998</v>
          </cell>
          <cell r="L138">
            <v>3643.4803750000001</v>
          </cell>
          <cell r="M138">
            <v>1197.3960625</v>
          </cell>
          <cell r="N138">
            <v>9600.4896874999995</v>
          </cell>
          <cell r="O138">
            <v>12427.070124999998</v>
          </cell>
          <cell r="P138">
            <v>79.626937499999997</v>
          </cell>
          <cell r="Q138">
            <v>18160.196875000001</v>
          </cell>
          <cell r="R138">
            <v>365.5223125</v>
          </cell>
          <cell r="S138">
            <v>171363.46906249999</v>
          </cell>
          <cell r="V138">
            <v>70336.789187500006</v>
          </cell>
          <cell r="W138">
            <v>0</v>
          </cell>
          <cell r="X138">
            <v>46069.9160625</v>
          </cell>
          <cell r="Y138">
            <v>171363.46906249999</v>
          </cell>
          <cell r="Z138">
            <v>105.325625</v>
          </cell>
          <cell r="AA138">
            <v>831.64106249999998</v>
          </cell>
        </row>
        <row r="139">
          <cell r="A139">
            <v>135</v>
          </cell>
          <cell r="C139" t="str">
            <v xml:space="preserve">     LTD</v>
          </cell>
          <cell r="D139">
            <v>868.82325000000003</v>
          </cell>
          <cell r="E139">
            <v>0</v>
          </cell>
          <cell r="F139">
            <v>0</v>
          </cell>
          <cell r="G139">
            <v>2201.0962500000001</v>
          </cell>
          <cell r="H139">
            <v>257.21531249999998</v>
          </cell>
          <cell r="I139">
            <v>0</v>
          </cell>
          <cell r="J139">
            <v>34.586500000000001</v>
          </cell>
          <cell r="K139">
            <v>280.08987500000001</v>
          </cell>
          <cell r="L139">
            <v>8.0346250000000001</v>
          </cell>
          <cell r="M139">
            <v>24.520375000000001</v>
          </cell>
          <cell r="N139">
            <v>984.42856250000011</v>
          </cell>
          <cell r="O139">
            <v>74.504625000000004</v>
          </cell>
          <cell r="P139">
            <v>0</v>
          </cell>
          <cell r="Q139">
            <v>975.20818750000001</v>
          </cell>
          <cell r="R139">
            <v>0</v>
          </cell>
          <cell r="S139">
            <v>5708.5075624999999</v>
          </cell>
          <cell r="V139">
            <v>2201.0962500000001</v>
          </cell>
          <cell r="W139">
            <v>0</v>
          </cell>
          <cell r="X139">
            <v>2381.37275</v>
          </cell>
          <cell r="Y139">
            <v>5708.5075624999999</v>
          </cell>
          <cell r="Z139">
            <v>34.586500000000001</v>
          </cell>
          <cell r="AA139">
            <v>280.08987500000001</v>
          </cell>
        </row>
        <row r="140">
          <cell r="A140">
            <v>136</v>
          </cell>
          <cell r="C140" t="str">
            <v xml:space="preserve">     Retirees</v>
          </cell>
          <cell r="D140">
            <v>1746.4189380923817</v>
          </cell>
          <cell r="E140">
            <v>6226.3608509531923</v>
          </cell>
          <cell r="F140">
            <v>4862.5422144625027</v>
          </cell>
          <cell r="G140">
            <v>174050.54868411834</v>
          </cell>
          <cell r="H140">
            <v>0</v>
          </cell>
          <cell r="I140">
            <v>7657.3291156257073</v>
          </cell>
          <cell r="J140">
            <v>10175.510676160309</v>
          </cell>
          <cell r="K140">
            <v>17127.277393146742</v>
          </cell>
          <cell r="L140">
            <v>413.31259231799515</v>
          </cell>
          <cell r="M140">
            <v>172.73325073476724</v>
          </cell>
          <cell r="N140">
            <v>31174.415604673883</v>
          </cell>
          <cell r="O140">
            <v>7170.0813131718023</v>
          </cell>
          <cell r="P140">
            <v>54.809062500000003</v>
          </cell>
          <cell r="Q140">
            <v>44857.679699515851</v>
          </cell>
          <cell r="R140">
            <v>0</v>
          </cell>
          <cell r="S140">
            <v>305689.01939547347</v>
          </cell>
          <cell r="V140">
            <v>174050.54868411834</v>
          </cell>
          <cell r="W140">
            <v>0</v>
          </cell>
          <cell r="X140">
            <v>116008.36180668385</v>
          </cell>
          <cell r="Y140">
            <v>305689.01939547347</v>
          </cell>
          <cell r="Z140">
            <v>10175.510676160309</v>
          </cell>
          <cell r="AA140">
            <v>17127.277393146742</v>
          </cell>
        </row>
        <row r="141">
          <cell r="A141">
            <v>137</v>
          </cell>
          <cell r="C141" t="str">
            <v xml:space="preserve">     Total</v>
          </cell>
          <cell r="D141">
            <v>21525.207063092384</v>
          </cell>
          <cell r="E141">
            <v>6226.3608509531923</v>
          </cell>
          <cell r="F141">
            <v>4887.2315269625024</v>
          </cell>
          <cell r="G141">
            <v>246588.43412161834</v>
          </cell>
          <cell r="H141">
            <v>35938.491937500003</v>
          </cell>
          <cell r="I141">
            <v>7657.3291156257073</v>
          </cell>
          <cell r="J141">
            <v>10315.42280116031</v>
          </cell>
          <cell r="K141">
            <v>18239.008330646742</v>
          </cell>
          <cell r="L141">
            <v>4064.8275923179949</v>
          </cell>
          <cell r="M141">
            <v>1394.6496882347674</v>
          </cell>
          <cell r="N141">
            <v>41759.333854673881</v>
          </cell>
          <cell r="O141">
            <v>19671.656063171802</v>
          </cell>
          <cell r="P141">
            <v>134.43600000000001</v>
          </cell>
          <cell r="Q141">
            <v>63993.084762015853</v>
          </cell>
          <cell r="R141">
            <v>365.5223125</v>
          </cell>
          <cell r="S141">
            <v>482760.99602047348</v>
          </cell>
          <cell r="V141">
            <v>246588.43412161834</v>
          </cell>
          <cell r="W141">
            <v>0</v>
          </cell>
          <cell r="X141">
            <v>164459.65061918384</v>
          </cell>
          <cell r="Y141">
            <v>482760.99602047348</v>
          </cell>
          <cell r="Z141">
            <v>10315.42280116031</v>
          </cell>
          <cell r="AA141">
            <v>18239.008330646742</v>
          </cell>
        </row>
        <row r="142">
          <cell r="A142">
            <v>138</v>
          </cell>
          <cell r="C142" t="str">
            <v xml:space="preserve">   Retiree Life</v>
          </cell>
        </row>
        <row r="143">
          <cell r="A143">
            <v>139</v>
          </cell>
          <cell r="C143" t="str">
            <v xml:space="preserve">     Actives</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U143" t="e">
            <v>#REF!</v>
          </cell>
          <cell r="V143">
            <v>0</v>
          </cell>
          <cell r="W143">
            <v>0</v>
          </cell>
          <cell r="X143">
            <v>0</v>
          </cell>
          <cell r="Y143">
            <v>0</v>
          </cell>
          <cell r="Z143">
            <v>0</v>
          </cell>
          <cell r="AA143">
            <v>0</v>
          </cell>
        </row>
        <row r="144">
          <cell r="A144">
            <v>140</v>
          </cell>
          <cell r="C144" t="str">
            <v xml:space="preserve">     LTD</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U144" t="e">
            <v>#REF!</v>
          </cell>
          <cell r="V144">
            <v>0</v>
          </cell>
          <cell r="W144">
            <v>0</v>
          </cell>
          <cell r="X144">
            <v>0</v>
          </cell>
          <cell r="Y144">
            <v>0</v>
          </cell>
          <cell r="Z144">
            <v>0</v>
          </cell>
          <cell r="AA144">
            <v>0</v>
          </cell>
        </row>
        <row r="145">
          <cell r="A145">
            <v>141</v>
          </cell>
          <cell r="C145" t="str">
            <v xml:space="preserve">     Retirees</v>
          </cell>
          <cell r="D145">
            <v>4083.8160291888721</v>
          </cell>
          <cell r="E145">
            <v>33.400918343682989</v>
          </cell>
          <cell r="F145">
            <v>124.86214406874798</v>
          </cell>
          <cell r="G145">
            <v>25158.590683647264</v>
          </cell>
          <cell r="H145">
            <v>0</v>
          </cell>
          <cell r="I145">
            <v>119.45374798367044</v>
          </cell>
          <cell r="J145">
            <v>1693.673801519378</v>
          </cell>
          <cell r="K145">
            <v>507.1018786188838</v>
          </cell>
          <cell r="L145">
            <v>17.735872525754917</v>
          </cell>
          <cell r="M145">
            <v>10.201945390232714</v>
          </cell>
          <cell r="N145">
            <v>981.81466213861529</v>
          </cell>
          <cell r="O145">
            <v>2402.7497394844486</v>
          </cell>
          <cell r="P145">
            <v>0</v>
          </cell>
          <cell r="Q145">
            <v>506.6954303435254</v>
          </cell>
          <cell r="R145">
            <v>0</v>
          </cell>
          <cell r="S145">
            <v>35640.096853253075</v>
          </cell>
          <cell r="U145" t="e">
            <v>#REF!</v>
          </cell>
          <cell r="V145">
            <v>25158.590683647264</v>
          </cell>
          <cell r="W145">
            <v>0</v>
          </cell>
          <cell r="X145">
            <v>6244.8354740895866</v>
          </cell>
          <cell r="Y145">
            <v>35640.096853253075</v>
          </cell>
          <cell r="Z145">
            <v>1693.673801519378</v>
          </cell>
          <cell r="AA145">
            <v>507.1018786188838</v>
          </cell>
        </row>
        <row r="146">
          <cell r="A146">
            <v>142</v>
          </cell>
          <cell r="C146" t="str">
            <v xml:space="preserve">     Total</v>
          </cell>
          <cell r="D146">
            <v>4083.8160291888721</v>
          </cell>
          <cell r="E146">
            <v>33.400918343682989</v>
          </cell>
          <cell r="F146">
            <v>124.86214406874798</v>
          </cell>
          <cell r="G146">
            <v>25158.590683647264</v>
          </cell>
          <cell r="H146">
            <v>0</v>
          </cell>
          <cell r="I146">
            <v>119.45374798367044</v>
          </cell>
          <cell r="J146">
            <v>1693.673801519378</v>
          </cell>
          <cell r="K146">
            <v>507.1018786188838</v>
          </cell>
          <cell r="L146">
            <v>17.735872525754917</v>
          </cell>
          <cell r="M146">
            <v>10.201945390232714</v>
          </cell>
          <cell r="N146">
            <v>981.81466213861529</v>
          </cell>
          <cell r="O146">
            <v>2402.7497394844486</v>
          </cell>
          <cell r="P146">
            <v>0</v>
          </cell>
          <cell r="Q146">
            <v>506.6954303435254</v>
          </cell>
          <cell r="R146">
            <v>0</v>
          </cell>
          <cell r="S146">
            <v>35640.096853253075</v>
          </cell>
          <cell r="U146" t="e">
            <v>#REF!</v>
          </cell>
          <cell r="V146">
            <v>25158.590683647264</v>
          </cell>
          <cell r="W146">
            <v>0</v>
          </cell>
          <cell r="X146">
            <v>6244.8354740895866</v>
          </cell>
          <cell r="Y146">
            <v>35640.096853253075</v>
          </cell>
          <cell r="Z146">
            <v>1693.673801519378</v>
          </cell>
          <cell r="AA146">
            <v>507.1018786188838</v>
          </cell>
        </row>
        <row r="147">
          <cell r="A147">
            <v>143</v>
          </cell>
          <cell r="C147" t="str">
            <v xml:space="preserve">   Retiree Life and Medical</v>
          </cell>
          <cell r="V147">
            <v>0</v>
          </cell>
          <cell r="W147">
            <v>0</v>
          </cell>
          <cell r="X147">
            <v>0</v>
          </cell>
          <cell r="Y147">
            <v>0</v>
          </cell>
          <cell r="Z147">
            <v>0</v>
          </cell>
          <cell r="AA147">
            <v>0</v>
          </cell>
        </row>
        <row r="148">
          <cell r="A148">
            <v>144</v>
          </cell>
          <cell r="C148" t="str">
            <v xml:space="preserve">     Actives</v>
          </cell>
          <cell r="D148">
            <v>18909.964875000001</v>
          </cell>
          <cell r="E148">
            <v>0</v>
          </cell>
          <cell r="F148">
            <v>24.689312500000003</v>
          </cell>
          <cell r="G148">
            <v>70336.789187500006</v>
          </cell>
          <cell r="H148">
            <v>35681.276625000006</v>
          </cell>
          <cell r="I148">
            <v>0</v>
          </cell>
          <cell r="J148">
            <v>105.325625</v>
          </cell>
          <cell r="K148">
            <v>831.64106249999998</v>
          </cell>
          <cell r="L148">
            <v>3643.4803750000001</v>
          </cell>
          <cell r="M148">
            <v>1197.3960625</v>
          </cell>
          <cell r="N148">
            <v>9600.4896874999995</v>
          </cell>
          <cell r="O148">
            <v>12427.070124999998</v>
          </cell>
          <cell r="P148">
            <v>79.626937499999997</v>
          </cell>
          <cell r="Q148">
            <v>18160.196875000001</v>
          </cell>
          <cell r="R148">
            <v>365.5223125</v>
          </cell>
          <cell r="U148" t="e">
            <v>#REF!</v>
          </cell>
          <cell r="V148">
            <v>70336.789187500006</v>
          </cell>
          <cell r="W148">
            <v>0</v>
          </cell>
          <cell r="X148">
            <v>46069.9160625</v>
          </cell>
          <cell r="Y148">
            <v>0</v>
          </cell>
          <cell r="Z148">
            <v>105.325625</v>
          </cell>
          <cell r="AA148">
            <v>831.64106249999998</v>
          </cell>
        </row>
        <row r="149">
          <cell r="A149">
            <v>145</v>
          </cell>
          <cell r="C149" t="str">
            <v xml:space="preserve">     LTD</v>
          </cell>
          <cell r="D149">
            <v>868.82325000000003</v>
          </cell>
          <cell r="E149">
            <v>0</v>
          </cell>
          <cell r="F149">
            <v>0</v>
          </cell>
          <cell r="G149">
            <v>2201.0962500000001</v>
          </cell>
          <cell r="H149">
            <v>257.21531249999998</v>
          </cell>
          <cell r="I149">
            <v>0</v>
          </cell>
          <cell r="J149">
            <v>34.586500000000001</v>
          </cell>
          <cell r="K149">
            <v>280.08987500000001</v>
          </cell>
          <cell r="L149">
            <v>8.0346250000000001</v>
          </cell>
          <cell r="M149">
            <v>24.520375000000001</v>
          </cell>
          <cell r="N149">
            <v>984.42856250000011</v>
          </cell>
          <cell r="O149">
            <v>74.504625000000004</v>
          </cell>
          <cell r="P149">
            <v>0</v>
          </cell>
          <cell r="Q149">
            <v>975.20818750000001</v>
          </cell>
          <cell r="R149">
            <v>0</v>
          </cell>
          <cell r="S149">
            <v>5708.5075624999999</v>
          </cell>
          <cell r="U149" t="e">
            <v>#REF!</v>
          </cell>
          <cell r="V149">
            <v>2201.0962500000001</v>
          </cell>
          <cell r="W149">
            <v>0</v>
          </cell>
          <cell r="X149">
            <v>2381.37275</v>
          </cell>
          <cell r="Y149">
            <v>5708.5075624999999</v>
          </cell>
          <cell r="Z149">
            <v>34.586500000000001</v>
          </cell>
          <cell r="AA149">
            <v>280.08987500000001</v>
          </cell>
        </row>
        <row r="150">
          <cell r="A150">
            <v>146</v>
          </cell>
          <cell r="C150" t="str">
            <v xml:space="preserve">     Retirees</v>
          </cell>
          <cell r="D150">
            <v>5830.2349672812543</v>
          </cell>
          <cell r="E150">
            <v>6259.7617692968752</v>
          </cell>
          <cell r="F150">
            <v>4987.4043585312511</v>
          </cell>
          <cell r="G150">
            <v>199209.1393677656</v>
          </cell>
          <cell r="H150">
            <v>0</v>
          </cell>
          <cell r="I150">
            <v>7776.7828636093782</v>
          </cell>
          <cell r="J150">
            <v>11869.184477679688</v>
          </cell>
          <cell r="K150">
            <v>17634.379271765625</v>
          </cell>
          <cell r="L150">
            <v>431.04846484375008</v>
          </cell>
          <cell r="M150">
            <v>182.93519612499995</v>
          </cell>
          <cell r="N150">
            <v>32156.230266812498</v>
          </cell>
          <cell r="O150">
            <v>9572.8310526562509</v>
          </cell>
          <cell r="P150">
            <v>54.809062500000003</v>
          </cell>
          <cell r="Q150">
            <v>45364.375129859378</v>
          </cell>
          <cell r="R150">
            <v>0</v>
          </cell>
          <cell r="S150">
            <v>341329.11624872655</v>
          </cell>
          <cell r="U150" t="e">
            <v>#REF!</v>
          </cell>
          <cell r="V150">
            <v>199209.1393677656</v>
          </cell>
          <cell r="W150">
            <v>0</v>
          </cell>
          <cell r="X150">
            <v>122253.19728077346</v>
          </cell>
          <cell r="Y150">
            <v>341329.11624872655</v>
          </cell>
          <cell r="Z150">
            <v>11869.184477679688</v>
          </cell>
          <cell r="AA150">
            <v>17634.379271765625</v>
          </cell>
        </row>
        <row r="151">
          <cell r="A151">
            <v>147</v>
          </cell>
          <cell r="C151" t="str">
            <v xml:space="preserve">     Total</v>
          </cell>
          <cell r="D151">
            <v>25609.023092281255</v>
          </cell>
          <cell r="E151">
            <v>6259.7617692968752</v>
          </cell>
          <cell r="F151">
            <v>5012.0936710312508</v>
          </cell>
          <cell r="G151">
            <v>271747.0248052656</v>
          </cell>
          <cell r="H151">
            <v>35938.491937500003</v>
          </cell>
          <cell r="I151">
            <v>7776.7828636093782</v>
          </cell>
          <cell r="J151">
            <v>12009.096602679689</v>
          </cell>
          <cell r="K151">
            <v>18746.110209265626</v>
          </cell>
          <cell r="L151">
            <v>4082.5634648437499</v>
          </cell>
          <cell r="M151">
            <v>1404.8516336250002</v>
          </cell>
          <cell r="N151">
            <v>42741.1485168125</v>
          </cell>
          <cell r="O151">
            <v>22074.405802656249</v>
          </cell>
          <cell r="P151">
            <v>134.43600000000001</v>
          </cell>
          <cell r="Q151">
            <v>64499.78019235938</v>
          </cell>
          <cell r="R151">
            <v>365.5223125</v>
          </cell>
          <cell r="S151">
            <v>518401.09287372645</v>
          </cell>
          <cell r="U151" t="e">
            <v>#REF!</v>
          </cell>
          <cell r="V151">
            <v>271747.0248052656</v>
          </cell>
          <cell r="W151">
            <v>0</v>
          </cell>
          <cell r="X151">
            <v>170704.48609327344</v>
          </cell>
          <cell r="Y151">
            <v>518401.09287372645</v>
          </cell>
          <cell r="Z151">
            <v>12009.096602679689</v>
          </cell>
          <cell r="AA151">
            <v>18746.110209265626</v>
          </cell>
        </row>
        <row r="152">
          <cell r="A152">
            <v>148</v>
          </cell>
          <cell r="C152" t="str">
            <v xml:space="preserve">   Total</v>
          </cell>
          <cell r="D152">
            <v>25609.023092281255</v>
          </cell>
          <cell r="E152">
            <v>6259.7617692968752</v>
          </cell>
          <cell r="F152">
            <v>5012.0936710312508</v>
          </cell>
          <cell r="G152">
            <v>271747.0248052656</v>
          </cell>
          <cell r="H152">
            <v>35938.491937500003</v>
          </cell>
          <cell r="I152">
            <v>7776.7828636093782</v>
          </cell>
          <cell r="J152">
            <v>12009.096602679689</v>
          </cell>
          <cell r="K152">
            <v>18746.110209265626</v>
          </cell>
          <cell r="L152">
            <v>4082.5634648437499</v>
          </cell>
          <cell r="M152">
            <v>1404.8516336250002</v>
          </cell>
          <cell r="N152">
            <v>42741.1485168125</v>
          </cell>
          <cell r="O152">
            <v>22074.405802656249</v>
          </cell>
          <cell r="P152">
            <v>134.43600000000001</v>
          </cell>
          <cell r="Q152">
            <v>64499.78019235938</v>
          </cell>
          <cell r="R152">
            <v>365.5223125</v>
          </cell>
          <cell r="S152">
            <v>518401.09287372645</v>
          </cell>
          <cell r="V152">
            <v>271747.0248052656</v>
          </cell>
          <cell r="W152">
            <v>0</v>
          </cell>
          <cell r="X152">
            <v>170704.48609327344</v>
          </cell>
          <cell r="Y152">
            <v>518401.09287372645</v>
          </cell>
          <cell r="Z152">
            <v>12009.096602679689</v>
          </cell>
          <cell r="AA152">
            <v>18746.110209265626</v>
          </cell>
        </row>
        <row r="153">
          <cell r="A153">
            <v>149</v>
          </cell>
        </row>
        <row r="154">
          <cell r="A154">
            <v>150</v>
          </cell>
          <cell r="C154" t="str">
            <v>Prior Service Cost Amortization Schedule, 12/31/2002</v>
          </cell>
        </row>
        <row r="155">
          <cell r="A155">
            <v>151</v>
          </cell>
          <cell r="D155" t="str">
            <v>002A</v>
          </cell>
          <cell r="E155" t="str">
            <v>002A</v>
          </cell>
          <cell r="F155" t="str">
            <v>002R</v>
          </cell>
          <cell r="G155" t="str">
            <v>003A</v>
          </cell>
          <cell r="H155" t="str">
            <v>004A</v>
          </cell>
          <cell r="I155" t="str">
            <v>004A</v>
          </cell>
          <cell r="J155" t="str">
            <v>024A</v>
          </cell>
          <cell r="K155">
            <v>27</v>
          </cell>
          <cell r="L155">
            <v>33</v>
          </cell>
          <cell r="M155" t="str">
            <v>036A</v>
          </cell>
          <cell r="N155" t="str">
            <v>062A</v>
          </cell>
          <cell r="O155" t="str">
            <v>072A</v>
          </cell>
          <cell r="P155" t="str">
            <v>077A</v>
          </cell>
          <cell r="Q155" t="str">
            <v>082A</v>
          </cell>
          <cell r="R155">
            <v>93</v>
          </cell>
          <cell r="S155" t="str">
            <v>Total</v>
          </cell>
        </row>
        <row r="156">
          <cell r="A156">
            <v>152</v>
          </cell>
          <cell r="C156" t="str">
            <v>Prior Service Cost 1</v>
          </cell>
        </row>
        <row r="157">
          <cell r="A157">
            <v>153</v>
          </cell>
          <cell r="C157" t="str">
            <v xml:space="preserve">    Effective Date</v>
          </cell>
          <cell r="D157">
            <v>36161</v>
          </cell>
          <cell r="E157">
            <v>36161</v>
          </cell>
          <cell r="F157">
            <v>36161</v>
          </cell>
          <cell r="G157">
            <v>36161</v>
          </cell>
          <cell r="H157">
            <v>36161</v>
          </cell>
          <cell r="I157">
            <v>36161</v>
          </cell>
          <cell r="J157">
            <v>36161</v>
          </cell>
          <cell r="K157">
            <v>36161</v>
          </cell>
          <cell r="L157">
            <v>36161</v>
          </cell>
          <cell r="M157">
            <v>36161</v>
          </cell>
          <cell r="N157">
            <v>36161</v>
          </cell>
          <cell r="O157">
            <v>36161</v>
          </cell>
          <cell r="P157">
            <v>36161</v>
          </cell>
          <cell r="Q157">
            <v>36161</v>
          </cell>
          <cell r="R157">
            <v>36161</v>
          </cell>
          <cell r="S157">
            <v>36161</v>
          </cell>
        </row>
        <row r="158">
          <cell r="A158">
            <v>154</v>
          </cell>
          <cell r="C158" t="str">
            <v xml:space="preserve">    Initial Unrecognized PSC</v>
          </cell>
          <cell r="D158">
            <v>9860</v>
          </cell>
          <cell r="E158">
            <v>0</v>
          </cell>
          <cell r="F158">
            <v>3</v>
          </cell>
          <cell r="G158">
            <v>35586</v>
          </cell>
          <cell r="H158">
            <v>21583</v>
          </cell>
          <cell r="I158">
            <v>0</v>
          </cell>
          <cell r="J158">
            <v>89</v>
          </cell>
          <cell r="K158">
            <v>944</v>
          </cell>
          <cell r="L158">
            <v>4204</v>
          </cell>
          <cell r="M158">
            <v>132</v>
          </cell>
          <cell r="N158">
            <v>7209</v>
          </cell>
          <cell r="O158">
            <v>7967</v>
          </cell>
          <cell r="P158">
            <v>13</v>
          </cell>
          <cell r="Q158">
            <v>11310</v>
          </cell>
          <cell r="R158">
            <v>18</v>
          </cell>
          <cell r="S158">
            <v>98918</v>
          </cell>
          <cell r="V158">
            <v>35586</v>
          </cell>
          <cell r="W158">
            <v>0</v>
          </cell>
          <cell r="X158">
            <v>31871</v>
          </cell>
          <cell r="Y158">
            <v>98918</v>
          </cell>
          <cell r="Z158">
            <v>89</v>
          </cell>
          <cell r="AA158">
            <v>944</v>
          </cell>
        </row>
        <row r="159">
          <cell r="A159">
            <v>155</v>
          </cell>
          <cell r="C159" t="str">
            <v xml:space="preserve">    Unrecognized Balance, 12/31/2002</v>
          </cell>
          <cell r="D159">
            <v>5974</v>
          </cell>
          <cell r="E159">
            <v>0</v>
          </cell>
          <cell r="F159">
            <v>2</v>
          </cell>
          <cell r="G159">
            <v>21562</v>
          </cell>
          <cell r="H159">
            <v>13077</v>
          </cell>
          <cell r="I159">
            <v>0</v>
          </cell>
          <cell r="J159">
            <v>54</v>
          </cell>
          <cell r="K159">
            <v>572</v>
          </cell>
          <cell r="L159">
            <v>2547</v>
          </cell>
          <cell r="M159">
            <v>80</v>
          </cell>
          <cell r="N159">
            <v>4368</v>
          </cell>
          <cell r="O159">
            <v>4827</v>
          </cell>
          <cell r="P159">
            <v>8</v>
          </cell>
          <cell r="Q159">
            <v>6853</v>
          </cell>
          <cell r="R159">
            <v>11</v>
          </cell>
          <cell r="S159">
            <v>59935</v>
          </cell>
          <cell r="V159">
            <v>21562</v>
          </cell>
          <cell r="W159">
            <v>0</v>
          </cell>
          <cell r="X159">
            <v>19311</v>
          </cell>
          <cell r="Y159">
            <v>59935</v>
          </cell>
          <cell r="Z159">
            <v>54</v>
          </cell>
          <cell r="AA159">
            <v>572</v>
          </cell>
        </row>
        <row r="160">
          <cell r="A160">
            <v>156</v>
          </cell>
          <cell r="C160" t="str">
            <v xml:space="preserve">    Amortization Amount</v>
          </cell>
          <cell r="D160">
            <v>580</v>
          </cell>
          <cell r="E160">
            <v>0</v>
          </cell>
          <cell r="F160">
            <v>0</v>
          </cell>
          <cell r="G160">
            <v>2097</v>
          </cell>
          <cell r="H160">
            <v>1266</v>
          </cell>
          <cell r="I160">
            <v>0</v>
          </cell>
          <cell r="J160">
            <v>5</v>
          </cell>
          <cell r="K160">
            <v>56</v>
          </cell>
          <cell r="L160">
            <v>248</v>
          </cell>
          <cell r="M160">
            <v>8</v>
          </cell>
          <cell r="N160">
            <v>425</v>
          </cell>
          <cell r="O160">
            <v>470</v>
          </cell>
          <cell r="P160">
            <v>1</v>
          </cell>
          <cell r="Q160">
            <v>667</v>
          </cell>
          <cell r="R160">
            <v>1</v>
          </cell>
          <cell r="S160">
            <v>5824</v>
          </cell>
          <cell r="V160">
            <v>2097</v>
          </cell>
          <cell r="W160">
            <v>0</v>
          </cell>
          <cell r="X160">
            <v>1880</v>
          </cell>
          <cell r="Y160">
            <v>5824</v>
          </cell>
          <cell r="Z160">
            <v>5</v>
          </cell>
          <cell r="AA160">
            <v>56</v>
          </cell>
        </row>
        <row r="161">
          <cell r="A161">
            <v>157</v>
          </cell>
          <cell r="C161" t="str">
            <v>Prior Service Cost 2</v>
          </cell>
        </row>
        <row r="162">
          <cell r="A162">
            <v>158</v>
          </cell>
          <cell r="C162" t="str">
            <v xml:space="preserve">    Effective Date</v>
          </cell>
          <cell r="D162">
            <v>36892</v>
          </cell>
          <cell r="E162">
            <v>36892</v>
          </cell>
          <cell r="F162">
            <v>36892</v>
          </cell>
          <cell r="G162">
            <v>36892</v>
          </cell>
          <cell r="H162">
            <v>36892</v>
          </cell>
          <cell r="I162">
            <v>36892</v>
          </cell>
          <cell r="J162">
            <v>36892</v>
          </cell>
          <cell r="K162">
            <v>36892</v>
          </cell>
          <cell r="L162">
            <v>36892</v>
          </cell>
          <cell r="M162">
            <v>36892</v>
          </cell>
          <cell r="N162">
            <v>36892</v>
          </cell>
          <cell r="O162">
            <v>36892</v>
          </cell>
          <cell r="P162">
            <v>36892</v>
          </cell>
          <cell r="Q162">
            <v>36892</v>
          </cell>
          <cell r="R162">
            <v>36892</v>
          </cell>
          <cell r="S162">
            <v>36892</v>
          </cell>
        </row>
        <row r="163">
          <cell r="A163">
            <v>159</v>
          </cell>
          <cell r="C163" t="str">
            <v xml:space="preserve">    Initial Unrecognized PSC</v>
          </cell>
          <cell r="V163">
            <v>0</v>
          </cell>
          <cell r="W163">
            <v>0</v>
          </cell>
          <cell r="X163">
            <v>0</v>
          </cell>
          <cell r="Y163">
            <v>0</v>
          </cell>
          <cell r="Z163">
            <v>0</v>
          </cell>
          <cell r="AA163">
            <v>0</v>
          </cell>
        </row>
        <row r="164">
          <cell r="A164">
            <v>160</v>
          </cell>
          <cell r="C164" t="str">
            <v xml:space="preserve">    Unrecognized Balance, 12/31/2002</v>
          </cell>
          <cell r="V164">
            <v>0</v>
          </cell>
          <cell r="W164">
            <v>0</v>
          </cell>
          <cell r="X164">
            <v>0</v>
          </cell>
          <cell r="Y164">
            <v>0</v>
          </cell>
          <cell r="Z164">
            <v>0</v>
          </cell>
          <cell r="AA164">
            <v>0</v>
          </cell>
        </row>
        <row r="165">
          <cell r="A165">
            <v>161</v>
          </cell>
          <cell r="C165" t="str">
            <v xml:space="preserve">    Amortization Amount</v>
          </cell>
          <cell r="V165">
            <v>0</v>
          </cell>
          <cell r="W165">
            <v>0</v>
          </cell>
          <cell r="X165">
            <v>0</v>
          </cell>
          <cell r="Y165">
            <v>0</v>
          </cell>
          <cell r="Z165">
            <v>0</v>
          </cell>
          <cell r="AA165">
            <v>0</v>
          </cell>
        </row>
        <row r="166">
          <cell r="A166">
            <v>162</v>
          </cell>
        </row>
        <row r="167">
          <cell r="A167">
            <v>163</v>
          </cell>
          <cell r="C167" t="str">
            <v>Change in Projected Benefit Obligation</v>
          </cell>
        </row>
        <row r="168">
          <cell r="A168">
            <v>164</v>
          </cell>
          <cell r="D168" t="str">
            <v>002A</v>
          </cell>
          <cell r="E168" t="str">
            <v>002A</v>
          </cell>
          <cell r="F168" t="str">
            <v>002R</v>
          </cell>
          <cell r="G168" t="str">
            <v>003A</v>
          </cell>
          <cell r="H168" t="str">
            <v>004A</v>
          </cell>
          <cell r="I168" t="str">
            <v>004A</v>
          </cell>
          <cell r="J168" t="str">
            <v>024A</v>
          </cell>
          <cell r="K168">
            <v>27</v>
          </cell>
          <cell r="L168">
            <v>33</v>
          </cell>
          <cell r="M168" t="str">
            <v>036A</v>
          </cell>
          <cell r="N168" t="str">
            <v>062A</v>
          </cell>
          <cell r="O168" t="str">
            <v>072A</v>
          </cell>
          <cell r="P168" t="str">
            <v>077A</v>
          </cell>
          <cell r="Q168" t="str">
            <v>082A</v>
          </cell>
          <cell r="R168">
            <v>93</v>
          </cell>
          <cell r="S168" t="str">
            <v>Total</v>
          </cell>
        </row>
        <row r="169">
          <cell r="A169">
            <v>165</v>
          </cell>
          <cell r="C169" t="str">
            <v>Projected Benefit Obligation, 12/31/2002</v>
          </cell>
          <cell r="D169">
            <v>33570</v>
          </cell>
          <cell r="E169">
            <v>5982</v>
          </cell>
          <cell r="F169">
            <v>4701</v>
          </cell>
          <cell r="G169">
            <v>238379</v>
          </cell>
          <cell r="H169">
            <v>35238</v>
          </cell>
          <cell r="I169">
            <v>8869</v>
          </cell>
          <cell r="J169">
            <v>12088</v>
          </cell>
          <cell r="K169">
            <v>14749</v>
          </cell>
          <cell r="L169">
            <v>3435</v>
          </cell>
          <cell r="M169">
            <v>1368</v>
          </cell>
          <cell r="N169">
            <v>37041</v>
          </cell>
          <cell r="O169">
            <v>18035</v>
          </cell>
          <cell r="P169">
            <v>96</v>
          </cell>
          <cell r="Q169">
            <v>63846</v>
          </cell>
          <cell r="R169">
            <v>315</v>
          </cell>
          <cell r="S169">
            <v>477712</v>
          </cell>
          <cell r="V169">
            <v>238379</v>
          </cell>
          <cell r="W169">
            <v>0</v>
          </cell>
          <cell r="X169">
            <v>155359</v>
          </cell>
          <cell r="Y169">
            <v>477712</v>
          </cell>
          <cell r="Z169">
            <v>12088</v>
          </cell>
          <cell r="AA169">
            <v>14749</v>
          </cell>
        </row>
        <row r="170">
          <cell r="A170">
            <v>166</v>
          </cell>
          <cell r="C170" t="str">
            <v>Service Cost, 2003</v>
          </cell>
          <cell r="D170">
            <v>514</v>
          </cell>
          <cell r="E170">
            <v>0</v>
          </cell>
          <cell r="F170">
            <v>0</v>
          </cell>
          <cell r="G170">
            <v>1207</v>
          </cell>
          <cell r="H170">
            <v>745</v>
          </cell>
          <cell r="I170">
            <v>0</v>
          </cell>
          <cell r="J170">
            <v>5</v>
          </cell>
          <cell r="K170">
            <v>49</v>
          </cell>
          <cell r="L170">
            <v>131</v>
          </cell>
          <cell r="M170">
            <v>45</v>
          </cell>
          <cell r="N170">
            <v>411</v>
          </cell>
          <cell r="O170">
            <v>523</v>
          </cell>
          <cell r="P170">
            <v>10</v>
          </cell>
          <cell r="Q170">
            <v>690</v>
          </cell>
          <cell r="R170">
            <v>19</v>
          </cell>
          <cell r="S170">
            <v>4349</v>
          </cell>
          <cell r="V170">
            <v>1207</v>
          </cell>
          <cell r="W170">
            <v>0</v>
          </cell>
          <cell r="X170">
            <v>1864</v>
          </cell>
          <cell r="Y170">
            <v>4349</v>
          </cell>
          <cell r="Z170">
            <v>5</v>
          </cell>
          <cell r="AA170">
            <v>49</v>
          </cell>
        </row>
        <row r="171">
          <cell r="A171">
            <v>167</v>
          </cell>
          <cell r="C171" t="str">
            <v>Interest Cost, 2003</v>
          </cell>
          <cell r="D171">
            <v>2334</v>
          </cell>
          <cell r="E171">
            <v>381</v>
          </cell>
          <cell r="F171">
            <v>317</v>
          </cell>
          <cell r="G171">
            <v>15840</v>
          </cell>
          <cell r="H171">
            <v>2256</v>
          </cell>
          <cell r="I171">
            <v>536</v>
          </cell>
          <cell r="J171">
            <v>805</v>
          </cell>
          <cell r="K171">
            <v>918</v>
          </cell>
          <cell r="L171">
            <v>221</v>
          </cell>
          <cell r="M171">
            <v>92</v>
          </cell>
          <cell r="N171">
            <v>2434</v>
          </cell>
          <cell r="O171">
            <v>1018</v>
          </cell>
          <cell r="P171">
            <v>6</v>
          </cell>
          <cell r="Q171">
            <v>4158</v>
          </cell>
          <cell r="R171">
            <v>21</v>
          </cell>
          <cell r="S171">
            <v>31337</v>
          </cell>
          <cell r="V171">
            <v>15840</v>
          </cell>
          <cell r="W171">
            <v>0</v>
          </cell>
          <cell r="X171">
            <v>9969</v>
          </cell>
          <cell r="Y171">
            <v>31337</v>
          </cell>
          <cell r="Z171">
            <v>805</v>
          </cell>
          <cell r="AA171">
            <v>918</v>
          </cell>
        </row>
        <row r="172">
          <cell r="A172">
            <v>168</v>
          </cell>
          <cell r="C172" t="str">
            <v>Gross Claims Paid, 2003</v>
          </cell>
          <cell r="D172">
            <v>-9636</v>
          </cell>
          <cell r="E172">
            <v>-68.000000000000014</v>
          </cell>
          <cell r="F172">
            <v>-395</v>
          </cell>
          <cell r="G172">
            <v>-13026.999999999998</v>
          </cell>
          <cell r="H172">
            <v>0</v>
          </cell>
          <cell r="I172">
            <v>-2166</v>
          </cell>
          <cell r="J172">
            <v>-1451</v>
          </cell>
          <cell r="K172">
            <v>-2245</v>
          </cell>
          <cell r="L172">
            <v>-207</v>
          </cell>
          <cell r="M172">
            <v>-117.99999999999999</v>
          </cell>
          <cell r="N172">
            <v>-2971</v>
          </cell>
          <cell r="O172">
            <v>-2749</v>
          </cell>
          <cell r="P172">
            <v>0</v>
          </cell>
          <cell r="Q172">
            <v>-8103.0000000000009</v>
          </cell>
          <cell r="R172">
            <v>0</v>
          </cell>
          <cell r="S172">
            <v>-43136</v>
          </cell>
          <cell r="V172">
            <v>-13026.999999999998</v>
          </cell>
          <cell r="W172">
            <v>0</v>
          </cell>
          <cell r="X172">
            <v>-18239</v>
          </cell>
          <cell r="Y172">
            <v>-43136</v>
          </cell>
          <cell r="Z172">
            <v>-1451</v>
          </cell>
          <cell r="AA172">
            <v>-2245</v>
          </cell>
        </row>
        <row r="173">
          <cell r="A173">
            <v>169</v>
          </cell>
          <cell r="C173" t="str">
            <v>Employee Contributions, 2003</v>
          </cell>
          <cell r="D173">
            <v>2429</v>
          </cell>
          <cell r="E173">
            <v>17</v>
          </cell>
          <cell r="F173">
            <v>100</v>
          </cell>
          <cell r="G173">
            <v>959</v>
          </cell>
          <cell r="H173">
            <v>0</v>
          </cell>
          <cell r="I173">
            <v>546</v>
          </cell>
          <cell r="J173">
            <v>0</v>
          </cell>
          <cell r="K173">
            <v>566</v>
          </cell>
          <cell r="L173">
            <v>52</v>
          </cell>
          <cell r="M173">
            <v>30</v>
          </cell>
          <cell r="N173">
            <v>749</v>
          </cell>
          <cell r="O173">
            <v>693</v>
          </cell>
          <cell r="P173">
            <v>0</v>
          </cell>
          <cell r="Q173">
            <v>2043</v>
          </cell>
          <cell r="R173">
            <v>0</v>
          </cell>
          <cell r="S173">
            <v>8184</v>
          </cell>
          <cell r="V173">
            <v>959</v>
          </cell>
          <cell r="W173">
            <v>0</v>
          </cell>
          <cell r="X173">
            <v>4233</v>
          </cell>
          <cell r="Y173">
            <v>8184</v>
          </cell>
          <cell r="Z173">
            <v>0</v>
          </cell>
          <cell r="AA173">
            <v>566</v>
          </cell>
        </row>
        <row r="174">
          <cell r="A174">
            <v>170</v>
          </cell>
          <cell r="C174" t="str">
            <v>Transfers</v>
          </cell>
          <cell r="H174">
            <v>0</v>
          </cell>
          <cell r="I174">
            <v>0</v>
          </cell>
          <cell r="S174">
            <v>0</v>
          </cell>
          <cell r="V174">
            <v>0</v>
          </cell>
          <cell r="W174">
            <v>0</v>
          </cell>
          <cell r="X174">
            <v>0</v>
          </cell>
          <cell r="Y174">
            <v>0</v>
          </cell>
          <cell r="Z174">
            <v>0</v>
          </cell>
          <cell r="AA174">
            <v>0</v>
          </cell>
        </row>
        <row r="175">
          <cell r="A175">
            <v>171</v>
          </cell>
          <cell r="C175" t="str">
            <v>Plan Amendments</v>
          </cell>
          <cell r="D175">
            <v>-825</v>
          </cell>
          <cell r="E175">
            <v>0</v>
          </cell>
          <cell r="F175">
            <v>0</v>
          </cell>
          <cell r="G175">
            <v>-1317</v>
          </cell>
          <cell r="H175">
            <v>-838</v>
          </cell>
          <cell r="I175">
            <v>0</v>
          </cell>
          <cell r="J175">
            <v>-5</v>
          </cell>
          <cell r="K175">
            <v>-44</v>
          </cell>
          <cell r="L175">
            <v>-182</v>
          </cell>
          <cell r="M175">
            <v>-59</v>
          </cell>
          <cell r="N175">
            <v>-439</v>
          </cell>
          <cell r="O175">
            <v>-635</v>
          </cell>
          <cell r="P175">
            <v>-8</v>
          </cell>
          <cell r="Q175">
            <v>-796</v>
          </cell>
          <cell r="R175">
            <v>-19</v>
          </cell>
          <cell r="S175">
            <v>-5167</v>
          </cell>
          <cell r="V175">
            <v>-1317</v>
          </cell>
          <cell r="W175">
            <v>0</v>
          </cell>
          <cell r="X175">
            <v>-2168</v>
          </cell>
          <cell r="Y175">
            <v>-5167</v>
          </cell>
          <cell r="Z175">
            <v>-5</v>
          </cell>
          <cell r="AA175">
            <v>-44</v>
          </cell>
        </row>
        <row r="176">
          <cell r="A176">
            <v>172</v>
          </cell>
          <cell r="C176" t="str">
            <v>Actuarial (Gain) Loss</v>
          </cell>
          <cell r="D176">
            <v>-2776.9769077187448</v>
          </cell>
          <cell r="E176">
            <v>-52.238230703124827</v>
          </cell>
          <cell r="F176">
            <v>289.09367103125078</v>
          </cell>
          <cell r="G176">
            <v>29706.024805265595</v>
          </cell>
          <cell r="H176">
            <v>-1462.5080624999973</v>
          </cell>
          <cell r="I176">
            <v>-8.2171363906218176</v>
          </cell>
          <cell r="J176">
            <v>567.09660267968866</v>
          </cell>
          <cell r="K176">
            <v>4753.1102092656256</v>
          </cell>
          <cell r="L176">
            <v>632.5634648437499</v>
          </cell>
          <cell r="M176">
            <v>46.851633625000204</v>
          </cell>
          <cell r="N176">
            <v>5516.1485168125</v>
          </cell>
          <cell r="O176">
            <v>5189.4058026562489</v>
          </cell>
          <cell r="P176">
            <v>30.436000000000007</v>
          </cell>
          <cell r="Q176">
            <v>2661.7801923593797</v>
          </cell>
          <cell r="R176">
            <v>29.522312499999998</v>
          </cell>
          <cell r="S176">
            <v>45122.092873726549</v>
          </cell>
          <cell r="V176">
            <v>29706.024805265595</v>
          </cell>
          <cell r="W176">
            <v>0</v>
          </cell>
          <cell r="X176">
            <v>19686.486093273445</v>
          </cell>
          <cell r="Y176">
            <v>45122.092873726549</v>
          </cell>
          <cell r="Z176">
            <v>567.09660267968866</v>
          </cell>
          <cell r="AA176">
            <v>4753.1102092656256</v>
          </cell>
        </row>
        <row r="177">
          <cell r="A177">
            <v>173</v>
          </cell>
          <cell r="C177" t="str">
            <v>Projected Benefit Obligation, 12/31/2003</v>
          </cell>
          <cell r="D177">
            <v>25609.023092281255</v>
          </cell>
          <cell r="E177">
            <v>6259.7617692968752</v>
          </cell>
          <cell r="F177">
            <v>5012.0936710312508</v>
          </cell>
          <cell r="G177">
            <v>271747.0248052656</v>
          </cell>
          <cell r="H177">
            <v>35938.491937500003</v>
          </cell>
          <cell r="I177">
            <v>7776.7828636093782</v>
          </cell>
          <cell r="J177">
            <v>12009.096602679689</v>
          </cell>
          <cell r="K177">
            <v>18746.110209265626</v>
          </cell>
          <cell r="L177">
            <v>4082.5634648437499</v>
          </cell>
          <cell r="M177">
            <v>1404.8516336250002</v>
          </cell>
          <cell r="N177">
            <v>42741.1485168125</v>
          </cell>
          <cell r="O177">
            <v>22074.405802656249</v>
          </cell>
          <cell r="P177">
            <v>134.43600000000001</v>
          </cell>
          <cell r="Q177">
            <v>64499.78019235938</v>
          </cell>
          <cell r="R177">
            <v>365.5223125</v>
          </cell>
          <cell r="S177">
            <v>518401.09287372645</v>
          </cell>
          <cell r="V177">
            <v>271747.0248052656</v>
          </cell>
          <cell r="W177">
            <v>0</v>
          </cell>
          <cell r="X177">
            <v>170704.48609327344</v>
          </cell>
          <cell r="Y177">
            <v>518401.09287372645</v>
          </cell>
          <cell r="Z177">
            <v>12009.096602679689</v>
          </cell>
          <cell r="AA177">
            <v>18746.110209265626</v>
          </cell>
        </row>
        <row r="178">
          <cell r="A178">
            <v>174</v>
          </cell>
        </row>
        <row r="179">
          <cell r="A179">
            <v>175</v>
          </cell>
          <cell r="C179" t="str">
            <v>Change in Plan Assets</v>
          </cell>
        </row>
        <row r="180">
          <cell r="A180">
            <v>176</v>
          </cell>
          <cell r="D180" t="str">
            <v>002A</v>
          </cell>
          <cell r="E180" t="str">
            <v>002A</v>
          </cell>
          <cell r="F180" t="str">
            <v>002R</v>
          </cell>
          <cell r="G180" t="str">
            <v>003A</v>
          </cell>
          <cell r="H180" t="str">
            <v>004A</v>
          </cell>
          <cell r="I180" t="str">
            <v>004A</v>
          </cell>
          <cell r="J180" t="str">
            <v>024A</v>
          </cell>
          <cell r="K180">
            <v>27</v>
          </cell>
          <cell r="L180">
            <v>33</v>
          </cell>
          <cell r="M180" t="str">
            <v>036A</v>
          </cell>
          <cell r="N180" t="str">
            <v>062A</v>
          </cell>
          <cell r="O180" t="str">
            <v>072A</v>
          </cell>
          <cell r="P180" t="str">
            <v>077A</v>
          </cell>
          <cell r="Q180" t="str">
            <v>082A</v>
          </cell>
          <cell r="R180">
            <v>93</v>
          </cell>
          <cell r="S180" t="str">
            <v>Total</v>
          </cell>
        </row>
        <row r="181">
          <cell r="A181">
            <v>177</v>
          </cell>
          <cell r="C181" t="str">
            <v>Market Value of Assets, 12/31/2002</v>
          </cell>
          <cell r="D181">
            <v>0</v>
          </cell>
          <cell r="E181">
            <v>0</v>
          </cell>
          <cell r="F181">
            <v>0</v>
          </cell>
          <cell r="G181">
            <v>97334</v>
          </cell>
          <cell r="H181">
            <v>15700</v>
          </cell>
          <cell r="I181">
            <v>0</v>
          </cell>
          <cell r="J181">
            <v>4757</v>
          </cell>
          <cell r="K181">
            <v>0</v>
          </cell>
          <cell r="L181">
            <v>0</v>
          </cell>
          <cell r="M181">
            <v>0</v>
          </cell>
          <cell r="N181">
            <v>0</v>
          </cell>
          <cell r="O181">
            <v>13501</v>
          </cell>
          <cell r="P181">
            <v>0</v>
          </cell>
          <cell r="Q181">
            <v>0</v>
          </cell>
          <cell r="R181">
            <v>0</v>
          </cell>
          <cell r="S181">
            <v>131292</v>
          </cell>
          <cell r="V181">
            <v>97334</v>
          </cell>
          <cell r="W181">
            <v>0</v>
          </cell>
          <cell r="X181">
            <v>18258</v>
          </cell>
          <cell r="Y181">
            <v>131292</v>
          </cell>
          <cell r="Z181">
            <v>4757</v>
          </cell>
          <cell r="AA181">
            <v>0</v>
          </cell>
        </row>
        <row r="182">
          <cell r="A182">
            <v>178</v>
          </cell>
          <cell r="C182" t="str">
            <v>Employer Contributions, 2003</v>
          </cell>
          <cell r="D182">
            <v>7205</v>
          </cell>
          <cell r="E182">
            <v>51</v>
          </cell>
          <cell r="F182">
            <v>296</v>
          </cell>
          <cell r="G182">
            <v>10494</v>
          </cell>
          <cell r="H182">
            <v>0</v>
          </cell>
          <cell r="I182">
            <v>1620</v>
          </cell>
          <cell r="J182">
            <v>1245</v>
          </cell>
          <cell r="K182">
            <v>1679</v>
          </cell>
          <cell r="L182">
            <v>155</v>
          </cell>
          <cell r="M182">
            <v>88</v>
          </cell>
          <cell r="N182">
            <v>2222</v>
          </cell>
          <cell r="O182">
            <v>2056</v>
          </cell>
          <cell r="P182">
            <v>0</v>
          </cell>
          <cell r="Q182">
            <v>6060</v>
          </cell>
          <cell r="R182">
            <v>0</v>
          </cell>
          <cell r="S182">
            <v>33171</v>
          </cell>
          <cell r="V182">
            <v>10494</v>
          </cell>
          <cell r="W182">
            <v>0</v>
          </cell>
          <cell r="X182">
            <v>13801</v>
          </cell>
          <cell r="Y182">
            <v>33171</v>
          </cell>
          <cell r="Z182">
            <v>1245</v>
          </cell>
          <cell r="AA182">
            <v>1679</v>
          </cell>
        </row>
        <row r="183">
          <cell r="A183">
            <v>179</v>
          </cell>
          <cell r="C183" t="str">
            <v>Employee Contributions, 2003</v>
          </cell>
          <cell r="D183">
            <v>2429</v>
          </cell>
          <cell r="E183">
            <v>17</v>
          </cell>
          <cell r="F183">
            <v>100</v>
          </cell>
          <cell r="G183">
            <v>959</v>
          </cell>
          <cell r="H183">
            <v>0</v>
          </cell>
          <cell r="I183">
            <v>546</v>
          </cell>
          <cell r="J183">
            <v>0</v>
          </cell>
          <cell r="K183">
            <v>566</v>
          </cell>
          <cell r="L183">
            <v>52</v>
          </cell>
          <cell r="M183">
            <v>30</v>
          </cell>
          <cell r="N183">
            <v>749</v>
          </cell>
          <cell r="O183">
            <v>693</v>
          </cell>
          <cell r="P183">
            <v>0</v>
          </cell>
          <cell r="Q183">
            <v>2043</v>
          </cell>
          <cell r="R183">
            <v>0</v>
          </cell>
          <cell r="S183">
            <v>8184</v>
          </cell>
          <cell r="V183">
            <v>959</v>
          </cell>
          <cell r="W183">
            <v>0</v>
          </cell>
          <cell r="X183">
            <v>4233</v>
          </cell>
          <cell r="Y183">
            <v>8184</v>
          </cell>
          <cell r="Z183">
            <v>0</v>
          </cell>
          <cell r="AA183">
            <v>566</v>
          </cell>
        </row>
        <row r="184">
          <cell r="A184">
            <v>180</v>
          </cell>
          <cell r="C184" t="str">
            <v>Gross Claims Paid, 2003</v>
          </cell>
          <cell r="D184">
            <v>-9636</v>
          </cell>
          <cell r="E184">
            <v>-68.000000000000014</v>
          </cell>
          <cell r="F184">
            <v>-395</v>
          </cell>
          <cell r="G184">
            <v>-13026.999999999998</v>
          </cell>
          <cell r="H184">
            <v>0</v>
          </cell>
          <cell r="I184">
            <v>-2166</v>
          </cell>
          <cell r="J184">
            <v>-1451</v>
          </cell>
          <cell r="K184">
            <v>-2245</v>
          </cell>
          <cell r="L184">
            <v>-207</v>
          </cell>
          <cell r="M184">
            <v>-117.99999999999999</v>
          </cell>
          <cell r="N184">
            <v>-2971</v>
          </cell>
          <cell r="O184">
            <v>-2749</v>
          </cell>
          <cell r="P184">
            <v>0</v>
          </cell>
          <cell r="Q184">
            <v>-8103.0000000000009</v>
          </cell>
          <cell r="R184">
            <v>0</v>
          </cell>
          <cell r="S184">
            <v>-43136</v>
          </cell>
          <cell r="V184">
            <v>-13026.999999999998</v>
          </cell>
          <cell r="W184">
            <v>0</v>
          </cell>
          <cell r="X184">
            <v>-18239</v>
          </cell>
          <cell r="Y184">
            <v>-43136</v>
          </cell>
          <cell r="Z184">
            <v>-1451</v>
          </cell>
          <cell r="AA184">
            <v>-2245</v>
          </cell>
        </row>
        <row r="185">
          <cell r="A185">
            <v>181</v>
          </cell>
          <cell r="C185" t="str">
            <v>Actual Return on Assets</v>
          </cell>
          <cell r="D185">
            <v>2</v>
          </cell>
          <cell r="E185">
            <v>0</v>
          </cell>
          <cell r="F185">
            <v>-1</v>
          </cell>
          <cell r="G185">
            <v>15554</v>
          </cell>
          <cell r="H185">
            <v>-1849</v>
          </cell>
          <cell r="I185">
            <v>3924</v>
          </cell>
          <cell r="J185">
            <v>784</v>
          </cell>
          <cell r="K185">
            <v>0</v>
          </cell>
          <cell r="L185">
            <v>0</v>
          </cell>
          <cell r="M185">
            <v>0</v>
          </cell>
          <cell r="N185">
            <v>0</v>
          </cell>
          <cell r="O185">
            <v>2445</v>
          </cell>
          <cell r="P185">
            <v>0</v>
          </cell>
          <cell r="Q185">
            <v>0</v>
          </cell>
          <cell r="R185">
            <v>0</v>
          </cell>
          <cell r="S185">
            <v>20859</v>
          </cell>
          <cell r="V185">
            <v>15554</v>
          </cell>
          <cell r="W185">
            <v>0</v>
          </cell>
          <cell r="X185">
            <v>3228</v>
          </cell>
          <cell r="Y185">
            <v>20859</v>
          </cell>
          <cell r="Z185">
            <v>784</v>
          </cell>
          <cell r="AA185">
            <v>0</v>
          </cell>
        </row>
        <row r="186">
          <cell r="A186">
            <v>182</v>
          </cell>
          <cell r="C186" t="str">
            <v>Market Value of Assets, 12/31/2003</v>
          </cell>
          <cell r="D186">
            <v>0</v>
          </cell>
          <cell r="E186">
            <v>0</v>
          </cell>
          <cell r="F186">
            <v>0</v>
          </cell>
          <cell r="G186">
            <v>111314</v>
          </cell>
          <cell r="H186">
            <v>13851</v>
          </cell>
          <cell r="I186">
            <v>3924</v>
          </cell>
          <cell r="J186">
            <v>5335</v>
          </cell>
          <cell r="K186">
            <v>0</v>
          </cell>
          <cell r="L186">
            <v>0</v>
          </cell>
          <cell r="M186">
            <v>0</v>
          </cell>
          <cell r="N186">
            <v>0</v>
          </cell>
          <cell r="O186">
            <v>15946</v>
          </cell>
          <cell r="P186">
            <v>0</v>
          </cell>
          <cell r="Q186">
            <v>0</v>
          </cell>
          <cell r="R186">
            <v>0</v>
          </cell>
          <cell r="S186">
            <v>150370</v>
          </cell>
          <cell r="V186">
            <v>111314</v>
          </cell>
          <cell r="W186">
            <v>0</v>
          </cell>
          <cell r="X186">
            <v>21281</v>
          </cell>
          <cell r="Y186">
            <v>150370</v>
          </cell>
          <cell r="Z186">
            <v>5335</v>
          </cell>
          <cell r="AA186">
            <v>0</v>
          </cell>
        </row>
        <row r="187">
          <cell r="A187">
            <v>183</v>
          </cell>
        </row>
        <row r="188">
          <cell r="A188">
            <v>184</v>
          </cell>
          <cell r="C188" t="str">
            <v>Change in Unrecognized Net (Gain) Loss</v>
          </cell>
        </row>
        <row r="189">
          <cell r="A189">
            <v>185</v>
          </cell>
          <cell r="D189" t="str">
            <v>002A</v>
          </cell>
          <cell r="E189" t="str">
            <v>002A</v>
          </cell>
          <cell r="F189" t="str">
            <v>002R</v>
          </cell>
          <cell r="G189" t="str">
            <v>003A</v>
          </cell>
          <cell r="H189" t="str">
            <v>004A</v>
          </cell>
          <cell r="I189" t="str">
            <v>004A</v>
          </cell>
          <cell r="J189" t="str">
            <v>024A</v>
          </cell>
          <cell r="K189">
            <v>27</v>
          </cell>
          <cell r="L189">
            <v>33</v>
          </cell>
          <cell r="M189" t="str">
            <v>036A</v>
          </cell>
          <cell r="N189" t="str">
            <v>062A</v>
          </cell>
          <cell r="O189" t="str">
            <v>072A</v>
          </cell>
          <cell r="P189" t="str">
            <v>077A</v>
          </cell>
          <cell r="Q189" t="str">
            <v>082A</v>
          </cell>
          <cell r="R189">
            <v>93</v>
          </cell>
          <cell r="S189" t="str">
            <v>Total</v>
          </cell>
        </row>
        <row r="190">
          <cell r="A190">
            <v>186</v>
          </cell>
          <cell r="C190" t="str">
            <v>Unrecognized (Gain) Loss, 12/31/2002</v>
          </cell>
          <cell r="D190">
            <v>1574</v>
          </cell>
          <cell r="E190">
            <v>225</v>
          </cell>
          <cell r="F190">
            <v>3893</v>
          </cell>
          <cell r="G190">
            <v>7509</v>
          </cell>
          <cell r="H190">
            <v>-2634</v>
          </cell>
          <cell r="I190">
            <v>-441</v>
          </cell>
          <cell r="J190">
            <v>5279</v>
          </cell>
          <cell r="K190">
            <v>4554</v>
          </cell>
          <cell r="L190">
            <v>-2277</v>
          </cell>
          <cell r="M190">
            <v>672</v>
          </cell>
          <cell r="N190">
            <v>1386</v>
          </cell>
          <cell r="O190">
            <v>-4246</v>
          </cell>
          <cell r="P190">
            <v>-293</v>
          </cell>
          <cell r="Q190">
            <v>11440</v>
          </cell>
          <cell r="R190">
            <v>170</v>
          </cell>
          <cell r="S190">
            <v>26811</v>
          </cell>
          <cell r="W190">
            <v>0</v>
          </cell>
          <cell r="X190">
            <v>20408</v>
          </cell>
          <cell r="Y190">
            <v>26811</v>
          </cell>
        </row>
        <row r="191">
          <cell r="A191">
            <v>187</v>
          </cell>
          <cell r="C191" t="str">
            <v>Amortization of Unrecognized (G) L</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W191">
            <v>0</v>
          </cell>
          <cell r="X191">
            <v>0</v>
          </cell>
          <cell r="Y191">
            <v>0</v>
          </cell>
        </row>
        <row r="192">
          <cell r="A192">
            <v>188</v>
          </cell>
        </row>
        <row r="193">
          <cell r="A193">
            <v>189</v>
          </cell>
          <cell r="C193" t="str">
            <v>Actual (Return) on Assets</v>
          </cell>
          <cell r="D193">
            <v>-2</v>
          </cell>
          <cell r="E193">
            <v>0</v>
          </cell>
          <cell r="F193">
            <v>1</v>
          </cell>
          <cell r="G193">
            <v>-15554</v>
          </cell>
          <cell r="H193">
            <v>1849</v>
          </cell>
          <cell r="I193">
            <v>-3924</v>
          </cell>
          <cell r="J193">
            <v>-784</v>
          </cell>
          <cell r="K193">
            <v>0</v>
          </cell>
          <cell r="L193">
            <v>0</v>
          </cell>
          <cell r="M193">
            <v>0</v>
          </cell>
          <cell r="N193">
            <v>0</v>
          </cell>
          <cell r="O193">
            <v>-2445</v>
          </cell>
          <cell r="P193">
            <v>0</v>
          </cell>
          <cell r="Q193">
            <v>0</v>
          </cell>
          <cell r="R193">
            <v>0</v>
          </cell>
          <cell r="S193">
            <v>-20859</v>
          </cell>
          <cell r="W193">
            <v>0</v>
          </cell>
          <cell r="X193">
            <v>-3228</v>
          </cell>
          <cell r="Y193">
            <v>-20859</v>
          </cell>
        </row>
        <row r="194">
          <cell r="A194">
            <v>190</v>
          </cell>
          <cell r="C194" t="str">
            <v>Expected Return on Assets</v>
          </cell>
          <cell r="D194">
            <v>0</v>
          </cell>
          <cell r="E194">
            <v>0</v>
          </cell>
          <cell r="F194">
            <v>0</v>
          </cell>
          <cell r="G194">
            <v>8760</v>
          </cell>
          <cell r="H194">
            <v>1413</v>
          </cell>
          <cell r="I194">
            <v>0</v>
          </cell>
          <cell r="J194">
            <v>428</v>
          </cell>
          <cell r="K194">
            <v>0</v>
          </cell>
          <cell r="L194">
            <v>0</v>
          </cell>
          <cell r="M194">
            <v>0</v>
          </cell>
          <cell r="N194">
            <v>0</v>
          </cell>
          <cell r="O194">
            <v>1215</v>
          </cell>
          <cell r="P194">
            <v>0</v>
          </cell>
          <cell r="Q194">
            <v>0</v>
          </cell>
          <cell r="R194">
            <v>0</v>
          </cell>
          <cell r="S194">
            <v>11816</v>
          </cell>
          <cell r="W194">
            <v>0</v>
          </cell>
          <cell r="X194">
            <v>1643</v>
          </cell>
          <cell r="Y194">
            <v>11816</v>
          </cell>
        </row>
        <row r="195">
          <cell r="A195">
            <v>191</v>
          </cell>
          <cell r="C195" t="str">
            <v>Total Asset (Gain) Loss</v>
          </cell>
          <cell r="D195">
            <v>-2</v>
          </cell>
          <cell r="E195">
            <v>0</v>
          </cell>
          <cell r="F195">
            <v>1</v>
          </cell>
          <cell r="G195">
            <v>-6794</v>
          </cell>
          <cell r="H195">
            <v>3262</v>
          </cell>
          <cell r="I195">
            <v>-3924</v>
          </cell>
          <cell r="J195">
            <v>-356</v>
          </cell>
          <cell r="K195">
            <v>0</v>
          </cell>
          <cell r="L195">
            <v>0</v>
          </cell>
          <cell r="M195">
            <v>0</v>
          </cell>
          <cell r="N195">
            <v>0</v>
          </cell>
          <cell r="O195">
            <v>-1230</v>
          </cell>
          <cell r="P195">
            <v>0</v>
          </cell>
          <cell r="Q195">
            <v>0</v>
          </cell>
          <cell r="R195">
            <v>0</v>
          </cell>
          <cell r="S195">
            <v>-9043</v>
          </cell>
          <cell r="W195">
            <v>0</v>
          </cell>
          <cell r="X195">
            <v>-1585</v>
          </cell>
          <cell r="Y195">
            <v>-9043</v>
          </cell>
        </row>
        <row r="196">
          <cell r="A196">
            <v>192</v>
          </cell>
        </row>
        <row r="197">
          <cell r="A197">
            <v>193</v>
          </cell>
          <cell r="C197" t="str">
            <v>Actuarial (Gain) Loss</v>
          </cell>
          <cell r="D197">
            <v>-2776.9769077187448</v>
          </cell>
          <cell r="E197">
            <v>-52.238230703124827</v>
          </cell>
          <cell r="F197">
            <v>289.09367103125078</v>
          </cell>
          <cell r="G197">
            <v>29706.024805265595</v>
          </cell>
          <cell r="H197">
            <v>-1462.5080624999973</v>
          </cell>
          <cell r="I197">
            <v>-8.2171363906218176</v>
          </cell>
          <cell r="J197">
            <v>567.09660267968866</v>
          </cell>
          <cell r="K197">
            <v>4753.1102092656256</v>
          </cell>
          <cell r="L197">
            <v>632.5634648437499</v>
          </cell>
          <cell r="M197">
            <v>46.851633625000204</v>
          </cell>
          <cell r="N197">
            <v>5516.1485168125</v>
          </cell>
          <cell r="O197">
            <v>5189.4058026562489</v>
          </cell>
          <cell r="P197">
            <v>30.436000000000007</v>
          </cell>
          <cell r="Q197">
            <v>2661.7801923593797</v>
          </cell>
          <cell r="R197">
            <v>29.522312499999998</v>
          </cell>
          <cell r="S197">
            <v>45122.092873726549</v>
          </cell>
          <cell r="W197">
            <v>0</v>
          </cell>
          <cell r="X197">
            <v>19686.486093273445</v>
          </cell>
          <cell r="Y197">
            <v>45122.092873726549</v>
          </cell>
        </row>
        <row r="198">
          <cell r="A198">
            <v>194</v>
          </cell>
        </row>
        <row r="199">
          <cell r="A199">
            <v>195</v>
          </cell>
          <cell r="C199" t="str">
            <v>Special Adjustments</v>
          </cell>
          <cell r="O199">
            <v>449</v>
          </cell>
          <cell r="S199">
            <v>449</v>
          </cell>
          <cell r="W199">
            <v>0</v>
          </cell>
          <cell r="X199">
            <v>449</v>
          </cell>
          <cell r="Y199">
            <v>449</v>
          </cell>
        </row>
        <row r="200">
          <cell r="A200">
            <v>196</v>
          </cell>
        </row>
        <row r="201">
          <cell r="A201">
            <v>197</v>
          </cell>
          <cell r="C201" t="str">
            <v>Unrecognized (Gain) Loss, 12/31/2003</v>
          </cell>
          <cell r="D201">
            <v>-1204.9769077187448</v>
          </cell>
          <cell r="E201">
            <v>172.76176929687517</v>
          </cell>
          <cell r="F201">
            <v>4183.0936710312508</v>
          </cell>
          <cell r="G201">
            <v>30421.024805265595</v>
          </cell>
          <cell r="H201">
            <v>-834.50806249999732</v>
          </cell>
          <cell r="I201">
            <v>-4373.2171363906218</v>
          </cell>
          <cell r="J201">
            <v>5490.0966026796887</v>
          </cell>
          <cell r="K201">
            <v>9307.1102092656256</v>
          </cell>
          <cell r="L201">
            <v>-1644.4365351562501</v>
          </cell>
          <cell r="M201">
            <v>718.8516336250002</v>
          </cell>
          <cell r="N201">
            <v>6902.1485168125</v>
          </cell>
          <cell r="O201">
            <v>162.40580265624885</v>
          </cell>
          <cell r="P201">
            <v>-262.56399999999996</v>
          </cell>
          <cell r="Q201">
            <v>14101.78019235938</v>
          </cell>
          <cell r="R201">
            <v>199.5223125</v>
          </cell>
          <cell r="S201">
            <v>63339.092873726549</v>
          </cell>
          <cell r="W201">
            <v>0</v>
          </cell>
          <cell r="X201">
            <v>38958.486093273445</v>
          </cell>
          <cell r="Y201">
            <v>63339.092873726549</v>
          </cell>
        </row>
        <row r="202">
          <cell r="A202">
            <v>198</v>
          </cell>
        </row>
        <row r="203">
          <cell r="A203">
            <v>199</v>
          </cell>
          <cell r="C203" t="str">
            <v>Change in Unrecognized Prior Service Cost</v>
          </cell>
        </row>
        <row r="204">
          <cell r="A204">
            <v>200</v>
          </cell>
          <cell r="D204" t="str">
            <v>002A</v>
          </cell>
          <cell r="E204" t="str">
            <v>002A</v>
          </cell>
          <cell r="F204" t="str">
            <v>002R</v>
          </cell>
          <cell r="G204" t="str">
            <v>003A</v>
          </cell>
          <cell r="H204" t="str">
            <v>004A</v>
          </cell>
          <cell r="I204" t="str">
            <v>004A</v>
          </cell>
          <cell r="J204" t="str">
            <v>024A</v>
          </cell>
          <cell r="K204">
            <v>27</v>
          </cell>
          <cell r="L204">
            <v>33</v>
          </cell>
          <cell r="M204" t="str">
            <v>036A</v>
          </cell>
          <cell r="N204" t="str">
            <v>062A</v>
          </cell>
          <cell r="O204" t="str">
            <v>072A</v>
          </cell>
          <cell r="P204" t="str">
            <v>077A</v>
          </cell>
          <cell r="Q204" t="str">
            <v>082A</v>
          </cell>
          <cell r="R204">
            <v>93</v>
          </cell>
          <cell r="S204" t="str">
            <v>Total</v>
          </cell>
        </row>
        <row r="205">
          <cell r="A205">
            <v>201</v>
          </cell>
          <cell r="C205" t="str">
            <v>Unrecognized PSC, 12/31/2002</v>
          </cell>
          <cell r="D205">
            <v>5974</v>
          </cell>
          <cell r="E205">
            <v>0</v>
          </cell>
          <cell r="F205">
            <v>2</v>
          </cell>
          <cell r="G205">
            <v>21562</v>
          </cell>
          <cell r="H205">
            <v>13077</v>
          </cell>
          <cell r="I205">
            <v>0</v>
          </cell>
          <cell r="J205">
            <v>54</v>
          </cell>
          <cell r="K205">
            <v>572</v>
          </cell>
          <cell r="L205">
            <v>2547</v>
          </cell>
          <cell r="M205">
            <v>80</v>
          </cell>
          <cell r="N205">
            <v>4368</v>
          </cell>
          <cell r="O205">
            <v>4827</v>
          </cell>
          <cell r="P205">
            <v>8</v>
          </cell>
          <cell r="Q205">
            <v>6853</v>
          </cell>
          <cell r="R205">
            <v>11</v>
          </cell>
          <cell r="S205">
            <v>59935</v>
          </cell>
          <cell r="W205">
            <v>0</v>
          </cell>
          <cell r="X205">
            <v>19311</v>
          </cell>
          <cell r="Y205">
            <v>59935</v>
          </cell>
        </row>
        <row r="206">
          <cell r="A206">
            <v>202</v>
          </cell>
          <cell r="C206" t="str">
            <v>Amortization of Unrec. PSC</v>
          </cell>
          <cell r="D206">
            <v>-580</v>
          </cell>
          <cell r="E206">
            <v>0</v>
          </cell>
          <cell r="F206">
            <v>0</v>
          </cell>
          <cell r="G206">
            <v>-2097</v>
          </cell>
          <cell r="H206">
            <v>-1266</v>
          </cell>
          <cell r="I206">
            <v>0</v>
          </cell>
          <cell r="J206">
            <v>-5</v>
          </cell>
          <cell r="K206">
            <v>-56</v>
          </cell>
          <cell r="L206">
            <v>-248</v>
          </cell>
          <cell r="M206">
            <v>-8</v>
          </cell>
          <cell r="N206">
            <v>-425</v>
          </cell>
          <cell r="O206">
            <v>-470</v>
          </cell>
          <cell r="P206">
            <v>-1</v>
          </cell>
          <cell r="Q206">
            <v>-667</v>
          </cell>
          <cell r="R206">
            <v>-1</v>
          </cell>
          <cell r="S206">
            <v>-5824</v>
          </cell>
          <cell r="W206">
            <v>0</v>
          </cell>
          <cell r="X206">
            <v>-1880</v>
          </cell>
          <cell r="Y206">
            <v>-5824</v>
          </cell>
        </row>
        <row r="207">
          <cell r="A207">
            <v>203</v>
          </cell>
          <cell r="C207" t="str">
            <v>New Base, 1/1/2003</v>
          </cell>
          <cell r="D207">
            <v>-825</v>
          </cell>
          <cell r="E207">
            <v>0</v>
          </cell>
          <cell r="F207">
            <v>0</v>
          </cell>
          <cell r="G207">
            <v>-1317</v>
          </cell>
          <cell r="H207">
            <v>-838</v>
          </cell>
          <cell r="I207">
            <v>0</v>
          </cell>
          <cell r="J207">
            <v>-5</v>
          </cell>
          <cell r="K207">
            <v>-44</v>
          </cell>
          <cell r="L207">
            <v>-182</v>
          </cell>
          <cell r="M207">
            <v>-59</v>
          </cell>
          <cell r="N207">
            <v>-439</v>
          </cell>
          <cell r="O207">
            <v>-635</v>
          </cell>
          <cell r="P207">
            <v>-8</v>
          </cell>
          <cell r="Q207">
            <v>-796</v>
          </cell>
          <cell r="R207">
            <v>-19</v>
          </cell>
          <cell r="S207">
            <v>-5167</v>
          </cell>
          <cell r="W207">
            <v>0</v>
          </cell>
          <cell r="X207">
            <v>-2168</v>
          </cell>
          <cell r="Y207">
            <v>-5167</v>
          </cell>
        </row>
        <row r="208">
          <cell r="A208">
            <v>204</v>
          </cell>
          <cell r="C208" t="str">
            <v>Interorganizational Transfers</v>
          </cell>
          <cell r="W208">
            <v>0</v>
          </cell>
          <cell r="X208">
            <v>0</v>
          </cell>
          <cell r="Y208">
            <v>0</v>
          </cell>
        </row>
        <row r="209">
          <cell r="A209">
            <v>205</v>
          </cell>
          <cell r="C209" t="str">
            <v>Unrecognized PSC, 12/31/2003</v>
          </cell>
          <cell r="D209">
            <v>4569</v>
          </cell>
          <cell r="E209">
            <v>0</v>
          </cell>
          <cell r="F209">
            <v>2</v>
          </cell>
          <cell r="G209">
            <v>18148</v>
          </cell>
          <cell r="H209">
            <v>10973</v>
          </cell>
          <cell r="I209">
            <v>0</v>
          </cell>
          <cell r="J209">
            <v>44</v>
          </cell>
          <cell r="K209">
            <v>472</v>
          </cell>
          <cell r="L209">
            <v>2117</v>
          </cell>
          <cell r="M209">
            <v>13</v>
          </cell>
          <cell r="N209">
            <v>3504</v>
          </cell>
          <cell r="O209">
            <v>3722</v>
          </cell>
          <cell r="P209">
            <v>-1</v>
          </cell>
          <cell r="Q209">
            <v>5390</v>
          </cell>
          <cell r="R209">
            <v>-9</v>
          </cell>
          <cell r="S209">
            <v>48944</v>
          </cell>
          <cell r="W209">
            <v>0</v>
          </cell>
          <cell r="X209">
            <v>15263</v>
          </cell>
          <cell r="Y209">
            <v>48944</v>
          </cell>
        </row>
        <row r="210">
          <cell r="A210">
            <v>206</v>
          </cell>
          <cell r="C210" t="str">
            <v>New Prior Service Cost Payment</v>
          </cell>
          <cell r="D210">
            <v>513.10241638937282</v>
          </cell>
          <cell r="E210">
            <v>0</v>
          </cell>
          <cell r="F210">
            <v>0</v>
          </cell>
          <cell r="G210">
            <v>1990.2071301633987</v>
          </cell>
          <cell r="H210">
            <v>1198.0482726476296</v>
          </cell>
          <cell r="I210">
            <v>0</v>
          </cell>
          <cell r="J210">
            <v>4.5945600993295326</v>
          </cell>
          <cell r="K210">
            <v>52.432128874099881</v>
          </cell>
          <cell r="L210">
            <v>233.24198761559498</v>
          </cell>
          <cell r="M210">
            <v>3.2158091720884787</v>
          </cell>
          <cell r="N210">
            <v>389.4023767211329</v>
          </cell>
          <cell r="O210">
            <v>418.50913261485056</v>
          </cell>
          <cell r="P210">
            <v>0.35129615892725141</v>
          </cell>
          <cell r="Q210">
            <v>602.45396781326156</v>
          </cell>
          <cell r="R210">
            <v>-0.5406716225477779</v>
          </cell>
          <cell r="S210">
            <v>5405.0184066471384</v>
          </cell>
        </row>
        <row r="211">
          <cell r="A211">
            <v>207</v>
          </cell>
          <cell r="C211" t="str">
            <v xml:space="preserve">Change in Unrecognized Transition Obligation </v>
          </cell>
        </row>
        <row r="212">
          <cell r="A212">
            <v>208</v>
          </cell>
          <cell r="D212" t="str">
            <v>002A</v>
          </cell>
          <cell r="E212" t="str">
            <v>002A</v>
          </cell>
          <cell r="G212" t="str">
            <v>003A</v>
          </cell>
          <cell r="H212" t="str">
            <v>004A</v>
          </cell>
          <cell r="I212" t="str">
            <v>004A</v>
          </cell>
          <cell r="J212" t="str">
            <v>024A</v>
          </cell>
          <cell r="K212">
            <v>27</v>
          </cell>
          <cell r="L212">
            <v>33</v>
          </cell>
          <cell r="M212" t="str">
            <v>036A</v>
          </cell>
          <cell r="N212" t="str">
            <v>062A</v>
          </cell>
          <cell r="O212" t="str">
            <v>072A</v>
          </cell>
          <cell r="P212" t="str">
            <v>077A</v>
          </cell>
          <cell r="Q212" t="str">
            <v>082A</v>
          </cell>
          <cell r="R212">
            <v>93</v>
          </cell>
          <cell r="S212" t="str">
            <v>Total</v>
          </cell>
        </row>
        <row r="213">
          <cell r="A213">
            <v>209</v>
          </cell>
          <cell r="C213" t="str">
            <v>Unrecognized TO, 12/31/2002</v>
          </cell>
          <cell r="D213">
            <v>10651</v>
          </cell>
          <cell r="E213">
            <v>0</v>
          </cell>
          <cell r="F213">
            <v>0</v>
          </cell>
          <cell r="G213">
            <v>67771</v>
          </cell>
          <cell r="H213">
            <v>8029</v>
          </cell>
          <cell r="I213">
            <v>0</v>
          </cell>
          <cell r="J213">
            <v>0</v>
          </cell>
          <cell r="K213">
            <v>0</v>
          </cell>
          <cell r="L213">
            <v>0</v>
          </cell>
          <cell r="M213">
            <v>0</v>
          </cell>
          <cell r="N213">
            <v>0</v>
          </cell>
          <cell r="O213">
            <v>0</v>
          </cell>
          <cell r="P213">
            <v>0</v>
          </cell>
          <cell r="Q213">
            <v>0</v>
          </cell>
          <cell r="R213">
            <v>0</v>
          </cell>
          <cell r="S213">
            <v>86451</v>
          </cell>
        </row>
        <row r="214">
          <cell r="A214">
            <v>210</v>
          </cell>
          <cell r="C214" t="str">
            <v>Amortization of Unrec. TO</v>
          </cell>
          <cell r="D214">
            <v>-905</v>
          </cell>
          <cell r="E214">
            <v>0</v>
          </cell>
          <cell r="F214">
            <v>0</v>
          </cell>
          <cell r="G214">
            <v>-5760</v>
          </cell>
          <cell r="H214">
            <v>-682</v>
          </cell>
          <cell r="I214">
            <v>0</v>
          </cell>
          <cell r="J214">
            <v>0</v>
          </cell>
          <cell r="K214">
            <v>0</v>
          </cell>
          <cell r="L214">
            <v>0</v>
          </cell>
          <cell r="M214">
            <v>0</v>
          </cell>
          <cell r="N214">
            <v>0</v>
          </cell>
          <cell r="O214">
            <v>0</v>
          </cell>
          <cell r="P214">
            <v>0</v>
          </cell>
          <cell r="Q214">
            <v>0</v>
          </cell>
          <cell r="R214">
            <v>0</v>
          </cell>
          <cell r="S214">
            <v>-7347</v>
          </cell>
        </row>
        <row r="215">
          <cell r="A215">
            <v>211</v>
          </cell>
          <cell r="C215" t="str">
            <v>Interorganizational Transfers</v>
          </cell>
          <cell r="W215">
            <v>0</v>
          </cell>
          <cell r="X215">
            <v>0</v>
          </cell>
          <cell r="Y215">
            <v>0</v>
          </cell>
        </row>
        <row r="216">
          <cell r="A216">
            <v>212</v>
          </cell>
          <cell r="C216" t="str">
            <v>Unrecognized TO, 12/31/2003</v>
          </cell>
          <cell r="D216">
            <v>9746</v>
          </cell>
          <cell r="E216">
            <v>0</v>
          </cell>
          <cell r="F216">
            <v>0</v>
          </cell>
          <cell r="G216">
            <v>62011</v>
          </cell>
          <cell r="H216">
            <v>7347</v>
          </cell>
          <cell r="I216">
            <v>0</v>
          </cell>
          <cell r="J216">
            <v>0</v>
          </cell>
          <cell r="K216">
            <v>0</v>
          </cell>
          <cell r="L216">
            <v>0</v>
          </cell>
          <cell r="M216">
            <v>0</v>
          </cell>
          <cell r="N216">
            <v>0</v>
          </cell>
          <cell r="O216">
            <v>0</v>
          </cell>
          <cell r="P216">
            <v>0</v>
          </cell>
          <cell r="Q216">
            <v>0</v>
          </cell>
          <cell r="R216">
            <v>0</v>
          </cell>
          <cell r="S216">
            <v>79104</v>
          </cell>
        </row>
        <row r="217">
          <cell r="A217">
            <v>213</v>
          </cell>
          <cell r="C217" t="str">
            <v>Accrued/Prepaid Transfer Amounts</v>
          </cell>
          <cell r="S217">
            <v>0</v>
          </cell>
          <cell r="V217">
            <v>0</v>
          </cell>
          <cell r="W217">
            <v>0</v>
          </cell>
          <cell r="X217">
            <v>0</v>
          </cell>
          <cell r="Y217">
            <v>0</v>
          </cell>
          <cell r="Z217">
            <v>0</v>
          </cell>
          <cell r="AA217">
            <v>0</v>
          </cell>
        </row>
        <row r="218">
          <cell r="A218">
            <v>214</v>
          </cell>
          <cell r="C218" t="str">
            <v>Next Year's Trans Obligation Amortization</v>
          </cell>
          <cell r="D218">
            <v>905</v>
          </cell>
          <cell r="E218">
            <v>0</v>
          </cell>
          <cell r="G218">
            <v>5760</v>
          </cell>
          <cell r="H218">
            <v>682</v>
          </cell>
          <cell r="I218">
            <v>0</v>
          </cell>
          <cell r="J218">
            <v>0</v>
          </cell>
          <cell r="L218">
            <v>0</v>
          </cell>
          <cell r="M218">
            <v>0</v>
          </cell>
          <cell r="N218">
            <v>0</v>
          </cell>
          <cell r="O218">
            <v>0</v>
          </cell>
          <cell r="P218">
            <v>0</v>
          </cell>
          <cell r="Q218">
            <v>0</v>
          </cell>
          <cell r="R218">
            <v>0</v>
          </cell>
          <cell r="S218">
            <v>7347</v>
          </cell>
        </row>
      </sheetData>
      <sheetData sheetId="25">
        <row r="1">
          <cell r="B1" t="str">
            <v>Valyear</v>
          </cell>
          <cell r="C1">
            <v>2003</v>
          </cell>
          <cell r="P1" t="str">
            <v>Discount</v>
          </cell>
          <cell r="Q1">
            <v>6.25E-2</v>
          </cell>
        </row>
        <row r="2">
          <cell r="B2" t="str">
            <v>P:\02017\XL123\03\Ret Med Val\4_FinalDisclosureAndExpense\[2003 CNP FAS106 DisclosureV2.xls]Pg1 CEHE</v>
          </cell>
          <cell r="P2" t="str">
            <v>LTR</v>
          </cell>
          <cell r="Q2">
            <v>8.5000000000000006E-2</v>
          </cell>
        </row>
        <row r="3">
          <cell r="P3" t="str">
            <v>ARFS</v>
          </cell>
          <cell r="Q3">
            <v>12.332284</v>
          </cell>
        </row>
        <row r="4">
          <cell r="B4" t="str">
            <v>Disclosure</v>
          </cell>
        </row>
        <row r="5">
          <cell r="C5" t="str">
            <v>002A</v>
          </cell>
          <cell r="D5" t="str">
            <v>002A</v>
          </cell>
          <cell r="E5" t="str">
            <v>002R</v>
          </cell>
          <cell r="F5" t="str">
            <v>003A</v>
          </cell>
          <cell r="G5" t="str">
            <v>004A</v>
          </cell>
          <cell r="H5" t="str">
            <v>004A</v>
          </cell>
          <cell r="I5" t="str">
            <v>024A</v>
          </cell>
          <cell r="J5">
            <v>27</v>
          </cell>
          <cell r="K5">
            <v>33</v>
          </cell>
          <cell r="L5" t="str">
            <v>036A</v>
          </cell>
          <cell r="M5" t="str">
            <v>062A</v>
          </cell>
          <cell r="N5" t="str">
            <v>072A</v>
          </cell>
          <cell r="O5" t="str">
            <v>077A</v>
          </cell>
          <cell r="P5" t="str">
            <v>082A</v>
          </cell>
          <cell r="Q5">
            <v>93</v>
          </cell>
          <cell r="R5" t="str">
            <v>Total</v>
          </cell>
          <cell r="U5" t="str">
            <v>CEHE</v>
          </cell>
          <cell r="V5" t="str">
            <v>TGEN</v>
          </cell>
          <cell r="W5" t="str">
            <v>CERC</v>
          </cell>
          <cell r="X5" t="str">
            <v>Total</v>
          </cell>
          <cell r="Y5" t="str">
            <v>MRT</v>
          </cell>
          <cell r="Z5" t="str">
            <v>CEGT</v>
          </cell>
        </row>
        <row r="6">
          <cell r="C6" t="str">
            <v>REI</v>
          </cell>
          <cell r="D6" t="str">
            <v>REI</v>
          </cell>
          <cell r="E6" t="str">
            <v>CERC</v>
          </cell>
          <cell r="F6" t="str">
            <v>CEHE</v>
          </cell>
          <cell r="G6" t="str">
            <v>TGEN</v>
          </cell>
          <cell r="H6" t="str">
            <v>TGEN</v>
          </cell>
          <cell r="I6" t="str">
            <v>CERC</v>
          </cell>
          <cell r="J6" t="str">
            <v>CERC</v>
          </cell>
          <cell r="K6" t="str">
            <v>CERC</v>
          </cell>
          <cell r="L6" t="str">
            <v>CERC</v>
          </cell>
          <cell r="M6" t="str">
            <v>CERC</v>
          </cell>
          <cell r="N6" t="str">
            <v>CERC</v>
          </cell>
          <cell r="O6" t="str">
            <v>CERC</v>
          </cell>
          <cell r="P6" t="str">
            <v>CERC</v>
          </cell>
          <cell r="Q6" t="str">
            <v>REI</v>
          </cell>
          <cell r="R6" t="str">
            <v>Total</v>
          </cell>
        </row>
        <row r="7">
          <cell r="B7" t="str">
            <v>Change In Accumulated Postretirement Benefit Obligation</v>
          </cell>
          <cell r="F7" t="str">
            <v>HLP</v>
          </cell>
          <cell r="G7" t="str">
            <v>HLP</v>
          </cell>
          <cell r="H7" t="str">
            <v>HLP</v>
          </cell>
          <cell r="I7" t="str">
            <v>MRT</v>
          </cell>
          <cell r="J7" t="str">
            <v>CEGT</v>
          </cell>
        </row>
        <row r="8">
          <cell r="A8">
            <v>165</v>
          </cell>
          <cell r="B8" t="str">
            <v>APBO, 12/31/2002</v>
          </cell>
          <cell r="C8">
            <v>33570</v>
          </cell>
          <cell r="D8">
            <v>5982</v>
          </cell>
          <cell r="E8">
            <v>4701</v>
          </cell>
          <cell r="F8">
            <v>238379</v>
          </cell>
          <cell r="G8">
            <v>35238</v>
          </cell>
          <cell r="H8">
            <v>8869</v>
          </cell>
          <cell r="I8">
            <v>12088</v>
          </cell>
          <cell r="J8">
            <v>14749</v>
          </cell>
          <cell r="K8">
            <v>3435</v>
          </cell>
          <cell r="L8">
            <v>1368</v>
          </cell>
          <cell r="M8">
            <v>37041</v>
          </cell>
          <cell r="N8">
            <v>18035</v>
          </cell>
          <cell r="O8">
            <v>96</v>
          </cell>
          <cell r="P8">
            <v>63846</v>
          </cell>
          <cell r="Q8">
            <v>315</v>
          </cell>
          <cell r="R8">
            <v>477712</v>
          </cell>
          <cell r="S8">
            <v>477712</v>
          </cell>
          <cell r="U8">
            <v>238379</v>
          </cell>
          <cell r="V8">
            <v>44107</v>
          </cell>
          <cell r="W8">
            <v>155359</v>
          </cell>
          <cell r="X8">
            <v>477712</v>
          </cell>
          <cell r="Y8">
            <v>12088</v>
          </cell>
          <cell r="Z8">
            <v>14749</v>
          </cell>
        </row>
        <row r="9">
          <cell r="A9">
            <v>166</v>
          </cell>
          <cell r="B9" t="str">
            <v>Service Cost, 2003</v>
          </cell>
          <cell r="C9">
            <v>514</v>
          </cell>
          <cell r="D9">
            <v>0</v>
          </cell>
          <cell r="E9">
            <v>0</v>
          </cell>
          <cell r="F9">
            <v>1207</v>
          </cell>
          <cell r="G9">
            <v>745</v>
          </cell>
          <cell r="H9">
            <v>0</v>
          </cell>
          <cell r="I9">
            <v>5</v>
          </cell>
          <cell r="J9">
            <v>49</v>
          </cell>
          <cell r="K9">
            <v>131</v>
          </cell>
          <cell r="L9">
            <v>45</v>
          </cell>
          <cell r="M9">
            <v>411</v>
          </cell>
          <cell r="N9">
            <v>523</v>
          </cell>
          <cell r="O9">
            <v>10</v>
          </cell>
          <cell r="P9">
            <v>690</v>
          </cell>
          <cell r="Q9">
            <v>19</v>
          </cell>
          <cell r="R9">
            <v>4349</v>
          </cell>
          <cell r="S9">
            <v>4349</v>
          </cell>
          <cell r="U9">
            <v>1207</v>
          </cell>
          <cell r="V9">
            <v>745</v>
          </cell>
          <cell r="W9">
            <v>1864</v>
          </cell>
          <cell r="X9">
            <v>4349</v>
          </cell>
          <cell r="Y9">
            <v>5</v>
          </cell>
          <cell r="Z9">
            <v>49</v>
          </cell>
        </row>
        <row r="10">
          <cell r="A10">
            <v>167</v>
          </cell>
          <cell r="B10" t="str">
            <v>Interest Cost, 2003</v>
          </cell>
          <cell r="C10">
            <v>2334</v>
          </cell>
          <cell r="D10">
            <v>381</v>
          </cell>
          <cell r="E10">
            <v>317</v>
          </cell>
          <cell r="F10">
            <v>15840</v>
          </cell>
          <cell r="G10">
            <v>2256</v>
          </cell>
          <cell r="H10">
            <v>536</v>
          </cell>
          <cell r="I10">
            <v>805</v>
          </cell>
          <cell r="J10">
            <v>918</v>
          </cell>
          <cell r="K10">
            <v>221</v>
          </cell>
          <cell r="L10">
            <v>92</v>
          </cell>
          <cell r="M10">
            <v>2434</v>
          </cell>
          <cell r="N10">
            <v>1018</v>
          </cell>
          <cell r="O10">
            <v>6</v>
          </cell>
          <cell r="P10">
            <v>4158</v>
          </cell>
          <cell r="Q10">
            <v>21</v>
          </cell>
          <cell r="R10">
            <v>31337</v>
          </cell>
          <cell r="S10">
            <v>31337</v>
          </cell>
          <cell r="U10">
            <v>15840</v>
          </cell>
          <cell r="V10">
            <v>2792</v>
          </cell>
          <cell r="W10">
            <v>9969</v>
          </cell>
          <cell r="X10">
            <v>31337</v>
          </cell>
          <cell r="Y10">
            <v>805</v>
          </cell>
          <cell r="Z10">
            <v>918</v>
          </cell>
        </row>
        <row r="11">
          <cell r="A11">
            <v>168</v>
          </cell>
          <cell r="B11" t="str">
            <v>Gross Claims Paid, 2003</v>
          </cell>
          <cell r="C11">
            <v>-9636</v>
          </cell>
          <cell r="D11">
            <v>-68.000000000000014</v>
          </cell>
          <cell r="E11">
            <v>-395</v>
          </cell>
          <cell r="F11">
            <v>-13026.999999999998</v>
          </cell>
          <cell r="G11">
            <v>0</v>
          </cell>
          <cell r="H11">
            <v>-2166</v>
          </cell>
          <cell r="I11">
            <v>-1451</v>
          </cell>
          <cell r="J11">
            <v>-2245</v>
          </cell>
          <cell r="K11">
            <v>-207</v>
          </cell>
          <cell r="L11">
            <v>-117.99999999999999</v>
          </cell>
          <cell r="M11">
            <v>-2971</v>
          </cell>
          <cell r="N11">
            <v>-2749</v>
          </cell>
          <cell r="O11">
            <v>0</v>
          </cell>
          <cell r="P11">
            <v>-8103.0000000000009</v>
          </cell>
          <cell r="Q11">
            <v>0</v>
          </cell>
          <cell r="R11">
            <v>-43136</v>
          </cell>
          <cell r="S11">
            <v>-43136</v>
          </cell>
          <cell r="U11">
            <v>-13026.999999999998</v>
          </cell>
          <cell r="V11">
            <v>-2166</v>
          </cell>
          <cell r="W11">
            <v>-18239</v>
          </cell>
          <cell r="X11">
            <v>-43136</v>
          </cell>
          <cell r="Y11">
            <v>-1451</v>
          </cell>
          <cell r="Z11">
            <v>-2245</v>
          </cell>
        </row>
        <row r="12">
          <cell r="A12">
            <v>169</v>
          </cell>
          <cell r="B12" t="str">
            <v>Employee Contributions, 2003</v>
          </cell>
          <cell r="C12">
            <v>2429</v>
          </cell>
          <cell r="D12">
            <v>17</v>
          </cell>
          <cell r="E12">
            <v>100</v>
          </cell>
          <cell r="F12">
            <v>959</v>
          </cell>
          <cell r="G12">
            <v>0</v>
          </cell>
          <cell r="H12">
            <v>546</v>
          </cell>
          <cell r="I12">
            <v>0</v>
          </cell>
          <cell r="J12">
            <v>566</v>
          </cell>
          <cell r="K12">
            <v>52</v>
          </cell>
          <cell r="L12">
            <v>30</v>
          </cell>
          <cell r="M12">
            <v>749</v>
          </cell>
          <cell r="N12">
            <v>693</v>
          </cell>
          <cell r="O12">
            <v>0</v>
          </cell>
          <cell r="P12">
            <v>2043</v>
          </cell>
          <cell r="Q12">
            <v>0</v>
          </cell>
          <cell r="R12">
            <v>8184</v>
          </cell>
          <cell r="S12">
            <v>8184</v>
          </cell>
          <cell r="U12">
            <v>959</v>
          </cell>
          <cell r="V12">
            <v>546</v>
          </cell>
          <cell r="W12">
            <v>4233</v>
          </cell>
          <cell r="X12">
            <v>8184</v>
          </cell>
          <cell r="Y12">
            <v>0</v>
          </cell>
          <cell r="Z12">
            <v>566</v>
          </cell>
        </row>
        <row r="13">
          <cell r="A13">
            <v>170</v>
          </cell>
          <cell r="B13" t="str">
            <v>Transfers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U13">
            <v>0</v>
          </cell>
          <cell r="V13">
            <v>0</v>
          </cell>
          <cell r="W13">
            <v>0</v>
          </cell>
          <cell r="X13">
            <v>0</v>
          </cell>
          <cell r="Y13">
            <v>0</v>
          </cell>
          <cell r="Z13">
            <v>0</v>
          </cell>
        </row>
        <row r="14">
          <cell r="B14" t="str">
            <v>FAS 88 Events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U14">
            <v>0</v>
          </cell>
          <cell r="V14">
            <v>0</v>
          </cell>
          <cell r="W14">
            <v>0</v>
          </cell>
          <cell r="X14">
            <v>0</v>
          </cell>
        </row>
        <row r="15">
          <cell r="A15">
            <v>171</v>
          </cell>
          <cell r="B15" t="str">
            <v>Plan Amendments</v>
          </cell>
          <cell r="C15">
            <v>-825</v>
          </cell>
          <cell r="D15">
            <v>0</v>
          </cell>
          <cell r="E15">
            <v>0</v>
          </cell>
          <cell r="F15">
            <v>-1317</v>
          </cell>
          <cell r="G15">
            <v>-838</v>
          </cell>
          <cell r="H15">
            <v>0</v>
          </cell>
          <cell r="I15">
            <v>-5</v>
          </cell>
          <cell r="J15">
            <v>-44</v>
          </cell>
          <cell r="K15">
            <v>-182</v>
          </cell>
          <cell r="L15">
            <v>-59</v>
          </cell>
          <cell r="M15">
            <v>-439</v>
          </cell>
          <cell r="N15">
            <v>-635</v>
          </cell>
          <cell r="O15">
            <v>-8</v>
          </cell>
          <cell r="P15">
            <v>-796</v>
          </cell>
          <cell r="Q15">
            <v>-19</v>
          </cell>
          <cell r="R15">
            <v>-5167</v>
          </cell>
          <cell r="S15">
            <v>-5167</v>
          </cell>
          <cell r="U15">
            <v>-1317</v>
          </cell>
          <cell r="V15">
            <v>-838</v>
          </cell>
          <cell r="W15">
            <v>-2168</v>
          </cell>
          <cell r="X15">
            <v>-5167</v>
          </cell>
          <cell r="Y15">
            <v>-5</v>
          </cell>
          <cell r="Z15">
            <v>-44</v>
          </cell>
        </row>
        <row r="16">
          <cell r="A16">
            <v>172</v>
          </cell>
          <cell r="B16" t="str">
            <v>Actuarial (Gain) Loss</v>
          </cell>
          <cell r="C16">
            <v>-2776.976907718752</v>
          </cell>
          <cell r="D16">
            <v>-52.238230703124827</v>
          </cell>
          <cell r="E16">
            <v>289.09367103125078</v>
          </cell>
          <cell r="F16">
            <v>29706.024805265595</v>
          </cell>
          <cell r="G16">
            <v>-1462.5080624999973</v>
          </cell>
          <cell r="H16">
            <v>-8.2171363906218176</v>
          </cell>
          <cell r="I16">
            <v>567.09660267968866</v>
          </cell>
          <cell r="J16">
            <v>4753.1102092656256</v>
          </cell>
          <cell r="K16">
            <v>632.5634648437499</v>
          </cell>
          <cell r="L16">
            <v>46.851633625000204</v>
          </cell>
          <cell r="M16">
            <v>5516.1485168125</v>
          </cell>
          <cell r="N16">
            <v>5189.4058026562489</v>
          </cell>
          <cell r="O16">
            <v>30.436000000000007</v>
          </cell>
          <cell r="P16">
            <v>2661.7801923593797</v>
          </cell>
          <cell r="Q16">
            <v>29.522312499999998</v>
          </cell>
          <cell r="R16">
            <v>45122.092873726549</v>
          </cell>
          <cell r="S16">
            <v>45122.092873726549</v>
          </cell>
          <cell r="U16">
            <v>29706.024805265595</v>
          </cell>
          <cell r="V16">
            <v>-1470.7251988906191</v>
          </cell>
          <cell r="W16">
            <v>19686.486093273445</v>
          </cell>
          <cell r="X16">
            <v>45122.092873726549</v>
          </cell>
          <cell r="Y16">
            <v>567.09660267968866</v>
          </cell>
          <cell r="Z16">
            <v>4753.1102092656256</v>
          </cell>
        </row>
        <row r="17">
          <cell r="B17" t="str">
            <v>APBO, 12/31/2003</v>
          </cell>
          <cell r="C17">
            <v>25609.023092281248</v>
          </cell>
          <cell r="D17">
            <v>6259.7617692968752</v>
          </cell>
          <cell r="E17">
            <v>5012.0936710312508</v>
          </cell>
          <cell r="F17">
            <v>271747.0248052656</v>
          </cell>
          <cell r="G17">
            <v>35938.491937500003</v>
          </cell>
          <cell r="H17">
            <v>7776.7828636093782</v>
          </cell>
          <cell r="I17">
            <v>12009.096602679689</v>
          </cell>
          <cell r="J17">
            <v>18746.110209265626</v>
          </cell>
          <cell r="K17">
            <v>4082.5634648437499</v>
          </cell>
          <cell r="L17">
            <v>1404.8516336250002</v>
          </cell>
          <cell r="M17">
            <v>42741.1485168125</v>
          </cell>
          <cell r="N17">
            <v>22074.405802656249</v>
          </cell>
          <cell r="O17">
            <v>134.43600000000001</v>
          </cell>
          <cell r="P17">
            <v>64499.78019235938</v>
          </cell>
          <cell r="Q17">
            <v>365.5223125</v>
          </cell>
          <cell r="R17">
            <v>518401.09287372656</v>
          </cell>
          <cell r="S17">
            <v>518401.09287372645</v>
          </cell>
          <cell r="U17">
            <v>271747.0248052656</v>
          </cell>
          <cell r="V17">
            <v>43715.274801109379</v>
          </cell>
          <cell r="W17">
            <v>170704.48609327344</v>
          </cell>
          <cell r="X17">
            <v>518401.09287372656</v>
          </cell>
          <cell r="Y17">
            <v>12009.096602679689</v>
          </cell>
          <cell r="Z17">
            <v>18746.110209265626</v>
          </cell>
        </row>
        <row r="18">
          <cell r="C18">
            <v>-8.2721981165289005E-2</v>
          </cell>
          <cell r="D18">
            <v>-8.7325694923311315E-3</v>
          </cell>
          <cell r="E18">
            <v>6.1496207409327971E-2</v>
          </cell>
          <cell r="F18">
            <v>0.12461678589668383</v>
          </cell>
          <cell r="G18">
            <v>-4.1503719351268439E-2</v>
          </cell>
          <cell r="H18">
            <v>-9.2650088968562608E-4</v>
          </cell>
          <cell r="I18">
            <v>4.6914014119762461E-2</v>
          </cell>
          <cell r="J18">
            <v>0.32226660853384131</v>
          </cell>
          <cell r="K18">
            <v>0.18415239151200871</v>
          </cell>
          <cell r="L18">
            <v>3.4248270193713598E-2</v>
          </cell>
          <cell r="M18">
            <v>0.14892007550585837</v>
          </cell>
          <cell r="N18">
            <v>0.28774082631861653</v>
          </cell>
          <cell r="O18">
            <v>0.31704166666666672</v>
          </cell>
          <cell r="P18">
            <v>4.1690633592697736E-2</v>
          </cell>
          <cell r="Q18">
            <v>9.3721626984126977E-2</v>
          </cell>
          <cell r="R18">
            <v>9.4454593716981256E-2</v>
          </cell>
        </row>
        <row r="19">
          <cell r="B19" t="str">
            <v>Change in Plan Assets</v>
          </cell>
        </row>
        <row r="20">
          <cell r="A20">
            <v>177</v>
          </cell>
          <cell r="B20" t="str">
            <v>Market Value of Assets, 12/31/2002</v>
          </cell>
          <cell r="C20">
            <v>0</v>
          </cell>
          <cell r="D20">
            <v>0</v>
          </cell>
          <cell r="E20">
            <v>0</v>
          </cell>
          <cell r="F20">
            <v>97334</v>
          </cell>
          <cell r="G20">
            <v>15700</v>
          </cell>
          <cell r="H20">
            <v>0</v>
          </cell>
          <cell r="I20">
            <v>4757</v>
          </cell>
          <cell r="J20">
            <v>0</v>
          </cell>
          <cell r="K20">
            <v>0</v>
          </cell>
          <cell r="L20">
            <v>0</v>
          </cell>
          <cell r="M20">
            <v>0</v>
          </cell>
          <cell r="N20">
            <v>13501</v>
          </cell>
          <cell r="O20">
            <v>0</v>
          </cell>
          <cell r="P20">
            <v>0</v>
          </cell>
          <cell r="Q20">
            <v>0</v>
          </cell>
          <cell r="R20">
            <v>131292</v>
          </cell>
          <cell r="S20">
            <v>131292</v>
          </cell>
          <cell r="U20">
            <v>97334</v>
          </cell>
          <cell r="V20">
            <v>15700</v>
          </cell>
          <cell r="W20">
            <v>18258</v>
          </cell>
          <cell r="X20">
            <v>131292</v>
          </cell>
          <cell r="Y20">
            <v>4757</v>
          </cell>
          <cell r="Z20">
            <v>0</v>
          </cell>
        </row>
        <row r="21">
          <cell r="A21">
            <v>178</v>
          </cell>
          <cell r="B21" t="str">
            <v>Employer Contributions, 2003</v>
          </cell>
          <cell r="C21">
            <v>7205</v>
          </cell>
          <cell r="D21">
            <v>51</v>
          </cell>
          <cell r="E21">
            <v>296</v>
          </cell>
          <cell r="F21">
            <v>10494</v>
          </cell>
          <cell r="G21">
            <v>0</v>
          </cell>
          <cell r="H21">
            <v>1620</v>
          </cell>
          <cell r="I21">
            <v>1245</v>
          </cell>
          <cell r="J21">
            <v>1679</v>
          </cell>
          <cell r="K21">
            <v>155</v>
          </cell>
          <cell r="L21">
            <v>88</v>
          </cell>
          <cell r="M21">
            <v>2222</v>
          </cell>
          <cell r="N21">
            <v>2056</v>
          </cell>
          <cell r="O21">
            <v>0</v>
          </cell>
          <cell r="P21">
            <v>6060</v>
          </cell>
          <cell r="Q21">
            <v>0</v>
          </cell>
          <cell r="R21">
            <v>33171</v>
          </cell>
          <cell r="S21">
            <v>33171</v>
          </cell>
          <cell r="U21">
            <v>10494</v>
          </cell>
          <cell r="V21">
            <v>1620</v>
          </cell>
          <cell r="W21">
            <v>13801</v>
          </cell>
          <cell r="X21">
            <v>33171</v>
          </cell>
          <cell r="Y21">
            <v>1245</v>
          </cell>
          <cell r="Z21">
            <v>1679</v>
          </cell>
        </row>
        <row r="22">
          <cell r="A22">
            <v>179</v>
          </cell>
          <cell r="B22" t="str">
            <v>Employee Contributions, 2003</v>
          </cell>
          <cell r="C22">
            <v>2429</v>
          </cell>
          <cell r="D22">
            <v>17</v>
          </cell>
          <cell r="E22">
            <v>100</v>
          </cell>
          <cell r="F22">
            <v>959</v>
          </cell>
          <cell r="G22">
            <v>0</v>
          </cell>
          <cell r="H22">
            <v>546</v>
          </cell>
          <cell r="I22">
            <v>0</v>
          </cell>
          <cell r="J22">
            <v>566</v>
          </cell>
          <cell r="K22">
            <v>52</v>
          </cell>
          <cell r="L22">
            <v>30</v>
          </cell>
          <cell r="M22">
            <v>749</v>
          </cell>
          <cell r="N22">
            <v>693</v>
          </cell>
          <cell r="O22">
            <v>0</v>
          </cell>
          <cell r="P22">
            <v>2043</v>
          </cell>
          <cell r="Q22">
            <v>0</v>
          </cell>
          <cell r="R22">
            <v>8184</v>
          </cell>
          <cell r="S22">
            <v>8184</v>
          </cell>
          <cell r="U22">
            <v>959</v>
          </cell>
          <cell r="V22">
            <v>546</v>
          </cell>
          <cell r="W22">
            <v>4233</v>
          </cell>
          <cell r="X22">
            <v>8184</v>
          </cell>
          <cell r="Y22">
            <v>0</v>
          </cell>
          <cell r="Z22">
            <v>566</v>
          </cell>
        </row>
        <row r="23">
          <cell r="A23">
            <v>180</v>
          </cell>
          <cell r="B23" t="str">
            <v>Gross Claims Paid, 2003</v>
          </cell>
          <cell r="C23">
            <v>-9636</v>
          </cell>
          <cell r="D23">
            <v>-68.000000000000014</v>
          </cell>
          <cell r="E23">
            <v>-395</v>
          </cell>
          <cell r="F23">
            <v>-13026.999999999998</v>
          </cell>
          <cell r="G23">
            <v>0</v>
          </cell>
          <cell r="H23">
            <v>-2166</v>
          </cell>
          <cell r="I23">
            <v>-1451</v>
          </cell>
          <cell r="J23">
            <v>-2245</v>
          </cell>
          <cell r="K23">
            <v>-207</v>
          </cell>
          <cell r="L23">
            <v>-117.99999999999999</v>
          </cell>
          <cell r="M23">
            <v>-2971</v>
          </cell>
          <cell r="N23">
            <v>-2749</v>
          </cell>
          <cell r="O23">
            <v>0</v>
          </cell>
          <cell r="P23">
            <v>-8103.0000000000009</v>
          </cell>
          <cell r="Q23">
            <v>0</v>
          </cell>
          <cell r="R23">
            <v>-43136</v>
          </cell>
          <cell r="S23">
            <v>-43136</v>
          </cell>
          <cell r="U23">
            <v>-13026.999999999998</v>
          </cell>
          <cell r="V23">
            <v>-2166</v>
          </cell>
          <cell r="W23">
            <v>-18239</v>
          </cell>
          <cell r="X23">
            <v>-43136</v>
          </cell>
          <cell r="Y23">
            <v>-1451</v>
          </cell>
          <cell r="Z23">
            <v>-2245</v>
          </cell>
        </row>
        <row r="24">
          <cell r="A24">
            <v>181</v>
          </cell>
          <cell r="B24" t="str">
            <v>Actual Return on Assets</v>
          </cell>
          <cell r="C24">
            <v>2</v>
          </cell>
          <cell r="D24">
            <v>0</v>
          </cell>
          <cell r="E24">
            <v>-1</v>
          </cell>
          <cell r="F24">
            <v>15554</v>
          </cell>
          <cell r="G24">
            <v>-1849</v>
          </cell>
          <cell r="H24">
            <v>3924</v>
          </cell>
          <cell r="I24">
            <v>784</v>
          </cell>
          <cell r="J24">
            <v>0</v>
          </cell>
          <cell r="K24">
            <v>0</v>
          </cell>
          <cell r="L24">
            <v>0</v>
          </cell>
          <cell r="M24">
            <v>0</v>
          </cell>
          <cell r="N24">
            <v>2445</v>
          </cell>
          <cell r="O24">
            <v>0</v>
          </cell>
          <cell r="P24">
            <v>0</v>
          </cell>
          <cell r="Q24">
            <v>0</v>
          </cell>
          <cell r="R24">
            <v>20859</v>
          </cell>
          <cell r="S24">
            <v>20859</v>
          </cell>
          <cell r="U24">
            <v>15554</v>
          </cell>
          <cell r="V24">
            <v>2075</v>
          </cell>
          <cell r="W24">
            <v>3228</v>
          </cell>
          <cell r="X24">
            <v>20859</v>
          </cell>
          <cell r="Y24">
            <v>784</v>
          </cell>
          <cell r="Z24">
            <v>0</v>
          </cell>
        </row>
        <row r="25">
          <cell r="A25">
            <v>182</v>
          </cell>
          <cell r="B25" t="str">
            <v>Market Value of Assets, 12/31/2003</v>
          </cell>
          <cell r="C25">
            <v>0</v>
          </cell>
          <cell r="D25">
            <v>-1.4210854715202004E-14</v>
          </cell>
          <cell r="E25">
            <v>0</v>
          </cell>
          <cell r="F25">
            <v>111314</v>
          </cell>
          <cell r="G25">
            <v>13851</v>
          </cell>
          <cell r="H25">
            <v>3924</v>
          </cell>
          <cell r="I25">
            <v>5335</v>
          </cell>
          <cell r="J25">
            <v>0</v>
          </cell>
          <cell r="K25">
            <v>0</v>
          </cell>
          <cell r="L25">
            <v>1.4210854715202004E-14</v>
          </cell>
          <cell r="M25">
            <v>0</v>
          </cell>
          <cell r="N25">
            <v>15946</v>
          </cell>
          <cell r="O25">
            <v>0</v>
          </cell>
          <cell r="P25">
            <v>-9.0949470177292824E-13</v>
          </cell>
          <cell r="Q25">
            <v>0</v>
          </cell>
          <cell r="R25">
            <v>150370</v>
          </cell>
          <cell r="S25">
            <v>150370</v>
          </cell>
          <cell r="U25">
            <v>111314</v>
          </cell>
          <cell r="V25">
            <v>17775</v>
          </cell>
          <cell r="W25">
            <v>21281</v>
          </cell>
          <cell r="X25">
            <v>150370</v>
          </cell>
          <cell r="Y25">
            <v>5335</v>
          </cell>
          <cell r="Z25">
            <v>0</v>
          </cell>
        </row>
        <row r="26">
          <cell r="U26">
            <v>0</v>
          </cell>
          <cell r="V26">
            <v>0</v>
          </cell>
          <cell r="W26">
            <v>0</v>
          </cell>
        </row>
        <row r="27">
          <cell r="B27" t="str">
            <v>Reconciliation of Funded Status</v>
          </cell>
          <cell r="U27">
            <v>0</v>
          </cell>
          <cell r="V27">
            <v>0</v>
          </cell>
          <cell r="W27">
            <v>0</v>
          </cell>
        </row>
        <row r="28">
          <cell r="B28" t="str">
            <v>Funded Status</v>
          </cell>
          <cell r="C28">
            <v>-25609.023092281248</v>
          </cell>
          <cell r="D28">
            <v>-6259.7617692968752</v>
          </cell>
          <cell r="E28">
            <v>-5012.0936710312508</v>
          </cell>
          <cell r="F28">
            <v>-160433.0248052656</v>
          </cell>
          <cell r="G28">
            <v>-22087.491937500003</v>
          </cell>
          <cell r="H28">
            <v>-3852.7828636093782</v>
          </cell>
          <cell r="I28">
            <v>-6674.0966026796887</v>
          </cell>
          <cell r="J28">
            <v>-18746.110209265626</v>
          </cell>
          <cell r="K28">
            <v>-4082.5634648437499</v>
          </cell>
          <cell r="L28">
            <v>-1404.8516336250002</v>
          </cell>
          <cell r="M28">
            <v>-42741.1485168125</v>
          </cell>
          <cell r="N28">
            <v>-6128.4058026562489</v>
          </cell>
          <cell r="O28">
            <v>-134.43600000000001</v>
          </cell>
          <cell r="P28">
            <v>-64499.78019235938</v>
          </cell>
          <cell r="Q28">
            <v>-365.5223125</v>
          </cell>
          <cell r="R28">
            <v>-368031.09287372656</v>
          </cell>
          <cell r="S28">
            <v>-368031.09287372656</v>
          </cell>
          <cell r="U28">
            <v>-160433.0248052656</v>
          </cell>
          <cell r="V28">
            <v>-25940.274801109379</v>
          </cell>
          <cell r="W28">
            <v>-149423.48609327344</v>
          </cell>
          <cell r="X28">
            <v>-368031.09287372656</v>
          </cell>
          <cell r="Y28">
            <v>-6674.0966026796887</v>
          </cell>
          <cell r="Z28">
            <v>-18746.110209265626</v>
          </cell>
        </row>
        <row r="29">
          <cell r="B29" t="str">
            <v>Unrecognized:</v>
          </cell>
          <cell r="U29">
            <v>0</v>
          </cell>
          <cell r="V29">
            <v>0</v>
          </cell>
          <cell r="W29">
            <v>0</v>
          </cell>
          <cell r="X29">
            <v>0</v>
          </cell>
          <cell r="Y29">
            <v>0</v>
          </cell>
          <cell r="Z29">
            <v>0</v>
          </cell>
        </row>
        <row r="30">
          <cell r="A30">
            <v>205</v>
          </cell>
          <cell r="B30" t="str">
            <v xml:space="preserve">     Prior Service Cost</v>
          </cell>
          <cell r="C30">
            <v>4569</v>
          </cell>
          <cell r="D30">
            <v>0</v>
          </cell>
          <cell r="E30">
            <v>2</v>
          </cell>
          <cell r="F30">
            <v>18148</v>
          </cell>
          <cell r="G30">
            <v>10973</v>
          </cell>
          <cell r="H30">
            <v>0</v>
          </cell>
          <cell r="I30">
            <v>44</v>
          </cell>
          <cell r="J30">
            <v>472</v>
          </cell>
          <cell r="K30">
            <v>2117</v>
          </cell>
          <cell r="L30">
            <v>13</v>
          </cell>
          <cell r="M30">
            <v>3504</v>
          </cell>
          <cell r="N30">
            <v>3722</v>
          </cell>
          <cell r="O30">
            <v>-1</v>
          </cell>
          <cell r="P30">
            <v>5390</v>
          </cell>
          <cell r="Q30">
            <v>-9</v>
          </cell>
          <cell r="R30">
            <v>48944</v>
          </cell>
          <cell r="S30">
            <v>48944</v>
          </cell>
          <cell r="U30">
            <v>18148</v>
          </cell>
          <cell r="V30">
            <v>10973</v>
          </cell>
          <cell r="W30">
            <v>15263</v>
          </cell>
          <cell r="X30">
            <v>48944</v>
          </cell>
          <cell r="Y30">
            <v>44</v>
          </cell>
          <cell r="Z30">
            <v>472</v>
          </cell>
        </row>
        <row r="31">
          <cell r="A31">
            <v>197</v>
          </cell>
          <cell r="B31" t="str">
            <v xml:space="preserve">     Net (Gain) Loss</v>
          </cell>
          <cell r="C31">
            <v>-1204.9769077187375</v>
          </cell>
          <cell r="D31">
            <v>172.76176929687517</v>
          </cell>
          <cell r="E31">
            <v>4183.0936710312508</v>
          </cell>
          <cell r="F31">
            <v>30421.024805265595</v>
          </cell>
          <cell r="G31">
            <v>-834.50806249999732</v>
          </cell>
          <cell r="H31">
            <v>-4373.2171363906218</v>
          </cell>
          <cell r="I31">
            <v>5490.0966026796887</v>
          </cell>
          <cell r="J31">
            <v>9307.1102092656256</v>
          </cell>
          <cell r="K31">
            <v>-1644.4365351562501</v>
          </cell>
          <cell r="L31">
            <v>718.8516336250002</v>
          </cell>
          <cell r="M31">
            <v>6902.1485168125</v>
          </cell>
          <cell r="N31">
            <v>162.40580265624885</v>
          </cell>
          <cell r="O31">
            <v>-262.56399999999996</v>
          </cell>
          <cell r="P31">
            <v>14101.78019235938</v>
          </cell>
          <cell r="Q31">
            <v>199.5223125</v>
          </cell>
          <cell r="R31">
            <v>63339.092873726549</v>
          </cell>
          <cell r="S31">
            <v>63339.092873726549</v>
          </cell>
          <cell r="U31">
            <v>30421.024805265595</v>
          </cell>
          <cell r="V31">
            <v>-5207.7251988906191</v>
          </cell>
          <cell r="W31">
            <v>38958.486093273445</v>
          </cell>
          <cell r="X31">
            <v>63339.092873726549</v>
          </cell>
          <cell r="Y31">
            <v>5490.0966026796887</v>
          </cell>
          <cell r="Z31">
            <v>9307.1102092656256</v>
          </cell>
        </row>
        <row r="32">
          <cell r="A32">
            <v>212</v>
          </cell>
          <cell r="B32" t="str">
            <v xml:space="preserve">     Transition Obligation (Asset)</v>
          </cell>
          <cell r="C32">
            <v>9746</v>
          </cell>
          <cell r="D32">
            <v>0</v>
          </cell>
          <cell r="E32">
            <v>0</v>
          </cell>
          <cell r="F32">
            <v>62011</v>
          </cell>
          <cell r="G32">
            <v>7347</v>
          </cell>
          <cell r="H32">
            <v>0</v>
          </cell>
          <cell r="I32">
            <v>0</v>
          </cell>
          <cell r="J32">
            <v>0</v>
          </cell>
          <cell r="K32">
            <v>0</v>
          </cell>
          <cell r="L32">
            <v>0</v>
          </cell>
          <cell r="M32">
            <v>0</v>
          </cell>
          <cell r="N32">
            <v>0</v>
          </cell>
          <cell r="O32">
            <v>0</v>
          </cell>
          <cell r="P32">
            <v>0</v>
          </cell>
          <cell r="Q32">
            <v>0</v>
          </cell>
          <cell r="R32">
            <v>79104</v>
          </cell>
          <cell r="S32">
            <v>79104</v>
          </cell>
          <cell r="U32">
            <v>62011</v>
          </cell>
          <cell r="V32">
            <v>7347</v>
          </cell>
          <cell r="W32">
            <v>0</v>
          </cell>
          <cell r="X32">
            <v>79104</v>
          </cell>
          <cell r="Y32">
            <v>0</v>
          </cell>
          <cell r="Z32">
            <v>0</v>
          </cell>
        </row>
        <row r="33">
          <cell r="B33" t="str">
            <v>Prepaid/(Accrued) Cost</v>
          </cell>
          <cell r="C33">
            <v>-12498.999999999985</v>
          </cell>
          <cell r="D33">
            <v>-6087</v>
          </cell>
          <cell r="E33">
            <v>-827</v>
          </cell>
          <cell r="F33">
            <v>-49853</v>
          </cell>
          <cell r="G33">
            <v>-4602</v>
          </cell>
          <cell r="H33">
            <v>-8226</v>
          </cell>
          <cell r="I33">
            <v>-1140</v>
          </cell>
          <cell r="J33">
            <v>-8967</v>
          </cell>
          <cell r="K33">
            <v>-3610</v>
          </cell>
          <cell r="L33">
            <v>-673</v>
          </cell>
          <cell r="M33">
            <v>-32335</v>
          </cell>
          <cell r="N33">
            <v>-2244</v>
          </cell>
          <cell r="O33">
            <v>-398</v>
          </cell>
          <cell r="P33">
            <v>-45008</v>
          </cell>
          <cell r="Q33">
            <v>-175</v>
          </cell>
          <cell r="R33">
            <v>-176644</v>
          </cell>
          <cell r="S33">
            <v>-176644</v>
          </cell>
          <cell r="U33">
            <v>-49853</v>
          </cell>
          <cell r="V33">
            <v>-12828</v>
          </cell>
          <cell r="W33">
            <v>-95202</v>
          </cell>
          <cell r="X33">
            <v>-176644</v>
          </cell>
          <cell r="Y33">
            <v>-1140</v>
          </cell>
          <cell r="Z33">
            <v>-8967</v>
          </cell>
        </row>
        <row r="35">
          <cell r="B35" t="str">
            <v>Reconciliation of Prepaid/(Accrued) Cost with Statement of Financial Position</v>
          </cell>
        </row>
        <row r="36">
          <cell r="B36" t="str">
            <v>Prepaid Cost</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U36">
            <v>0</v>
          </cell>
          <cell r="V36">
            <v>0</v>
          </cell>
          <cell r="W36">
            <v>0</v>
          </cell>
          <cell r="X36">
            <v>0</v>
          </cell>
          <cell r="Y36">
            <v>0</v>
          </cell>
          <cell r="Z36">
            <v>0</v>
          </cell>
        </row>
        <row r="37">
          <cell r="B37" t="str">
            <v>Accrued Liability</v>
          </cell>
          <cell r="C37">
            <v>-12498.999999999985</v>
          </cell>
          <cell r="D37">
            <v>-6087</v>
          </cell>
          <cell r="E37">
            <v>-827</v>
          </cell>
          <cell r="F37">
            <v>-49853</v>
          </cell>
          <cell r="G37">
            <v>-4602</v>
          </cell>
          <cell r="H37">
            <v>-8226</v>
          </cell>
          <cell r="I37">
            <v>-1140</v>
          </cell>
          <cell r="J37">
            <v>-8967</v>
          </cell>
          <cell r="K37">
            <v>-3610</v>
          </cell>
          <cell r="L37">
            <v>-673</v>
          </cell>
          <cell r="M37">
            <v>-32335</v>
          </cell>
          <cell r="N37">
            <v>-2244</v>
          </cell>
          <cell r="O37">
            <v>-398</v>
          </cell>
          <cell r="P37">
            <v>-45008</v>
          </cell>
          <cell r="Q37">
            <v>-175</v>
          </cell>
          <cell r="R37">
            <v>-176644</v>
          </cell>
          <cell r="U37">
            <v>-49853</v>
          </cell>
          <cell r="V37">
            <v>-12828</v>
          </cell>
          <cell r="W37">
            <v>-95202</v>
          </cell>
          <cell r="X37">
            <v>-176644</v>
          </cell>
          <cell r="Y37">
            <v>-1140</v>
          </cell>
          <cell r="Z37">
            <v>-8967</v>
          </cell>
        </row>
        <row r="38">
          <cell r="B38" t="str">
            <v>Intangible Asset</v>
          </cell>
          <cell r="C38" t="str">
            <v>N/A</v>
          </cell>
          <cell r="D38" t="str">
            <v>N/A</v>
          </cell>
          <cell r="E38" t="str">
            <v>N/A</v>
          </cell>
          <cell r="F38" t="str">
            <v>N/A</v>
          </cell>
          <cell r="G38" t="str">
            <v>N/A</v>
          </cell>
          <cell r="H38" t="str">
            <v>N/A</v>
          </cell>
          <cell r="I38" t="str">
            <v>N/A</v>
          </cell>
          <cell r="J38" t="str">
            <v>N/A</v>
          </cell>
          <cell r="K38" t="str">
            <v>N/A</v>
          </cell>
          <cell r="L38" t="str">
            <v>N/A</v>
          </cell>
          <cell r="M38" t="str">
            <v>N/A</v>
          </cell>
          <cell r="N38" t="str">
            <v>N/A</v>
          </cell>
          <cell r="O38" t="str">
            <v>N/A</v>
          </cell>
          <cell r="P38" t="str">
            <v>N/A</v>
          </cell>
          <cell r="Q38" t="str">
            <v>N/A</v>
          </cell>
          <cell r="R38" t="str">
            <v>N/A</v>
          </cell>
          <cell r="U38">
            <v>0</v>
          </cell>
          <cell r="V38">
            <v>0</v>
          </cell>
          <cell r="W38">
            <v>0</v>
          </cell>
          <cell r="X38">
            <v>0</v>
          </cell>
          <cell r="Y38">
            <v>0</v>
          </cell>
          <cell r="Z38">
            <v>0</v>
          </cell>
        </row>
        <row r="39">
          <cell r="B39" t="str">
            <v>Accum. Other Comprehensive Income</v>
          </cell>
          <cell r="C39" t="str">
            <v>N/A</v>
          </cell>
          <cell r="D39" t="str">
            <v>N/A</v>
          </cell>
          <cell r="E39" t="str">
            <v>N/A</v>
          </cell>
          <cell r="F39" t="str">
            <v>N/A</v>
          </cell>
          <cell r="G39" t="str">
            <v>N/A</v>
          </cell>
          <cell r="H39" t="str">
            <v>N/A</v>
          </cell>
          <cell r="I39" t="str">
            <v>N/A</v>
          </cell>
          <cell r="J39" t="str">
            <v>N/A</v>
          </cell>
          <cell r="K39" t="str">
            <v>N/A</v>
          </cell>
          <cell r="L39" t="str">
            <v>N/A</v>
          </cell>
          <cell r="M39" t="str">
            <v>N/A</v>
          </cell>
          <cell r="N39" t="str">
            <v>N/A</v>
          </cell>
          <cell r="O39" t="str">
            <v>N/A</v>
          </cell>
          <cell r="P39" t="str">
            <v>N/A</v>
          </cell>
          <cell r="Q39" t="str">
            <v>N/A</v>
          </cell>
          <cell r="R39" t="str">
            <v>N/A</v>
          </cell>
          <cell r="U39">
            <v>0</v>
          </cell>
          <cell r="V39">
            <v>0</v>
          </cell>
          <cell r="W39">
            <v>0</v>
          </cell>
          <cell r="X39">
            <v>0</v>
          </cell>
          <cell r="Y39">
            <v>0</v>
          </cell>
          <cell r="Z39">
            <v>0</v>
          </cell>
        </row>
        <row r="40">
          <cell r="B40" t="str">
            <v>Net Amount Recognized</v>
          </cell>
          <cell r="C40">
            <v>-12498.999999999985</v>
          </cell>
          <cell r="D40">
            <v>-6087</v>
          </cell>
          <cell r="E40">
            <v>-827</v>
          </cell>
          <cell r="F40">
            <v>-49853</v>
          </cell>
          <cell r="G40">
            <v>-4602</v>
          </cell>
          <cell r="H40">
            <v>-8226</v>
          </cell>
          <cell r="I40">
            <v>-1140</v>
          </cell>
          <cell r="J40">
            <v>-8967</v>
          </cell>
          <cell r="K40">
            <v>-3610</v>
          </cell>
          <cell r="L40">
            <v>-673</v>
          </cell>
          <cell r="M40">
            <v>-32335</v>
          </cell>
          <cell r="N40">
            <v>-2244</v>
          </cell>
          <cell r="O40">
            <v>-398</v>
          </cell>
          <cell r="P40">
            <v>-45008</v>
          </cell>
          <cell r="Q40">
            <v>-175</v>
          </cell>
          <cell r="R40">
            <v>-176644</v>
          </cell>
          <cell r="U40">
            <v>-49853</v>
          </cell>
          <cell r="V40">
            <v>-12828</v>
          </cell>
          <cell r="W40">
            <v>-95202</v>
          </cell>
          <cell r="X40">
            <v>-176644</v>
          </cell>
          <cell r="Y40">
            <v>-1140</v>
          </cell>
          <cell r="Z40">
            <v>-8967</v>
          </cell>
        </row>
        <row r="41">
          <cell r="B41" t="str">
            <v>*  Total Prepaid (Accrued) is not split according to the individual SBUs' positions.</v>
          </cell>
        </row>
        <row r="43">
          <cell r="B43" t="str">
            <v>2004 Expense</v>
          </cell>
        </row>
        <row r="44">
          <cell r="A44">
            <v>48</v>
          </cell>
          <cell r="B44" t="str">
            <v>Service Cost</v>
          </cell>
          <cell r="C44">
            <v>445</v>
          </cell>
          <cell r="D44">
            <v>0</v>
          </cell>
          <cell r="E44">
            <v>1</v>
          </cell>
          <cell r="F44">
            <v>1187</v>
          </cell>
          <cell r="G44">
            <v>639</v>
          </cell>
          <cell r="H44">
            <v>0</v>
          </cell>
          <cell r="I44">
            <v>5</v>
          </cell>
          <cell r="J44">
            <v>45</v>
          </cell>
          <cell r="K44">
            <v>137</v>
          </cell>
          <cell r="L44">
            <v>45</v>
          </cell>
          <cell r="M44">
            <v>408</v>
          </cell>
          <cell r="N44">
            <v>498</v>
          </cell>
          <cell r="O44">
            <v>10</v>
          </cell>
          <cell r="P44">
            <v>659</v>
          </cell>
          <cell r="Q44">
            <v>20</v>
          </cell>
          <cell r="R44">
            <v>4099</v>
          </cell>
          <cell r="S44">
            <v>4099</v>
          </cell>
          <cell r="U44">
            <v>1187</v>
          </cell>
          <cell r="V44">
            <v>639</v>
          </cell>
          <cell r="W44">
            <v>1808</v>
          </cell>
          <cell r="X44">
            <v>4099</v>
          </cell>
          <cell r="Y44">
            <v>5</v>
          </cell>
          <cell r="Z44">
            <v>45</v>
          </cell>
        </row>
        <row r="45">
          <cell r="B45" t="str">
            <v>Interest Cost</v>
          </cell>
          <cell r="C45">
            <v>1377</v>
          </cell>
          <cell r="D45">
            <v>390</v>
          </cell>
          <cell r="E45">
            <v>304</v>
          </cell>
          <cell r="F45">
            <v>16607</v>
          </cell>
          <cell r="G45">
            <v>2246</v>
          </cell>
          <cell r="H45">
            <v>435</v>
          </cell>
          <cell r="I45">
            <v>705</v>
          </cell>
          <cell r="J45">
            <v>1119</v>
          </cell>
          <cell r="K45">
            <v>250</v>
          </cell>
          <cell r="L45">
            <v>85</v>
          </cell>
          <cell r="M45">
            <v>2602</v>
          </cell>
          <cell r="N45">
            <v>1315</v>
          </cell>
          <cell r="O45">
            <v>8</v>
          </cell>
          <cell r="P45">
            <v>3842</v>
          </cell>
          <cell r="Q45">
            <v>23</v>
          </cell>
          <cell r="R45">
            <v>31308</v>
          </cell>
          <cell r="S45">
            <v>31308</v>
          </cell>
          <cell r="U45">
            <v>16607</v>
          </cell>
          <cell r="V45">
            <v>2681</v>
          </cell>
          <cell r="W45">
            <v>10230</v>
          </cell>
          <cell r="X45">
            <v>31308</v>
          </cell>
          <cell r="Y45">
            <v>705</v>
          </cell>
          <cell r="Z45">
            <v>1119</v>
          </cell>
        </row>
        <row r="46">
          <cell r="B46" t="str">
            <v>Expected Return on Assets</v>
          </cell>
          <cell r="C46">
            <v>0</v>
          </cell>
          <cell r="D46">
            <v>0</v>
          </cell>
          <cell r="E46">
            <v>0</v>
          </cell>
          <cell r="F46">
            <v>-9462</v>
          </cell>
          <cell r="G46">
            <v>-1177</v>
          </cell>
          <cell r="H46">
            <v>-334</v>
          </cell>
          <cell r="I46">
            <v>-453</v>
          </cell>
          <cell r="J46">
            <v>0</v>
          </cell>
          <cell r="K46">
            <v>0</v>
          </cell>
          <cell r="L46">
            <v>0</v>
          </cell>
          <cell r="M46">
            <v>0</v>
          </cell>
          <cell r="N46">
            <v>-1355</v>
          </cell>
          <cell r="O46">
            <v>0</v>
          </cell>
          <cell r="P46">
            <v>0</v>
          </cell>
          <cell r="Q46">
            <v>0</v>
          </cell>
          <cell r="R46">
            <v>-12781</v>
          </cell>
          <cell r="S46">
            <v>-12781</v>
          </cell>
          <cell r="U46">
            <v>-9462</v>
          </cell>
          <cell r="V46">
            <v>-1511</v>
          </cell>
          <cell r="W46">
            <v>-1808</v>
          </cell>
          <cell r="X46">
            <v>-12781</v>
          </cell>
          <cell r="Y46">
            <v>-453</v>
          </cell>
          <cell r="Z46">
            <v>0</v>
          </cell>
        </row>
        <row r="47">
          <cell r="B47" t="str">
            <v>Amortization of Unrecognized:</v>
          </cell>
          <cell r="S47">
            <v>0</v>
          </cell>
          <cell r="U47">
            <v>0</v>
          </cell>
          <cell r="V47">
            <v>0</v>
          </cell>
          <cell r="W47">
            <v>0</v>
          </cell>
          <cell r="X47">
            <v>0</v>
          </cell>
          <cell r="Y47">
            <v>0</v>
          </cell>
          <cell r="Z47">
            <v>0</v>
          </cell>
        </row>
        <row r="48">
          <cell r="A48">
            <v>206</v>
          </cell>
          <cell r="B48" t="str">
            <v xml:space="preserve">     Prior Service Cost</v>
          </cell>
          <cell r="C48">
            <v>513.10241638937282</v>
          </cell>
          <cell r="D48">
            <v>0</v>
          </cell>
          <cell r="E48">
            <v>0</v>
          </cell>
          <cell r="F48">
            <v>1990.2071301633987</v>
          </cell>
          <cell r="G48">
            <v>1198.0482726476296</v>
          </cell>
          <cell r="H48">
            <v>0</v>
          </cell>
          <cell r="I48">
            <v>4.5945600993295326</v>
          </cell>
          <cell r="J48">
            <v>52.432128874099881</v>
          </cell>
          <cell r="K48">
            <v>233.24198761559498</v>
          </cell>
          <cell r="L48">
            <v>3.2158091720884787</v>
          </cell>
          <cell r="M48">
            <v>389.4023767211329</v>
          </cell>
          <cell r="N48">
            <v>418.50913261485056</v>
          </cell>
          <cell r="O48">
            <v>0.35129615892725141</v>
          </cell>
          <cell r="P48">
            <v>602.45396781326156</v>
          </cell>
          <cell r="Q48">
            <v>-0.5406716225477779</v>
          </cell>
          <cell r="R48">
            <v>5405.0184066471384</v>
          </cell>
          <cell r="S48">
            <v>5405.0184066471384</v>
          </cell>
          <cell r="U48">
            <v>1990.2071301633987</v>
          </cell>
          <cell r="V48">
            <v>1198.0482726476296</v>
          </cell>
          <cell r="W48">
            <v>1704.2012590692852</v>
          </cell>
          <cell r="X48">
            <v>5405.0184066471384</v>
          </cell>
          <cell r="Y48">
            <v>4.5945600993295326</v>
          </cell>
          <cell r="Z48">
            <v>52.432128874099881</v>
          </cell>
        </row>
        <row r="49">
          <cell r="B49" t="str">
            <v xml:space="preserve">     Net (Gain) Loss</v>
          </cell>
          <cell r="C49">
            <v>0</v>
          </cell>
          <cell r="D49">
            <v>0</v>
          </cell>
          <cell r="E49">
            <v>140</v>
          </cell>
          <cell r="F49">
            <v>123</v>
          </cell>
          <cell r="G49">
            <v>0</v>
          </cell>
          <cell r="H49">
            <v>-136</v>
          </cell>
          <cell r="I49">
            <v>163</v>
          </cell>
          <cell r="J49">
            <v>282</v>
          </cell>
          <cell r="K49">
            <v>-47</v>
          </cell>
          <cell r="L49">
            <v>22</v>
          </cell>
          <cell r="M49">
            <v>100</v>
          </cell>
          <cell r="N49">
            <v>0</v>
          </cell>
          <cell r="O49">
            <v>-9</v>
          </cell>
          <cell r="P49">
            <v>290</v>
          </cell>
          <cell r="Q49">
            <v>6</v>
          </cell>
          <cell r="R49">
            <v>932</v>
          </cell>
          <cell r="S49">
            <v>934</v>
          </cell>
          <cell r="U49">
            <v>123</v>
          </cell>
          <cell r="V49">
            <v>-136</v>
          </cell>
          <cell r="W49">
            <v>941</v>
          </cell>
          <cell r="X49">
            <v>932</v>
          </cell>
          <cell r="Y49">
            <v>163</v>
          </cell>
          <cell r="Z49">
            <v>282</v>
          </cell>
        </row>
        <row r="50">
          <cell r="A50">
            <v>214</v>
          </cell>
          <cell r="B50" t="str">
            <v xml:space="preserve">     Transition Obligation (Asset)</v>
          </cell>
          <cell r="C50">
            <v>905</v>
          </cell>
          <cell r="D50">
            <v>0</v>
          </cell>
          <cell r="E50">
            <v>0</v>
          </cell>
          <cell r="F50">
            <v>5760</v>
          </cell>
          <cell r="G50">
            <v>682</v>
          </cell>
          <cell r="H50">
            <v>0</v>
          </cell>
          <cell r="I50">
            <v>0</v>
          </cell>
          <cell r="J50">
            <v>0</v>
          </cell>
          <cell r="K50">
            <v>0</v>
          </cell>
          <cell r="L50">
            <v>0</v>
          </cell>
          <cell r="M50">
            <v>0</v>
          </cell>
          <cell r="N50">
            <v>0</v>
          </cell>
          <cell r="O50">
            <v>0</v>
          </cell>
          <cell r="P50">
            <v>0</v>
          </cell>
          <cell r="Q50">
            <v>0</v>
          </cell>
          <cell r="R50">
            <v>7347</v>
          </cell>
          <cell r="S50">
            <v>7347</v>
          </cell>
          <cell r="U50">
            <v>5760</v>
          </cell>
          <cell r="V50">
            <v>682</v>
          </cell>
          <cell r="W50">
            <v>0</v>
          </cell>
          <cell r="X50">
            <v>7347</v>
          </cell>
          <cell r="Y50">
            <v>0</v>
          </cell>
          <cell r="Z50">
            <v>0</v>
          </cell>
        </row>
        <row r="51">
          <cell r="B51" t="str">
            <v>Net Periodic Pension Cost</v>
          </cell>
          <cell r="C51">
            <v>3240.1024163893726</v>
          </cell>
          <cell r="D51">
            <v>390</v>
          </cell>
          <cell r="E51">
            <v>445</v>
          </cell>
          <cell r="F51">
            <v>16205.207130163399</v>
          </cell>
          <cell r="G51">
            <v>3588.0482726476293</v>
          </cell>
          <cell r="H51">
            <v>-35</v>
          </cell>
          <cell r="I51">
            <v>424.59456009932956</v>
          </cell>
          <cell r="J51">
            <v>1498.4321288740998</v>
          </cell>
          <cell r="K51">
            <v>573.24198761559501</v>
          </cell>
          <cell r="L51">
            <v>155.21580917208848</v>
          </cell>
          <cell r="M51">
            <v>3499.4023767211329</v>
          </cell>
          <cell r="N51">
            <v>876.50913261485061</v>
          </cell>
          <cell r="O51">
            <v>9.3512961589272514</v>
          </cell>
          <cell r="P51">
            <v>5393.4539678132614</v>
          </cell>
          <cell r="Q51">
            <v>48.459328377452223</v>
          </cell>
          <cell r="R51">
            <v>36310.018406647141</v>
          </cell>
          <cell r="S51">
            <v>36312.018406647141</v>
          </cell>
          <cell r="U51">
            <v>16205.207130163399</v>
          </cell>
          <cell r="V51">
            <v>3553.0482726476293</v>
          </cell>
          <cell r="W51">
            <v>12875.201259069287</v>
          </cell>
          <cell r="X51">
            <v>36310.018406647141</v>
          </cell>
          <cell r="Y51">
            <v>424.59456009932956</v>
          </cell>
          <cell r="Z51">
            <v>1498.4321288740998</v>
          </cell>
        </row>
        <row r="52">
          <cell r="B52" t="str">
            <v>Last year's Expense</v>
          </cell>
          <cell r="C52">
            <v>4333</v>
          </cell>
          <cell r="D52">
            <v>381</v>
          </cell>
          <cell r="E52">
            <v>317</v>
          </cell>
          <cell r="F52">
            <v>16144</v>
          </cell>
          <cell r="G52">
            <v>3536</v>
          </cell>
          <cell r="H52">
            <v>536</v>
          </cell>
          <cell r="I52">
            <v>387</v>
          </cell>
          <cell r="J52">
            <v>1023</v>
          </cell>
          <cell r="K52">
            <v>600</v>
          </cell>
          <cell r="L52">
            <v>145</v>
          </cell>
          <cell r="M52">
            <v>3270</v>
          </cell>
          <cell r="N52">
            <v>796</v>
          </cell>
          <cell r="O52">
            <v>17</v>
          </cell>
          <cell r="P52">
            <v>5515</v>
          </cell>
          <cell r="Q52">
            <v>41</v>
          </cell>
          <cell r="R52">
            <v>37041</v>
          </cell>
          <cell r="S52">
            <v>37041</v>
          </cell>
          <cell r="U52">
            <v>16144</v>
          </cell>
          <cell r="V52">
            <v>4072</v>
          </cell>
          <cell r="W52">
            <v>12070</v>
          </cell>
          <cell r="X52">
            <v>37041</v>
          </cell>
          <cell r="Y52">
            <v>387</v>
          </cell>
          <cell r="Z52">
            <v>1023</v>
          </cell>
        </row>
        <row r="54">
          <cell r="B54" t="str">
            <v>Amounts used in Interest Cost, and Expected Return</v>
          </cell>
        </row>
        <row r="55">
          <cell r="B55" t="str">
            <v>Market Related Value of Assets</v>
          </cell>
          <cell r="C55">
            <v>0</v>
          </cell>
          <cell r="D55">
            <v>-1.4210854715202004E-14</v>
          </cell>
          <cell r="E55">
            <v>0</v>
          </cell>
          <cell r="F55">
            <v>111314</v>
          </cell>
          <cell r="G55">
            <v>13851</v>
          </cell>
          <cell r="H55">
            <v>3924</v>
          </cell>
          <cell r="I55">
            <v>5335</v>
          </cell>
          <cell r="J55">
            <v>0</v>
          </cell>
          <cell r="K55">
            <v>0</v>
          </cell>
          <cell r="L55">
            <v>1.4210854715202004E-14</v>
          </cell>
          <cell r="M55">
            <v>0</v>
          </cell>
          <cell r="N55">
            <v>15946</v>
          </cell>
          <cell r="O55">
            <v>0</v>
          </cell>
          <cell r="P55">
            <v>-9.0949470177292824E-13</v>
          </cell>
          <cell r="Q55">
            <v>0</v>
          </cell>
          <cell r="R55">
            <v>150370</v>
          </cell>
          <cell r="U55">
            <v>111314</v>
          </cell>
          <cell r="V55">
            <v>17775</v>
          </cell>
          <cell r="W55">
            <v>21281</v>
          </cell>
          <cell r="X55">
            <v>150370</v>
          </cell>
          <cell r="Y55">
            <v>5335</v>
          </cell>
          <cell r="Z55">
            <v>0</v>
          </cell>
        </row>
        <row r="57">
          <cell r="B57" t="str">
            <v>Net Claims Paid, 2003</v>
          </cell>
          <cell r="C57">
            <v>7207</v>
          </cell>
          <cell r="D57">
            <v>51.000000000000014</v>
          </cell>
          <cell r="E57">
            <v>295</v>
          </cell>
          <cell r="F57">
            <v>12067.999999999998</v>
          </cell>
          <cell r="G57">
            <v>0</v>
          </cell>
          <cell r="H57">
            <v>1620</v>
          </cell>
          <cell r="I57">
            <v>1451</v>
          </cell>
          <cell r="J57">
            <v>1679</v>
          </cell>
          <cell r="K57">
            <v>155</v>
          </cell>
          <cell r="L57">
            <v>87.999999999999986</v>
          </cell>
          <cell r="M57">
            <v>2222</v>
          </cell>
          <cell r="N57">
            <v>2056</v>
          </cell>
          <cell r="O57">
            <v>0</v>
          </cell>
          <cell r="P57">
            <v>6060.0000000000009</v>
          </cell>
          <cell r="Q57">
            <v>0</v>
          </cell>
          <cell r="R57">
            <v>34952</v>
          </cell>
          <cell r="U57">
            <v>12067.999999999998</v>
          </cell>
          <cell r="V57">
            <v>1620</v>
          </cell>
          <cell r="W57">
            <v>14006</v>
          </cell>
          <cell r="X57">
            <v>34952</v>
          </cell>
          <cell r="Y57">
            <v>1451</v>
          </cell>
          <cell r="Z57">
            <v>1679</v>
          </cell>
        </row>
        <row r="58">
          <cell r="B58" t="str">
            <v>Load for 2001 benefit payments</v>
          </cell>
          <cell r="C58">
            <v>1</v>
          </cell>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cell r="U58">
            <v>1</v>
          </cell>
          <cell r="V58">
            <v>2</v>
          </cell>
          <cell r="W58">
            <v>9</v>
          </cell>
          <cell r="X58">
            <v>1</v>
          </cell>
          <cell r="Y58">
            <v>1</v>
          </cell>
          <cell r="Z58">
            <v>1</v>
          </cell>
        </row>
        <row r="59">
          <cell r="B59" t="str">
            <v>Expected Net Claims, 2004</v>
          </cell>
          <cell r="C59">
            <v>7207</v>
          </cell>
          <cell r="D59">
            <v>51</v>
          </cell>
          <cell r="E59">
            <v>295</v>
          </cell>
          <cell r="F59">
            <v>12068</v>
          </cell>
          <cell r="G59">
            <v>0</v>
          </cell>
          <cell r="H59">
            <v>1620</v>
          </cell>
          <cell r="I59">
            <v>1451</v>
          </cell>
          <cell r="J59">
            <v>1679</v>
          </cell>
          <cell r="K59">
            <v>155</v>
          </cell>
          <cell r="L59">
            <v>88</v>
          </cell>
          <cell r="M59">
            <v>2222</v>
          </cell>
          <cell r="N59">
            <v>2056</v>
          </cell>
          <cell r="O59">
            <v>0</v>
          </cell>
          <cell r="P59">
            <v>6060</v>
          </cell>
          <cell r="Q59">
            <v>0</v>
          </cell>
          <cell r="R59">
            <v>34952</v>
          </cell>
          <cell r="U59">
            <v>12068</v>
          </cell>
          <cell r="V59">
            <v>1620</v>
          </cell>
          <cell r="W59">
            <v>14006</v>
          </cell>
          <cell r="X59">
            <v>34952</v>
          </cell>
          <cell r="Y59">
            <v>1451</v>
          </cell>
          <cell r="Z59">
            <v>1679</v>
          </cell>
        </row>
        <row r="61">
          <cell r="B61" t="str">
            <v>Expected Employer Contributions, 2004</v>
          </cell>
        </row>
        <row r="62">
          <cell r="B62" t="str">
            <v>July 1, 2004</v>
          </cell>
          <cell r="C62">
            <v>7207</v>
          </cell>
          <cell r="D62">
            <v>51</v>
          </cell>
          <cell r="E62">
            <v>295</v>
          </cell>
          <cell r="F62">
            <v>12068</v>
          </cell>
          <cell r="G62">
            <v>0</v>
          </cell>
          <cell r="H62">
            <v>1620</v>
          </cell>
          <cell r="I62">
            <v>1451</v>
          </cell>
          <cell r="J62">
            <v>1679</v>
          </cell>
          <cell r="K62">
            <v>155</v>
          </cell>
          <cell r="L62">
            <v>88</v>
          </cell>
          <cell r="M62">
            <v>2222</v>
          </cell>
          <cell r="N62">
            <v>2056</v>
          </cell>
          <cell r="O62">
            <v>0</v>
          </cell>
          <cell r="P62">
            <v>6060</v>
          </cell>
          <cell r="Q62">
            <v>0</v>
          </cell>
          <cell r="R62">
            <v>34952</v>
          </cell>
          <cell r="U62">
            <v>12068</v>
          </cell>
          <cell r="V62">
            <v>1620</v>
          </cell>
          <cell r="W62">
            <v>14006</v>
          </cell>
          <cell r="X62">
            <v>34952</v>
          </cell>
          <cell r="Y62">
            <v>1451</v>
          </cell>
          <cell r="Z62">
            <v>1679</v>
          </cell>
        </row>
        <row r="63">
          <cell r="B63" t="str">
            <v>July 1, 2004</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U63">
            <v>0</v>
          </cell>
          <cell r="V63">
            <v>0</v>
          </cell>
          <cell r="W63">
            <v>0</v>
          </cell>
          <cell r="X63">
            <v>0</v>
          </cell>
          <cell r="Y63">
            <v>0</v>
          </cell>
          <cell r="Z63">
            <v>0</v>
          </cell>
        </row>
        <row r="64">
          <cell r="B64" t="str">
            <v>July 1, 2004</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U64">
            <v>0</v>
          </cell>
          <cell r="V64">
            <v>0</v>
          </cell>
          <cell r="W64">
            <v>0</v>
          </cell>
          <cell r="X64">
            <v>0</v>
          </cell>
          <cell r="Y64">
            <v>0</v>
          </cell>
          <cell r="Z64">
            <v>0</v>
          </cell>
        </row>
        <row r="65">
          <cell r="B65" t="str">
            <v>July 1, 2004</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U65">
            <v>0</v>
          </cell>
          <cell r="V65">
            <v>0</v>
          </cell>
          <cell r="W65">
            <v>0</v>
          </cell>
          <cell r="X65">
            <v>0</v>
          </cell>
          <cell r="Y65">
            <v>0</v>
          </cell>
          <cell r="Z65">
            <v>0</v>
          </cell>
        </row>
        <row r="66">
          <cell r="B66" t="str">
            <v>December 15, 2004</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U66">
            <v>0</v>
          </cell>
          <cell r="V66">
            <v>0</v>
          </cell>
          <cell r="W66">
            <v>0</v>
          </cell>
          <cell r="X66">
            <v>0</v>
          </cell>
          <cell r="Y66">
            <v>0</v>
          </cell>
          <cell r="Z66">
            <v>0</v>
          </cell>
        </row>
        <row r="67">
          <cell r="B67" t="str">
            <v>Total Expected Contributions</v>
          </cell>
          <cell r="C67">
            <v>7207</v>
          </cell>
          <cell r="D67">
            <v>51</v>
          </cell>
          <cell r="E67">
            <v>295</v>
          </cell>
          <cell r="F67">
            <v>12068</v>
          </cell>
          <cell r="G67">
            <v>0</v>
          </cell>
          <cell r="H67">
            <v>1620</v>
          </cell>
          <cell r="I67">
            <v>1451</v>
          </cell>
          <cell r="J67">
            <v>1679</v>
          </cell>
          <cell r="K67">
            <v>155</v>
          </cell>
          <cell r="L67">
            <v>88</v>
          </cell>
          <cell r="M67">
            <v>2222</v>
          </cell>
          <cell r="N67">
            <v>2056</v>
          </cell>
          <cell r="O67">
            <v>0</v>
          </cell>
          <cell r="P67">
            <v>6060</v>
          </cell>
          <cell r="Q67">
            <v>0</v>
          </cell>
          <cell r="R67">
            <v>34952</v>
          </cell>
          <cell r="U67">
            <v>12068</v>
          </cell>
          <cell r="V67">
            <v>1620</v>
          </cell>
          <cell r="W67">
            <v>14006</v>
          </cell>
          <cell r="X67">
            <v>34952</v>
          </cell>
          <cell r="Y67">
            <v>1451</v>
          </cell>
          <cell r="Z67">
            <v>1679</v>
          </cell>
        </row>
        <row r="69">
          <cell r="B69" t="str">
            <v>Prior Service Cost Amortization Schedule</v>
          </cell>
        </row>
        <row r="70">
          <cell r="B70" t="str">
            <v>Prior Service Cost 1</v>
          </cell>
        </row>
        <row r="71">
          <cell r="B71" t="str">
            <v xml:space="preserve">    Effective Date</v>
          </cell>
          <cell r="C71">
            <v>36161</v>
          </cell>
          <cell r="D71">
            <v>36161</v>
          </cell>
          <cell r="E71">
            <v>36161</v>
          </cell>
          <cell r="F71">
            <v>36161</v>
          </cell>
          <cell r="G71">
            <v>36161</v>
          </cell>
          <cell r="H71">
            <v>36161</v>
          </cell>
          <cell r="I71">
            <v>36161</v>
          </cell>
          <cell r="J71">
            <v>36161</v>
          </cell>
          <cell r="K71">
            <v>36161</v>
          </cell>
          <cell r="L71">
            <v>36161</v>
          </cell>
          <cell r="M71">
            <v>36161</v>
          </cell>
          <cell r="N71">
            <v>36161</v>
          </cell>
          <cell r="O71">
            <v>36161</v>
          </cell>
          <cell r="P71">
            <v>36161</v>
          </cell>
          <cell r="Q71">
            <v>36161</v>
          </cell>
          <cell r="R71">
            <v>36161</v>
          </cell>
        </row>
        <row r="72">
          <cell r="A72">
            <v>154</v>
          </cell>
          <cell r="B72" t="str">
            <v xml:space="preserve">    Initial Unrecognized PSC</v>
          </cell>
          <cell r="C72">
            <v>0</v>
          </cell>
          <cell r="D72">
            <v>0</v>
          </cell>
          <cell r="E72">
            <v>3</v>
          </cell>
          <cell r="F72">
            <v>35586</v>
          </cell>
          <cell r="G72">
            <v>31446</v>
          </cell>
          <cell r="H72">
            <v>-162161</v>
          </cell>
          <cell r="I72">
            <v>89</v>
          </cell>
          <cell r="J72">
            <v>944</v>
          </cell>
          <cell r="K72">
            <v>4204</v>
          </cell>
          <cell r="L72">
            <v>132</v>
          </cell>
          <cell r="M72">
            <v>7209</v>
          </cell>
          <cell r="N72">
            <v>7967</v>
          </cell>
          <cell r="O72">
            <v>13</v>
          </cell>
          <cell r="P72">
            <v>11310</v>
          </cell>
          <cell r="Q72">
            <v>18</v>
          </cell>
          <cell r="R72">
            <v>98918</v>
          </cell>
          <cell r="U72">
            <v>35586</v>
          </cell>
          <cell r="V72">
            <v>-130715</v>
          </cell>
          <cell r="W72">
            <v>31871</v>
          </cell>
          <cell r="X72">
            <v>98918</v>
          </cell>
          <cell r="Y72">
            <v>89</v>
          </cell>
          <cell r="Z72">
            <v>944</v>
          </cell>
        </row>
        <row r="73">
          <cell r="A73">
            <v>205</v>
          </cell>
          <cell r="B73" t="str">
            <v xml:space="preserve">    Unrecognized Balance, 12/31/2003</v>
          </cell>
          <cell r="C73">
            <v>0</v>
          </cell>
          <cell r="D73">
            <v>0</v>
          </cell>
          <cell r="E73">
            <v>2</v>
          </cell>
          <cell r="F73">
            <v>18148</v>
          </cell>
          <cell r="G73">
            <v>15544</v>
          </cell>
          <cell r="H73">
            <v>-79696</v>
          </cell>
          <cell r="I73">
            <v>44</v>
          </cell>
          <cell r="J73">
            <v>472</v>
          </cell>
          <cell r="K73">
            <v>2117</v>
          </cell>
          <cell r="L73">
            <v>13</v>
          </cell>
          <cell r="M73">
            <v>3504</v>
          </cell>
          <cell r="N73">
            <v>3722</v>
          </cell>
          <cell r="O73">
            <v>-1</v>
          </cell>
          <cell r="P73">
            <v>5390</v>
          </cell>
          <cell r="Q73">
            <v>-9</v>
          </cell>
          <cell r="R73">
            <v>48944</v>
          </cell>
          <cell r="U73">
            <v>18148</v>
          </cell>
          <cell r="V73">
            <v>-64152</v>
          </cell>
          <cell r="W73">
            <v>15263</v>
          </cell>
          <cell r="X73">
            <v>48944</v>
          </cell>
          <cell r="Y73">
            <v>44</v>
          </cell>
          <cell r="Z73">
            <v>472</v>
          </cell>
        </row>
        <row r="74">
          <cell r="A74">
            <v>206</v>
          </cell>
          <cell r="B74" t="str">
            <v xml:space="preserve">    Amortization Amount</v>
          </cell>
          <cell r="C74">
            <v>0</v>
          </cell>
          <cell r="D74">
            <v>0</v>
          </cell>
          <cell r="E74">
            <v>0</v>
          </cell>
          <cell r="F74">
            <v>1990.2071301633987</v>
          </cell>
          <cell r="G74">
            <v>1711.1506890370019</v>
          </cell>
          <cell r="H74">
            <v>-8815.2351230315471</v>
          </cell>
          <cell r="I74">
            <v>4.5945600993295326</v>
          </cell>
          <cell r="J74">
            <v>52.432128874099881</v>
          </cell>
          <cell r="K74">
            <v>233.24198761559498</v>
          </cell>
          <cell r="L74">
            <v>3.2158091720884787</v>
          </cell>
          <cell r="M74">
            <v>389.4023767211329</v>
          </cell>
          <cell r="N74">
            <v>418.50913261485056</v>
          </cell>
          <cell r="O74">
            <v>0.35129615892725141</v>
          </cell>
          <cell r="P74">
            <v>602.45396781326156</v>
          </cell>
          <cell r="Q74">
            <v>-0.5406716225477779</v>
          </cell>
          <cell r="R74">
            <v>5405.0184066471384</v>
          </cell>
          <cell r="U74">
            <v>1990.2071301633987</v>
          </cell>
          <cell r="V74">
            <v>-7104.0844339945452</v>
          </cell>
          <cell r="W74">
            <v>1704.2012590692852</v>
          </cell>
          <cell r="X74">
            <v>5405.0184066471384</v>
          </cell>
          <cell r="Y74">
            <v>4.5945600993295326</v>
          </cell>
          <cell r="Z74">
            <v>52.432128874099881</v>
          </cell>
        </row>
        <row r="75">
          <cell r="B75" t="str">
            <v xml:space="preserve">    Remaining Period (Years)</v>
          </cell>
          <cell r="C75">
            <v>0</v>
          </cell>
          <cell r="D75">
            <v>0</v>
          </cell>
          <cell r="E75">
            <v>0</v>
          </cell>
          <cell r="F75">
            <v>9.1199999999999992</v>
          </cell>
          <cell r="G75">
            <v>9.08</v>
          </cell>
          <cell r="H75">
            <v>9.0399999999999991</v>
          </cell>
          <cell r="I75">
            <v>9.58</v>
          </cell>
          <cell r="J75">
            <v>9</v>
          </cell>
          <cell r="K75">
            <v>9.08</v>
          </cell>
          <cell r="L75">
            <v>4.04</v>
          </cell>
          <cell r="M75">
            <v>9</v>
          </cell>
          <cell r="N75">
            <v>8.89</v>
          </cell>
          <cell r="O75">
            <v>-2.85</v>
          </cell>
          <cell r="P75">
            <v>8.9499999999999993</v>
          </cell>
          <cell r="Q75">
            <v>16.649999999999999</v>
          </cell>
          <cell r="R75">
            <v>9.06</v>
          </cell>
          <cell r="U75">
            <v>9.1199999999999992</v>
          </cell>
          <cell r="V75">
            <v>18.119999999999997</v>
          </cell>
          <cell r="W75">
            <v>55.69</v>
          </cell>
          <cell r="X75">
            <v>9.06</v>
          </cell>
          <cell r="Y75">
            <v>9.58</v>
          </cell>
          <cell r="Z75">
            <v>9</v>
          </cell>
        </row>
        <row r="76">
          <cell r="B76" t="str">
            <v>Prior Service Cost 2</v>
          </cell>
        </row>
        <row r="77">
          <cell r="B77" t="str">
            <v xml:space="preserve">    Effective Date</v>
          </cell>
          <cell r="C77">
            <v>36892</v>
          </cell>
          <cell r="D77">
            <v>36892</v>
          </cell>
          <cell r="E77">
            <v>36892</v>
          </cell>
          <cell r="F77">
            <v>36892</v>
          </cell>
          <cell r="G77">
            <v>36892</v>
          </cell>
          <cell r="H77">
            <v>36892</v>
          </cell>
          <cell r="I77">
            <v>36892</v>
          </cell>
          <cell r="J77">
            <v>36892</v>
          </cell>
          <cell r="K77">
            <v>36892</v>
          </cell>
          <cell r="L77">
            <v>36892</v>
          </cell>
          <cell r="M77">
            <v>36892</v>
          </cell>
          <cell r="N77">
            <v>36892</v>
          </cell>
          <cell r="O77">
            <v>36892</v>
          </cell>
          <cell r="P77">
            <v>36892</v>
          </cell>
          <cell r="Q77">
            <v>36892</v>
          </cell>
          <cell r="R77">
            <v>36892</v>
          </cell>
        </row>
        <row r="78">
          <cell r="B78" t="str">
            <v xml:space="preserve">    Initial Unrecognized PSC</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U78">
            <v>0</v>
          </cell>
          <cell r="V78">
            <v>0</v>
          </cell>
          <cell r="W78">
            <v>0</v>
          </cell>
          <cell r="X78">
            <v>0</v>
          </cell>
          <cell r="Y78">
            <v>0</v>
          </cell>
          <cell r="Z78">
            <v>0</v>
          </cell>
        </row>
        <row r="79">
          <cell r="B79" t="str">
            <v xml:space="preserve">    Unrecognized Balance, 12/31/2003</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U79">
            <v>0</v>
          </cell>
          <cell r="V79">
            <v>0</v>
          </cell>
          <cell r="W79">
            <v>0</v>
          </cell>
          <cell r="X79">
            <v>0</v>
          </cell>
          <cell r="Y79">
            <v>0</v>
          </cell>
          <cell r="Z79">
            <v>0</v>
          </cell>
        </row>
        <row r="80">
          <cell r="B80" t="str">
            <v xml:space="preserve">    Amortization Amount</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U80">
            <v>0</v>
          </cell>
          <cell r="V80">
            <v>0</v>
          </cell>
          <cell r="W80">
            <v>0</v>
          </cell>
          <cell r="X80">
            <v>0</v>
          </cell>
          <cell r="Y80">
            <v>0</v>
          </cell>
          <cell r="Z80">
            <v>0</v>
          </cell>
        </row>
        <row r="81">
          <cell r="B81" t="str">
            <v xml:space="preserve">    Remaining Period (Years)</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U81">
            <v>0</v>
          </cell>
          <cell r="V81">
            <v>0</v>
          </cell>
          <cell r="W81">
            <v>0</v>
          </cell>
          <cell r="X81">
            <v>0</v>
          </cell>
          <cell r="Y81">
            <v>0</v>
          </cell>
          <cell r="Z81">
            <v>0</v>
          </cell>
        </row>
        <row r="82">
          <cell r="B82" t="str">
            <v>New Base</v>
          </cell>
        </row>
        <row r="83">
          <cell r="B83" t="str">
            <v xml:space="preserve">    Effective Date</v>
          </cell>
          <cell r="C83">
            <v>37986</v>
          </cell>
          <cell r="D83" t="str">
            <v>None</v>
          </cell>
          <cell r="E83" t="str">
            <v>None</v>
          </cell>
          <cell r="F83">
            <v>37986</v>
          </cell>
          <cell r="G83">
            <v>37986</v>
          </cell>
          <cell r="H83" t="str">
            <v>None</v>
          </cell>
          <cell r="I83">
            <v>37986</v>
          </cell>
          <cell r="J83">
            <v>37986</v>
          </cell>
          <cell r="K83">
            <v>37986</v>
          </cell>
          <cell r="L83">
            <v>37986</v>
          </cell>
          <cell r="M83">
            <v>37986</v>
          </cell>
          <cell r="N83">
            <v>37986</v>
          </cell>
          <cell r="O83">
            <v>37986</v>
          </cell>
          <cell r="P83">
            <v>37986</v>
          </cell>
          <cell r="Q83">
            <v>37986</v>
          </cell>
          <cell r="R83" t="str">
            <v>None</v>
          </cell>
        </row>
        <row r="84">
          <cell r="B84" t="str">
            <v xml:space="preserve">    Initial Unrecognized PSC</v>
          </cell>
          <cell r="C84">
            <v>-825</v>
          </cell>
          <cell r="D84">
            <v>0</v>
          </cell>
          <cell r="E84">
            <v>0</v>
          </cell>
          <cell r="F84">
            <v>-1317</v>
          </cell>
          <cell r="G84">
            <v>-838</v>
          </cell>
          <cell r="H84">
            <v>0</v>
          </cell>
          <cell r="I84">
            <v>-5</v>
          </cell>
          <cell r="J84">
            <v>-44</v>
          </cell>
          <cell r="K84">
            <v>-182</v>
          </cell>
          <cell r="L84">
            <v>-59</v>
          </cell>
          <cell r="M84">
            <v>-439</v>
          </cell>
          <cell r="N84">
            <v>-635</v>
          </cell>
          <cell r="O84">
            <v>-8</v>
          </cell>
          <cell r="P84">
            <v>-796</v>
          </cell>
          <cell r="Q84">
            <v>-19</v>
          </cell>
          <cell r="U84">
            <v>-1317</v>
          </cell>
          <cell r="V84">
            <v>-838</v>
          </cell>
          <cell r="W84">
            <v>-2168</v>
          </cell>
          <cell r="X84">
            <v>0</v>
          </cell>
          <cell r="Y84">
            <v>-5</v>
          </cell>
          <cell r="Z84">
            <v>-44</v>
          </cell>
        </row>
        <row r="85">
          <cell r="B85" t="str">
            <v xml:space="preserve">    Unrecognized Balance, 12/31/2003</v>
          </cell>
          <cell r="C85">
            <v>-825</v>
          </cell>
          <cell r="D85">
            <v>0</v>
          </cell>
          <cell r="E85">
            <v>0</v>
          </cell>
          <cell r="F85">
            <v>-1317</v>
          </cell>
          <cell r="G85">
            <v>-838</v>
          </cell>
          <cell r="H85">
            <v>0</v>
          </cell>
          <cell r="I85">
            <v>-5</v>
          </cell>
          <cell r="J85">
            <v>-44</v>
          </cell>
          <cell r="K85">
            <v>-182</v>
          </cell>
          <cell r="L85">
            <v>-59</v>
          </cell>
          <cell r="M85">
            <v>-439</v>
          </cell>
          <cell r="N85">
            <v>-635</v>
          </cell>
          <cell r="O85">
            <v>-8</v>
          </cell>
          <cell r="P85">
            <v>-796</v>
          </cell>
          <cell r="Q85">
            <v>-19</v>
          </cell>
          <cell r="R85">
            <v>0</v>
          </cell>
          <cell r="U85">
            <v>-1317</v>
          </cell>
          <cell r="V85">
            <v>-838</v>
          </cell>
          <cell r="W85">
            <v>-2168</v>
          </cell>
          <cell r="X85">
            <v>0</v>
          </cell>
          <cell r="Y85">
            <v>-5</v>
          </cell>
          <cell r="Z85">
            <v>-44</v>
          </cell>
        </row>
        <row r="86">
          <cell r="B86" t="str">
            <v xml:space="preserve">    Amortization Amount</v>
          </cell>
          <cell r="C86">
            <v>-66.897583610627194</v>
          </cell>
          <cell r="D86">
            <v>0</v>
          </cell>
          <cell r="E86">
            <v>0</v>
          </cell>
          <cell r="F86">
            <v>-106.79286983660124</v>
          </cell>
          <cell r="G86">
            <v>-67.951727352370412</v>
          </cell>
          <cell r="H86">
            <v>0</v>
          </cell>
          <cell r="I86">
            <v>-0.40543990067046787</v>
          </cell>
          <cell r="J86">
            <v>-3.5678711259001172</v>
          </cell>
          <cell r="K86">
            <v>-14.758012384405031</v>
          </cell>
          <cell r="L86">
            <v>-4.7841908279115213</v>
          </cell>
          <cell r="M86">
            <v>-35.597623278867076</v>
          </cell>
          <cell r="N86">
            <v>-51.490867385149421</v>
          </cell>
          <cell r="O86">
            <v>-0.64870384107274859</v>
          </cell>
          <cell r="P86">
            <v>-64.546032186738486</v>
          </cell>
          <cell r="Q86">
            <v>-1.5406716225477779</v>
          </cell>
          <cell r="R86">
            <v>0</v>
          </cell>
          <cell r="U86">
            <v>-106.79286983660124</v>
          </cell>
          <cell r="V86">
            <v>-67.951727352370412</v>
          </cell>
          <cell r="W86">
            <v>-175.79874093071487</v>
          </cell>
          <cell r="X86">
            <v>0</v>
          </cell>
          <cell r="Y86">
            <v>-0.40543990067046787</v>
          </cell>
          <cell r="Z86">
            <v>-3.5678711259001172</v>
          </cell>
        </row>
        <row r="87">
          <cell r="B87" t="str">
            <v xml:space="preserve">    Remaining Period (Years)</v>
          </cell>
          <cell r="C87">
            <v>12.33</v>
          </cell>
          <cell r="D87">
            <v>0</v>
          </cell>
          <cell r="E87">
            <v>0</v>
          </cell>
          <cell r="F87">
            <v>12.33</v>
          </cell>
          <cell r="G87">
            <v>12.33</v>
          </cell>
          <cell r="H87">
            <v>0</v>
          </cell>
          <cell r="I87">
            <v>12.33</v>
          </cell>
          <cell r="J87">
            <v>12.33</v>
          </cell>
          <cell r="K87">
            <v>12.33</v>
          </cell>
          <cell r="L87">
            <v>12.33</v>
          </cell>
          <cell r="M87">
            <v>12.33</v>
          </cell>
          <cell r="N87">
            <v>12.33</v>
          </cell>
          <cell r="O87">
            <v>12.33</v>
          </cell>
          <cell r="P87">
            <v>12.33</v>
          </cell>
          <cell r="Q87">
            <v>12.33</v>
          </cell>
          <cell r="R87">
            <v>0</v>
          </cell>
          <cell r="U87">
            <v>12.33</v>
          </cell>
          <cell r="V87">
            <v>12.33</v>
          </cell>
          <cell r="W87">
            <v>98.64</v>
          </cell>
          <cell r="X87">
            <v>0</v>
          </cell>
          <cell r="Y87">
            <v>12.33</v>
          </cell>
          <cell r="Z87">
            <v>12.33</v>
          </cell>
        </row>
        <row r="88">
          <cell r="B88" t="str">
            <v>Resources Adjustments (TEMPORARY)</v>
          </cell>
        </row>
        <row r="89">
          <cell r="B89" t="str">
            <v xml:space="preserve">    Unrecognized Balance, 12/31/2003</v>
          </cell>
          <cell r="C89">
            <v>0</v>
          </cell>
          <cell r="D89">
            <v>0</v>
          </cell>
          <cell r="E89">
            <v>0</v>
          </cell>
          <cell r="F89">
            <v>0</v>
          </cell>
          <cell r="G89">
            <v>0</v>
          </cell>
          <cell r="H89">
            <v>0</v>
          </cell>
          <cell r="I89">
            <v>0</v>
          </cell>
          <cell r="K89">
            <v>0</v>
          </cell>
          <cell r="L89">
            <v>0</v>
          </cell>
          <cell r="M89">
            <v>0</v>
          </cell>
          <cell r="O89">
            <v>0</v>
          </cell>
          <cell r="P89">
            <v>0</v>
          </cell>
          <cell r="Q89">
            <v>0</v>
          </cell>
          <cell r="R89">
            <v>0</v>
          </cell>
        </row>
        <row r="90">
          <cell r="B90" t="str">
            <v xml:space="preserve">    Amortization Amount</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B91" t="str">
            <v xml:space="preserve">    Remaining Period (Years)</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B92" t="str">
            <v>Total</v>
          </cell>
        </row>
        <row r="93">
          <cell r="B93" t="str">
            <v xml:space="preserve">    Unrecognized Balance, 12/31/2003</v>
          </cell>
          <cell r="C93">
            <v>-825</v>
          </cell>
          <cell r="D93">
            <v>0</v>
          </cell>
          <cell r="E93">
            <v>2</v>
          </cell>
          <cell r="F93">
            <v>16831</v>
          </cell>
          <cell r="G93">
            <v>14706</v>
          </cell>
          <cell r="H93">
            <v>-79696</v>
          </cell>
          <cell r="I93">
            <v>39</v>
          </cell>
          <cell r="J93">
            <v>428</v>
          </cell>
          <cell r="K93">
            <v>1935</v>
          </cell>
          <cell r="L93">
            <v>-46</v>
          </cell>
          <cell r="M93">
            <v>3065</v>
          </cell>
          <cell r="N93">
            <v>3087</v>
          </cell>
          <cell r="O93">
            <v>-9</v>
          </cell>
          <cell r="P93">
            <v>4594</v>
          </cell>
          <cell r="Q93">
            <v>-28</v>
          </cell>
          <cell r="R93">
            <v>48944</v>
          </cell>
          <cell r="U93">
            <v>16831</v>
          </cell>
          <cell r="V93">
            <v>-64990</v>
          </cell>
          <cell r="W93">
            <v>13095</v>
          </cell>
          <cell r="X93">
            <v>48944</v>
          </cell>
          <cell r="Y93">
            <v>39</v>
          </cell>
          <cell r="Z93">
            <v>428</v>
          </cell>
        </row>
        <row r="94">
          <cell r="B94" t="str">
            <v xml:space="preserve">    Amortization Amount</v>
          </cell>
          <cell r="C94">
            <v>-66.897583610627194</v>
          </cell>
          <cell r="D94">
            <v>0</v>
          </cell>
          <cell r="E94">
            <v>0</v>
          </cell>
          <cell r="F94">
            <v>1883.4142603267974</v>
          </cell>
          <cell r="G94">
            <v>1643.1989616846315</v>
          </cell>
          <cell r="H94">
            <v>-8815.2351230315471</v>
          </cell>
          <cell r="I94">
            <v>4.1891201986590652</v>
          </cell>
          <cell r="J94">
            <v>48.864257748199762</v>
          </cell>
          <cell r="K94">
            <v>218.48397523118996</v>
          </cell>
          <cell r="L94">
            <v>-1.5683816558230426</v>
          </cell>
          <cell r="M94">
            <v>353.80475344226579</v>
          </cell>
          <cell r="N94">
            <v>367.01826522970111</v>
          </cell>
          <cell r="O94">
            <v>-0.29740768214549718</v>
          </cell>
          <cell r="P94">
            <v>537.90793562652311</v>
          </cell>
          <cell r="Q94">
            <v>-2.0813432450955558</v>
          </cell>
          <cell r="R94">
            <v>5405.0184066471384</v>
          </cell>
          <cell r="U94">
            <v>1883.4142603267974</v>
          </cell>
          <cell r="V94">
            <v>-7172.0361613469158</v>
          </cell>
          <cell r="W94">
            <v>1528.4025181385703</v>
          </cell>
          <cell r="X94">
            <v>5405.0184066471384</v>
          </cell>
          <cell r="Y94">
            <v>4.1891201986590652</v>
          </cell>
          <cell r="Z94">
            <v>48.864257748199762</v>
          </cell>
        </row>
        <row r="96">
          <cell r="B96" t="str">
            <v>Development of Amortization of Unrecognized (Gain) Loss</v>
          </cell>
        </row>
        <row r="97">
          <cell r="B97" t="str">
            <v>Market Value of Assets</v>
          </cell>
          <cell r="C97">
            <v>0</v>
          </cell>
          <cell r="D97">
            <v>-1.4210854715202004E-14</v>
          </cell>
          <cell r="E97">
            <v>0</v>
          </cell>
          <cell r="F97">
            <v>111314</v>
          </cell>
          <cell r="G97">
            <v>13851</v>
          </cell>
          <cell r="H97">
            <v>3924</v>
          </cell>
          <cell r="I97">
            <v>5335</v>
          </cell>
          <cell r="J97">
            <v>0</v>
          </cell>
          <cell r="K97">
            <v>0</v>
          </cell>
          <cell r="L97">
            <v>1.4210854715202004E-14</v>
          </cell>
          <cell r="M97">
            <v>0</v>
          </cell>
          <cell r="N97">
            <v>15946</v>
          </cell>
          <cell r="O97">
            <v>0</v>
          </cell>
          <cell r="P97">
            <v>-9.0949470177292824E-13</v>
          </cell>
          <cell r="Q97">
            <v>0</v>
          </cell>
          <cell r="R97">
            <v>150370</v>
          </cell>
          <cell r="U97">
            <v>111314</v>
          </cell>
          <cell r="V97">
            <v>17775</v>
          </cell>
          <cell r="W97">
            <v>21281</v>
          </cell>
          <cell r="X97">
            <v>150370</v>
          </cell>
          <cell r="Y97">
            <v>5335</v>
          </cell>
          <cell r="Z97">
            <v>0</v>
          </cell>
        </row>
        <row r="98">
          <cell r="B98" t="str">
            <v>Market-Related Value of Assets</v>
          </cell>
          <cell r="C98">
            <v>0</v>
          </cell>
          <cell r="D98">
            <v>1.4210854715202004E-14</v>
          </cell>
          <cell r="E98">
            <v>0</v>
          </cell>
          <cell r="F98">
            <v>-111314</v>
          </cell>
          <cell r="G98">
            <v>-13851</v>
          </cell>
          <cell r="H98">
            <v>-3924</v>
          </cell>
          <cell r="I98">
            <v>-5335</v>
          </cell>
          <cell r="J98">
            <v>0</v>
          </cell>
          <cell r="K98">
            <v>0</v>
          </cell>
          <cell r="L98">
            <v>-1.4210854715202004E-14</v>
          </cell>
          <cell r="M98">
            <v>0</v>
          </cell>
          <cell r="N98">
            <v>-15946</v>
          </cell>
          <cell r="O98">
            <v>0</v>
          </cell>
          <cell r="P98">
            <v>9.0949470177292824E-13</v>
          </cell>
          <cell r="Q98">
            <v>0</v>
          </cell>
          <cell r="R98">
            <v>-150370</v>
          </cell>
          <cell r="U98">
            <v>-111314</v>
          </cell>
          <cell r="V98">
            <v>-17775</v>
          </cell>
          <cell r="W98">
            <v>-21281</v>
          </cell>
          <cell r="X98">
            <v>-150370</v>
          </cell>
          <cell r="Y98">
            <v>-5335</v>
          </cell>
          <cell r="Z98">
            <v>0</v>
          </cell>
        </row>
        <row r="99">
          <cell r="B99" t="str">
            <v>Unadmitted Gain (Loss)</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U99">
            <v>0</v>
          </cell>
          <cell r="V99">
            <v>0</v>
          </cell>
          <cell r="W99">
            <v>0</v>
          </cell>
          <cell r="X99">
            <v>0</v>
          </cell>
          <cell r="Y99">
            <v>0</v>
          </cell>
          <cell r="Z99">
            <v>0</v>
          </cell>
        </row>
        <row r="101">
          <cell r="B101" t="str">
            <v>Total Unrecognized (Gain) Loss</v>
          </cell>
          <cell r="C101">
            <v>-1204.9769077187375</v>
          </cell>
          <cell r="D101">
            <v>172.76176929687517</v>
          </cell>
          <cell r="E101">
            <v>4183.0936710312508</v>
          </cell>
          <cell r="F101">
            <v>30421.024805265595</v>
          </cell>
          <cell r="G101">
            <v>-834.50806249999732</v>
          </cell>
          <cell r="H101">
            <v>-4373.2171363906218</v>
          </cell>
          <cell r="I101">
            <v>5490.0966026796887</v>
          </cell>
          <cell r="J101">
            <v>9307.1102092656256</v>
          </cell>
          <cell r="K101">
            <v>-1644.4365351562501</v>
          </cell>
          <cell r="L101">
            <v>718.8516336250002</v>
          </cell>
          <cell r="M101">
            <v>6902.1485168125</v>
          </cell>
          <cell r="N101">
            <v>162.40580265624885</v>
          </cell>
          <cell r="O101">
            <v>-262.56399999999996</v>
          </cell>
          <cell r="P101">
            <v>14101.78019235938</v>
          </cell>
          <cell r="Q101">
            <v>199.5223125</v>
          </cell>
          <cell r="R101">
            <v>63339.092873726549</v>
          </cell>
          <cell r="U101">
            <v>30421.024805265595</v>
          </cell>
          <cell r="V101">
            <v>-5207.7251988906191</v>
          </cell>
          <cell r="W101">
            <v>38958.486093273445</v>
          </cell>
          <cell r="X101">
            <v>63339.092873726549</v>
          </cell>
          <cell r="Y101">
            <v>5490.0966026796887</v>
          </cell>
          <cell r="Z101">
            <v>9307.1102092656256</v>
          </cell>
        </row>
        <row r="102">
          <cell r="B102" t="str">
            <v>Unadmitted Gain (Loss)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U102">
            <v>0</v>
          </cell>
          <cell r="V102">
            <v>0</v>
          </cell>
          <cell r="W102">
            <v>0</v>
          </cell>
          <cell r="X102">
            <v>0</v>
          </cell>
          <cell r="Y102">
            <v>0</v>
          </cell>
          <cell r="Z102">
            <v>0</v>
          </cell>
        </row>
        <row r="103">
          <cell r="B103" t="str">
            <v>Admitted Unrec. (Gain) Loss</v>
          </cell>
          <cell r="C103">
            <v>-1204.9769077187375</v>
          </cell>
          <cell r="D103">
            <v>172.76176929687517</v>
          </cell>
          <cell r="E103">
            <v>4183.0936710312508</v>
          </cell>
          <cell r="F103">
            <v>30421.024805265595</v>
          </cell>
          <cell r="G103">
            <v>-834.50806249999732</v>
          </cell>
          <cell r="H103">
            <v>-4373.2171363906218</v>
          </cell>
          <cell r="I103">
            <v>5490.0966026796887</v>
          </cell>
          <cell r="J103">
            <v>9307.1102092656256</v>
          </cell>
          <cell r="K103">
            <v>-1644.4365351562501</v>
          </cell>
          <cell r="L103">
            <v>718.8516336250002</v>
          </cell>
          <cell r="M103">
            <v>6902.1485168125</v>
          </cell>
          <cell r="N103">
            <v>162.40580265624885</v>
          </cell>
          <cell r="O103">
            <v>-262.56399999999996</v>
          </cell>
          <cell r="P103">
            <v>14101.78019235938</v>
          </cell>
          <cell r="Q103">
            <v>199.5223125</v>
          </cell>
          <cell r="R103">
            <v>63339.092873726549</v>
          </cell>
          <cell r="U103">
            <v>30421.024805265595</v>
          </cell>
          <cell r="V103">
            <v>-5207.7251988906191</v>
          </cell>
          <cell r="W103">
            <v>38958.486093273445</v>
          </cell>
          <cell r="X103">
            <v>63339.092873726549</v>
          </cell>
          <cell r="Y103">
            <v>5490.0966026796887</v>
          </cell>
          <cell r="Z103">
            <v>9307.1102092656256</v>
          </cell>
        </row>
        <row r="105">
          <cell r="B105" t="str">
            <v>10% of Max(APBO, MRVA)</v>
          </cell>
          <cell r="C105">
            <v>2561</v>
          </cell>
          <cell r="D105">
            <v>626</v>
          </cell>
          <cell r="E105">
            <v>501</v>
          </cell>
          <cell r="F105">
            <v>27175</v>
          </cell>
          <cell r="G105">
            <v>3594</v>
          </cell>
          <cell r="H105">
            <v>778</v>
          </cell>
          <cell r="I105">
            <v>1201</v>
          </cell>
          <cell r="J105">
            <v>1875</v>
          </cell>
          <cell r="K105">
            <v>408</v>
          </cell>
          <cell r="L105">
            <v>140</v>
          </cell>
          <cell r="M105">
            <v>4274</v>
          </cell>
          <cell r="N105">
            <v>2207</v>
          </cell>
          <cell r="O105">
            <v>13</v>
          </cell>
          <cell r="P105">
            <v>6450</v>
          </cell>
          <cell r="Q105">
            <v>37</v>
          </cell>
          <cell r="R105">
            <v>51840</v>
          </cell>
          <cell r="U105">
            <v>27175</v>
          </cell>
          <cell r="V105">
            <v>4372</v>
          </cell>
          <cell r="W105">
            <v>17069</v>
          </cell>
          <cell r="X105">
            <v>51840</v>
          </cell>
          <cell r="Y105">
            <v>1201</v>
          </cell>
          <cell r="Z105">
            <v>1875</v>
          </cell>
        </row>
        <row r="106">
          <cell r="B106" t="str">
            <v>Admitted (Gain) Loss Outside Corridor</v>
          </cell>
          <cell r="C106">
            <v>0</v>
          </cell>
          <cell r="D106">
            <v>0</v>
          </cell>
          <cell r="E106">
            <v>3682.0936710312508</v>
          </cell>
          <cell r="F106">
            <v>3246.0248052655952</v>
          </cell>
          <cell r="G106">
            <v>0</v>
          </cell>
          <cell r="H106">
            <v>-3595.2171363906218</v>
          </cell>
          <cell r="I106">
            <v>4289.0966026796887</v>
          </cell>
          <cell r="J106">
            <v>7432.1102092656256</v>
          </cell>
          <cell r="K106">
            <v>-1236.4365351562501</v>
          </cell>
          <cell r="L106">
            <v>578.8516336250002</v>
          </cell>
          <cell r="M106">
            <v>2628.1485168125</v>
          </cell>
          <cell r="N106">
            <v>0</v>
          </cell>
          <cell r="O106">
            <v>-249.56399999999996</v>
          </cell>
          <cell r="P106">
            <v>7651.7801923593797</v>
          </cell>
          <cell r="Q106">
            <v>162.5223125</v>
          </cell>
          <cell r="R106">
            <v>11499.092873726549</v>
          </cell>
          <cell r="U106">
            <v>3246.0248052655952</v>
          </cell>
          <cell r="V106">
            <v>-3595.2171363906218</v>
          </cell>
          <cell r="W106">
            <v>24776.080290617196</v>
          </cell>
          <cell r="X106">
            <v>11499.092873726549</v>
          </cell>
          <cell r="Y106">
            <v>4289.0966026796887</v>
          </cell>
          <cell r="Z106">
            <v>7432.1102092656256</v>
          </cell>
        </row>
        <row r="107">
          <cell r="B107" t="e">
            <v>#REF!</v>
          </cell>
          <cell r="C107">
            <v>0</v>
          </cell>
          <cell r="D107">
            <v>0</v>
          </cell>
          <cell r="E107">
            <v>299</v>
          </cell>
          <cell r="F107">
            <v>263</v>
          </cell>
          <cell r="G107">
            <v>0</v>
          </cell>
          <cell r="H107">
            <v>-292</v>
          </cell>
          <cell r="I107">
            <v>348</v>
          </cell>
          <cell r="J107">
            <v>603</v>
          </cell>
          <cell r="K107">
            <v>-100</v>
          </cell>
          <cell r="L107">
            <v>47</v>
          </cell>
          <cell r="M107">
            <v>213</v>
          </cell>
          <cell r="N107">
            <v>0</v>
          </cell>
          <cell r="O107">
            <v>-20</v>
          </cell>
          <cell r="P107">
            <v>620</v>
          </cell>
          <cell r="Q107">
            <v>13</v>
          </cell>
          <cell r="R107">
            <v>932</v>
          </cell>
          <cell r="U107">
            <v>263</v>
          </cell>
          <cell r="V107">
            <v>-292</v>
          </cell>
          <cell r="W107">
            <v>2010</v>
          </cell>
          <cell r="X107">
            <v>932</v>
          </cell>
          <cell r="Y107">
            <v>348</v>
          </cell>
          <cell r="Z107">
            <v>603</v>
          </cell>
        </row>
        <row r="108">
          <cell r="B108" t="str">
            <v>Allocated Amortization</v>
          </cell>
          <cell r="C108">
            <v>0</v>
          </cell>
          <cell r="D108">
            <v>0</v>
          </cell>
          <cell r="E108">
            <v>140</v>
          </cell>
          <cell r="F108">
            <v>123</v>
          </cell>
          <cell r="G108">
            <v>0</v>
          </cell>
          <cell r="H108">
            <v>-136</v>
          </cell>
          <cell r="I108">
            <v>163</v>
          </cell>
          <cell r="J108">
            <v>282</v>
          </cell>
          <cell r="K108">
            <v>-47</v>
          </cell>
          <cell r="L108">
            <v>22</v>
          </cell>
          <cell r="M108">
            <v>100</v>
          </cell>
          <cell r="N108">
            <v>0</v>
          </cell>
          <cell r="O108">
            <v>-9</v>
          </cell>
          <cell r="P108">
            <v>290</v>
          </cell>
          <cell r="Q108">
            <v>6</v>
          </cell>
          <cell r="R108">
            <v>932</v>
          </cell>
          <cell r="U108">
            <v>123</v>
          </cell>
          <cell r="V108">
            <v>-136</v>
          </cell>
          <cell r="W108">
            <v>941</v>
          </cell>
          <cell r="X108">
            <v>932</v>
          </cell>
          <cell r="Y108">
            <v>163</v>
          </cell>
          <cell r="Z108">
            <v>282</v>
          </cell>
        </row>
        <row r="110">
          <cell r="B110" t="str">
            <v>Development of Prepaid (Accrued) Pension Cost</v>
          </cell>
        </row>
        <row r="111">
          <cell r="A111">
            <v>11</v>
          </cell>
          <cell r="B111" t="str">
            <v>Prepaid (Accrued) Cost, 12/31/2002</v>
          </cell>
          <cell r="C111">
            <v>-15371</v>
          </cell>
          <cell r="D111">
            <v>-5757</v>
          </cell>
          <cell r="E111">
            <v>-806</v>
          </cell>
          <cell r="F111">
            <v>-44203</v>
          </cell>
          <cell r="G111">
            <v>-1066</v>
          </cell>
          <cell r="H111">
            <v>-9310</v>
          </cell>
          <cell r="I111">
            <v>-1998</v>
          </cell>
          <cell r="J111">
            <v>-9623</v>
          </cell>
          <cell r="K111">
            <v>-3165</v>
          </cell>
          <cell r="L111">
            <v>-616</v>
          </cell>
          <cell r="M111">
            <v>-31287</v>
          </cell>
          <cell r="N111">
            <v>-3953</v>
          </cell>
          <cell r="O111">
            <v>-381</v>
          </cell>
          <cell r="P111">
            <v>-45553</v>
          </cell>
          <cell r="Q111">
            <v>-134</v>
          </cell>
          <cell r="R111">
            <v>-173223</v>
          </cell>
          <cell r="S111">
            <v>-173223</v>
          </cell>
          <cell r="U111">
            <v>-44203</v>
          </cell>
          <cell r="V111">
            <v>-10376</v>
          </cell>
          <cell r="W111">
            <v>-97382</v>
          </cell>
          <cell r="X111">
            <v>-173223</v>
          </cell>
          <cell r="Y111">
            <v>-1998</v>
          </cell>
          <cell r="Z111">
            <v>-9623</v>
          </cell>
        </row>
        <row r="112">
          <cell r="B112" t="str">
            <v>FAS 88 Events</v>
          </cell>
          <cell r="G112">
            <v>0</v>
          </cell>
          <cell r="H112">
            <v>0</v>
          </cell>
          <cell r="N112">
            <v>449</v>
          </cell>
          <cell r="R112">
            <v>449</v>
          </cell>
          <cell r="S112">
            <v>449</v>
          </cell>
          <cell r="U112">
            <v>0</v>
          </cell>
          <cell r="V112">
            <v>0</v>
          </cell>
          <cell r="W112">
            <v>449</v>
          </cell>
          <cell r="X112">
            <v>449</v>
          </cell>
          <cell r="Y112">
            <v>0</v>
          </cell>
          <cell r="Z112">
            <v>0</v>
          </cell>
        </row>
        <row r="113">
          <cell r="A113">
            <v>213</v>
          </cell>
          <cell r="B113" t="str">
            <v>Transfer Amounts</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row>
        <row r="114">
          <cell r="A114">
            <v>23</v>
          </cell>
          <cell r="B114" t="str">
            <v>2003 (Expense) Income</v>
          </cell>
          <cell r="C114">
            <v>-4333</v>
          </cell>
          <cell r="D114">
            <v>-381</v>
          </cell>
          <cell r="E114">
            <v>-317</v>
          </cell>
          <cell r="F114">
            <v>-16144</v>
          </cell>
          <cell r="G114">
            <v>-3536</v>
          </cell>
          <cell r="H114">
            <v>-536</v>
          </cell>
          <cell r="I114">
            <v>-387</v>
          </cell>
          <cell r="J114">
            <v>-1023</v>
          </cell>
          <cell r="K114">
            <v>-600</v>
          </cell>
          <cell r="L114">
            <v>-145</v>
          </cell>
          <cell r="M114">
            <v>-3270</v>
          </cell>
          <cell r="N114">
            <v>-796</v>
          </cell>
          <cell r="O114">
            <v>-17</v>
          </cell>
          <cell r="P114">
            <v>-5515</v>
          </cell>
          <cell r="Q114">
            <v>-41</v>
          </cell>
          <cell r="R114">
            <v>-37041</v>
          </cell>
          <cell r="S114">
            <v>-37041</v>
          </cell>
          <cell r="U114">
            <v>-16144</v>
          </cell>
          <cell r="V114">
            <v>-4072</v>
          </cell>
          <cell r="W114">
            <v>-12070</v>
          </cell>
          <cell r="X114">
            <v>-37041</v>
          </cell>
          <cell r="Y114">
            <v>-387</v>
          </cell>
          <cell r="Z114">
            <v>-1023</v>
          </cell>
        </row>
        <row r="115">
          <cell r="A115">
            <v>63</v>
          </cell>
          <cell r="B115" t="str">
            <v>2003 Calendar Year ER Contributions</v>
          </cell>
          <cell r="C115">
            <v>7205</v>
          </cell>
          <cell r="D115">
            <v>51</v>
          </cell>
          <cell r="E115">
            <v>296</v>
          </cell>
          <cell r="F115">
            <v>10494</v>
          </cell>
          <cell r="G115">
            <v>0</v>
          </cell>
          <cell r="H115">
            <v>1620</v>
          </cell>
          <cell r="I115">
            <v>1245</v>
          </cell>
          <cell r="J115">
            <v>1679</v>
          </cell>
          <cell r="K115">
            <v>155</v>
          </cell>
          <cell r="L115">
            <v>88</v>
          </cell>
          <cell r="M115">
            <v>2222</v>
          </cell>
          <cell r="N115">
            <v>2056</v>
          </cell>
          <cell r="O115">
            <v>0</v>
          </cell>
          <cell r="P115">
            <v>6060</v>
          </cell>
          <cell r="Q115">
            <v>0</v>
          </cell>
          <cell r="R115">
            <v>33171</v>
          </cell>
          <cell r="S115">
            <v>33171</v>
          </cell>
          <cell r="U115">
            <v>10494</v>
          </cell>
          <cell r="V115">
            <v>1620</v>
          </cell>
          <cell r="W115">
            <v>13801</v>
          </cell>
          <cell r="X115">
            <v>33171</v>
          </cell>
          <cell r="Y115">
            <v>1245</v>
          </cell>
          <cell r="Z115">
            <v>1679</v>
          </cell>
        </row>
        <row r="116">
          <cell r="B116" t="str">
            <v>Prepaid (Accrued) Cost, 12/31/2003</v>
          </cell>
          <cell r="C116">
            <v>-12499</v>
          </cell>
          <cell r="D116">
            <v>-6087</v>
          </cell>
          <cell r="E116">
            <v>-827</v>
          </cell>
          <cell r="F116">
            <v>-49853</v>
          </cell>
          <cell r="G116">
            <v>-4602</v>
          </cell>
          <cell r="H116">
            <v>-8226</v>
          </cell>
          <cell r="I116">
            <v>-1140</v>
          </cell>
          <cell r="J116">
            <v>-8967</v>
          </cell>
          <cell r="K116">
            <v>-3610</v>
          </cell>
          <cell r="L116">
            <v>-673</v>
          </cell>
          <cell r="M116">
            <v>-32335</v>
          </cell>
          <cell r="N116">
            <v>-2244</v>
          </cell>
          <cell r="O116">
            <v>-398</v>
          </cell>
          <cell r="P116">
            <v>-45008</v>
          </cell>
          <cell r="Q116">
            <v>-175</v>
          </cell>
          <cell r="R116">
            <v>-176644</v>
          </cell>
          <cell r="S116">
            <v>-176644</v>
          </cell>
          <cell r="U116">
            <v>-49853</v>
          </cell>
          <cell r="V116">
            <v>-12828</v>
          </cell>
          <cell r="W116">
            <v>-95202</v>
          </cell>
          <cell r="X116">
            <v>-176644</v>
          </cell>
          <cell r="Y116">
            <v>-1140</v>
          </cell>
          <cell r="Z116">
            <v>-8967</v>
          </cell>
        </row>
        <row r="117">
          <cell r="C117" t="str">
            <v/>
          </cell>
          <cell r="D117" t="str">
            <v/>
          </cell>
          <cell r="E117" t="str">
            <v/>
          </cell>
          <cell r="F117" t="str">
            <v/>
          </cell>
          <cell r="G117" t="str">
            <v/>
          </cell>
          <cell r="I117" t="str">
            <v/>
          </cell>
          <cell r="J117" t="str">
            <v/>
          </cell>
          <cell r="K117" t="str">
            <v/>
          </cell>
          <cell r="L117" t="str">
            <v/>
          </cell>
          <cell r="M117" t="str">
            <v/>
          </cell>
          <cell r="N117" t="str">
            <v/>
          </cell>
          <cell r="O117" t="str">
            <v/>
          </cell>
          <cell r="P117" t="str">
            <v/>
          </cell>
          <cell r="Q117" t="str">
            <v/>
          </cell>
          <cell r="R117" t="str">
            <v/>
          </cell>
        </row>
        <row r="118">
          <cell r="B118" t="str">
            <v>DEBOER</v>
          </cell>
          <cell r="C118">
            <v>-43187</v>
          </cell>
          <cell r="E118">
            <v>-806</v>
          </cell>
          <cell r="F118">
            <v>-27930</v>
          </cell>
          <cell r="G118">
            <v>-11166</v>
          </cell>
          <cell r="I118">
            <v>-1999</v>
          </cell>
          <cell r="J118">
            <v>-9623</v>
          </cell>
          <cell r="K118">
            <v>-3165</v>
          </cell>
          <cell r="L118">
            <v>-616</v>
          </cell>
          <cell r="M118">
            <v>-31287</v>
          </cell>
          <cell r="N118">
            <v>-3953</v>
          </cell>
          <cell r="O118">
            <v>-380</v>
          </cell>
          <cell r="P118">
            <v>-45554</v>
          </cell>
          <cell r="Q118">
            <v>-134</v>
          </cell>
          <cell r="R118">
            <v>-179800</v>
          </cell>
        </row>
        <row r="119">
          <cell r="B119" t="str">
            <v>Change in APBO</v>
          </cell>
          <cell r="R119">
            <v>-3156</v>
          </cell>
        </row>
        <row r="120">
          <cell r="B120" t="str">
            <v>Current APBO</v>
          </cell>
          <cell r="C120">
            <v>25609.023092281248</v>
          </cell>
          <cell r="D120">
            <v>6259.7617692968752</v>
          </cell>
          <cell r="E120">
            <v>5012.0936710312508</v>
          </cell>
          <cell r="F120">
            <v>271747.0248052656</v>
          </cell>
          <cell r="G120">
            <v>35938.491937500003</v>
          </cell>
          <cell r="H120">
            <v>7776.7828636093782</v>
          </cell>
          <cell r="I120">
            <v>12009.096602679689</v>
          </cell>
          <cell r="J120">
            <v>18746.110209265626</v>
          </cell>
          <cell r="K120">
            <v>4082.5634648437499</v>
          </cell>
          <cell r="L120">
            <v>1404.8516336250002</v>
          </cell>
          <cell r="M120">
            <v>42741.1485168125</v>
          </cell>
          <cell r="N120">
            <v>22074.405802656249</v>
          </cell>
          <cell r="O120">
            <v>134.43600000000001</v>
          </cell>
          <cell r="P120">
            <v>64499.78019235938</v>
          </cell>
          <cell r="Q120">
            <v>365.5223125</v>
          </cell>
          <cell r="R120">
            <v>518401.09287372656</v>
          </cell>
        </row>
        <row r="121">
          <cell r="B121" t="str">
            <v>1% Increase in TREND</v>
          </cell>
          <cell r="C121">
            <v>26885.711891633764</v>
          </cell>
          <cell r="D121">
            <v>6392.8329336093784</v>
          </cell>
          <cell r="E121">
            <v>5438.982020613751</v>
          </cell>
          <cell r="F121">
            <v>288657.31049317314</v>
          </cell>
          <cell r="G121">
            <v>35600.247307500009</v>
          </cell>
          <cell r="H121">
            <v>8601.4022581168756</v>
          </cell>
          <cell r="I121">
            <v>12928.297167118439</v>
          </cell>
          <cell r="J121">
            <v>20166.479959823126</v>
          </cell>
          <cell r="K121">
            <v>4094.8645467187503</v>
          </cell>
          <cell r="L121">
            <v>1413.6352344249999</v>
          </cell>
          <cell r="M121">
            <v>45359.506696855002</v>
          </cell>
          <cell r="N121">
            <v>22653.305685123749</v>
          </cell>
          <cell r="O121">
            <v>137.47333999999998</v>
          </cell>
          <cell r="P121">
            <v>68045.83849944688</v>
          </cell>
          <cell r="Q121">
            <v>362.08210250000002</v>
          </cell>
          <cell r="R121">
            <v>546737.97013665794</v>
          </cell>
          <cell r="U121">
            <v>288657.31049317314</v>
          </cell>
          <cell r="V121">
            <v>44201.649565616885</v>
          </cell>
          <cell r="W121">
            <v>180238.38315012469</v>
          </cell>
          <cell r="X121">
            <v>546737.97013665794</v>
          </cell>
          <cell r="Y121">
            <v>12928.297167118439</v>
          </cell>
          <cell r="Z121">
            <v>20166.479959823126</v>
          </cell>
        </row>
        <row r="122">
          <cell r="B122" t="str">
            <v>Delta</v>
          </cell>
          <cell r="C122">
            <v>1276.6887993525161</v>
          </cell>
          <cell r="D122">
            <v>133.07116431250324</v>
          </cell>
          <cell r="E122">
            <v>426.88834958250027</v>
          </cell>
          <cell r="F122">
            <v>16910.285687907541</v>
          </cell>
          <cell r="G122">
            <v>-338.24462999999378</v>
          </cell>
          <cell r="H122">
            <v>824.61939450749742</v>
          </cell>
          <cell r="I122">
            <v>919.20056443875001</v>
          </cell>
          <cell r="J122">
            <v>1420.3697505575001</v>
          </cell>
          <cell r="K122">
            <v>12.301081875000364</v>
          </cell>
          <cell r="L122">
            <v>8.7836007999997037</v>
          </cell>
          <cell r="M122">
            <v>2618.3581800425018</v>
          </cell>
          <cell r="N122">
            <v>578.89988246749999</v>
          </cell>
          <cell r="O122">
            <v>3.037339999999972</v>
          </cell>
          <cell r="P122">
            <v>3546.0583070875</v>
          </cell>
          <cell r="Q122">
            <v>-3.4402099999999791</v>
          </cell>
          <cell r="R122">
            <v>28336.877262931317</v>
          </cell>
          <cell r="U122">
            <v>16910.285687907541</v>
          </cell>
          <cell r="V122">
            <v>486.37476450750364</v>
          </cell>
          <cell r="W122">
            <v>9533.8970568512523</v>
          </cell>
          <cell r="X122">
            <v>28336.877262931317</v>
          </cell>
          <cell r="Y122">
            <v>919.20056443875001</v>
          </cell>
          <cell r="Z122">
            <v>1420.3697505575001</v>
          </cell>
        </row>
        <row r="123">
          <cell r="B123" t="str">
            <v>1% Decrease in TREND</v>
          </cell>
          <cell r="C123">
            <v>24447.150556248751</v>
          </cell>
          <cell r="D123">
            <v>6151.1154887843759</v>
          </cell>
          <cell r="E123">
            <v>4584.103576928751</v>
          </cell>
          <cell r="F123">
            <v>255153.64973997817</v>
          </cell>
          <cell r="G123">
            <v>36276.736567500004</v>
          </cell>
          <cell r="H123">
            <v>7065.7113919818785</v>
          </cell>
          <cell r="I123">
            <v>11085.58103519094</v>
          </cell>
          <cell r="J123">
            <v>17314.127037668128</v>
          </cell>
          <cell r="K123">
            <v>4074.6092254687496</v>
          </cell>
          <cell r="L123">
            <v>1397.842234705</v>
          </cell>
          <cell r="M123">
            <v>40127.70816367001</v>
          </cell>
          <cell r="N123">
            <v>21523.64739944875</v>
          </cell>
          <cell r="O123">
            <v>131.3169</v>
          </cell>
          <cell r="P123">
            <v>60931.262610211874</v>
          </cell>
          <cell r="Q123">
            <v>368.96252250000003</v>
          </cell>
          <cell r="R123">
            <v>490633.52445028536</v>
          </cell>
        </row>
        <row r="124">
          <cell r="B124" t="str">
            <v>Delta</v>
          </cell>
          <cell r="C124">
            <v>-987.59165562762246</v>
          </cell>
          <cell r="D124">
            <v>-92.349338435624389</v>
          </cell>
          <cell r="E124">
            <v>-363.79157998712486</v>
          </cell>
          <cell r="F124">
            <v>-14104.368805494314</v>
          </cell>
          <cell r="G124">
            <v>287.50793550000088</v>
          </cell>
          <cell r="H124">
            <v>-604.4107508833747</v>
          </cell>
          <cell r="I124">
            <v>-784.98823236543603</v>
          </cell>
          <cell r="J124">
            <v>-1217.185695857873</v>
          </cell>
          <cell r="K124">
            <v>-6.7611034687502292</v>
          </cell>
          <cell r="L124">
            <v>-5.9579890820001653</v>
          </cell>
          <cell r="M124">
            <v>-2221.424300171117</v>
          </cell>
          <cell r="N124">
            <v>-468.14464272637434</v>
          </cell>
          <cell r="O124">
            <v>-2.6512350000000025</v>
          </cell>
          <cell r="P124">
            <v>-3033.23994482538</v>
          </cell>
          <cell r="Q124">
            <v>2.9241785000000307</v>
          </cell>
          <cell r="R124">
            <v>-23602.433159924989</v>
          </cell>
          <cell r="U124">
            <v>-14104.368805494314</v>
          </cell>
          <cell r="V124">
            <v>-316.90281538337382</v>
          </cell>
          <cell r="W124">
            <v>-8104.1447234840552</v>
          </cell>
          <cell r="X124">
            <v>-23602.433159924989</v>
          </cell>
          <cell r="Y124">
            <v>-784.98823236543603</v>
          </cell>
          <cell r="Z124">
            <v>-1217.185695857873</v>
          </cell>
        </row>
        <row r="125">
          <cell r="B125" t="str">
            <v>Change in Interest Cost</v>
          </cell>
          <cell r="R125">
            <v>0</v>
          </cell>
        </row>
        <row r="126">
          <cell r="B126" t="str">
            <v>1% Increase in TREND</v>
          </cell>
          <cell r="C126">
            <v>79.793049959532254</v>
          </cell>
          <cell r="D126">
            <v>8.3169477695314526</v>
          </cell>
          <cell r="E126">
            <v>26.680521848906267</v>
          </cell>
          <cell r="F126">
            <v>1056.8928554942213</v>
          </cell>
          <cell r="G126">
            <v>-21.140289374999611</v>
          </cell>
          <cell r="H126">
            <v>51.538712156718589</v>
          </cell>
          <cell r="I126">
            <v>57.450035277421875</v>
          </cell>
          <cell r="J126">
            <v>88.773109409843755</v>
          </cell>
          <cell r="K126">
            <v>0.76881761718752273</v>
          </cell>
          <cell r="L126">
            <v>0.54897504999998148</v>
          </cell>
          <cell r="M126">
            <v>163.64738625265636</v>
          </cell>
          <cell r="N126">
            <v>36.18124265421875</v>
          </cell>
          <cell r="O126">
            <v>0.18983374999999825</v>
          </cell>
          <cell r="P126">
            <v>221.62864419296875</v>
          </cell>
          <cell r="Q126">
            <v>-0.21501312499999869</v>
          </cell>
          <cell r="R126">
            <v>1771.0548289332073</v>
          </cell>
          <cell r="U126">
            <v>1056.8928554942213</v>
          </cell>
          <cell r="V126">
            <v>30.398422781718978</v>
          </cell>
          <cell r="W126">
            <v>595.86856605320327</v>
          </cell>
          <cell r="X126">
            <v>1771.0548289332073</v>
          </cell>
          <cell r="Y126">
            <v>57.450035277421875</v>
          </cell>
          <cell r="Z126">
            <v>88.773109409843755</v>
          </cell>
        </row>
        <row r="127">
          <cell r="B127" t="str">
            <v>1% Decrease in TREND</v>
          </cell>
          <cell r="C127">
            <v>-72.617033502031063</v>
          </cell>
          <cell r="D127">
            <v>-6.7903925320312055</v>
          </cell>
          <cell r="E127">
            <v>-26.749380881406239</v>
          </cell>
          <cell r="F127">
            <v>-1037.0859415804644</v>
          </cell>
          <cell r="G127">
            <v>21.140289375000066</v>
          </cell>
          <cell r="H127">
            <v>-44.441966976718732</v>
          </cell>
          <cell r="I127">
            <v>-57.719722968046767</v>
          </cell>
          <cell r="J127">
            <v>-89.498948224843616</v>
          </cell>
          <cell r="K127">
            <v>-0.49713996093751689</v>
          </cell>
          <cell r="L127">
            <v>-0.43808743250001214</v>
          </cell>
          <cell r="M127">
            <v>-163.34002207140566</v>
          </cell>
          <cell r="N127">
            <v>-34.422400200468701</v>
          </cell>
          <cell r="O127">
            <v>-0.19494375000000019</v>
          </cell>
          <cell r="P127">
            <v>-223.03234888421912</v>
          </cell>
          <cell r="Q127">
            <v>0.21501312500000225</v>
          </cell>
          <cell r="R127">
            <v>-1735.473026465073</v>
          </cell>
          <cell r="U127">
            <v>-1037.0859415804644</v>
          </cell>
          <cell r="V127">
            <v>-23.301677601718666</v>
          </cell>
          <cell r="W127">
            <v>-595.89299437382761</v>
          </cell>
          <cell r="X127">
            <v>-1735.473026465073</v>
          </cell>
          <cell r="Y127">
            <v>-57.719722968046767</v>
          </cell>
          <cell r="Z127">
            <v>-89.498948224843616</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B-12.1"/>
      <sheetName val="II-C-1"/>
      <sheetName val="II-C-1.1"/>
      <sheetName val="II-C-2.1"/>
      <sheetName val="II-C-2.4"/>
      <sheetName val="II-C-2.4a"/>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3.1 "/>
      <sheetName val="II-E-3.2"/>
      <sheetName val="II-E-3.7 ADFIT"/>
      <sheetName val="II-E-3.11"/>
      <sheetName val="II-E-3.12 Analysis ITC Util"/>
      <sheetName val="II-E-3.13 Analysis ITC not-util"/>
      <sheetName val="II-E-3.14 Stand Alone"/>
      <sheetName val="II-E-3.15 ITC Elections"/>
      <sheetName val="II-E-3.16"/>
      <sheetName val="II-E-3.17"/>
      <sheetName val="II-E-3.19"/>
      <sheetName val="II-E-3.20"/>
      <sheetName val="II-E-3.21"/>
      <sheetName val="II-E-4 Other Expenses"/>
      <sheetName val="II-E-4.2 Below the Line"/>
      <sheetName val="II-E-4.3 Nonreccuring"/>
      <sheetName val="II-E-4.4 Reg. Comm. Exp"/>
      <sheetName val="II-E-4.5 Rate Case Exp"/>
      <sheetName val="II-E-5 Other Revenues"/>
      <sheetName val="II-F Alloc_Data"/>
      <sheetName val="II-F Alloc_Factor"/>
      <sheetName val="III-A-1 Wholesale TCOS"/>
      <sheetName val="V-K-1"/>
      <sheetName val="V-K-2"/>
      <sheetName val="V-K-5.1"/>
      <sheetName val="V-K-5.2"/>
      <sheetName val="V-K-6"/>
      <sheetName val="V-K-7"/>
      <sheetName val="V-K-8"/>
      <sheetName val="V-K-12-1"/>
      <sheetName val="CWC Calc"/>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7">
          <cell r="B17">
            <v>560</v>
          </cell>
          <cell r="C17" t="str">
            <v>Operation Super. &amp; Engin.</v>
          </cell>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I24" t="str">
            <v>*</v>
          </cell>
          <cell r="J24" t="str">
            <v>TRAN</v>
          </cell>
          <cell r="K24">
            <v>1</v>
          </cell>
          <cell r="L24">
            <v>1</v>
          </cell>
          <cell r="M24">
            <v>0</v>
          </cell>
          <cell r="N24">
            <v>0</v>
          </cell>
          <cell r="O24">
            <v>0</v>
          </cell>
        </row>
        <row r="27">
          <cell r="C27" t="str">
            <v>Subtotal</v>
          </cell>
          <cell r="E27">
            <v>337828</v>
          </cell>
          <cell r="F27">
            <v>0</v>
          </cell>
          <cell r="G27">
            <v>-173076</v>
          </cell>
          <cell r="H27">
            <v>164752</v>
          </cell>
          <cell r="K27">
            <v>164752</v>
          </cell>
          <cell r="L27">
            <v>164737.62810251408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I35" t="str">
            <v>*</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-172787</v>
          </cell>
          <cell r="H39">
            <v>182210</v>
          </cell>
          <cell r="K39">
            <v>182210</v>
          </cell>
          <cell r="L39">
            <v>181439.85088793383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I50" t="str">
            <v>*</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E55">
            <v>59010</v>
          </cell>
          <cell r="F55">
            <v>0</v>
          </cell>
          <cell r="G55">
            <v>925</v>
          </cell>
          <cell r="H55">
            <v>59935</v>
          </cell>
          <cell r="K55">
            <v>59935</v>
          </cell>
          <cell r="L55">
            <v>0</v>
          </cell>
          <cell r="M55">
            <v>59935</v>
          </cell>
          <cell r="N55">
            <v>0</v>
          </cell>
          <cell r="O55">
            <v>0</v>
          </cell>
        </row>
        <row r="57">
          <cell r="B57" t="str">
            <v>Distribution-Operation-Total</v>
          </cell>
          <cell r="E57">
            <v>111957</v>
          </cell>
          <cell r="F57">
            <v>0</v>
          </cell>
          <cell r="G57">
            <v>-8016</v>
          </cell>
          <cell r="H57">
            <v>103941</v>
          </cell>
          <cell r="K57">
            <v>103941</v>
          </cell>
          <cell r="L57">
            <v>507.63287212584839</v>
          </cell>
          <cell r="M57">
            <v>73860.367127874153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I67" t="str">
            <v>*</v>
          </cell>
          <cell r="J67" t="str">
            <v>DIST</v>
          </cell>
          <cell r="K67">
            <v>921</v>
          </cell>
          <cell r="L67">
            <v>0</v>
          </cell>
          <cell r="M67">
            <v>921</v>
          </cell>
          <cell r="N67">
            <v>0</v>
          </cell>
          <cell r="O67">
            <v>0</v>
          </cell>
        </row>
        <row r="68">
          <cell r="C68" t="str">
            <v>Subtotal 591-598</v>
          </cell>
          <cell r="E68">
            <v>73389</v>
          </cell>
          <cell r="F68">
            <v>0</v>
          </cell>
          <cell r="G68">
            <v>7796</v>
          </cell>
          <cell r="H68">
            <v>81185</v>
          </cell>
          <cell r="K68">
            <v>81185</v>
          </cell>
          <cell r="L68">
            <v>4171.7640962455835</v>
          </cell>
          <cell r="M68">
            <v>73916.235903754423</v>
          </cell>
          <cell r="N68">
            <v>3097</v>
          </cell>
          <cell r="O68">
            <v>0</v>
          </cell>
        </row>
        <row r="70">
          <cell r="B70">
            <v>590</v>
          </cell>
          <cell r="C70" t="str">
            <v>Maintenance Super.&amp; Engin.</v>
          </cell>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E72">
            <v>4872</v>
          </cell>
          <cell r="F72">
            <v>0</v>
          </cell>
          <cell r="G72">
            <v>624</v>
          </cell>
          <cell r="H72">
            <v>5496</v>
          </cell>
          <cell r="K72">
            <v>5496</v>
          </cell>
          <cell r="L72">
            <v>0</v>
          </cell>
          <cell r="M72">
            <v>5496</v>
          </cell>
          <cell r="N72">
            <v>0</v>
          </cell>
          <cell r="O72">
            <v>0</v>
          </cell>
        </row>
        <row r="74">
          <cell r="B74" t="str">
            <v>TOTAL DISTRIBUTION EXPENSE</v>
          </cell>
          <cell r="D74" t="str">
            <v>II-D-1</v>
          </cell>
          <cell r="E74">
            <v>190218</v>
          </cell>
          <cell r="F74">
            <v>0</v>
          </cell>
          <cell r="G74">
            <v>404</v>
          </cell>
          <cell r="H74">
            <v>190622</v>
          </cell>
          <cell r="K74">
            <v>190622</v>
          </cell>
          <cell r="L74">
            <v>4679.3969683714322</v>
          </cell>
          <cell r="M74">
            <v>153272.60303162859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I78" t="str">
            <v>*</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I83" t="str">
            <v>*</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6" refreshError="1"/>
      <sheetData sheetId="27" refreshError="1"/>
      <sheetData sheetId="28" refreshError="1"/>
      <sheetData sheetId="29" refreshError="1"/>
      <sheetData sheetId="30" refreshError="1"/>
      <sheetData sheetId="31">
        <row r="15">
          <cell r="B15">
            <v>920</v>
          </cell>
          <cell r="C15" t="str">
            <v>Admin. &amp; General Salaries</v>
          </cell>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E17">
            <v>0</v>
          </cell>
          <cell r="F17">
            <v>0</v>
          </cell>
          <cell r="G17">
            <v>0</v>
          </cell>
          <cell r="H17">
            <v>0</v>
          </cell>
          <cell r="K17">
            <v>0</v>
          </cell>
          <cell r="L17">
            <v>0</v>
          </cell>
          <cell r="M17">
            <v>0</v>
          </cell>
          <cell r="N17">
            <v>0</v>
          </cell>
          <cell r="O17">
            <v>0</v>
          </cell>
        </row>
        <row r="18">
          <cell r="B18">
            <v>923</v>
          </cell>
          <cell r="C18" t="str">
            <v>Outside Services</v>
          </cell>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B-12.1"/>
      <sheetName val="II-C-1"/>
      <sheetName val="II-C-1.1"/>
      <sheetName val="II-C-2.1"/>
      <sheetName val="II-C-2.4"/>
      <sheetName val="II-C-2.4a"/>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3.1 "/>
      <sheetName val="II-E-3.2"/>
      <sheetName val="II-E-3.7 ADFIT"/>
      <sheetName val="II-E-3.11"/>
      <sheetName val="II-E-3.12 Analysis ITC Util"/>
      <sheetName val="II-E-3.13 Analysis ITC not-util"/>
      <sheetName val="II-E-3.14 Stand Alone"/>
      <sheetName val="II-E-3.15 ITC Elections"/>
      <sheetName val="II-E-3.16"/>
      <sheetName val="II-E-3.17"/>
      <sheetName val="II-E-3.19"/>
      <sheetName val="II-E-3.20"/>
      <sheetName val="II-E-3.21"/>
      <sheetName val="II-E-4 Other Expenses"/>
      <sheetName val="II-E-4.2 Below the Line"/>
      <sheetName val="II-E-4.3 Nonreccuring"/>
      <sheetName val="II-E-4.4 Reg. Comm. Exp"/>
      <sheetName val="II-E-4.5 Rate Case Exp"/>
      <sheetName val="II-E-5 Other Revenues"/>
      <sheetName val="II-F Alloc_Data"/>
      <sheetName val="II-F Alloc_Factor"/>
      <sheetName val="III-A-1 Wholesale TCOS"/>
      <sheetName val="V-K-1"/>
      <sheetName val="V-K-2"/>
      <sheetName val="V-K-5.1"/>
      <sheetName val="V-K-5.2"/>
      <sheetName val="V-K-6"/>
      <sheetName val="V-K-7"/>
      <sheetName val="V-K-8"/>
      <sheetName val="V-K-12-1"/>
      <sheetName val="CWC Calc"/>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7">
          <cell r="B17">
            <v>560</v>
          </cell>
          <cell r="C17" t="str">
            <v>Operation Super. &amp; Engin.</v>
          </cell>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I24" t="str">
            <v>*</v>
          </cell>
          <cell r="J24" t="str">
            <v>TRAN</v>
          </cell>
          <cell r="K24">
            <v>1</v>
          </cell>
          <cell r="L24">
            <v>1</v>
          </cell>
          <cell r="M24">
            <v>0</v>
          </cell>
          <cell r="N24">
            <v>0</v>
          </cell>
          <cell r="O24">
            <v>0</v>
          </cell>
        </row>
        <row r="27">
          <cell r="C27" t="str">
            <v>Subtotal</v>
          </cell>
          <cell r="E27">
            <v>337828</v>
          </cell>
          <cell r="F27">
            <v>0</v>
          </cell>
          <cell r="G27">
            <v>-173076</v>
          </cell>
          <cell r="H27">
            <v>164752</v>
          </cell>
          <cell r="K27">
            <v>164752</v>
          </cell>
          <cell r="L27">
            <v>164737.62810251408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I35" t="str">
            <v>*</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-172787</v>
          </cell>
          <cell r="H39">
            <v>182210</v>
          </cell>
          <cell r="K39">
            <v>182210</v>
          </cell>
          <cell r="L39">
            <v>181439.85088793383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I50" t="str">
            <v>*</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E55">
            <v>59010</v>
          </cell>
          <cell r="F55">
            <v>0</v>
          </cell>
          <cell r="G55">
            <v>925</v>
          </cell>
          <cell r="H55">
            <v>59935</v>
          </cell>
          <cell r="K55">
            <v>59935</v>
          </cell>
          <cell r="L55">
            <v>0</v>
          </cell>
          <cell r="M55">
            <v>59935</v>
          </cell>
          <cell r="N55">
            <v>0</v>
          </cell>
          <cell r="O55">
            <v>0</v>
          </cell>
        </row>
        <row r="57">
          <cell r="B57" t="str">
            <v>Distribution-Operation-Total</v>
          </cell>
          <cell r="E57">
            <v>111957</v>
          </cell>
          <cell r="F57">
            <v>0</v>
          </cell>
          <cell r="G57">
            <v>-8016</v>
          </cell>
          <cell r="H57">
            <v>103941</v>
          </cell>
          <cell r="K57">
            <v>103941</v>
          </cell>
          <cell r="L57">
            <v>507.63287212584839</v>
          </cell>
          <cell r="M57">
            <v>73860.367127874153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I67" t="str">
            <v>*</v>
          </cell>
          <cell r="J67" t="str">
            <v>DIST</v>
          </cell>
          <cell r="K67">
            <v>921</v>
          </cell>
          <cell r="L67">
            <v>0</v>
          </cell>
          <cell r="M67">
            <v>921</v>
          </cell>
          <cell r="N67">
            <v>0</v>
          </cell>
          <cell r="O67">
            <v>0</v>
          </cell>
        </row>
        <row r="68">
          <cell r="C68" t="str">
            <v>Subtotal 591-598</v>
          </cell>
          <cell r="E68">
            <v>73389</v>
          </cell>
          <cell r="F68">
            <v>0</v>
          </cell>
          <cell r="G68">
            <v>7796</v>
          </cell>
          <cell r="H68">
            <v>81185</v>
          </cell>
          <cell r="K68">
            <v>81185</v>
          </cell>
          <cell r="L68">
            <v>4171.7640962455835</v>
          </cell>
          <cell r="M68">
            <v>73916.235903754423</v>
          </cell>
          <cell r="N68">
            <v>3097</v>
          </cell>
          <cell r="O68">
            <v>0</v>
          </cell>
        </row>
        <row r="70">
          <cell r="B70">
            <v>590</v>
          </cell>
          <cell r="C70" t="str">
            <v>Maintenance Super.&amp; Engin.</v>
          </cell>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E72">
            <v>4872</v>
          </cell>
          <cell r="F72">
            <v>0</v>
          </cell>
          <cell r="G72">
            <v>624</v>
          </cell>
          <cell r="H72">
            <v>5496</v>
          </cell>
          <cell r="K72">
            <v>5496</v>
          </cell>
          <cell r="L72">
            <v>0</v>
          </cell>
          <cell r="M72">
            <v>5496</v>
          </cell>
          <cell r="N72">
            <v>0</v>
          </cell>
          <cell r="O72">
            <v>0</v>
          </cell>
        </row>
        <row r="74">
          <cell r="B74" t="str">
            <v>TOTAL DISTRIBUTION EXPENSE</v>
          </cell>
          <cell r="D74" t="str">
            <v>II-D-1</v>
          </cell>
          <cell r="E74">
            <v>190218</v>
          </cell>
          <cell r="F74">
            <v>0</v>
          </cell>
          <cell r="G74">
            <v>404</v>
          </cell>
          <cell r="H74">
            <v>190622</v>
          </cell>
          <cell r="K74">
            <v>190622</v>
          </cell>
          <cell r="L74">
            <v>4679.3969683714322</v>
          </cell>
          <cell r="M74">
            <v>153272.60303162859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I78" t="str">
            <v>*</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I83" t="str">
            <v>*</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6" refreshError="1"/>
      <sheetData sheetId="27" refreshError="1"/>
      <sheetData sheetId="28" refreshError="1"/>
      <sheetData sheetId="29" refreshError="1"/>
      <sheetData sheetId="30" refreshError="1"/>
      <sheetData sheetId="31">
        <row r="15">
          <cell r="B15">
            <v>920</v>
          </cell>
          <cell r="C15" t="str">
            <v>Admin. &amp; General Salaries</v>
          </cell>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E17">
            <v>0</v>
          </cell>
          <cell r="F17">
            <v>0</v>
          </cell>
          <cell r="G17">
            <v>0</v>
          </cell>
          <cell r="H17">
            <v>0</v>
          </cell>
          <cell r="K17">
            <v>0</v>
          </cell>
          <cell r="L17">
            <v>0</v>
          </cell>
          <cell r="M17">
            <v>0</v>
          </cell>
          <cell r="N17">
            <v>0</v>
          </cell>
          <cell r="O17">
            <v>0</v>
          </cell>
        </row>
        <row r="18">
          <cell r="B18">
            <v>923</v>
          </cell>
          <cell r="C18" t="str">
            <v>Outside Services</v>
          </cell>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ummary"/>
      <sheetName val="II-E-3 FIT"/>
      <sheetName val="II-E-3-Attach"/>
      <sheetName val="WP II-E-3 FIT"/>
      <sheetName val="Allocators"/>
      <sheetName val="WP Allocators"/>
      <sheetName val="II-E-3.1 "/>
      <sheetName val="Tax Accrual"/>
      <sheetName val="ATR-Adjustments"/>
      <sheetName val="WP II-E-3.1 "/>
      <sheetName val="II-E-3.1 Attachment"/>
      <sheetName val="WP II-E-3.1 Attachment"/>
      <sheetName val="II-E-3.2"/>
      <sheetName val="WP II-E-3.2"/>
      <sheetName val="II-E-3.4"/>
      <sheetName val="WP II-E-3.4 "/>
      <sheetName val="II-E-3.5 Cons Benefits"/>
      <sheetName val="WP II-E-3.5 "/>
      <sheetName val="II-E-3.6"/>
      <sheetName val="WP II-E-3.6"/>
      <sheetName val="II-E-3.10"/>
      <sheetName val="WP II-E-3.10 "/>
      <sheetName val="II-E-3.11"/>
      <sheetName val="WP II-E-3.11"/>
      <sheetName val="WP II-E-3.11.1"/>
      <sheetName val="II-E-3.12 Analysis ITC Util"/>
      <sheetName val="WP II-E-3.12"/>
      <sheetName val="II-E-3.13 Analysis ITC not-util"/>
      <sheetName val="WP II-E-3.13 "/>
      <sheetName val="II-E-3.14 Stand Alone"/>
      <sheetName val="WP II-E-3.14 "/>
      <sheetName val="II-E-3.15 ITC Elections"/>
      <sheetName val="WP II-E-3.15 "/>
      <sheetName val="II-E-3.16"/>
      <sheetName val="WP II-E-3.16"/>
      <sheetName val="II-E-3.17"/>
      <sheetName val="WP II-E-3.17 "/>
      <sheetName val="II-E-3.18"/>
      <sheetName val="WP II-E-3.18"/>
      <sheetName val="II-E-3.19"/>
      <sheetName val="WP II-E-3.19 "/>
      <sheetName val="WP II-E-3.19.1"/>
      <sheetName val="WP II-E-3.19.2"/>
      <sheetName val="II-E-3.20"/>
      <sheetName val="WP II-E-3.20"/>
      <sheetName val="WP II-E-3.20.1"/>
      <sheetName val="II-E-3.21"/>
      <sheetName val="WP II-E-3.21"/>
      <sheetName val="II-E-3.22"/>
      <sheetName val="WP II-E-3.22"/>
      <sheetName val="II-E-3.23"/>
      <sheetName val="WP II-E-3.23"/>
      <sheetName val="II-E-3.25"/>
      <sheetName val="WP II-E-3.25"/>
      <sheetName val="II-E-3.26"/>
      <sheetName val="WP II-E-3.26"/>
      <sheetName val="J212 - ITC Schedule"/>
      <sheetName val="J212"/>
      <sheetName val="ITC Schedule from 99 Case"/>
      <sheetName val="Sheet1"/>
      <sheetName val="#REF"/>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Non-AMS"/>
      <sheetName val="A370 AMS"/>
      <sheetName val="A373"/>
      <sheetName val="Cust by Meter Type"/>
      <sheetName val="Meter_Invest (Non-AMS)"/>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AMS Surcharge"/>
      <sheetName val="SRC"/>
      <sheetName val="ADFIT"/>
      <sheetName val="EECRF"/>
      <sheetName val="CTC"/>
      <sheetName val="RCE"/>
      <sheetName val="idr sep"/>
      <sheetName val="Cust_Chg"/>
      <sheetName val="CMC"/>
      <sheetName val="Lighting_Rev"/>
    </sheetNames>
    <sheetDataSet>
      <sheetData sheetId="0">
        <row r="1">
          <cell r="B1" t="str">
            <v/>
          </cell>
        </row>
      </sheetData>
      <sheetData sheetId="1"/>
      <sheetData sheetId="2"/>
      <sheetData sheetId="3"/>
      <sheetData sheetId="4"/>
      <sheetData sheetId="5"/>
      <sheetData sheetId="6"/>
      <sheetData sheetId="7">
        <row r="110">
          <cell r="D110">
            <v>1</v>
          </cell>
          <cell r="E110">
            <v>2</v>
          </cell>
          <cell r="F110">
            <v>3</v>
          </cell>
          <cell r="G110">
            <v>5</v>
          </cell>
          <cell r="H110">
            <v>14</v>
          </cell>
          <cell r="I110">
            <v>18</v>
          </cell>
          <cell r="J110">
            <v>19</v>
          </cell>
          <cell r="K110">
            <v>20</v>
          </cell>
        </row>
        <row r="111">
          <cell r="A111">
            <v>1</v>
          </cell>
          <cell r="B111" t="str">
            <v>Generation Demand - A&amp;E 4CP</v>
          </cell>
          <cell r="C111" t="str">
            <v>D1</v>
          </cell>
          <cell r="D111">
            <v>0.46833900000000001</v>
          </cell>
          <cell r="E111">
            <v>1.1209999999999999E-2</v>
          </cell>
          <cell r="F111">
            <v>0.36274899999999999</v>
          </cell>
          <cell r="G111">
            <v>3.6483000000000002E-2</v>
          </cell>
          <cell r="H111">
            <v>0.118967</v>
          </cell>
          <cell r="I111">
            <v>1.8140000000000001E-3</v>
          </cell>
          <cell r="J111">
            <v>4.3800000000000002E-4</v>
          </cell>
          <cell r="K111">
            <v>1</v>
          </cell>
        </row>
        <row r="112">
          <cell r="A112">
            <v>2</v>
          </cell>
          <cell r="B112">
            <v>0</v>
          </cell>
          <cell r="C112">
            <v>0</v>
          </cell>
          <cell r="D112">
            <v>0</v>
          </cell>
          <cell r="E112">
            <v>0</v>
          </cell>
          <cell r="F112">
            <v>0</v>
          </cell>
          <cell r="G112">
            <v>0</v>
          </cell>
          <cell r="H112">
            <v>0</v>
          </cell>
          <cell r="I112">
            <v>0</v>
          </cell>
          <cell r="J112">
            <v>0</v>
          </cell>
          <cell r="K112">
            <v>0</v>
          </cell>
        </row>
        <row r="113">
          <cell r="A113">
            <v>3</v>
          </cell>
          <cell r="B113" t="str">
            <v>Transmission Demand - ERCOT 4CP</v>
          </cell>
          <cell r="C113" t="str">
            <v>D2</v>
          </cell>
          <cell r="D113">
            <v>0.46178819391743942</v>
          </cell>
          <cell r="E113">
            <v>1.1494927846937364E-2</v>
          </cell>
          <cell r="F113">
            <v>0.36536364930503995</v>
          </cell>
          <cell r="G113">
            <v>3.7113458898540189E-2</v>
          </cell>
          <cell r="H113">
            <v>0.12423977003204312</v>
          </cell>
          <cell r="I113">
            <v>0</v>
          </cell>
          <cell r="J113">
            <v>0</v>
          </cell>
          <cell r="K113">
            <v>1</v>
          </cell>
        </row>
        <row r="114">
          <cell r="A114">
            <v>4</v>
          </cell>
          <cell r="B114" t="str">
            <v>Dist Demand - Sub Level - 4CP</v>
          </cell>
          <cell r="C114" t="str">
            <v>D3</v>
          </cell>
          <cell r="D114">
            <v>0.52729979978005592</v>
          </cell>
          <cell r="E114">
            <v>1.3125656376697936E-2</v>
          </cell>
          <cell r="F114">
            <v>0.41719598219070558</v>
          </cell>
          <cell r="G114">
            <v>4.23785616525406E-2</v>
          </cell>
          <cell r="H114">
            <v>0</v>
          </cell>
          <cell r="I114">
            <v>0</v>
          </cell>
          <cell r="J114">
            <v>0</v>
          </cell>
          <cell r="K114">
            <v>1</v>
          </cell>
        </row>
        <row r="115">
          <cell r="A115">
            <v>5</v>
          </cell>
          <cell r="B115" t="str">
            <v>Dist Demand - Line Level - 4CP</v>
          </cell>
          <cell r="C115" t="str">
            <v>D4</v>
          </cell>
          <cell r="D115">
            <v>0.53996520822729777</v>
          </cell>
          <cell r="E115">
            <v>1.3448557095005387E-2</v>
          </cell>
          <cell r="F115">
            <v>0.40531098750553513</v>
          </cell>
          <cell r="G115">
            <v>4.12752471721618E-2</v>
          </cell>
          <cell r="H115">
            <v>0</v>
          </cell>
          <cell r="I115">
            <v>0</v>
          </cell>
          <cell r="J115">
            <v>0</v>
          </cell>
          <cell r="K115">
            <v>1</v>
          </cell>
        </row>
        <row r="116">
          <cell r="A116">
            <v>6</v>
          </cell>
          <cell r="B116" t="str">
            <v>Mwh - Generation Level</v>
          </cell>
          <cell r="C116" t="str">
            <v>E1</v>
          </cell>
          <cell r="D116">
            <v>0.32955543688173211</v>
          </cell>
          <cell r="E116">
            <v>1.5303459835828757E-2</v>
          </cell>
          <cell r="F116">
            <v>0.39460510529200016</v>
          </cell>
          <cell r="G116">
            <v>4.6786354285725522E-2</v>
          </cell>
          <cell r="H116">
            <v>0.20967547809025572</v>
          </cell>
          <cell r="I116">
            <v>3.2792878735777263E-3</v>
          </cell>
          <cell r="J116">
            <v>7.9487774087999845E-4</v>
          </cell>
          <cell r="K116">
            <v>1</v>
          </cell>
        </row>
        <row r="117">
          <cell r="A117">
            <v>7</v>
          </cell>
          <cell r="B117" t="str">
            <v>Customer Count - Total</v>
          </cell>
          <cell r="C117" t="str">
            <v>C1</v>
          </cell>
          <cell r="D117">
            <v>0.87390556150809307</v>
          </cell>
          <cell r="E117">
            <v>6.8240499742179245E-2</v>
          </cell>
          <cell r="F117">
            <v>4.7214992265377204E-2</v>
          </cell>
          <cell r="G117">
            <v>3.4785715737369738E-4</v>
          </cell>
          <cell r="H117">
            <v>8.1765337263110926E-5</v>
          </cell>
          <cell r="I117">
            <v>1.9713481024533856E-3</v>
          </cell>
          <cell r="J117">
            <v>8.2379758872602512E-3</v>
          </cell>
          <cell r="K117">
            <v>1</v>
          </cell>
        </row>
        <row r="118">
          <cell r="A118">
            <v>8</v>
          </cell>
          <cell r="B118" t="str">
            <v>Customer Count - Secondary Volt</v>
          </cell>
          <cell r="C118" t="str">
            <v>C2</v>
          </cell>
          <cell r="D118">
            <v>0.88330297458416152</v>
          </cell>
          <cell r="E118">
            <v>6.8974313775228696E-2</v>
          </cell>
          <cell r="F118">
            <v>4.7722711640609733E-2</v>
          </cell>
          <cell r="G118">
            <v>0</v>
          </cell>
          <cell r="H118">
            <v>0</v>
          </cell>
          <cell r="I118">
            <v>0</v>
          </cell>
          <cell r="J118">
            <v>0</v>
          </cell>
          <cell r="K118">
            <v>0.99999999999999989</v>
          </cell>
        </row>
        <row r="119">
          <cell r="A119">
            <v>9</v>
          </cell>
          <cell r="B119" t="str">
            <v>Customer Count - Overhead Dist</v>
          </cell>
          <cell r="C119" t="str">
            <v>C3</v>
          </cell>
          <cell r="D119">
            <v>0.79674461174021505</v>
          </cell>
          <cell r="E119">
            <v>0.10725772521619838</v>
          </cell>
          <cell r="F119">
            <v>9.5274841627335211E-2</v>
          </cell>
          <cell r="G119">
            <v>7.2282141625141822E-4</v>
          </cell>
          <cell r="H119">
            <v>0</v>
          </cell>
          <cell r="I119">
            <v>0</v>
          </cell>
          <cell r="J119">
            <v>0</v>
          </cell>
          <cell r="K119">
            <v>1</v>
          </cell>
        </row>
        <row r="120">
          <cell r="A120">
            <v>10</v>
          </cell>
          <cell r="B120" t="str">
            <v>Customer Count - Res/Comm Dist</v>
          </cell>
          <cell r="C120" t="str">
            <v>C4</v>
          </cell>
          <cell r="D120">
            <v>0.88299251636909948</v>
          </cell>
          <cell r="E120">
            <v>6.8950071082793662E-2</v>
          </cell>
          <cell r="F120">
            <v>4.7705938338243305E-2</v>
          </cell>
          <cell r="G120">
            <v>3.5147420986353156E-4</v>
          </cell>
          <cell r="H120">
            <v>0</v>
          </cell>
          <cell r="I120">
            <v>0</v>
          </cell>
          <cell r="J120">
            <v>0</v>
          </cell>
          <cell r="K120">
            <v>1</v>
          </cell>
        </row>
        <row r="121">
          <cell r="A121">
            <v>11</v>
          </cell>
          <cell r="B121">
            <v>0</v>
          </cell>
          <cell r="C121">
            <v>0</v>
          </cell>
          <cell r="D121">
            <v>0</v>
          </cell>
          <cell r="E121">
            <v>0</v>
          </cell>
          <cell r="F121">
            <v>0</v>
          </cell>
          <cell r="G121">
            <v>0</v>
          </cell>
          <cell r="H121">
            <v>0</v>
          </cell>
          <cell r="I121">
            <v>0</v>
          </cell>
          <cell r="J121">
            <v>0</v>
          </cell>
          <cell r="K121">
            <v>0</v>
          </cell>
        </row>
        <row r="122">
          <cell r="A122">
            <v>12</v>
          </cell>
          <cell r="B122" t="str">
            <v>Dist Land, Struct, Station Eqpt</v>
          </cell>
          <cell r="C122" t="str">
            <v>A360-2</v>
          </cell>
          <cell r="D122">
            <v>0.52729979978005581</v>
          </cell>
          <cell r="E122">
            <v>1.3125656376697934E-2</v>
          </cell>
          <cell r="F122">
            <v>0.41719598219070553</v>
          </cell>
          <cell r="G122">
            <v>4.2378561652540593E-2</v>
          </cell>
          <cell r="H122">
            <v>0</v>
          </cell>
          <cell r="I122">
            <v>0</v>
          </cell>
          <cell r="J122">
            <v>0</v>
          </cell>
          <cell r="K122">
            <v>0.99999999999999989</v>
          </cell>
        </row>
        <row r="123">
          <cell r="A123">
            <v>13</v>
          </cell>
          <cell r="B123" t="str">
            <v>Dist Poles, Towers, Fixtures</v>
          </cell>
          <cell r="C123" t="str">
            <v>A364</v>
          </cell>
          <cell r="D123">
            <v>0.60590195624605425</v>
          </cell>
          <cell r="E123">
            <v>3.8443276553944909E-2</v>
          </cell>
          <cell r="F123">
            <v>0.32048735603121797</v>
          </cell>
          <cell r="G123">
            <v>2.3309383769501764E-2</v>
          </cell>
          <cell r="H123">
            <v>0</v>
          </cell>
          <cell r="I123">
            <v>8.9905478471439502E-3</v>
          </cell>
          <cell r="J123">
            <v>2.8674795521371906E-3</v>
          </cell>
          <cell r="K123">
            <v>0.99999999999999989</v>
          </cell>
        </row>
        <row r="124">
          <cell r="A124">
            <v>14</v>
          </cell>
          <cell r="B124" t="str">
            <v>Dist OH Lines &amp; Devices</v>
          </cell>
          <cell r="C124" t="str">
            <v>A365</v>
          </cell>
          <cell r="D124">
            <v>0.54718235905218382</v>
          </cell>
          <cell r="E124">
            <v>1.5554712872919136E-2</v>
          </cell>
          <cell r="F124">
            <v>0.39964818853748241</v>
          </cell>
          <cell r="G124">
            <v>3.7614739537414607E-2</v>
          </cell>
          <cell r="H124">
            <v>0</v>
          </cell>
          <cell r="I124">
            <v>0</v>
          </cell>
          <cell r="J124">
            <v>0</v>
          </cell>
          <cell r="K124">
            <v>0.99999999999999989</v>
          </cell>
        </row>
        <row r="125">
          <cell r="A125">
            <v>15</v>
          </cell>
          <cell r="B125" t="str">
            <v>Dist UG Conductors &amp; Devices</v>
          </cell>
          <cell r="C125" t="str">
            <v>A366-7</v>
          </cell>
          <cell r="D125">
            <v>0.7913094005644834</v>
          </cell>
          <cell r="E125">
            <v>1.0524032497246228E-2</v>
          </cell>
          <cell r="F125">
            <v>0.1820803653224935</v>
          </cell>
          <cell r="G125">
            <v>1.6086201615776698E-2</v>
          </cell>
          <cell r="H125">
            <v>0</v>
          </cell>
          <cell r="I125">
            <v>0</v>
          </cell>
          <cell r="J125">
            <v>0</v>
          </cell>
          <cell r="K125">
            <v>0.99999999999999978</v>
          </cell>
        </row>
        <row r="126">
          <cell r="A126">
            <v>16</v>
          </cell>
          <cell r="B126" t="str">
            <v>Dist Line Transformers-Wt. Factors</v>
          </cell>
          <cell r="C126" t="str">
            <v>A368Wt</v>
          </cell>
          <cell r="D126">
            <v>0.59373635334811159</v>
          </cell>
          <cell r="E126">
            <v>2.2225584419763453E-2</v>
          </cell>
          <cell r="F126">
            <v>0.38303408942490108</v>
          </cell>
          <cell r="G126">
            <v>0</v>
          </cell>
          <cell r="H126">
            <v>0</v>
          </cell>
          <cell r="I126">
            <v>4.1091599181880554E-5</v>
          </cell>
          <cell r="J126">
            <v>9.6288120804191699E-4</v>
          </cell>
          <cell r="K126">
            <v>0.99999999999999978</v>
          </cell>
        </row>
        <row r="127">
          <cell r="A127">
            <v>17</v>
          </cell>
          <cell r="B127" t="str">
            <v>Dist Line Transformers - Total</v>
          </cell>
          <cell r="C127" t="str">
            <v>A368To</v>
          </cell>
          <cell r="D127">
            <v>0.605823673995042</v>
          </cell>
          <cell r="E127">
            <v>2.4161891862740544E-2</v>
          </cell>
          <cell r="F127">
            <v>0.36277878293011184</v>
          </cell>
          <cell r="G127">
            <v>6.4598880050429942E-3</v>
          </cell>
          <cell r="H127">
            <v>0</v>
          </cell>
          <cell r="I127">
            <v>3.1751209330870185E-5</v>
          </cell>
          <cell r="J127">
            <v>7.4401199773167152E-4</v>
          </cell>
          <cell r="K127">
            <v>0.99999999999999989</v>
          </cell>
        </row>
        <row r="128">
          <cell r="A128">
            <v>18</v>
          </cell>
          <cell r="B128" t="str">
            <v>Distribution - Services - Wt. Factors</v>
          </cell>
          <cell r="C128" t="str">
            <v>A369Wt</v>
          </cell>
          <cell r="D128">
            <v>0.71606888144814496</v>
          </cell>
          <cell r="E128">
            <v>0.11889333722616727</v>
          </cell>
          <cell r="F128">
            <v>0.16452247620539201</v>
          </cell>
          <cell r="G128">
            <v>0</v>
          </cell>
          <cell r="H128">
            <v>0</v>
          </cell>
          <cell r="I128">
            <v>0</v>
          </cell>
          <cell r="J128">
            <v>5.153051202958426E-4</v>
          </cell>
          <cell r="K128">
            <v>1</v>
          </cell>
        </row>
        <row r="129">
          <cell r="A129">
            <v>19</v>
          </cell>
          <cell r="B129" t="str">
            <v>Non-AMS Metering excl Transformers-Wt. Fact</v>
          </cell>
          <cell r="C129" t="str">
            <v>A370M</v>
          </cell>
          <cell r="D129">
            <v>0.69929941851811395</v>
          </cell>
          <cell r="E129">
            <v>9.9612934637799813E-2</v>
          </cell>
          <cell r="F129">
            <v>0.19531080979711804</v>
          </cell>
          <cell r="G129">
            <v>2.361207074103572E-3</v>
          </cell>
          <cell r="H129">
            <v>3.4156299728645158E-3</v>
          </cell>
          <cell r="I129">
            <v>0</v>
          </cell>
          <cell r="J129">
            <v>0</v>
          </cell>
          <cell r="K129">
            <v>0.99999999999999989</v>
          </cell>
        </row>
        <row r="130">
          <cell r="A130">
            <v>20</v>
          </cell>
          <cell r="B130" t="str">
            <v>Metering-Transformers-Wt. Factors</v>
          </cell>
          <cell r="C130" t="str">
            <v>A370T</v>
          </cell>
          <cell r="D130">
            <v>1.6011577973879223E-2</v>
          </cell>
          <cell r="E130">
            <v>0</v>
          </cell>
          <cell r="F130">
            <v>0.80686246017007512</v>
          </cell>
          <cell r="G130">
            <v>6.0036539456539688E-2</v>
          </cell>
          <cell r="H130">
            <v>0.11708942239950601</v>
          </cell>
          <cell r="I130">
            <v>0</v>
          </cell>
          <cell r="J130">
            <v>0</v>
          </cell>
          <cell r="K130">
            <v>1</v>
          </cell>
        </row>
        <row r="131">
          <cell r="A131">
            <v>21</v>
          </cell>
          <cell r="B131" t="str">
            <v>Install. On Customer Premises</v>
          </cell>
          <cell r="C131" t="str">
            <v>A371</v>
          </cell>
          <cell r="D131">
            <v>0</v>
          </cell>
          <cell r="E131">
            <v>0</v>
          </cell>
          <cell r="F131">
            <v>0</v>
          </cell>
          <cell r="G131">
            <v>0</v>
          </cell>
          <cell r="H131">
            <v>0</v>
          </cell>
          <cell r="I131">
            <v>0</v>
          </cell>
          <cell r="J131">
            <v>0</v>
          </cell>
          <cell r="K131">
            <v>0</v>
          </cell>
        </row>
        <row r="132">
          <cell r="A132">
            <v>22</v>
          </cell>
          <cell r="B132" t="str">
            <v>Lighting Plant</v>
          </cell>
          <cell r="C132" t="str">
            <v>A373S</v>
          </cell>
          <cell r="D132">
            <v>0</v>
          </cell>
          <cell r="E132">
            <v>0</v>
          </cell>
          <cell r="F132">
            <v>0</v>
          </cell>
          <cell r="G132">
            <v>0</v>
          </cell>
          <cell r="H132">
            <v>0</v>
          </cell>
          <cell r="I132">
            <v>0.96063190912304652</v>
          </cell>
          <cell r="J132">
            <v>3.9368090876953442E-2</v>
          </cell>
          <cell r="K132">
            <v>1</v>
          </cell>
        </row>
        <row r="133">
          <cell r="A133">
            <v>23</v>
          </cell>
          <cell r="B133">
            <v>0</v>
          </cell>
          <cell r="C133">
            <v>0</v>
          </cell>
          <cell r="D133">
            <v>0</v>
          </cell>
          <cell r="E133">
            <v>0</v>
          </cell>
          <cell r="F133">
            <v>0</v>
          </cell>
          <cell r="G133">
            <v>0</v>
          </cell>
          <cell r="H133">
            <v>0</v>
          </cell>
          <cell r="I133">
            <v>0</v>
          </cell>
          <cell r="J133">
            <v>0</v>
          </cell>
          <cell r="K133">
            <v>0</v>
          </cell>
        </row>
        <row r="134">
          <cell r="A134">
            <v>24</v>
          </cell>
          <cell r="B134" t="str">
            <v>O. H. Poles and Conductors</v>
          </cell>
          <cell r="C134" t="str">
            <v>A364-5</v>
          </cell>
          <cell r="D134">
            <v>0.56824602409766511</v>
          </cell>
          <cell r="E134">
            <v>2.3765209228292984E-2</v>
          </cell>
          <cell r="F134">
            <v>0.37125192323054923</v>
          </cell>
          <cell r="G134">
            <v>3.2483178071539755E-2</v>
          </cell>
          <cell r="H134">
            <v>0</v>
          </cell>
          <cell r="I134">
            <v>3.2250542830253043E-3</v>
          </cell>
          <cell r="J134">
            <v>1.0286110889277224E-3</v>
          </cell>
          <cell r="K134">
            <v>1.0000000000000002</v>
          </cell>
        </row>
        <row r="135">
          <cell r="A135">
            <v>25</v>
          </cell>
          <cell r="B135" t="str">
            <v>Poles, Lines, Services</v>
          </cell>
          <cell r="C135" t="str">
            <v>A364,5,9</v>
          </cell>
          <cell r="D135">
            <v>0.58270584711521833</v>
          </cell>
          <cell r="E135">
            <v>3.30705082834932E-2</v>
          </cell>
          <cell r="F135">
            <v>0.3510299408519173</v>
          </cell>
          <cell r="G135">
            <v>2.9305719494558676E-2</v>
          </cell>
          <cell r="H135">
            <v>0</v>
          </cell>
          <cell r="I135">
            <v>2.909584030383779E-3</v>
          </cell>
          <cell r="J135">
            <v>9.7840022442878473E-4</v>
          </cell>
          <cell r="K135">
            <v>1</v>
          </cell>
        </row>
        <row r="136">
          <cell r="A136">
            <v>26</v>
          </cell>
          <cell r="B136" t="str">
            <v>Dist Dem-Line Level-4CP-Secondary</v>
          </cell>
          <cell r="C136" t="str">
            <v>D5</v>
          </cell>
          <cell r="D136">
            <v>0.5632119194113071</v>
          </cell>
          <cell r="E136">
            <v>1.402754758895893E-2</v>
          </cell>
          <cell r="F136">
            <v>0.42276053299973404</v>
          </cell>
          <cell r="G136">
            <v>0</v>
          </cell>
          <cell r="H136">
            <v>0</v>
          </cell>
          <cell r="I136">
            <v>0</v>
          </cell>
          <cell r="J136">
            <v>0</v>
          </cell>
          <cell r="K136">
            <v>1</v>
          </cell>
        </row>
        <row r="137">
          <cell r="A137">
            <v>27</v>
          </cell>
          <cell r="B137" t="str">
            <v>Net Transmission Plant</v>
          </cell>
          <cell r="C137" t="str">
            <v>TRANPLT</v>
          </cell>
          <cell r="D137">
            <v>0.46178819391743947</v>
          </cell>
          <cell r="E137">
            <v>1.1494927846937366E-2</v>
          </cell>
          <cell r="F137">
            <v>0.36536364930504001</v>
          </cell>
          <cell r="G137">
            <v>3.7113458898540196E-2</v>
          </cell>
          <cell r="H137">
            <v>0.12423977003204312</v>
          </cell>
          <cell r="I137">
            <v>0</v>
          </cell>
          <cell r="J137">
            <v>0</v>
          </cell>
          <cell r="K137">
            <v>1</v>
          </cell>
        </row>
        <row r="138">
          <cell r="A138">
            <v>28</v>
          </cell>
          <cell r="B138" t="str">
            <v>Net Distribution Plant</v>
          </cell>
          <cell r="C138" t="str">
            <v>DISTPLT</v>
          </cell>
          <cell r="D138">
            <v>0.58478035308191156</v>
          </cell>
          <cell r="E138">
            <v>2.1808386375081406E-2</v>
          </cell>
          <cell r="F138">
            <v>0.28749612902969957</v>
          </cell>
          <cell r="G138">
            <v>2.0501512706305573E-2</v>
          </cell>
          <cell r="H138">
            <v>0</v>
          </cell>
          <cell r="I138">
            <v>8.1342416869132614E-2</v>
          </cell>
          <cell r="J138">
            <v>4.0712019378693421E-3</v>
          </cell>
          <cell r="K138">
            <v>1</v>
          </cell>
        </row>
        <row r="139">
          <cell r="A139">
            <v>29</v>
          </cell>
          <cell r="B139" t="str">
            <v>Net Metering Plant</v>
          </cell>
          <cell r="C139" t="str">
            <v>METPLT</v>
          </cell>
          <cell r="D139">
            <v>0.66193816225231572</v>
          </cell>
          <cell r="E139">
            <v>6.9532956257780026E-2</v>
          </cell>
          <cell r="F139">
            <v>0.23684390475283459</v>
          </cell>
          <cell r="G139">
            <v>1.0976729456213421E-2</v>
          </cell>
          <cell r="H139">
            <v>2.0708247280856337E-2</v>
          </cell>
          <cell r="I139">
            <v>0</v>
          </cell>
          <cell r="J139">
            <v>0</v>
          </cell>
          <cell r="K139">
            <v>1</v>
          </cell>
        </row>
        <row r="140">
          <cell r="A140">
            <v>30</v>
          </cell>
          <cell r="B140" t="str">
            <v>Net Customer Service Plant</v>
          </cell>
          <cell r="C140" t="str">
            <v>CUSTPLT</v>
          </cell>
          <cell r="D140">
            <v>0.79397502708695877</v>
          </cell>
          <cell r="E140">
            <v>6.2529340770123287E-2</v>
          </cell>
          <cell r="F140">
            <v>8.9099901433640369E-2</v>
          </cell>
          <cell r="G140">
            <v>8.1552736130776262E-3</v>
          </cell>
          <cell r="H140">
            <v>3.5082201843857483E-3</v>
          </cell>
          <cell r="I140">
            <v>3.7504984487079132E-2</v>
          </cell>
          <cell r="J140">
            <v>5.2272524247350179E-3</v>
          </cell>
          <cell r="K140">
            <v>1</v>
          </cell>
        </row>
        <row r="141">
          <cell r="A141">
            <v>31</v>
          </cell>
          <cell r="B141">
            <v>0</v>
          </cell>
          <cell r="C141">
            <v>0</v>
          </cell>
          <cell r="D141">
            <v>0</v>
          </cell>
          <cell r="E141">
            <v>0</v>
          </cell>
          <cell r="F141">
            <v>0</v>
          </cell>
          <cell r="G141">
            <v>0</v>
          </cell>
          <cell r="H141">
            <v>0</v>
          </cell>
          <cell r="I141">
            <v>0</v>
          </cell>
          <cell r="J141">
            <v>0</v>
          </cell>
          <cell r="K141">
            <v>0</v>
          </cell>
        </row>
        <row r="142">
          <cell r="A142">
            <v>32</v>
          </cell>
          <cell r="B142" t="str">
            <v>Min Plant-A364 Poles, Towers, Fixtures</v>
          </cell>
          <cell r="C142" t="str">
            <v>A364LS</v>
          </cell>
          <cell r="D142">
            <v>0</v>
          </cell>
          <cell r="E142">
            <v>0</v>
          </cell>
          <cell r="F142">
            <v>0</v>
          </cell>
          <cell r="G142">
            <v>0</v>
          </cell>
          <cell r="H142">
            <v>0</v>
          </cell>
          <cell r="I142">
            <v>0.75818241469816272</v>
          </cell>
          <cell r="J142">
            <v>0.24181758530183725</v>
          </cell>
          <cell r="K142">
            <v>1</v>
          </cell>
        </row>
        <row r="143">
          <cell r="A143">
            <v>33</v>
          </cell>
          <cell r="B143" t="str">
            <v>COS excl. Revenue Related Expenses</v>
          </cell>
          <cell r="C143" t="str">
            <v>RevRel</v>
          </cell>
          <cell r="D143">
            <v>0.54772810329315069</v>
          </cell>
          <cell r="E143">
            <v>2.4091378497694101E-2</v>
          </cell>
          <cell r="F143">
            <v>0.31464385361161229</v>
          </cell>
          <cell r="G143">
            <v>2.7783329442197326E-2</v>
          </cell>
          <cell r="H143">
            <v>4.4479053251960735E-2</v>
          </cell>
          <cell r="I143">
            <v>3.8184164538168794E-2</v>
          </cell>
          <cell r="J143">
            <v>3.0901173652160448E-3</v>
          </cell>
          <cell r="K143">
            <v>0.99999999999999989</v>
          </cell>
        </row>
        <row r="144">
          <cell r="A144">
            <v>34</v>
          </cell>
          <cell r="B144" t="str">
            <v>Metering Materials &amp; Supplies</v>
          </cell>
          <cell r="C144" t="str">
            <v>Met_M&amp;S</v>
          </cell>
          <cell r="D144">
            <v>0.10403275346865837</v>
          </cell>
          <cell r="E144">
            <v>2.3798169256142067E-2</v>
          </cell>
          <cell r="F144">
            <v>9.2683664867400636E-2</v>
          </cell>
          <cell r="G144">
            <v>9.9517306523141009E-3</v>
          </cell>
          <cell r="H144">
            <v>0.76953368175548487</v>
          </cell>
          <cell r="I144">
            <v>0</v>
          </cell>
          <cell r="J144">
            <v>0</v>
          </cell>
          <cell r="K144">
            <v>1</v>
          </cell>
        </row>
        <row r="145">
          <cell r="A145">
            <v>35</v>
          </cell>
          <cell r="B145">
            <v>0</v>
          </cell>
          <cell r="C145">
            <v>0</v>
          </cell>
          <cell r="D145">
            <v>0</v>
          </cell>
          <cell r="E145">
            <v>0</v>
          </cell>
          <cell r="F145">
            <v>0</v>
          </cell>
          <cell r="G145">
            <v>0</v>
          </cell>
          <cell r="H145">
            <v>0</v>
          </cell>
          <cell r="I145">
            <v>0</v>
          </cell>
          <cell r="J145">
            <v>0</v>
          </cell>
          <cell r="K145">
            <v>0</v>
          </cell>
        </row>
        <row r="146">
          <cell r="A146">
            <v>36</v>
          </cell>
          <cell r="B146" t="str">
            <v>Rate Base - Transmission</v>
          </cell>
          <cell r="C146" t="str">
            <v>TRANRB</v>
          </cell>
          <cell r="D146">
            <v>0.46178819391743947</v>
          </cell>
          <cell r="E146">
            <v>1.1494927846937366E-2</v>
          </cell>
          <cell r="F146">
            <v>0.36536364930503995</v>
          </cell>
          <cell r="G146">
            <v>3.7113458898540196E-2</v>
          </cell>
          <cell r="H146">
            <v>0.12423977003204309</v>
          </cell>
          <cell r="I146">
            <v>0</v>
          </cell>
          <cell r="J146">
            <v>0</v>
          </cell>
          <cell r="K146">
            <v>1</v>
          </cell>
        </row>
        <row r="147">
          <cell r="A147">
            <v>37</v>
          </cell>
          <cell r="B147" t="str">
            <v>Rate Base - Distribution</v>
          </cell>
          <cell r="C147" t="str">
            <v>DISTRB</v>
          </cell>
          <cell r="D147">
            <v>0.58496186714830378</v>
          </cell>
          <cell r="E147">
            <v>2.183697172474441E-2</v>
          </cell>
          <cell r="F147">
            <v>0.28753366508801032</v>
          </cell>
          <cell r="G147">
            <v>2.0561536591078195E-2</v>
          </cell>
          <cell r="H147">
            <v>0</v>
          </cell>
          <cell r="I147">
            <v>8.0994664283462692E-2</v>
          </cell>
          <cell r="J147">
            <v>4.111295164400685E-3</v>
          </cell>
          <cell r="K147">
            <v>1.0000000000000002</v>
          </cell>
        </row>
        <row r="148">
          <cell r="A148">
            <v>38</v>
          </cell>
          <cell r="B148" t="str">
            <v>Rate Base - Metering</v>
          </cell>
          <cell r="C148" t="str">
            <v>METRB</v>
          </cell>
          <cell r="D148">
            <v>0.65311302448974162</v>
          </cell>
          <cell r="E148">
            <v>6.8172099834522243E-2</v>
          </cell>
          <cell r="F148">
            <v>0.23036348107911298</v>
          </cell>
          <cell r="G148">
            <v>1.088997913731079E-2</v>
          </cell>
          <cell r="H148">
            <v>3.746141545931219E-2</v>
          </cell>
          <cell r="I148">
            <v>0</v>
          </cell>
          <cell r="J148">
            <v>0</v>
          </cell>
          <cell r="K148">
            <v>0.99999999999999978</v>
          </cell>
        </row>
        <row r="149">
          <cell r="A149">
            <v>39</v>
          </cell>
          <cell r="B149" t="str">
            <v>Rate Base - Customer Service</v>
          </cell>
          <cell r="C149" t="str">
            <v>CUSTRB</v>
          </cell>
          <cell r="D149">
            <v>0.79397502708695888</v>
          </cell>
          <cell r="E149">
            <v>6.2529340770123315E-2</v>
          </cell>
          <cell r="F149">
            <v>8.9099901433640383E-2</v>
          </cell>
          <cell r="G149">
            <v>8.1552736130776262E-3</v>
          </cell>
          <cell r="H149">
            <v>3.5082201843857491E-3</v>
          </cell>
          <cell r="I149">
            <v>3.7504984487079132E-2</v>
          </cell>
          <cell r="J149">
            <v>5.2272524247350188E-3</v>
          </cell>
          <cell r="K149">
            <v>1.0000000000000002</v>
          </cell>
        </row>
        <row r="150">
          <cell r="A150">
            <v>40</v>
          </cell>
          <cell r="B150">
            <v>0</v>
          </cell>
          <cell r="C150">
            <v>0</v>
          </cell>
          <cell r="D150">
            <v>0</v>
          </cell>
          <cell r="E150">
            <v>0</v>
          </cell>
          <cell r="F150">
            <v>0</v>
          </cell>
          <cell r="G150">
            <v>0</v>
          </cell>
          <cell r="H150">
            <v>0</v>
          </cell>
          <cell r="I150">
            <v>0</v>
          </cell>
          <cell r="J150">
            <v>0</v>
          </cell>
          <cell r="K150">
            <v>0</v>
          </cell>
        </row>
        <row r="151">
          <cell r="A151">
            <v>41</v>
          </cell>
          <cell r="B151" t="str">
            <v>UG Minimum Plant - A366 &amp; A367</v>
          </cell>
          <cell r="C151" t="str">
            <v>A366-7Min</v>
          </cell>
          <cell r="D151">
            <v>0.87400850471522196</v>
          </cell>
          <cell r="E151">
            <v>3.0638120038361128E-2</v>
          </cell>
          <cell r="F151">
            <v>9.5112085361965498E-2</v>
          </cell>
          <cell r="G151">
            <v>2.4128988445148072E-4</v>
          </cell>
          <cell r="H151">
            <v>0</v>
          </cell>
          <cell r="I151">
            <v>0</v>
          </cell>
          <cell r="J151">
            <v>0</v>
          </cell>
          <cell r="K151">
            <v>1</v>
          </cell>
        </row>
        <row r="152">
          <cell r="A152">
            <v>42</v>
          </cell>
          <cell r="B152" t="str">
            <v>UG Net Plant - A366 &amp; A367</v>
          </cell>
          <cell r="C152" t="str">
            <v>A366-7Wt</v>
          </cell>
          <cell r="D152">
            <v>0.76650514710355921</v>
          </cell>
          <cell r="E152">
            <v>4.4274758825258781E-3</v>
          </cell>
          <cell r="F152">
            <v>0.20823211336699221</v>
          </cell>
          <cell r="G152">
            <v>2.0835263646922883E-2</v>
          </cell>
          <cell r="H152">
            <v>0</v>
          </cell>
          <cell r="I152">
            <v>0</v>
          </cell>
          <cell r="J152">
            <v>0</v>
          </cell>
          <cell r="K152">
            <v>1.0000000000000002</v>
          </cell>
        </row>
        <row r="153">
          <cell r="A153">
            <v>43</v>
          </cell>
          <cell r="B153" t="str">
            <v>Street Lighting Oper Exp</v>
          </cell>
          <cell r="C153" t="str">
            <v>A585</v>
          </cell>
          <cell r="D153">
            <v>0</v>
          </cell>
          <cell r="E153">
            <v>0</v>
          </cell>
          <cell r="F153">
            <v>0</v>
          </cell>
          <cell r="G153">
            <v>0</v>
          </cell>
          <cell r="H153">
            <v>0</v>
          </cell>
          <cell r="I153">
            <v>0.90869320689106026</v>
          </cell>
          <cell r="J153">
            <v>9.1306793108939743E-2</v>
          </cell>
          <cell r="K153">
            <v>1</v>
          </cell>
        </row>
        <row r="154">
          <cell r="A154">
            <v>44</v>
          </cell>
          <cell r="B154" t="str">
            <v>Street Lighting Maint Exp</v>
          </cell>
          <cell r="C154" t="str">
            <v>A596</v>
          </cell>
          <cell r="D154">
            <v>0</v>
          </cell>
          <cell r="E154">
            <v>0</v>
          </cell>
          <cell r="F154">
            <v>0</v>
          </cell>
          <cell r="G154">
            <v>0</v>
          </cell>
          <cell r="H154">
            <v>0</v>
          </cell>
          <cell r="I154">
            <v>0.86565954416826629</v>
          </cell>
          <cell r="J154">
            <v>0.13434045583173371</v>
          </cell>
          <cell r="K154">
            <v>1</v>
          </cell>
        </row>
        <row r="155">
          <cell r="A155">
            <v>45</v>
          </cell>
          <cell r="B155" t="str">
            <v>City Franchise</v>
          </cell>
          <cell r="C155" t="str">
            <v>FRAN</v>
          </cell>
          <cell r="D155">
            <v>0.32052278432957149</v>
          </cell>
          <cell r="E155">
            <v>1.7444691132882134E-2</v>
          </cell>
          <cell r="F155">
            <v>0.518754202223626</v>
          </cell>
          <cell r="G155">
            <v>5.5215184840291053E-2</v>
          </cell>
          <cell r="H155">
            <v>8.3330001847509633E-2</v>
          </cell>
          <cell r="I155">
            <v>3.7507468033401467E-3</v>
          </cell>
          <cell r="J155">
            <v>9.8238882277948652E-4</v>
          </cell>
          <cell r="K155">
            <v>1</v>
          </cell>
        </row>
        <row r="156">
          <cell r="A156">
            <v>46</v>
          </cell>
          <cell r="B156">
            <v>0</v>
          </cell>
          <cell r="C156">
            <v>0</v>
          </cell>
          <cell r="D156">
            <v>0</v>
          </cell>
          <cell r="E156">
            <v>0</v>
          </cell>
          <cell r="F156">
            <v>0</v>
          </cell>
          <cell r="G156">
            <v>0</v>
          </cell>
          <cell r="H156">
            <v>0</v>
          </cell>
          <cell r="I156">
            <v>0</v>
          </cell>
          <cell r="J156">
            <v>0</v>
          </cell>
          <cell r="K156">
            <v>0</v>
          </cell>
        </row>
        <row r="157">
          <cell r="A157">
            <v>47</v>
          </cell>
          <cell r="B157" t="str">
            <v>Non-AMS Meter Oper Exp ex Transfmers-Wt Fc</v>
          </cell>
          <cell r="C157" t="str">
            <v>A586M</v>
          </cell>
          <cell r="D157">
            <v>0.7524865314431195</v>
          </cell>
          <cell r="E157">
            <v>6.1079264425569817E-2</v>
          </cell>
          <cell r="F157">
            <v>0.15778425848098845</v>
          </cell>
          <cell r="G157">
            <v>8.2509563647520569E-3</v>
          </cell>
          <cell r="H157">
            <v>2.0398989285570216E-2</v>
          </cell>
          <cell r="I157">
            <v>0</v>
          </cell>
          <cell r="J157">
            <v>0</v>
          </cell>
          <cell r="K157">
            <v>1</v>
          </cell>
        </row>
        <row r="158">
          <cell r="A158">
            <v>48</v>
          </cell>
          <cell r="B158" t="str">
            <v>Distribution - Services</v>
          </cell>
          <cell r="C158" t="str">
            <v>A369</v>
          </cell>
          <cell r="D158">
            <v>0.71606888144814496</v>
          </cell>
          <cell r="E158">
            <v>0.11889333722616727</v>
          </cell>
          <cell r="F158">
            <v>0.16452247620539201</v>
          </cell>
          <cell r="G158">
            <v>0</v>
          </cell>
          <cell r="H158">
            <v>0</v>
          </cell>
          <cell r="I158">
            <v>0</v>
          </cell>
          <cell r="J158">
            <v>5.153051202958426E-4</v>
          </cell>
          <cell r="K158">
            <v>1</v>
          </cell>
        </row>
        <row r="159">
          <cell r="A159">
            <v>49</v>
          </cell>
          <cell r="B159" t="str">
            <v>Non-Ams Meter Maint ex Transfmers-Wt Fact</v>
          </cell>
          <cell r="C159" t="str">
            <v>A597M</v>
          </cell>
          <cell r="D159">
            <v>0.7252998309068901</v>
          </cell>
          <cell r="E159">
            <v>5.8872522375680185E-2</v>
          </cell>
          <cell r="F159">
            <v>0.20763689850111697</v>
          </cell>
          <cell r="G159">
            <v>2.9497883209210186E-3</v>
          </cell>
          <cell r="H159">
            <v>5.2409598953918855E-3</v>
          </cell>
          <cell r="I159">
            <v>0</v>
          </cell>
          <cell r="J159">
            <v>0</v>
          </cell>
          <cell r="K159">
            <v>1.0000000000000002</v>
          </cell>
        </row>
        <row r="160">
          <cell r="A160">
            <v>50</v>
          </cell>
          <cell r="B160" t="str">
            <v>Meter Oper Exp - Transfmers-Wt Fc</v>
          </cell>
          <cell r="C160" t="str">
            <v>A586T</v>
          </cell>
          <cell r="D160">
            <v>5.2151436099186377E-2</v>
          </cell>
          <cell r="E160">
            <v>0</v>
          </cell>
          <cell r="F160">
            <v>0.60977123989005322</v>
          </cell>
          <cell r="G160">
            <v>0.10754435792759279</v>
          </cell>
          <cell r="H160">
            <v>0.23053296608316762</v>
          </cell>
          <cell r="I160">
            <v>0</v>
          </cell>
          <cell r="J160">
            <v>0</v>
          </cell>
          <cell r="K160">
            <v>1</v>
          </cell>
        </row>
        <row r="161">
          <cell r="A161">
            <v>51</v>
          </cell>
          <cell r="B161" t="str">
            <v>Meter Maint - Transfmers-Wt Fact</v>
          </cell>
          <cell r="C161" t="str">
            <v>A597T</v>
          </cell>
          <cell r="D161">
            <v>6.1114146015481763E-2</v>
          </cell>
          <cell r="E161">
            <v>0</v>
          </cell>
          <cell r="F161">
            <v>0.6322373219360804</v>
          </cell>
          <cell r="G161">
            <v>0.15427558915971468</v>
          </cell>
          <cell r="H161">
            <v>0.15237294288872322</v>
          </cell>
          <cell r="I161">
            <v>0</v>
          </cell>
          <cell r="J161">
            <v>0</v>
          </cell>
          <cell r="K161">
            <v>1.0000000000000002</v>
          </cell>
        </row>
        <row r="162">
          <cell r="A162">
            <v>52</v>
          </cell>
          <cell r="B162" t="str">
            <v>Dist Operation Expense Accts 581-7</v>
          </cell>
          <cell r="C162" t="str">
            <v>A581-7</v>
          </cell>
          <cell r="D162">
            <v>0.67399369720343605</v>
          </cell>
          <cell r="E162">
            <v>2.3558528025320755E-2</v>
          </cell>
          <cell r="F162">
            <v>0.27038188478601638</v>
          </cell>
          <cell r="G162">
            <v>2.5315619120780977E-2</v>
          </cell>
          <cell r="H162">
            <v>0</v>
          </cell>
          <cell r="I162">
            <v>6.1339252791965324E-3</v>
          </cell>
          <cell r="J162">
            <v>6.1634558524925533E-4</v>
          </cell>
          <cell r="K162">
            <v>0.99999999999999989</v>
          </cell>
        </row>
        <row r="163">
          <cell r="A163">
            <v>53</v>
          </cell>
          <cell r="B163" t="str">
            <v>Dist Maintenance Exp Accts 591-7</v>
          </cell>
          <cell r="C163" t="str">
            <v>A591-7</v>
          </cell>
          <cell r="D163">
            <v>0.53553213588082105</v>
          </cell>
          <cell r="E163">
            <v>2.5483421386386196E-2</v>
          </cell>
          <cell r="F163">
            <v>0.30702897845119748</v>
          </cell>
          <cell r="G163">
            <v>2.6207161981338899E-2</v>
          </cell>
          <cell r="H163">
            <v>0</v>
          </cell>
          <cell r="I163">
            <v>9.1218521301544522E-2</v>
          </cell>
          <cell r="J163">
            <v>1.4529780998711907E-2</v>
          </cell>
          <cell r="K163">
            <v>1</v>
          </cell>
        </row>
        <row r="164">
          <cell r="A164">
            <v>54</v>
          </cell>
          <cell r="B164" t="str">
            <v>Metering Reading Expense-Wt. Fact</v>
          </cell>
          <cell r="C164" t="str">
            <v>A902</v>
          </cell>
          <cell r="D164">
            <v>0.84824284052182608</v>
          </cell>
          <cell r="E164">
            <v>6.6343514207632195E-2</v>
          </cell>
          <cell r="F164">
            <v>7.8763647337967993E-2</v>
          </cell>
          <cell r="G164">
            <v>4.9769994828399687E-3</v>
          </cell>
          <cell r="H164">
            <v>1.6729984497339486E-3</v>
          </cell>
          <cell r="I164">
            <v>0</v>
          </cell>
          <cell r="J164">
            <v>0</v>
          </cell>
          <cell r="K164">
            <v>1.0000000000000002</v>
          </cell>
        </row>
        <row r="165">
          <cell r="A165">
            <v>55</v>
          </cell>
          <cell r="B165" t="str">
            <v>Customer Records&amp;Coll-Wt Fact</v>
          </cell>
          <cell r="C165" t="str">
            <v>A903</v>
          </cell>
          <cell r="D165">
            <v>0.82400568874061875</v>
          </cell>
          <cell r="E165">
            <v>6.5149703204483017E-2</v>
          </cell>
          <cell r="F165">
            <v>8.8267262035835639E-2</v>
          </cell>
          <cell r="G165">
            <v>8.7879182820862992E-3</v>
          </cell>
          <cell r="H165">
            <v>3.5850351959665124E-3</v>
          </cell>
          <cell r="I165">
            <v>4.4071653917296932E-3</v>
          </cell>
          <cell r="J165">
            <v>5.7972271492802143E-3</v>
          </cell>
          <cell r="K165">
            <v>1</v>
          </cell>
        </row>
        <row r="166">
          <cell r="A166">
            <v>56</v>
          </cell>
          <cell r="B166">
            <v>0</v>
          </cell>
          <cell r="C166">
            <v>0</v>
          </cell>
          <cell r="D166">
            <v>0</v>
          </cell>
          <cell r="E166">
            <v>0</v>
          </cell>
          <cell r="F166">
            <v>0</v>
          </cell>
          <cell r="G166">
            <v>0</v>
          </cell>
          <cell r="H166">
            <v>0</v>
          </cell>
          <cell r="I166">
            <v>0</v>
          </cell>
          <cell r="J166">
            <v>0</v>
          </cell>
          <cell r="K166">
            <v>0</v>
          </cell>
        </row>
        <row r="167">
          <cell r="A167">
            <v>57</v>
          </cell>
          <cell r="B167" t="str">
            <v>Cust Info Exp - Wt. Fact</v>
          </cell>
          <cell r="C167" t="str">
            <v>A907-10</v>
          </cell>
          <cell r="D167">
            <v>0.51856307952954861</v>
          </cell>
          <cell r="E167">
            <v>3.8497931483297658E-2</v>
          </cell>
          <cell r="F167">
            <v>9.6736058132654998E-2</v>
          </cell>
          <cell r="G167">
            <v>2.3532735634964204E-3</v>
          </cell>
          <cell r="H167">
            <v>2.8037477959618811E-3</v>
          </cell>
          <cell r="I167">
            <v>0.34104590949504038</v>
          </cell>
          <cell r="J167">
            <v>0</v>
          </cell>
          <cell r="K167">
            <v>1</v>
          </cell>
        </row>
        <row r="168">
          <cell r="A168">
            <v>58</v>
          </cell>
          <cell r="B168" t="str">
            <v>Customer Installation Expense</v>
          </cell>
          <cell r="C168" t="str">
            <v>A587</v>
          </cell>
          <cell r="D168">
            <v>0.88299251636909948</v>
          </cell>
          <cell r="E168">
            <v>6.8950071082793662E-2</v>
          </cell>
          <cell r="F168">
            <v>4.7705938338243305E-2</v>
          </cell>
          <cell r="G168">
            <v>3.5147420986353161E-4</v>
          </cell>
          <cell r="H168">
            <v>0</v>
          </cell>
          <cell r="I168">
            <v>0</v>
          </cell>
          <cell r="J168">
            <v>0</v>
          </cell>
          <cell r="K168">
            <v>1</v>
          </cell>
        </row>
        <row r="169">
          <cell r="A169">
            <v>59</v>
          </cell>
          <cell r="B169">
            <v>0</v>
          </cell>
          <cell r="C169">
            <v>0</v>
          </cell>
          <cell r="D169">
            <v>0</v>
          </cell>
          <cell r="E169">
            <v>0</v>
          </cell>
          <cell r="F169">
            <v>0</v>
          </cell>
          <cell r="G169">
            <v>0</v>
          </cell>
          <cell r="H169">
            <v>0</v>
          </cell>
          <cell r="I169">
            <v>0</v>
          </cell>
          <cell r="J169">
            <v>0</v>
          </cell>
          <cell r="K169">
            <v>0</v>
          </cell>
        </row>
        <row r="170">
          <cell r="A170">
            <v>60</v>
          </cell>
          <cell r="B170" t="str">
            <v>O&amp;M excl A&amp;G - Tran</v>
          </cell>
          <cell r="C170" t="str">
            <v>TOMXAG</v>
          </cell>
          <cell r="D170">
            <v>0.46178819391743936</v>
          </cell>
          <cell r="E170">
            <v>1.1494927846937363E-2</v>
          </cell>
          <cell r="F170">
            <v>0.36536364930503989</v>
          </cell>
          <cell r="G170">
            <v>3.7113458898540189E-2</v>
          </cell>
          <cell r="H170">
            <v>0.12423977003204309</v>
          </cell>
          <cell r="I170">
            <v>0</v>
          </cell>
          <cell r="J170">
            <v>0</v>
          </cell>
          <cell r="K170">
            <v>0.99999999999999989</v>
          </cell>
        </row>
        <row r="171">
          <cell r="A171">
            <v>61</v>
          </cell>
          <cell r="B171" t="str">
            <v>O&amp;M excl A&amp;G - Dist</v>
          </cell>
          <cell r="C171" t="str">
            <v>DOMXAG</v>
          </cell>
          <cell r="D171">
            <v>0.60188048063458688</v>
          </cell>
          <cell r="E171">
            <v>2.4498690524539905E-2</v>
          </cell>
          <cell r="F171">
            <v>0.29000823105683055</v>
          </cell>
          <cell r="G171">
            <v>2.5860535521149509E-2</v>
          </cell>
          <cell r="H171">
            <v>0</v>
          </cell>
          <cell r="I171">
            <v>4.9966133416432572E-2</v>
          </cell>
          <cell r="J171">
            <v>7.7859288464604678E-3</v>
          </cell>
          <cell r="K171">
            <v>0.99999999999999978</v>
          </cell>
        </row>
        <row r="172">
          <cell r="A172">
            <v>62</v>
          </cell>
          <cell r="B172" t="str">
            <v>O&amp;M excl A&amp;G - Metering</v>
          </cell>
          <cell r="C172" t="str">
            <v>MOMXAG</v>
          </cell>
          <cell r="D172">
            <v>0.75798260081868096</v>
          </cell>
          <cell r="E172">
            <v>6.082728239485545E-2</v>
          </cell>
          <cell r="F172">
            <v>0.15241797960356604</v>
          </cell>
          <cell r="G172">
            <v>9.3185273448035538E-3</v>
          </cell>
          <cell r="H172">
            <v>1.9453609838094126E-2</v>
          </cell>
          <cell r="I172">
            <v>0</v>
          </cell>
          <cell r="J172">
            <v>0</v>
          </cell>
          <cell r="K172">
            <v>1.0000000000000002</v>
          </cell>
        </row>
        <row r="173">
          <cell r="A173">
            <v>63</v>
          </cell>
          <cell r="B173" t="str">
            <v>O&amp;M excl A&amp;G - Cust Serv</v>
          </cell>
          <cell r="C173" t="str">
            <v>CUOMXAG</v>
          </cell>
          <cell r="D173">
            <v>0.793975027086959</v>
          </cell>
          <cell r="E173">
            <v>6.2529340770123315E-2</v>
          </cell>
          <cell r="F173">
            <v>8.9099901433640397E-2</v>
          </cell>
          <cell r="G173">
            <v>8.1552736130776297E-3</v>
          </cell>
          <cell r="H173">
            <v>3.5082201843857491E-3</v>
          </cell>
          <cell r="I173">
            <v>3.7504984487079139E-2</v>
          </cell>
          <cell r="J173">
            <v>5.2272524247350197E-3</v>
          </cell>
          <cell r="K173">
            <v>1.0000000000000004</v>
          </cell>
        </row>
        <row r="174">
          <cell r="A174">
            <v>64</v>
          </cell>
          <cell r="B174">
            <v>0</v>
          </cell>
          <cell r="C174">
            <v>0</v>
          </cell>
          <cell r="D174">
            <v>0</v>
          </cell>
          <cell r="E174">
            <v>0</v>
          </cell>
          <cell r="F174">
            <v>0</v>
          </cell>
          <cell r="G174">
            <v>0</v>
          </cell>
          <cell r="H174">
            <v>0</v>
          </cell>
          <cell r="I174">
            <v>0</v>
          </cell>
          <cell r="J174">
            <v>0</v>
          </cell>
          <cell r="K174">
            <v>0</v>
          </cell>
        </row>
        <row r="175">
          <cell r="A175">
            <v>65</v>
          </cell>
          <cell r="B175" t="str">
            <v>AMS Meter &amp; Installation -Wt Fc</v>
          </cell>
          <cell r="C175" t="str">
            <v>A370AMS</v>
          </cell>
          <cell r="D175">
            <v>0.82949484414996832</v>
          </cell>
          <cell r="E175">
            <v>7.0553331418824514E-2</v>
          </cell>
          <cell r="F175">
            <v>9.8980655134428275E-2</v>
          </cell>
          <cell r="G175">
            <v>9.7116929677896818E-4</v>
          </cell>
          <cell r="H175">
            <v>0</v>
          </cell>
          <cell r="I175">
            <v>0</v>
          </cell>
          <cell r="J175">
            <v>0</v>
          </cell>
          <cell r="K175">
            <v>1</v>
          </cell>
        </row>
        <row r="176">
          <cell r="A176">
            <v>66</v>
          </cell>
          <cell r="B176" t="str">
            <v>AMS Non-Meter - Wt Fc</v>
          </cell>
          <cell r="C176" t="str">
            <v>AMS</v>
          </cell>
          <cell r="D176">
            <v>0.88451314246734059</v>
          </cell>
          <cell r="E176">
            <v>6.906402823907154E-2</v>
          </cell>
          <cell r="F176">
            <v>4.6299888492214787E-2</v>
          </cell>
          <cell r="G176">
            <v>1.2294080137311003E-4</v>
          </cell>
          <cell r="H176">
            <v>0</v>
          </cell>
          <cell r="I176">
            <v>0</v>
          </cell>
          <cell r="J176">
            <v>0</v>
          </cell>
          <cell r="K176">
            <v>1</v>
          </cell>
        </row>
        <row r="177">
          <cell r="A177">
            <v>67</v>
          </cell>
          <cell r="B177">
            <v>0</v>
          </cell>
          <cell r="C177">
            <v>0</v>
          </cell>
          <cell r="D177">
            <v>0</v>
          </cell>
          <cell r="E177">
            <v>0</v>
          </cell>
          <cell r="F177">
            <v>0</v>
          </cell>
          <cell r="G177">
            <v>0</v>
          </cell>
          <cell r="H177">
            <v>0</v>
          </cell>
          <cell r="I177">
            <v>0</v>
          </cell>
          <cell r="J177">
            <v>0</v>
          </cell>
          <cell r="K177">
            <v>0</v>
          </cell>
        </row>
        <row r="178">
          <cell r="A178">
            <v>68</v>
          </cell>
          <cell r="B178" t="str">
            <v>Transmission O&amp;M</v>
          </cell>
          <cell r="C178" t="str">
            <v>TRAO&amp;M</v>
          </cell>
          <cell r="D178">
            <v>0.46178819391743942</v>
          </cell>
          <cell r="E178">
            <v>1.1494927846937364E-2</v>
          </cell>
          <cell r="F178">
            <v>0.36536364930503995</v>
          </cell>
          <cell r="G178">
            <v>3.7113458898540196E-2</v>
          </cell>
          <cell r="H178">
            <v>0.12423977003204309</v>
          </cell>
          <cell r="I178">
            <v>0</v>
          </cell>
          <cell r="J178">
            <v>0</v>
          </cell>
          <cell r="K178">
            <v>1</v>
          </cell>
        </row>
        <row r="179">
          <cell r="A179">
            <v>69</v>
          </cell>
          <cell r="B179" t="str">
            <v>Distribution O&amp;M</v>
          </cell>
          <cell r="C179" t="str">
            <v>DISO&amp;M</v>
          </cell>
          <cell r="D179">
            <v>0.60148309877179273</v>
          </cell>
          <cell r="E179">
            <v>2.4436171805243719E-2</v>
          </cell>
          <cell r="F179">
            <v>0.28994985349327179</v>
          </cell>
          <cell r="G179">
            <v>2.5735999697521338E-2</v>
          </cell>
          <cell r="H179">
            <v>0</v>
          </cell>
          <cell r="I179">
            <v>5.0695272186163112E-2</v>
          </cell>
          <cell r="J179">
            <v>7.6996040460073443E-3</v>
          </cell>
          <cell r="K179">
            <v>1.0000000000000002</v>
          </cell>
        </row>
        <row r="180">
          <cell r="A180">
            <v>70</v>
          </cell>
          <cell r="B180" t="str">
            <v>Metering O&amp;M</v>
          </cell>
          <cell r="C180" t="str">
            <v>METO&amp;M</v>
          </cell>
          <cell r="D180">
            <v>0.75738965720734563</v>
          </cell>
          <cell r="E180">
            <v>6.0881028075255486E-2</v>
          </cell>
          <cell r="F180">
            <v>0.15293919471706516</v>
          </cell>
          <cell r="G180">
            <v>9.3287644846415212E-3</v>
          </cell>
          <cell r="H180">
            <v>1.9461355515692245E-2</v>
          </cell>
          <cell r="I180">
            <v>0</v>
          </cell>
          <cell r="J180">
            <v>0</v>
          </cell>
          <cell r="K180">
            <v>1</v>
          </cell>
        </row>
        <row r="181">
          <cell r="A181">
            <v>71</v>
          </cell>
          <cell r="B181" t="str">
            <v>Customer Service O&amp;M</v>
          </cell>
          <cell r="C181" t="str">
            <v>CUSO&amp;M</v>
          </cell>
          <cell r="D181">
            <v>0.79397502708695866</v>
          </cell>
          <cell r="E181">
            <v>6.2529340770123287E-2</v>
          </cell>
          <cell r="F181">
            <v>8.9099901433640355E-2</v>
          </cell>
          <cell r="G181">
            <v>8.1552736130776262E-3</v>
          </cell>
          <cell r="H181">
            <v>3.5082201843857483E-3</v>
          </cell>
          <cell r="I181">
            <v>3.7504984487079125E-2</v>
          </cell>
          <cell r="J181">
            <v>5.2272524247350179E-3</v>
          </cell>
          <cell r="K181">
            <v>0.99999999999999989</v>
          </cell>
        </row>
        <row r="182">
          <cell r="A182">
            <v>72</v>
          </cell>
          <cell r="B182">
            <v>0</v>
          </cell>
          <cell r="C182">
            <v>0</v>
          </cell>
          <cell r="D182">
            <v>0</v>
          </cell>
          <cell r="E182">
            <v>0</v>
          </cell>
          <cell r="F182">
            <v>0</v>
          </cell>
          <cell r="G182">
            <v>0</v>
          </cell>
          <cell r="H182">
            <v>0</v>
          </cell>
          <cell r="I182">
            <v>0</v>
          </cell>
          <cell r="J182">
            <v>0</v>
          </cell>
          <cell r="K182">
            <v>0</v>
          </cell>
        </row>
        <row r="183">
          <cell r="A183">
            <v>73</v>
          </cell>
          <cell r="B183">
            <v>0</v>
          </cell>
          <cell r="C183">
            <v>0</v>
          </cell>
          <cell r="D183">
            <v>0</v>
          </cell>
          <cell r="E183">
            <v>0</v>
          </cell>
          <cell r="F183">
            <v>0</v>
          </cell>
          <cell r="G183">
            <v>0</v>
          </cell>
          <cell r="H183">
            <v>0</v>
          </cell>
          <cell r="I183">
            <v>0</v>
          </cell>
          <cell r="J183">
            <v>0</v>
          </cell>
          <cell r="K183">
            <v>0</v>
          </cell>
        </row>
        <row r="184">
          <cell r="A184">
            <v>74</v>
          </cell>
          <cell r="B184">
            <v>0</v>
          </cell>
          <cell r="C184">
            <v>0</v>
          </cell>
          <cell r="D184">
            <v>0</v>
          </cell>
          <cell r="E184">
            <v>0</v>
          </cell>
          <cell r="F184">
            <v>0</v>
          </cell>
          <cell r="G184">
            <v>0</v>
          </cell>
          <cell r="H184">
            <v>0</v>
          </cell>
          <cell r="I184">
            <v>0</v>
          </cell>
          <cell r="J184">
            <v>0</v>
          </cell>
          <cell r="K184">
            <v>0</v>
          </cell>
        </row>
        <row r="185">
          <cell r="A185">
            <v>75</v>
          </cell>
          <cell r="B185">
            <v>0</v>
          </cell>
          <cell r="C185">
            <v>0</v>
          </cell>
          <cell r="D185">
            <v>0</v>
          </cell>
          <cell r="E185">
            <v>0</v>
          </cell>
          <cell r="F185">
            <v>0</v>
          </cell>
          <cell r="G185">
            <v>0</v>
          </cell>
          <cell r="H185">
            <v>0</v>
          </cell>
          <cell r="I185">
            <v>0</v>
          </cell>
          <cell r="J185">
            <v>0</v>
          </cell>
          <cell r="K185">
            <v>0</v>
          </cell>
        </row>
        <row r="186">
          <cell r="A186">
            <v>76</v>
          </cell>
          <cell r="B186" t="str">
            <v>Taxable Income - Transmission</v>
          </cell>
          <cell r="C186" t="str">
            <v>TTXINC</v>
          </cell>
          <cell r="D186">
            <v>0.46178819391743942</v>
          </cell>
          <cell r="E186">
            <v>1.1494927846937364E-2</v>
          </cell>
          <cell r="F186">
            <v>0.36536364930503989</v>
          </cell>
          <cell r="G186">
            <v>3.7113458898540175E-2</v>
          </cell>
          <cell r="H186">
            <v>0.12423977003204309</v>
          </cell>
          <cell r="I186">
            <v>0</v>
          </cell>
          <cell r="J186">
            <v>0</v>
          </cell>
          <cell r="K186">
            <v>0.99999999999999989</v>
          </cell>
        </row>
        <row r="187">
          <cell r="A187">
            <v>77</v>
          </cell>
          <cell r="B187" t="str">
            <v>Taxable Income - Distribution</v>
          </cell>
          <cell r="C187" t="str">
            <v>DTXINC</v>
          </cell>
          <cell r="D187">
            <v>0.58488922696791812</v>
          </cell>
          <cell r="E187">
            <v>2.1825543212431919E-2</v>
          </cell>
          <cell r="F187">
            <v>0.28752288539418303</v>
          </cell>
          <cell r="G187">
            <v>2.0538740508322391E-2</v>
          </cell>
          <cell r="H187">
            <v>0</v>
          </cell>
          <cell r="I187">
            <v>8.1128095267255729E-2</v>
          </cell>
          <cell r="J187">
            <v>4.0955086498887369E-3</v>
          </cell>
          <cell r="K187">
            <v>0.99999999999999989</v>
          </cell>
        </row>
        <row r="188">
          <cell r="A188">
            <v>78</v>
          </cell>
          <cell r="B188" t="str">
            <v>Taxable Income - Metering</v>
          </cell>
          <cell r="C188" t="str">
            <v>MTXINC</v>
          </cell>
          <cell r="D188">
            <v>0.65359576319559021</v>
          </cell>
          <cell r="E188">
            <v>6.8267857351390168E-2</v>
          </cell>
          <cell r="F188">
            <v>0.2308584335146826</v>
          </cell>
          <cell r="G188">
            <v>1.089708350975652E-2</v>
          </cell>
          <cell r="H188">
            <v>3.6380862428580574E-2</v>
          </cell>
          <cell r="I188">
            <v>0</v>
          </cell>
          <cell r="J188">
            <v>0</v>
          </cell>
          <cell r="K188">
            <v>1</v>
          </cell>
        </row>
        <row r="189">
          <cell r="A189">
            <v>79</v>
          </cell>
          <cell r="B189" t="str">
            <v>Taxable Income - Customer Service</v>
          </cell>
          <cell r="C189" t="str">
            <v>CUTXINC</v>
          </cell>
          <cell r="D189">
            <v>0.79397502708695888</v>
          </cell>
          <cell r="E189">
            <v>6.2529340770123301E-2</v>
          </cell>
          <cell r="F189">
            <v>8.9099901433640369E-2</v>
          </cell>
          <cell r="G189">
            <v>8.1552736130776262E-3</v>
          </cell>
          <cell r="H189">
            <v>3.5082201843857491E-3</v>
          </cell>
          <cell r="I189">
            <v>3.7504984487079132E-2</v>
          </cell>
          <cell r="J189">
            <v>5.2272524247350188E-3</v>
          </cell>
          <cell r="K189">
            <v>1.0000000000000002</v>
          </cell>
        </row>
        <row r="190">
          <cell r="A190">
            <v>80</v>
          </cell>
          <cell r="B190">
            <v>0</v>
          </cell>
          <cell r="C190">
            <v>0</v>
          </cell>
          <cell r="D190">
            <v>0</v>
          </cell>
          <cell r="E190">
            <v>0</v>
          </cell>
          <cell r="F190">
            <v>0</v>
          </cell>
          <cell r="G190">
            <v>0</v>
          </cell>
          <cell r="H190">
            <v>0</v>
          </cell>
          <cell r="I190">
            <v>0</v>
          </cell>
          <cell r="J190">
            <v>0</v>
          </cell>
          <cell r="K190">
            <v>0</v>
          </cell>
        </row>
        <row r="191">
          <cell r="A191">
            <v>81</v>
          </cell>
          <cell r="B191" t="str">
            <v>System Benefit Fund</v>
          </cell>
          <cell r="C191" t="str">
            <v>SBF</v>
          </cell>
          <cell r="D191">
            <v>0.3285305635495423</v>
          </cell>
          <cell r="E191">
            <v>1.5255871360808877E-2</v>
          </cell>
          <cell r="F191">
            <v>0.39337793626145162</v>
          </cell>
          <cell r="G191">
            <v>4.6640853818122163E-2</v>
          </cell>
          <cell r="H191">
            <v>0.21213328269492024</v>
          </cell>
          <cell r="I191">
            <v>3.2690884048027489E-3</v>
          </cell>
          <cell r="J191">
            <v>7.9240391035218926E-4</v>
          </cell>
          <cell r="K191">
            <v>1.0000000000000002</v>
          </cell>
        </row>
        <row r="192">
          <cell r="A192">
            <v>82</v>
          </cell>
          <cell r="B192" t="str">
            <v>CTC Revenue</v>
          </cell>
          <cell r="C192" t="str">
            <v>CTC</v>
          </cell>
          <cell r="D192">
            <v>0</v>
          </cell>
          <cell r="E192">
            <v>0</v>
          </cell>
          <cell r="F192">
            <v>0</v>
          </cell>
          <cell r="G192">
            <v>0</v>
          </cell>
          <cell r="H192">
            <v>0</v>
          </cell>
          <cell r="I192">
            <v>0</v>
          </cell>
          <cell r="J192">
            <v>0</v>
          </cell>
          <cell r="K192">
            <v>0</v>
          </cell>
        </row>
        <row r="193">
          <cell r="A193">
            <v>83</v>
          </cell>
          <cell r="B193" t="str">
            <v>Transition Charge - TC1</v>
          </cell>
          <cell r="C193" t="str">
            <v>TC1</v>
          </cell>
          <cell r="D193">
            <v>0.48727748428480133</v>
          </cell>
          <cell r="E193">
            <v>1.6211809772213721E-2</v>
          </cell>
          <cell r="F193">
            <v>0.35669620073787139</v>
          </cell>
          <cell r="G193">
            <v>4.2530832314378736E-2</v>
          </cell>
          <cell r="H193">
            <v>9.5098498804134665E-2</v>
          </cell>
          <cell r="I193">
            <v>1.7638964672073438E-3</v>
          </cell>
          <cell r="J193">
            <v>4.2127761939269985E-4</v>
          </cell>
          <cell r="K193">
            <v>0.99999999999999978</v>
          </cell>
        </row>
        <row r="194">
          <cell r="A194">
            <v>84</v>
          </cell>
          <cell r="B194" t="str">
            <v>Docket 36271</v>
          </cell>
          <cell r="C194" t="str">
            <v>NDC</v>
          </cell>
          <cell r="D194">
            <v>0.46657199999999999</v>
          </cell>
          <cell r="E194">
            <v>1.3832000000000001E-2</v>
          </cell>
          <cell r="F194">
            <v>0.35542499999999999</v>
          </cell>
          <cell r="G194">
            <v>3.8886999999999998E-2</v>
          </cell>
          <cell r="H194">
            <v>0.1231</v>
          </cell>
          <cell r="I194">
            <v>1.7629487316384882E-3</v>
          </cell>
          <cell r="J194">
            <v>4.2105126836151203E-4</v>
          </cell>
          <cell r="K194">
            <v>1</v>
          </cell>
        </row>
        <row r="195">
          <cell r="A195">
            <v>85</v>
          </cell>
          <cell r="B195" t="str">
            <v>Transition Charge 2 - TC2</v>
          </cell>
          <cell r="C195" t="str">
            <v>TC2</v>
          </cell>
          <cell r="D195">
            <v>0.40159458241597451</v>
          </cell>
          <cell r="E195">
            <v>1.5483334494470376E-2</v>
          </cell>
          <cell r="F195">
            <v>0.38980936556892448</v>
          </cell>
          <cell r="G195">
            <v>5.0194230295516708E-2</v>
          </cell>
          <cell r="H195">
            <v>0.13721624347090169</v>
          </cell>
          <cell r="I195">
            <v>4.6029136419330858E-3</v>
          </cell>
          <cell r="J195">
            <v>1.0993301122790974E-3</v>
          </cell>
          <cell r="K195">
            <v>1</v>
          </cell>
        </row>
        <row r="196">
          <cell r="A196">
            <v>86</v>
          </cell>
          <cell r="B196" t="str">
            <v>Rate Case Exp. - Current</v>
          </cell>
          <cell r="C196" t="str">
            <v>RCE1</v>
          </cell>
          <cell r="D196">
            <v>0</v>
          </cell>
          <cell r="E196">
            <v>0</v>
          </cell>
          <cell r="F196">
            <v>0</v>
          </cell>
          <cell r="G196">
            <v>0</v>
          </cell>
          <cell r="H196">
            <v>0</v>
          </cell>
          <cell r="I196">
            <v>0</v>
          </cell>
          <cell r="J196">
            <v>0</v>
          </cell>
          <cell r="K196">
            <v>0</v>
          </cell>
        </row>
        <row r="197">
          <cell r="A197">
            <v>87</v>
          </cell>
          <cell r="B197" t="str">
            <v>TCRF</v>
          </cell>
          <cell r="C197" t="str">
            <v>TCRF</v>
          </cell>
          <cell r="D197">
            <v>0.46587804703193036</v>
          </cell>
          <cell r="E197">
            <v>1.0816916816739654E-2</v>
          </cell>
          <cell r="F197">
            <v>0.36293639896484481</v>
          </cell>
          <cell r="G197">
            <v>3.6888402345675468E-2</v>
          </cell>
          <cell r="H197">
            <v>0.12348023484080971</v>
          </cell>
          <cell r="I197">
            <v>0</v>
          </cell>
          <cell r="J197">
            <v>0</v>
          </cell>
          <cell r="K197">
            <v>1</v>
          </cell>
        </row>
        <row r="198">
          <cell r="A198">
            <v>88</v>
          </cell>
          <cell r="B198">
            <v>0</v>
          </cell>
          <cell r="C198">
            <v>0</v>
          </cell>
          <cell r="D198">
            <v>0</v>
          </cell>
          <cell r="E198">
            <v>0</v>
          </cell>
          <cell r="F198">
            <v>0</v>
          </cell>
          <cell r="G198">
            <v>0</v>
          </cell>
          <cell r="H198">
            <v>0</v>
          </cell>
          <cell r="I198">
            <v>0</v>
          </cell>
          <cell r="J198">
            <v>0</v>
          </cell>
          <cell r="K198">
            <v>0</v>
          </cell>
        </row>
        <row r="199">
          <cell r="A199">
            <v>89</v>
          </cell>
          <cell r="B199">
            <v>0</v>
          </cell>
          <cell r="C199">
            <v>0</v>
          </cell>
          <cell r="D199">
            <v>0</v>
          </cell>
          <cell r="E199">
            <v>0</v>
          </cell>
          <cell r="F199">
            <v>0</v>
          </cell>
          <cell r="G199">
            <v>0</v>
          </cell>
          <cell r="H199">
            <v>0</v>
          </cell>
          <cell r="I199">
            <v>0</v>
          </cell>
          <cell r="J199">
            <v>0</v>
          </cell>
          <cell r="K199">
            <v>0</v>
          </cell>
        </row>
        <row r="200">
          <cell r="A200">
            <v>90</v>
          </cell>
          <cell r="B200" t="str">
            <v>Total Cost of Service - Transmission</v>
          </cell>
          <cell r="C200" t="str">
            <v>TRACOS</v>
          </cell>
          <cell r="D200">
            <v>0.46178819391743942</v>
          </cell>
          <cell r="E200">
            <v>1.1494927846937364E-2</v>
          </cell>
          <cell r="F200">
            <v>0.36536364930503995</v>
          </cell>
          <cell r="G200">
            <v>3.7113458898540182E-2</v>
          </cell>
          <cell r="H200">
            <v>0.12423977003204312</v>
          </cell>
          <cell r="I200">
            <v>0</v>
          </cell>
          <cell r="J200">
            <v>0</v>
          </cell>
          <cell r="K200">
            <v>1</v>
          </cell>
        </row>
        <row r="201">
          <cell r="A201">
            <v>91</v>
          </cell>
          <cell r="B201" t="str">
            <v>Total Cost of Service - Distribution</v>
          </cell>
          <cell r="C201" t="str">
            <v>DISCOS</v>
          </cell>
          <cell r="D201">
            <v>0.55418394558263107</v>
          </cell>
          <cell r="E201">
            <v>2.2755679291900578E-2</v>
          </cell>
          <cell r="F201">
            <v>0.31802024724932149</v>
          </cell>
          <cell r="G201">
            <v>2.6730237913948095E-2</v>
          </cell>
          <cell r="H201">
            <v>1.2422445494194701E-2</v>
          </cell>
          <cell r="I201">
            <v>6.1052924470073398E-2</v>
          </cell>
          <cell r="J201">
            <v>4.8345199979305999E-3</v>
          </cell>
          <cell r="K201">
            <v>1</v>
          </cell>
        </row>
        <row r="202">
          <cell r="A202">
            <v>92</v>
          </cell>
          <cell r="B202" t="str">
            <v>Total Cost of Service - Metering</v>
          </cell>
          <cell r="C202" t="str">
            <v>METCOS</v>
          </cell>
          <cell r="D202">
            <v>0.70192393181537638</v>
          </cell>
          <cell r="E202">
            <v>6.2470278444776685E-2</v>
          </cell>
          <cell r="F202">
            <v>0.19964883395620389</v>
          </cell>
          <cell r="G202">
            <v>1.1098670820741873E-2</v>
          </cell>
          <cell r="H202">
            <v>2.4858284962901073E-2</v>
          </cell>
          <cell r="I202">
            <v>0</v>
          </cell>
          <cell r="J202">
            <v>0</v>
          </cell>
          <cell r="K202">
            <v>1</v>
          </cell>
        </row>
        <row r="203">
          <cell r="A203">
            <v>93</v>
          </cell>
          <cell r="B203" t="str">
            <v>Total Cost of Service - Cust Serv</v>
          </cell>
          <cell r="C203" t="str">
            <v>CUSCOS</v>
          </cell>
          <cell r="D203">
            <v>0.77876004768738571</v>
          </cell>
          <cell r="E203">
            <v>6.0154355551521023E-2</v>
          </cell>
          <cell r="F203">
            <v>0.10303569617664224</v>
          </cell>
          <cell r="G203">
            <v>9.3680419209724655E-3</v>
          </cell>
          <cell r="H203">
            <v>6.0397051325123347E-3</v>
          </cell>
          <cell r="I203">
            <v>3.7546949317854371E-2</v>
          </cell>
          <cell r="J203">
            <v>5.0952042131118206E-3</v>
          </cell>
          <cell r="K203">
            <v>1</v>
          </cell>
        </row>
        <row r="204">
          <cell r="A204">
            <v>94</v>
          </cell>
          <cell r="B204" t="str">
            <v>Total Cost of Service - All Functions</v>
          </cell>
          <cell r="C204" t="str">
            <v>TOTCOS</v>
          </cell>
          <cell r="D204">
            <v>0.54772810329315058</v>
          </cell>
          <cell r="E204">
            <v>2.4091378497694101E-2</v>
          </cell>
          <cell r="F204">
            <v>0.3146438536116124</v>
          </cell>
          <cell r="G204">
            <v>2.7783329442197319E-2</v>
          </cell>
          <cell r="H204">
            <v>4.4479053251960741E-2</v>
          </cell>
          <cell r="I204">
            <v>3.8184164538168808E-2</v>
          </cell>
          <cell r="J204">
            <v>3.0901173652160452E-3</v>
          </cell>
          <cell r="K204">
            <v>1</v>
          </cell>
        </row>
        <row r="205">
          <cell r="A205">
            <v>95</v>
          </cell>
          <cell r="B205">
            <v>0</v>
          </cell>
          <cell r="C205">
            <v>0</v>
          </cell>
          <cell r="D205">
            <v>0</v>
          </cell>
          <cell r="E205">
            <v>0</v>
          </cell>
          <cell r="F205">
            <v>0</v>
          </cell>
          <cell r="G205">
            <v>0</v>
          </cell>
          <cell r="H205">
            <v>0</v>
          </cell>
          <cell r="I205">
            <v>0</v>
          </cell>
          <cell r="J205">
            <v>0</v>
          </cell>
          <cell r="K205">
            <v>0</v>
          </cell>
        </row>
        <row r="206">
          <cell r="A206">
            <v>96</v>
          </cell>
          <cell r="B206" t="str">
            <v>Transition Charge 3 - TC3</v>
          </cell>
          <cell r="C206" t="str">
            <v>TC3</v>
          </cell>
          <cell r="D206">
            <v>0.18350599999999997</v>
          </cell>
          <cell r="E206">
            <v>2.2791217788154561E-2</v>
          </cell>
          <cell r="F206">
            <v>0.55272615918202339</v>
          </cell>
          <cell r="G206">
            <v>8.1808244146654982E-2</v>
          </cell>
          <cell r="H206">
            <v>0.15611480725072222</v>
          </cell>
          <cell r="I206">
            <v>2.4648764818615151E-3</v>
          </cell>
          <cell r="J206">
            <v>5.8869515058312667E-4</v>
          </cell>
          <cell r="K206">
            <v>0.99999999999999989</v>
          </cell>
        </row>
        <row r="207">
          <cell r="A207">
            <v>97</v>
          </cell>
          <cell r="B207" t="str">
            <v>System Restoration Charge</v>
          </cell>
          <cell r="C207" t="str">
            <v>SRC</v>
          </cell>
          <cell r="D207">
            <v>0.64917599999999998</v>
          </cell>
          <cell r="E207">
            <v>3.3794999999999999E-2</v>
          </cell>
          <cell r="F207">
            <v>0.249808</v>
          </cell>
          <cell r="G207">
            <v>0.02</v>
          </cell>
          <cell r="H207">
            <v>0</v>
          </cell>
          <cell r="I207">
            <v>3.8117308634020623E-2</v>
          </cell>
          <cell r="J207">
            <v>9.1036913659793741E-3</v>
          </cell>
          <cell r="K207">
            <v>1</v>
          </cell>
        </row>
        <row r="208">
          <cell r="A208">
            <v>98</v>
          </cell>
          <cell r="B208" t="str">
            <v>Energy Efficiency Cost Recovery Charge</v>
          </cell>
          <cell r="C208" t="str">
            <v>EECRF</v>
          </cell>
          <cell r="D208">
            <v>0.58101244511765948</v>
          </cell>
          <cell r="E208">
            <v>2.2489431283077071E-3</v>
          </cell>
          <cell r="F208">
            <v>0.32284727042226091</v>
          </cell>
          <cell r="G208">
            <v>8.0850154461494461E-2</v>
          </cell>
          <cell r="H208">
            <v>1.2861712442386548E-2</v>
          </cell>
          <cell r="I208">
            <v>1.4487372482224336E-4</v>
          </cell>
          <cell r="J208">
            <v>3.4600703068641901E-5</v>
          </cell>
          <cell r="K208">
            <v>0.99999999999999989</v>
          </cell>
        </row>
        <row r="209">
          <cell r="A209">
            <v>99</v>
          </cell>
          <cell r="B209" t="str">
            <v>ADFIT Charge - ADFIT</v>
          </cell>
          <cell r="C209" t="str">
            <v>ADFIT</v>
          </cell>
          <cell r="D209">
            <v>0.64917599999999998</v>
          </cell>
          <cell r="E209">
            <v>3.3794999999999999E-2</v>
          </cell>
          <cell r="F209">
            <v>0.249808</v>
          </cell>
          <cell r="G209">
            <v>0.02</v>
          </cell>
          <cell r="H209">
            <v>0</v>
          </cell>
          <cell r="I209">
            <v>3.8117308634020623E-2</v>
          </cell>
          <cell r="J209">
            <v>9.1036913659793724E-3</v>
          </cell>
          <cell r="K209">
            <v>1</v>
          </cell>
        </row>
        <row r="210">
          <cell r="A210">
            <v>100</v>
          </cell>
          <cell r="B210" t="str">
            <v>AMS Surcharge</v>
          </cell>
          <cell r="C210" t="str">
            <v>AMS</v>
          </cell>
          <cell r="D210">
            <v>0.88181670305334237</v>
          </cell>
          <cell r="E210">
            <v>7.0232825733242105E-2</v>
          </cell>
          <cell r="F210">
            <v>4.7823484783529643E-2</v>
          </cell>
          <cell r="G210">
            <v>1.269864298859053E-4</v>
          </cell>
          <cell r="H210">
            <v>0</v>
          </cell>
          <cell r="I210">
            <v>0</v>
          </cell>
          <cell r="J210">
            <v>0</v>
          </cell>
          <cell r="K2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8">
          <cell r="D8">
            <v>24098617.834722534</v>
          </cell>
        </row>
      </sheetData>
      <sheetData sheetId="42"/>
      <sheetData sheetId="43"/>
      <sheetData sheetId="44">
        <row r="17">
          <cell r="F17">
            <v>13540089.015440919</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sheetName val="A370 AMS"/>
      <sheetName val="A373"/>
      <sheetName val="Cust by Meter Type"/>
      <sheetName val="Meter_Invest"/>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SRC"/>
      <sheetName val="ADFIT"/>
      <sheetName val="TC5"/>
      <sheetName val="EECRF"/>
      <sheetName val="CTC"/>
      <sheetName val="RCE"/>
      <sheetName val="idr sep"/>
      <sheetName val="Cust_Chg"/>
      <sheetName val="CMC"/>
      <sheetName val="Lighting_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1">
          <cell r="D111">
            <v>1</v>
          </cell>
          <cell r="E111">
            <v>2</v>
          </cell>
          <cell r="F111">
            <v>3</v>
          </cell>
          <cell r="G111">
            <v>5</v>
          </cell>
          <cell r="H111">
            <v>14</v>
          </cell>
          <cell r="I111">
            <v>18</v>
          </cell>
          <cell r="J111">
            <v>19</v>
          </cell>
          <cell r="K111">
            <v>20</v>
          </cell>
        </row>
        <row r="112">
          <cell r="A112">
            <v>1</v>
          </cell>
          <cell r="B112" t="str">
            <v>Generation Demand - A&amp;E 4CP</v>
          </cell>
          <cell r="C112" t="str">
            <v>D1</v>
          </cell>
          <cell r="D112">
            <v>0.4742579999999999</v>
          </cell>
          <cell r="E112">
            <v>8.0979999999999976E-3</v>
          </cell>
          <cell r="F112">
            <v>0.33967899999999995</v>
          </cell>
          <cell r="G112">
            <v>3.291899999999999E-2</v>
          </cell>
          <cell r="H112">
            <v>0.14329599999999998</v>
          </cell>
          <cell r="I112">
            <v>1.4219999999999999E-3</v>
          </cell>
          <cell r="J112">
            <v>3.2799999999999995E-4</v>
          </cell>
          <cell r="K112">
            <v>0.99999999999999989</v>
          </cell>
        </row>
        <row r="113">
          <cell r="A113">
            <v>2</v>
          </cell>
          <cell r="B113">
            <v>0</v>
          </cell>
          <cell r="C113">
            <v>0</v>
          </cell>
          <cell r="D113">
            <v>0</v>
          </cell>
          <cell r="E113">
            <v>0</v>
          </cell>
          <cell r="F113">
            <v>0</v>
          </cell>
          <cell r="G113">
            <v>0</v>
          </cell>
          <cell r="H113">
            <v>0</v>
          </cell>
          <cell r="I113">
            <v>0</v>
          </cell>
          <cell r="J113">
            <v>0</v>
          </cell>
          <cell r="K113">
            <v>0</v>
          </cell>
        </row>
        <row r="114">
          <cell r="A114">
            <v>3</v>
          </cell>
          <cell r="B114" t="str">
            <v>Transmission Demand - ERCOT 4CP</v>
          </cell>
          <cell r="C114" t="str">
            <v>D2</v>
          </cell>
          <cell r="D114">
            <v>0.47609637188064213</v>
          </cell>
          <cell r="E114">
            <v>8.349270863452718E-3</v>
          </cell>
          <cell r="F114">
            <v>0.34686205281044702</v>
          </cell>
          <cell r="G114">
            <v>3.4094816871988592E-2</v>
          </cell>
          <cell r="H114">
            <v>0.13459748757346954</v>
          </cell>
          <cell r="I114">
            <v>0</v>
          </cell>
          <cell r="J114">
            <v>0</v>
          </cell>
          <cell r="K114">
            <v>1</v>
          </cell>
        </row>
        <row r="115">
          <cell r="A115">
            <v>4</v>
          </cell>
          <cell r="B115" t="str">
            <v>Dist Demand - Sub Level - 4CP</v>
          </cell>
          <cell r="C115" t="str">
            <v>D3</v>
          </cell>
          <cell r="D115">
            <v>0.55014442995514301</v>
          </cell>
          <cell r="E115">
            <v>9.647846803728273E-3</v>
          </cell>
          <cell r="F115">
            <v>0.40081008297268417</v>
          </cell>
          <cell r="G115">
            <v>3.9397640268444584E-2</v>
          </cell>
          <cell r="H115">
            <v>0</v>
          </cell>
          <cell r="I115">
            <v>0</v>
          </cell>
          <cell r="J115">
            <v>0</v>
          </cell>
          <cell r="K115">
            <v>1</v>
          </cell>
        </row>
        <row r="116">
          <cell r="A116">
            <v>5</v>
          </cell>
          <cell r="B116" t="str">
            <v>Dist Demand - Line Level - 4CP</v>
          </cell>
          <cell r="C116" t="str">
            <v>D4</v>
          </cell>
          <cell r="D116">
            <v>0.55371064338158027</v>
          </cell>
          <cell r="E116">
            <v>4.4414840668923414E-3</v>
          </cell>
          <cell r="F116">
            <v>0.40296500474465641</v>
          </cell>
          <cell r="G116">
            <v>3.888286780687103E-2</v>
          </cell>
          <cell r="H116">
            <v>0</v>
          </cell>
          <cell r="I116">
            <v>0</v>
          </cell>
          <cell r="J116">
            <v>0</v>
          </cell>
          <cell r="K116">
            <v>1.0000000000000002</v>
          </cell>
        </row>
        <row r="117">
          <cell r="A117">
            <v>6</v>
          </cell>
          <cell r="B117" t="str">
            <v>Mwh - Generation Level</v>
          </cell>
          <cell r="C117" t="str">
            <v>E1</v>
          </cell>
          <cell r="D117">
            <v>0.33515879635319545</v>
          </cell>
          <cell r="E117">
            <v>1.0380665263579598E-2</v>
          </cell>
          <cell r="F117">
            <v>0.35946601552516366</v>
          </cell>
          <cell r="G117">
            <v>4.5138277062555146E-2</v>
          </cell>
          <cell r="H117">
            <v>0.24686479885742202</v>
          </cell>
          <cell r="I117">
            <v>2.4180326771271049E-3</v>
          </cell>
          <cell r="J117">
            <v>5.7341426095700769E-4</v>
          </cell>
          <cell r="K117">
            <v>1</v>
          </cell>
        </row>
        <row r="118">
          <cell r="A118">
            <v>7</v>
          </cell>
          <cell r="B118" t="str">
            <v>Customer Count - Total</v>
          </cell>
          <cell r="C118" t="str">
            <v>C1</v>
          </cell>
          <cell r="D118">
            <v>0.87887382859695617</v>
          </cell>
          <cell r="E118">
            <v>5.9001959530118893E-2</v>
          </cell>
          <cell r="F118">
            <v>5.4331576863330386E-2</v>
          </cell>
          <cell r="G118">
            <v>3.9231214401023421E-4</v>
          </cell>
          <cell r="H118">
            <v>7.9599565451351874E-5</v>
          </cell>
          <cell r="I118">
            <v>1.9510015940219102E-3</v>
          </cell>
          <cell r="J118">
            <v>5.3697217061110941E-3</v>
          </cell>
          <cell r="K118">
            <v>1</v>
          </cell>
        </row>
        <row r="119">
          <cell r="A119">
            <v>8</v>
          </cell>
          <cell r="B119" t="str">
            <v>Customer Count - Secondary Volt</v>
          </cell>
          <cell r="C119" t="str">
            <v>C2</v>
          </cell>
          <cell r="D119">
            <v>0.88577636047425912</v>
          </cell>
          <cell r="E119">
            <v>5.9465351308584005E-2</v>
          </cell>
          <cell r="F119">
            <v>5.4758288217156878E-2</v>
          </cell>
          <cell r="G119">
            <v>0</v>
          </cell>
          <cell r="H119">
            <v>0</v>
          </cell>
          <cell r="I119">
            <v>0</v>
          </cell>
          <cell r="J119">
            <v>0</v>
          </cell>
          <cell r="K119">
            <v>1</v>
          </cell>
        </row>
        <row r="120">
          <cell r="A120">
            <v>9</v>
          </cell>
          <cell r="B120" t="str">
            <v>Customer Count - Overhead Dist</v>
          </cell>
          <cell r="C120" t="str">
            <v>C3</v>
          </cell>
          <cell r="D120">
            <v>0.78781911572236663</v>
          </cell>
          <cell r="E120">
            <v>9.3557780018022382E-2</v>
          </cell>
          <cell r="F120">
            <v>0.11774043148586939</v>
          </cell>
          <cell r="G120">
            <v>8.826727737415457E-4</v>
          </cell>
          <cell r="H120">
            <v>0</v>
          </cell>
          <cell r="I120">
            <v>0</v>
          </cell>
          <cell r="J120">
            <v>0</v>
          </cell>
          <cell r="K120">
            <v>1</v>
          </cell>
        </row>
        <row r="121">
          <cell r="A121">
            <v>10</v>
          </cell>
          <cell r="B121" t="str">
            <v>Customer Count - Res/Comm Dist</v>
          </cell>
          <cell r="C121" t="str">
            <v>C4</v>
          </cell>
          <cell r="D121">
            <v>0.88542626886019127</v>
          </cell>
          <cell r="E121">
            <v>5.9441848400006055E-2</v>
          </cell>
          <cell r="F121">
            <v>5.473664571419453E-2</v>
          </cell>
          <cell r="G121">
            <v>3.9523702560816793E-4</v>
          </cell>
          <cell r="H121">
            <v>0</v>
          </cell>
          <cell r="I121">
            <v>0</v>
          </cell>
          <cell r="J121">
            <v>0</v>
          </cell>
          <cell r="K121">
            <v>1</v>
          </cell>
        </row>
        <row r="122">
          <cell r="A122">
            <v>11</v>
          </cell>
          <cell r="B122">
            <v>0</v>
          </cell>
          <cell r="C122">
            <v>0</v>
          </cell>
          <cell r="D122">
            <v>0</v>
          </cell>
          <cell r="E122">
            <v>0</v>
          </cell>
          <cell r="F122">
            <v>0</v>
          </cell>
          <cell r="G122">
            <v>0</v>
          </cell>
          <cell r="H122">
            <v>0</v>
          </cell>
          <cell r="I122">
            <v>0</v>
          </cell>
          <cell r="J122">
            <v>0</v>
          </cell>
          <cell r="K122">
            <v>0</v>
          </cell>
        </row>
        <row r="123">
          <cell r="A123">
            <v>12</v>
          </cell>
          <cell r="B123" t="str">
            <v>Dist Land, Struct, Station Eqpt</v>
          </cell>
          <cell r="C123" t="str">
            <v>A360-2</v>
          </cell>
          <cell r="D123">
            <v>0.5501444299551429</v>
          </cell>
          <cell r="E123">
            <v>9.6478468037282696E-3</v>
          </cell>
          <cell r="F123">
            <v>0.40081008297268411</v>
          </cell>
          <cell r="G123">
            <v>3.9397640268444577E-2</v>
          </cell>
          <cell r="H123">
            <v>0</v>
          </cell>
          <cell r="I123">
            <v>0</v>
          </cell>
          <cell r="J123">
            <v>0</v>
          </cell>
          <cell r="K123">
            <v>1</v>
          </cell>
        </row>
        <row r="124">
          <cell r="A124">
            <v>13</v>
          </cell>
          <cell r="B124" t="str">
            <v>Dist Poles, Towers, Fixtures</v>
          </cell>
          <cell r="C124" t="str">
            <v>A364</v>
          </cell>
          <cell r="D124">
            <v>0</v>
          </cell>
          <cell r="E124">
            <v>0</v>
          </cell>
          <cell r="F124">
            <v>0</v>
          </cell>
          <cell r="G124">
            <v>0</v>
          </cell>
          <cell r="H124">
            <v>0</v>
          </cell>
          <cell r="I124">
            <v>0</v>
          </cell>
          <cell r="J124">
            <v>0</v>
          </cell>
          <cell r="K124">
            <v>0</v>
          </cell>
        </row>
        <row r="125">
          <cell r="A125">
            <v>14</v>
          </cell>
          <cell r="B125" t="str">
            <v>Dist OH Lines &amp; Devices</v>
          </cell>
          <cell r="C125" t="str">
            <v>A365</v>
          </cell>
          <cell r="D125">
            <v>0</v>
          </cell>
          <cell r="E125">
            <v>0</v>
          </cell>
          <cell r="F125">
            <v>0</v>
          </cell>
          <cell r="G125">
            <v>0</v>
          </cell>
          <cell r="H125">
            <v>0</v>
          </cell>
          <cell r="I125">
            <v>0</v>
          </cell>
          <cell r="J125">
            <v>0</v>
          </cell>
          <cell r="K125">
            <v>0</v>
          </cell>
        </row>
        <row r="126">
          <cell r="A126">
            <v>15</v>
          </cell>
          <cell r="B126" t="str">
            <v>Dist UG Conductors &amp; Devices</v>
          </cell>
          <cell r="C126" t="str">
            <v>A366-7</v>
          </cell>
          <cell r="D126">
            <v>0</v>
          </cell>
          <cell r="E126">
            <v>0</v>
          </cell>
          <cell r="F126">
            <v>0</v>
          </cell>
          <cell r="G126">
            <v>0</v>
          </cell>
          <cell r="H126">
            <v>0</v>
          </cell>
          <cell r="I126">
            <v>0</v>
          </cell>
          <cell r="J126">
            <v>0</v>
          </cell>
          <cell r="K126">
            <v>0</v>
          </cell>
        </row>
        <row r="127">
          <cell r="A127">
            <v>16</v>
          </cell>
          <cell r="B127" t="str">
            <v>Dist Line Transformers-Wt. Factors</v>
          </cell>
          <cell r="C127" t="str">
            <v>A368Wt</v>
          </cell>
          <cell r="D127">
            <v>0.59797060037518024</v>
          </cell>
          <cell r="E127">
            <v>2.2302100141803907E-2</v>
          </cell>
          <cell r="F127">
            <v>0.37869383003454676</v>
          </cell>
          <cell r="G127">
            <v>0</v>
          </cell>
          <cell r="H127">
            <v>0</v>
          </cell>
          <cell r="I127">
            <v>4.8417490900087406E-5</v>
          </cell>
          <cell r="J127">
            <v>9.8505195756900784E-4</v>
          </cell>
          <cell r="K127">
            <v>1</v>
          </cell>
        </row>
        <row r="128">
          <cell r="A128">
            <v>17</v>
          </cell>
          <cell r="B128" t="str">
            <v>Dist Line Transformers - Total</v>
          </cell>
          <cell r="C128" t="str">
            <v>A368To</v>
          </cell>
          <cell r="D128">
            <v>0</v>
          </cell>
          <cell r="E128">
            <v>0</v>
          </cell>
          <cell r="F128">
            <v>0</v>
          </cell>
          <cell r="G128">
            <v>0</v>
          </cell>
          <cell r="H128">
            <v>0</v>
          </cell>
          <cell r="I128">
            <v>0</v>
          </cell>
          <cell r="J128">
            <v>0</v>
          </cell>
          <cell r="K128">
            <v>0</v>
          </cell>
        </row>
        <row r="129">
          <cell r="A129">
            <v>18</v>
          </cell>
          <cell r="B129" t="str">
            <v>Distribution - Services - Wt. Factors</v>
          </cell>
          <cell r="C129" t="str">
            <v>A369Wt</v>
          </cell>
          <cell r="D129">
            <v>0.67635715739894287</v>
          </cell>
          <cell r="E129">
            <v>0.1137187131589443</v>
          </cell>
          <cell r="F129">
            <v>0.20943429858936261</v>
          </cell>
          <cell r="G129">
            <v>0</v>
          </cell>
          <cell r="H129">
            <v>0</v>
          </cell>
          <cell r="I129">
            <v>0</v>
          </cell>
          <cell r="J129">
            <v>4.8983085275028414E-4</v>
          </cell>
          <cell r="K129">
            <v>1</v>
          </cell>
        </row>
        <row r="130">
          <cell r="A130">
            <v>19</v>
          </cell>
          <cell r="B130" t="str">
            <v>Metering excl Transformers-Wt. Fact</v>
          </cell>
          <cell r="C130" t="str">
            <v>A370M</v>
          </cell>
          <cell r="D130">
            <v>0.70434826963141384</v>
          </cell>
          <cell r="E130">
            <v>0.11528622790607539</v>
          </cell>
          <cell r="F130">
            <v>0.17412052868356173</v>
          </cell>
          <cell r="G130">
            <v>2.5168895420454602E-3</v>
          </cell>
          <cell r="H130">
            <v>3.7280842369035085E-3</v>
          </cell>
          <cell r="I130">
            <v>0</v>
          </cell>
          <cell r="J130">
            <v>0</v>
          </cell>
          <cell r="K130">
            <v>0.99999999999999989</v>
          </cell>
        </row>
        <row r="131">
          <cell r="A131">
            <v>20</v>
          </cell>
          <cell r="B131" t="str">
            <v>Metering-Transformers-Wt. Factors</v>
          </cell>
          <cell r="C131" t="str">
            <v>A370T</v>
          </cell>
          <cell r="D131">
            <v>1.7392587438090103E-2</v>
          </cell>
          <cell r="E131">
            <v>0</v>
          </cell>
          <cell r="F131">
            <v>0.77576285759512431</v>
          </cell>
          <cell r="G131">
            <v>6.9016273752608978E-2</v>
          </cell>
          <cell r="H131">
            <v>0.13782828121417659</v>
          </cell>
          <cell r="I131">
            <v>0</v>
          </cell>
          <cell r="J131">
            <v>0</v>
          </cell>
          <cell r="K131">
            <v>1</v>
          </cell>
        </row>
        <row r="132">
          <cell r="A132">
            <v>21</v>
          </cell>
          <cell r="B132" t="str">
            <v>Install. On Customer Premises</v>
          </cell>
          <cell r="C132" t="str">
            <v>A371</v>
          </cell>
          <cell r="D132">
            <v>0</v>
          </cell>
          <cell r="E132">
            <v>0</v>
          </cell>
          <cell r="F132">
            <v>0</v>
          </cell>
          <cell r="G132">
            <v>0</v>
          </cell>
          <cell r="H132">
            <v>0</v>
          </cell>
          <cell r="I132">
            <v>0</v>
          </cell>
          <cell r="J132">
            <v>0</v>
          </cell>
          <cell r="K132">
            <v>0</v>
          </cell>
        </row>
        <row r="133">
          <cell r="A133">
            <v>22</v>
          </cell>
          <cell r="B133" t="str">
            <v>Lighting Plant</v>
          </cell>
          <cell r="C133" t="str">
            <v>A373S</v>
          </cell>
          <cell r="D133">
            <v>0</v>
          </cell>
          <cell r="E133">
            <v>0</v>
          </cell>
          <cell r="F133">
            <v>0</v>
          </cell>
          <cell r="G133">
            <v>0</v>
          </cell>
          <cell r="H133">
            <v>0</v>
          </cell>
          <cell r="I133">
            <v>0.97267457843951577</v>
          </cell>
          <cell r="J133">
            <v>2.7325421560484286E-2</v>
          </cell>
          <cell r="K133">
            <v>1</v>
          </cell>
        </row>
        <row r="134">
          <cell r="A134">
            <v>23</v>
          </cell>
          <cell r="B134">
            <v>0</v>
          </cell>
          <cell r="C134">
            <v>0</v>
          </cell>
          <cell r="D134">
            <v>0</v>
          </cell>
          <cell r="E134">
            <v>0</v>
          </cell>
          <cell r="F134">
            <v>0</v>
          </cell>
          <cell r="G134">
            <v>0</v>
          </cell>
          <cell r="H134">
            <v>0</v>
          </cell>
          <cell r="I134">
            <v>0</v>
          </cell>
          <cell r="J134">
            <v>0</v>
          </cell>
          <cell r="K134">
            <v>0</v>
          </cell>
        </row>
        <row r="135">
          <cell r="A135">
            <v>24</v>
          </cell>
          <cell r="B135" t="str">
            <v>O. H. Poles and Conductors</v>
          </cell>
          <cell r="C135" t="str">
            <v>A364-5</v>
          </cell>
          <cell r="D135">
            <v>0</v>
          </cell>
          <cell r="E135">
            <v>0</v>
          </cell>
          <cell r="F135">
            <v>0</v>
          </cell>
          <cell r="G135">
            <v>0</v>
          </cell>
          <cell r="H135">
            <v>0</v>
          </cell>
          <cell r="I135">
            <v>0</v>
          </cell>
          <cell r="J135">
            <v>0</v>
          </cell>
          <cell r="K135">
            <v>0</v>
          </cell>
        </row>
        <row r="136">
          <cell r="A136">
            <v>25</v>
          </cell>
          <cell r="B136" t="str">
            <v>Poles, Lines, Services</v>
          </cell>
          <cell r="C136" t="str">
            <v>A364,5,9</v>
          </cell>
          <cell r="D136">
            <v>0</v>
          </cell>
          <cell r="E136">
            <v>0</v>
          </cell>
          <cell r="F136">
            <v>0</v>
          </cell>
          <cell r="G136">
            <v>0</v>
          </cell>
          <cell r="H136">
            <v>0</v>
          </cell>
          <cell r="I136">
            <v>0</v>
          </cell>
          <cell r="J136">
            <v>0</v>
          </cell>
          <cell r="K136">
            <v>0</v>
          </cell>
        </row>
        <row r="137">
          <cell r="A137">
            <v>26</v>
          </cell>
          <cell r="B137" t="str">
            <v>Dist Dem-Line Level-4CP-Secondary</v>
          </cell>
          <cell r="C137" t="str">
            <v>D5</v>
          </cell>
          <cell r="D137">
            <v>0.57611151111009062</v>
          </cell>
          <cell r="E137">
            <v>4.6211683447547362E-3</v>
          </cell>
          <cell r="F137">
            <v>0.41926732054515464</v>
          </cell>
          <cell r="G137">
            <v>0</v>
          </cell>
          <cell r="H137">
            <v>0</v>
          </cell>
          <cell r="I137">
            <v>0</v>
          </cell>
          <cell r="J137">
            <v>0</v>
          </cell>
          <cell r="K137">
            <v>1</v>
          </cell>
        </row>
        <row r="138">
          <cell r="A138">
            <v>27</v>
          </cell>
          <cell r="B138" t="str">
            <v>Net Transmission Plant</v>
          </cell>
          <cell r="C138" t="str">
            <v>TRANPLT</v>
          </cell>
          <cell r="D138">
            <v>0.47609637188064213</v>
          </cell>
          <cell r="E138">
            <v>8.3492708634527197E-3</v>
          </cell>
          <cell r="F138">
            <v>0.34686205281044702</v>
          </cell>
          <cell r="G138">
            <v>3.4094816871988599E-2</v>
          </cell>
          <cell r="H138">
            <v>0.13459748757346957</v>
          </cell>
          <cell r="I138">
            <v>0</v>
          </cell>
          <cell r="J138">
            <v>0</v>
          </cell>
          <cell r="K138">
            <v>1</v>
          </cell>
        </row>
        <row r="139">
          <cell r="A139">
            <v>28</v>
          </cell>
          <cell r="B139" t="str">
            <v>Net Distribution Plant</v>
          </cell>
          <cell r="C139" t="str">
            <v>DISTPLT</v>
          </cell>
          <cell r="D139">
            <v>0.5964695262718539</v>
          </cell>
          <cell r="E139">
            <v>2.2999397425873955E-2</v>
          </cell>
          <cell r="F139">
            <v>0.33225746544694901</v>
          </cell>
          <cell r="G139">
            <v>2.9565325914739558E-2</v>
          </cell>
          <cell r="H139">
            <v>7.6027686250732781E-3</v>
          </cell>
          <cell r="I139">
            <v>6.5563155234946123E-3</v>
          </cell>
          <cell r="J139">
            <v>4.5492007920156854E-3</v>
          </cell>
          <cell r="K139">
            <v>1</v>
          </cell>
        </row>
        <row r="140">
          <cell r="A140">
            <v>29</v>
          </cell>
          <cell r="B140" t="str">
            <v>Net Metering Plant</v>
          </cell>
          <cell r="C140" t="str">
            <v>METPLT</v>
          </cell>
          <cell r="D140">
            <v>0.86063242002285545</v>
          </cell>
          <cell r="E140">
            <v>5.7902667738864953E-2</v>
          </cell>
          <cell r="F140">
            <v>7.3206005364409563E-2</v>
          </cell>
          <cell r="G140">
            <v>6.6157747996930718E-3</v>
          </cell>
          <cell r="H140">
            <v>1.6431320741768091E-3</v>
          </cell>
          <cell r="I140">
            <v>0</v>
          </cell>
          <cell r="J140">
            <v>0</v>
          </cell>
          <cell r="K140">
            <v>0.99999999999999989</v>
          </cell>
        </row>
        <row r="141">
          <cell r="A141">
            <v>30</v>
          </cell>
          <cell r="B141" t="str">
            <v>Net Customer Service Plant</v>
          </cell>
          <cell r="C141" t="str">
            <v>CUSTPLT</v>
          </cell>
          <cell r="D141">
            <v>0.81709815352644088</v>
          </cell>
          <cell r="E141">
            <v>5.6994783550388235E-2</v>
          </cell>
          <cell r="F141">
            <v>8.0694078086506776E-2</v>
          </cell>
          <cell r="G141">
            <v>2.8751661963185957E-3</v>
          </cell>
          <cell r="H141">
            <v>2.6212759186156781E-3</v>
          </cell>
          <cell r="I141">
            <v>3.5804514313413409E-2</v>
          </cell>
          <cell r="J141">
            <v>3.9120284083163587E-3</v>
          </cell>
          <cell r="K141">
            <v>0.99999999999999989</v>
          </cell>
        </row>
        <row r="142">
          <cell r="A142">
            <v>31</v>
          </cell>
          <cell r="B142">
            <v>0</v>
          </cell>
          <cell r="C142">
            <v>0</v>
          </cell>
          <cell r="D142">
            <v>0</v>
          </cell>
          <cell r="E142">
            <v>0</v>
          </cell>
          <cell r="F142">
            <v>0</v>
          </cell>
          <cell r="G142">
            <v>0</v>
          </cell>
          <cell r="H142">
            <v>0</v>
          </cell>
          <cell r="I142">
            <v>0</v>
          </cell>
          <cell r="J142">
            <v>0</v>
          </cell>
          <cell r="K142">
            <v>0</v>
          </cell>
        </row>
        <row r="143">
          <cell r="A143">
            <v>32</v>
          </cell>
          <cell r="B143" t="str">
            <v>Min Plant-A364 Poles, Towers, Fixtures</v>
          </cell>
          <cell r="C143" t="str">
            <v>A364LS</v>
          </cell>
          <cell r="D143">
            <v>0</v>
          </cell>
          <cell r="E143">
            <v>0</v>
          </cell>
          <cell r="F143">
            <v>0</v>
          </cell>
          <cell r="G143">
            <v>0</v>
          </cell>
          <cell r="H143">
            <v>0</v>
          </cell>
          <cell r="I143">
            <v>0</v>
          </cell>
          <cell r="J143">
            <v>0</v>
          </cell>
          <cell r="K143">
            <v>0</v>
          </cell>
        </row>
        <row r="144">
          <cell r="A144">
            <v>33</v>
          </cell>
          <cell r="B144" t="str">
            <v>COS excl. Revenue Related Expenses</v>
          </cell>
          <cell r="C144" t="str">
            <v>RevRel</v>
          </cell>
          <cell r="D144">
            <v>0.54837710483505464</v>
          </cell>
          <cell r="E144">
            <v>2.2112052035253304E-2</v>
          </cell>
          <cell r="F144">
            <v>0.28847081554901632</v>
          </cell>
          <cell r="G144">
            <v>2.5821960556992249E-2</v>
          </cell>
          <cell r="H144">
            <v>9.2079799385190203E-2</v>
          </cell>
          <cell r="I144">
            <v>1.9427234327297194E-2</v>
          </cell>
          <cell r="J144">
            <v>3.7110333111959599E-3</v>
          </cell>
          <cell r="K144">
            <v>0.99999999999999989</v>
          </cell>
        </row>
        <row r="145">
          <cell r="A145">
            <v>34</v>
          </cell>
          <cell r="B145" t="str">
            <v>Metering Materials &amp; Supplies</v>
          </cell>
          <cell r="C145" t="str">
            <v>Met_M&amp;S</v>
          </cell>
          <cell r="D145">
            <v>0.10403275346865837</v>
          </cell>
          <cell r="E145">
            <v>2.3798169256142067E-2</v>
          </cell>
          <cell r="F145">
            <v>9.2683664867400636E-2</v>
          </cell>
          <cell r="G145">
            <v>9.9517306523141009E-3</v>
          </cell>
          <cell r="H145">
            <v>0.76953368175548487</v>
          </cell>
          <cell r="I145">
            <v>0</v>
          </cell>
          <cell r="J145">
            <v>0</v>
          </cell>
          <cell r="K145">
            <v>1</v>
          </cell>
        </row>
        <row r="146">
          <cell r="A146">
            <v>35</v>
          </cell>
          <cell r="B146">
            <v>0</v>
          </cell>
          <cell r="C146">
            <v>0</v>
          </cell>
          <cell r="D146">
            <v>0</v>
          </cell>
          <cell r="E146">
            <v>0</v>
          </cell>
          <cell r="F146">
            <v>0</v>
          </cell>
          <cell r="G146">
            <v>0</v>
          </cell>
          <cell r="H146">
            <v>0</v>
          </cell>
          <cell r="I146">
            <v>0</v>
          </cell>
          <cell r="J146">
            <v>0</v>
          </cell>
          <cell r="K146">
            <v>0</v>
          </cell>
        </row>
        <row r="147">
          <cell r="A147">
            <v>36</v>
          </cell>
          <cell r="B147" t="str">
            <v>Rate Base - Transmission</v>
          </cell>
          <cell r="C147" t="str">
            <v>TRANRB</v>
          </cell>
          <cell r="D147">
            <v>0.47609637188064202</v>
          </cell>
          <cell r="E147">
            <v>8.3492708634527197E-3</v>
          </cell>
          <cell r="F147">
            <v>0.34686205281044702</v>
          </cell>
          <cell r="G147">
            <v>3.4094816871988599E-2</v>
          </cell>
          <cell r="H147">
            <v>0.13459748757346957</v>
          </cell>
          <cell r="I147">
            <v>0</v>
          </cell>
          <cell r="J147">
            <v>0</v>
          </cell>
          <cell r="K147">
            <v>0.99999999999999989</v>
          </cell>
        </row>
        <row r="148">
          <cell r="A148">
            <v>37</v>
          </cell>
          <cell r="B148" t="str">
            <v>Rate Base - Distribution</v>
          </cell>
          <cell r="C148" t="str">
            <v>DISTRB</v>
          </cell>
          <cell r="D148">
            <v>0.60011563414509539</v>
          </cell>
          <cell r="E148">
            <v>2.4050257493396891E-2</v>
          </cell>
          <cell r="F148">
            <v>0.32686189677326405</v>
          </cell>
          <cell r="G148">
            <v>2.8791454263569435E-2</v>
          </cell>
          <cell r="H148">
            <v>8.2011594919328933E-3</v>
          </cell>
          <cell r="I148">
            <v>7.0723432395782757E-3</v>
          </cell>
          <cell r="J148">
            <v>4.9072545931632206E-3</v>
          </cell>
          <cell r="K148">
            <v>1.0000000000000002</v>
          </cell>
        </row>
        <row r="149">
          <cell r="A149">
            <v>38</v>
          </cell>
          <cell r="B149" t="str">
            <v>Rate Base - Metering</v>
          </cell>
          <cell r="C149" t="str">
            <v>METRB</v>
          </cell>
          <cell r="D149">
            <v>0.86063242002285556</v>
          </cell>
          <cell r="E149">
            <v>5.7902667738864967E-2</v>
          </cell>
          <cell r="F149">
            <v>7.3206005364409563E-2</v>
          </cell>
          <cell r="G149">
            <v>6.6157747996930718E-3</v>
          </cell>
          <cell r="H149">
            <v>1.6431320741768095E-3</v>
          </cell>
          <cell r="I149">
            <v>0</v>
          </cell>
          <cell r="J149">
            <v>0</v>
          </cell>
          <cell r="K149">
            <v>1</v>
          </cell>
        </row>
        <row r="150">
          <cell r="A150">
            <v>39</v>
          </cell>
          <cell r="B150" t="str">
            <v>Rate Base - Customer Service</v>
          </cell>
          <cell r="C150" t="str">
            <v>CUSTRB</v>
          </cell>
          <cell r="D150">
            <v>0.81709815352644077</v>
          </cell>
          <cell r="E150">
            <v>5.6994783550388214E-2</v>
          </cell>
          <cell r="F150">
            <v>8.0694078086506749E-2</v>
          </cell>
          <cell r="G150">
            <v>2.8751661963185948E-3</v>
          </cell>
          <cell r="H150">
            <v>2.6212759186156776E-3</v>
          </cell>
          <cell r="I150">
            <v>3.5804514313413395E-2</v>
          </cell>
          <cell r="J150">
            <v>3.9120284083163578E-3</v>
          </cell>
          <cell r="K150">
            <v>0.99999999999999978</v>
          </cell>
        </row>
        <row r="151">
          <cell r="A151">
            <v>40</v>
          </cell>
          <cell r="B151">
            <v>0</v>
          </cell>
          <cell r="C151">
            <v>0</v>
          </cell>
          <cell r="D151">
            <v>0</v>
          </cell>
          <cell r="E151">
            <v>0</v>
          </cell>
          <cell r="F151">
            <v>0</v>
          </cell>
          <cell r="G151">
            <v>0</v>
          </cell>
          <cell r="H151">
            <v>0</v>
          </cell>
          <cell r="I151">
            <v>0</v>
          </cell>
          <cell r="J151">
            <v>0</v>
          </cell>
          <cell r="K151">
            <v>0</v>
          </cell>
        </row>
        <row r="152">
          <cell r="A152">
            <v>41</v>
          </cell>
          <cell r="B152" t="str">
            <v>UG Minimum Plant - A366 &amp; A367</v>
          </cell>
          <cell r="C152" t="str">
            <v>A366-7Min</v>
          </cell>
          <cell r="D152">
            <v>0</v>
          </cell>
          <cell r="E152">
            <v>0</v>
          </cell>
          <cell r="F152">
            <v>0</v>
          </cell>
          <cell r="G152">
            <v>0</v>
          </cell>
          <cell r="H152">
            <v>0</v>
          </cell>
          <cell r="I152">
            <v>0</v>
          </cell>
          <cell r="J152">
            <v>0</v>
          </cell>
          <cell r="K152">
            <v>0</v>
          </cell>
        </row>
        <row r="153">
          <cell r="A153">
            <v>42</v>
          </cell>
          <cell r="B153" t="str">
            <v>UG Net Plant - A366 &amp; A367</v>
          </cell>
          <cell r="C153" t="str">
            <v>A366-7Wt</v>
          </cell>
          <cell r="D153">
            <v>0.77544052344191183</v>
          </cell>
          <cell r="E153">
            <v>3.8529528903211339E-2</v>
          </cell>
          <cell r="F153">
            <v>0.16503289034618643</v>
          </cell>
          <cell r="G153">
            <v>2.0997057308690368E-2</v>
          </cell>
          <cell r="H153">
            <v>0</v>
          </cell>
          <cell r="I153">
            <v>0</v>
          </cell>
          <cell r="J153">
            <v>0</v>
          </cell>
          <cell r="K153">
            <v>1</v>
          </cell>
        </row>
        <row r="154">
          <cell r="A154">
            <v>43</v>
          </cell>
          <cell r="B154" t="str">
            <v>Street Lighting Oper Exp</v>
          </cell>
          <cell r="C154" t="str">
            <v>A585</v>
          </cell>
          <cell r="D154">
            <v>0</v>
          </cell>
          <cell r="E154">
            <v>0</v>
          </cell>
          <cell r="F154">
            <v>0</v>
          </cell>
          <cell r="G154">
            <v>0</v>
          </cell>
          <cell r="H154">
            <v>0</v>
          </cell>
          <cell r="I154">
            <v>0.88866900737314569</v>
          </cell>
          <cell r="J154">
            <v>0.11133099262685421</v>
          </cell>
          <cell r="K154">
            <v>0.99999999999999989</v>
          </cell>
        </row>
        <row r="155">
          <cell r="A155">
            <v>44</v>
          </cell>
          <cell r="B155" t="str">
            <v>Street Lighting Maint Exp</v>
          </cell>
          <cell r="C155" t="str">
            <v>A596</v>
          </cell>
          <cell r="D155">
            <v>0</v>
          </cell>
          <cell r="E155">
            <v>0</v>
          </cell>
          <cell r="F155">
            <v>0</v>
          </cell>
          <cell r="G155">
            <v>0</v>
          </cell>
          <cell r="H155">
            <v>0</v>
          </cell>
          <cell r="I155">
            <v>0.58180807514542121</v>
          </cell>
          <cell r="J155">
            <v>0.41819192485457868</v>
          </cell>
          <cell r="K155">
            <v>0.99999999999999989</v>
          </cell>
        </row>
        <row r="156">
          <cell r="A156">
            <v>45</v>
          </cell>
          <cell r="B156" t="str">
            <v>City Franchise</v>
          </cell>
          <cell r="C156" t="str">
            <v>FRAN</v>
          </cell>
          <cell r="D156">
            <v>0.33535703647939336</v>
          </cell>
          <cell r="E156">
            <v>1.267371296239255E-2</v>
          </cell>
          <cell r="F156">
            <v>0.48541043909246662</v>
          </cell>
          <cell r="G156">
            <v>5.2938598165878842E-2</v>
          </cell>
          <cell r="H156">
            <v>0.11033995502535129</v>
          </cell>
          <cell r="I156">
            <v>2.4959031395985396E-3</v>
          </cell>
          <cell r="J156">
            <v>7.843551349188964E-4</v>
          </cell>
          <cell r="K156">
            <v>1.0000000000000002</v>
          </cell>
        </row>
        <row r="157">
          <cell r="A157">
            <v>46</v>
          </cell>
          <cell r="B157">
            <v>0</v>
          </cell>
          <cell r="C157">
            <v>0</v>
          </cell>
          <cell r="D157">
            <v>0</v>
          </cell>
          <cell r="E157">
            <v>0</v>
          </cell>
          <cell r="F157">
            <v>0</v>
          </cell>
          <cell r="G157">
            <v>0</v>
          </cell>
          <cell r="H157">
            <v>0</v>
          </cell>
          <cell r="I157">
            <v>0</v>
          </cell>
          <cell r="J157">
            <v>0</v>
          </cell>
          <cell r="K157">
            <v>0</v>
          </cell>
        </row>
        <row r="158">
          <cell r="A158">
            <v>47</v>
          </cell>
          <cell r="B158" t="str">
            <v>Meter Oper Exp ex Transfmers-Wt Fc</v>
          </cell>
          <cell r="C158" t="str">
            <v>A586M</v>
          </cell>
          <cell r="D158">
            <v>0.75249454215486089</v>
          </cell>
          <cell r="E158">
            <v>6.0787240913154676E-2</v>
          </cell>
          <cell r="F158">
            <v>0.1582877469390401</v>
          </cell>
          <cell r="G158">
            <v>4.1549906425089496E-3</v>
          </cell>
          <cell r="H158">
            <v>2.427547935043534E-2</v>
          </cell>
          <cell r="I158">
            <v>0</v>
          </cell>
          <cell r="J158">
            <v>0</v>
          </cell>
          <cell r="K158">
            <v>1</v>
          </cell>
        </row>
        <row r="159">
          <cell r="A159">
            <v>48</v>
          </cell>
          <cell r="B159" t="str">
            <v>Distribution - Services</v>
          </cell>
          <cell r="C159" t="str">
            <v>A369</v>
          </cell>
          <cell r="D159">
            <v>0</v>
          </cell>
          <cell r="E159">
            <v>0</v>
          </cell>
          <cell r="F159">
            <v>0</v>
          </cell>
          <cell r="G159">
            <v>0</v>
          </cell>
          <cell r="H159">
            <v>0</v>
          </cell>
          <cell r="I159">
            <v>0</v>
          </cell>
          <cell r="J159">
            <v>0</v>
          </cell>
          <cell r="K159">
            <v>0</v>
          </cell>
        </row>
        <row r="160">
          <cell r="A160">
            <v>49</v>
          </cell>
          <cell r="B160" t="str">
            <v>Meter Maint ex Transfmers-Wt Fact</v>
          </cell>
          <cell r="C160" t="str">
            <v>A597M</v>
          </cell>
          <cell r="D160">
            <v>0.72536526904202103</v>
          </cell>
          <cell r="E160">
            <v>5.8595711847991595E-2</v>
          </cell>
          <cell r="F160">
            <v>0.20831604195476083</v>
          </cell>
          <cell r="G160">
            <v>1.4855633257282871E-3</v>
          </cell>
          <cell r="H160">
            <v>6.2374138294982078E-3</v>
          </cell>
          <cell r="I160">
            <v>0</v>
          </cell>
          <cell r="J160">
            <v>0</v>
          </cell>
          <cell r="K160">
            <v>0.99999999999999989</v>
          </cell>
        </row>
        <row r="161">
          <cell r="A161">
            <v>50</v>
          </cell>
          <cell r="B161" t="str">
            <v>Meter Oper Exp - Transfmers-Wt Fc</v>
          </cell>
          <cell r="C161" t="str">
            <v>A586T</v>
          </cell>
          <cell r="D161">
            <v>5.2553087249481947E-2</v>
          </cell>
          <cell r="E161">
            <v>0</v>
          </cell>
          <cell r="F161">
            <v>0.6164216725334809</v>
          </cell>
          <cell r="G161">
            <v>5.4573364485793738E-2</v>
          </cell>
          <cell r="H161">
            <v>0.27645187573124341</v>
          </cell>
          <cell r="I161">
            <v>0</v>
          </cell>
          <cell r="J161">
            <v>0</v>
          </cell>
          <cell r="K161">
            <v>1</v>
          </cell>
        </row>
        <row r="162">
          <cell r="A162">
            <v>51</v>
          </cell>
          <cell r="B162" t="str">
            <v>Meter Maint - Transfmers-Wt Fact</v>
          </cell>
          <cell r="C162" t="str">
            <v>A597T</v>
          </cell>
          <cell r="D162">
            <v>6.4035581394129973E-2</v>
          </cell>
          <cell r="E162">
            <v>0</v>
          </cell>
          <cell r="F162">
            <v>0.66456695060146243</v>
          </cell>
          <cell r="G162">
            <v>8.1402540573152438E-2</v>
          </cell>
          <cell r="H162">
            <v>0.18999492743125518</v>
          </cell>
          <cell r="I162">
            <v>0</v>
          </cell>
          <cell r="J162">
            <v>0</v>
          </cell>
          <cell r="K162">
            <v>1</v>
          </cell>
        </row>
        <row r="163">
          <cell r="A163">
            <v>52</v>
          </cell>
          <cell r="B163" t="str">
            <v>Dist Operation Expense Accts 581-7</v>
          </cell>
          <cell r="C163" t="str">
            <v>A581-7</v>
          </cell>
          <cell r="D163">
            <v>0.72233547854896007</v>
          </cell>
          <cell r="E163">
            <v>5.3347561847720049E-2</v>
          </cell>
          <cell r="F163">
            <v>0.18822460240039537</v>
          </cell>
          <cell r="G163">
            <v>9.0572336749896003E-3</v>
          </cell>
          <cell r="H163">
            <v>2.5936497195543542E-2</v>
          </cell>
          <cell r="I163">
            <v>9.7631517228020926E-4</v>
          </cell>
          <cell r="J163">
            <v>1.2231116011112784E-4</v>
          </cell>
          <cell r="K163">
            <v>1</v>
          </cell>
        </row>
        <row r="164">
          <cell r="A164">
            <v>53</v>
          </cell>
          <cell r="B164" t="str">
            <v>Dist Maintenance Exp Accts 591-7</v>
          </cell>
          <cell r="C164" t="str">
            <v>A591-7</v>
          </cell>
          <cell r="D164">
            <v>0.52117834213075931</v>
          </cell>
          <cell r="E164">
            <v>2.3144283684082202E-2</v>
          </cell>
          <cell r="F164">
            <v>0.28807689821339966</v>
          </cell>
          <cell r="G164">
            <v>2.267534847467334E-2</v>
          </cell>
          <cell r="H164">
            <v>3.8065879751810142E-3</v>
          </cell>
          <cell r="I164">
            <v>8.2103905846572345E-2</v>
          </cell>
          <cell r="J164">
            <v>5.9014633675332211E-2</v>
          </cell>
          <cell r="K164">
            <v>1</v>
          </cell>
        </row>
        <row r="165">
          <cell r="A165">
            <v>54</v>
          </cell>
          <cell r="B165" t="str">
            <v>Metering Reading Expense-Wt. Fact</v>
          </cell>
          <cell r="C165" t="str">
            <v>A902</v>
          </cell>
          <cell r="D165">
            <v>0.86063242002285567</v>
          </cell>
          <cell r="E165">
            <v>5.7902667738864981E-2</v>
          </cell>
          <cell r="F165">
            <v>7.320600536440959E-2</v>
          </cell>
          <cell r="G165">
            <v>6.6157747996930735E-3</v>
          </cell>
          <cell r="H165">
            <v>1.6431320741768095E-3</v>
          </cell>
          <cell r="I165">
            <v>0</v>
          </cell>
          <cell r="J165">
            <v>0</v>
          </cell>
          <cell r="K165">
            <v>1.0000000000000002</v>
          </cell>
        </row>
        <row r="166">
          <cell r="A166">
            <v>55</v>
          </cell>
          <cell r="B166" t="str">
            <v>Customer Records&amp;Coll-Wt Fact</v>
          </cell>
          <cell r="C166" t="str">
            <v>A903</v>
          </cell>
          <cell r="D166">
            <v>0.84535363462012447</v>
          </cell>
          <cell r="E166">
            <v>5.9440663596058936E-2</v>
          </cell>
          <cell r="F166">
            <v>8.1200105445960874E-2</v>
          </cell>
          <cell r="G166">
            <v>3.1289358940278077E-3</v>
          </cell>
          <cell r="H166">
            <v>2.7053712780826739E-3</v>
          </cell>
          <cell r="I166">
            <v>3.659763985396336E-3</v>
          </cell>
          <cell r="J166">
            <v>4.5115251803489334E-3</v>
          </cell>
          <cell r="K166">
            <v>1.0000000000000002</v>
          </cell>
        </row>
        <row r="167">
          <cell r="A167">
            <v>56</v>
          </cell>
          <cell r="B167">
            <v>0</v>
          </cell>
          <cell r="C167">
            <v>0</v>
          </cell>
          <cell r="D167">
            <v>0</v>
          </cell>
          <cell r="E167">
            <v>0</v>
          </cell>
          <cell r="F167">
            <v>0</v>
          </cell>
          <cell r="G167">
            <v>0</v>
          </cell>
          <cell r="H167">
            <v>0</v>
          </cell>
          <cell r="I167">
            <v>0</v>
          </cell>
          <cell r="J167">
            <v>0</v>
          </cell>
          <cell r="K167">
            <v>0</v>
          </cell>
        </row>
        <row r="168">
          <cell r="A168">
            <v>57</v>
          </cell>
          <cell r="B168" t="str">
            <v>Cust Info Exp - Wt. Fact</v>
          </cell>
          <cell r="C168" t="str">
            <v>A907-10</v>
          </cell>
          <cell r="D168">
            <v>0.63271643558262936</v>
          </cell>
          <cell r="E168">
            <v>4.103414344626103E-2</v>
          </cell>
          <cell r="F168">
            <v>7.7391986235606641E-2</v>
          </cell>
          <cell r="G168">
            <v>1.2191868601123463E-3</v>
          </cell>
          <cell r="H168">
            <v>2.0725099358947794E-3</v>
          </cell>
          <cell r="I168">
            <v>0.24556573793949577</v>
          </cell>
          <cell r="J168">
            <v>0</v>
          </cell>
          <cell r="K168">
            <v>0.99999999999999989</v>
          </cell>
        </row>
        <row r="169">
          <cell r="A169">
            <v>58</v>
          </cell>
          <cell r="B169" t="str">
            <v>Customer Installation Expense</v>
          </cell>
          <cell r="C169" t="str">
            <v>A587</v>
          </cell>
          <cell r="D169">
            <v>0.88542626886019127</v>
          </cell>
          <cell r="E169">
            <v>5.9441848400006041E-2</v>
          </cell>
          <cell r="F169">
            <v>5.4736645714194523E-2</v>
          </cell>
          <cell r="G169">
            <v>3.9523702560816793E-4</v>
          </cell>
          <cell r="H169">
            <v>0</v>
          </cell>
          <cell r="I169">
            <v>0</v>
          </cell>
          <cell r="J169">
            <v>0</v>
          </cell>
          <cell r="K169">
            <v>1</v>
          </cell>
        </row>
        <row r="170">
          <cell r="A170">
            <v>59</v>
          </cell>
          <cell r="B170">
            <v>0</v>
          </cell>
          <cell r="C170">
            <v>0</v>
          </cell>
          <cell r="D170">
            <v>0</v>
          </cell>
          <cell r="E170">
            <v>0</v>
          </cell>
          <cell r="F170">
            <v>0</v>
          </cell>
          <cell r="G170">
            <v>0</v>
          </cell>
          <cell r="H170">
            <v>0</v>
          </cell>
          <cell r="I170">
            <v>0</v>
          </cell>
          <cell r="J170">
            <v>0</v>
          </cell>
          <cell r="K170">
            <v>0</v>
          </cell>
        </row>
        <row r="171">
          <cell r="A171">
            <v>60</v>
          </cell>
          <cell r="B171" t="str">
            <v>O&amp;M excl A&amp;G - Tran</v>
          </cell>
          <cell r="C171" t="str">
            <v>TOMXAG</v>
          </cell>
          <cell r="D171">
            <v>0.47609637188064213</v>
          </cell>
          <cell r="E171">
            <v>8.3492708634527197E-3</v>
          </cell>
          <cell r="F171">
            <v>0.34686205281044707</v>
          </cell>
          <cell r="G171">
            <v>3.4094816871988592E-2</v>
          </cell>
          <cell r="H171">
            <v>0.13459748757346957</v>
          </cell>
          <cell r="I171">
            <v>0</v>
          </cell>
          <cell r="J171">
            <v>0</v>
          </cell>
          <cell r="K171">
            <v>1</v>
          </cell>
        </row>
        <row r="172">
          <cell r="A172">
            <v>61</v>
          </cell>
          <cell r="B172" t="str">
            <v>O&amp;M excl A&amp;G - Dist</v>
          </cell>
          <cell r="C172" t="str">
            <v>DOMXAG</v>
          </cell>
          <cell r="D172">
            <v>0.67799191164868</v>
          </cell>
          <cell r="E172">
            <v>4.6495306592588923E-2</v>
          </cell>
          <cell r="F172">
            <v>0.21161933732918467</v>
          </cell>
          <cell r="G172">
            <v>1.226252929649068E-2</v>
          </cell>
          <cell r="H172">
            <v>2.0982035654475779E-2</v>
          </cell>
          <cell r="I172">
            <v>1.8094046111344218E-2</v>
          </cell>
          <cell r="J172">
            <v>1.2554833367235686E-2</v>
          </cell>
          <cell r="K172">
            <v>1</v>
          </cell>
        </row>
        <row r="173">
          <cell r="A173">
            <v>62</v>
          </cell>
          <cell r="B173" t="str">
            <v>O&amp;M excl A&amp;G - Metering</v>
          </cell>
          <cell r="C173" t="str">
            <v>MOMXAG</v>
          </cell>
          <cell r="D173">
            <v>0.86063242002285556</v>
          </cell>
          <cell r="E173">
            <v>5.7902667738864967E-2</v>
          </cell>
          <cell r="F173">
            <v>7.3206005364409577E-2</v>
          </cell>
          <cell r="G173">
            <v>6.6157747996930727E-3</v>
          </cell>
          <cell r="H173">
            <v>1.6431320741768093E-3</v>
          </cell>
          <cell r="I173">
            <v>0</v>
          </cell>
          <cell r="J173">
            <v>0</v>
          </cell>
          <cell r="K173">
            <v>1</v>
          </cell>
        </row>
        <row r="174">
          <cell r="A174">
            <v>63</v>
          </cell>
          <cell r="B174" t="str">
            <v>O&amp;M excl A&amp;G - Cust Serv</v>
          </cell>
          <cell r="C174" t="str">
            <v>CUOMXAG</v>
          </cell>
          <cell r="D174">
            <v>0.817098153526441</v>
          </cell>
          <cell r="E174">
            <v>5.6994783550388235E-2</v>
          </cell>
          <cell r="F174">
            <v>8.0694078086506776E-2</v>
          </cell>
          <cell r="G174">
            <v>2.8751661963185957E-3</v>
          </cell>
          <cell r="H174">
            <v>2.6212759186156781E-3</v>
          </cell>
          <cell r="I174">
            <v>3.5804514313413409E-2</v>
          </cell>
          <cell r="J174">
            <v>3.9120284083163587E-3</v>
          </cell>
          <cell r="K174">
            <v>1</v>
          </cell>
        </row>
        <row r="175">
          <cell r="A175">
            <v>64</v>
          </cell>
          <cell r="B175">
            <v>0</v>
          </cell>
          <cell r="C175">
            <v>0</v>
          </cell>
          <cell r="D175">
            <v>0</v>
          </cell>
          <cell r="E175">
            <v>0</v>
          </cell>
          <cell r="F175">
            <v>0</v>
          </cell>
          <cell r="G175">
            <v>0</v>
          </cell>
          <cell r="H175">
            <v>0</v>
          </cell>
          <cell r="I175">
            <v>0</v>
          </cell>
          <cell r="J175">
            <v>0</v>
          </cell>
          <cell r="K175">
            <v>0</v>
          </cell>
        </row>
        <row r="176">
          <cell r="A176">
            <v>65</v>
          </cell>
          <cell r="B176" t="str">
            <v>AMS Meter &amp; Installation -Wt Fc</v>
          </cell>
          <cell r="C176" t="str">
            <v>A370AMS</v>
          </cell>
          <cell r="D176">
            <v>0</v>
          </cell>
          <cell r="E176">
            <v>0</v>
          </cell>
          <cell r="F176">
            <v>0</v>
          </cell>
          <cell r="G176">
            <v>0</v>
          </cell>
          <cell r="H176">
            <v>0</v>
          </cell>
          <cell r="I176">
            <v>0</v>
          </cell>
          <cell r="J176">
            <v>0</v>
          </cell>
          <cell r="K176">
            <v>0</v>
          </cell>
        </row>
        <row r="177">
          <cell r="A177">
            <v>66</v>
          </cell>
          <cell r="B177" t="str">
            <v>AMS Non-Meter - Wt Fc</v>
          </cell>
          <cell r="C177" t="str">
            <v>AMS</v>
          </cell>
          <cell r="D177">
            <v>0</v>
          </cell>
          <cell r="E177">
            <v>0</v>
          </cell>
          <cell r="F177">
            <v>0</v>
          </cell>
          <cell r="G177">
            <v>0</v>
          </cell>
          <cell r="H177">
            <v>0</v>
          </cell>
          <cell r="I177">
            <v>0</v>
          </cell>
          <cell r="J177">
            <v>0</v>
          </cell>
          <cell r="K177">
            <v>0</v>
          </cell>
        </row>
        <row r="178">
          <cell r="A178">
            <v>67</v>
          </cell>
          <cell r="B178">
            <v>0</v>
          </cell>
          <cell r="C178">
            <v>0</v>
          </cell>
          <cell r="D178">
            <v>0</v>
          </cell>
          <cell r="E178">
            <v>0</v>
          </cell>
          <cell r="F178">
            <v>0</v>
          </cell>
          <cell r="G178">
            <v>0</v>
          </cell>
          <cell r="H178">
            <v>0</v>
          </cell>
          <cell r="I178">
            <v>0</v>
          </cell>
          <cell r="J178">
            <v>0</v>
          </cell>
          <cell r="K178">
            <v>0</v>
          </cell>
        </row>
        <row r="179">
          <cell r="A179">
            <v>68</v>
          </cell>
          <cell r="B179" t="str">
            <v>Transmission O&amp;M</v>
          </cell>
          <cell r="C179" t="str">
            <v>TRAO&amp;M</v>
          </cell>
          <cell r="D179">
            <v>0.47609637188064213</v>
          </cell>
          <cell r="E179">
            <v>8.349270863452718E-3</v>
          </cell>
          <cell r="F179">
            <v>0.34686205281044696</v>
          </cell>
          <cell r="G179">
            <v>3.4094816871988592E-2</v>
          </cell>
          <cell r="H179">
            <v>0.13459748757346957</v>
          </cell>
          <cell r="I179">
            <v>0</v>
          </cell>
          <cell r="J179">
            <v>0</v>
          </cell>
          <cell r="K179">
            <v>0.99999999999999989</v>
          </cell>
        </row>
        <row r="180">
          <cell r="A180">
            <v>69</v>
          </cell>
          <cell r="B180" t="str">
            <v>Distribution O&amp;M</v>
          </cell>
          <cell r="C180" t="str">
            <v>DISO&amp;M</v>
          </cell>
          <cell r="D180">
            <v>0.67690916943251711</v>
          </cell>
          <cell r="E180">
            <v>4.618324490984576E-2</v>
          </cell>
          <cell r="F180">
            <v>0.2132215965563673</v>
          </cell>
          <cell r="G180">
            <v>1.249233695324237E-2</v>
          </cell>
          <cell r="H180">
            <v>2.0804338483728282E-2</v>
          </cell>
          <cell r="I180">
            <v>1.7940807366814932E-2</v>
          </cell>
          <cell r="J180">
            <v>1.2448506297484084E-2</v>
          </cell>
          <cell r="K180">
            <v>0.99999999999999978</v>
          </cell>
        </row>
        <row r="181">
          <cell r="A181">
            <v>70</v>
          </cell>
          <cell r="B181" t="str">
            <v>Metering O&amp;M</v>
          </cell>
          <cell r="C181" t="str">
            <v>METO&amp;M</v>
          </cell>
          <cell r="D181">
            <v>0.86063242002285556</v>
          </cell>
          <cell r="E181">
            <v>5.7902667738864981E-2</v>
          </cell>
          <cell r="F181">
            <v>7.320600536440959E-2</v>
          </cell>
          <cell r="G181">
            <v>6.6157747996930727E-3</v>
          </cell>
          <cell r="H181">
            <v>1.6431320741768097E-3</v>
          </cell>
          <cell r="I181">
            <v>0</v>
          </cell>
          <cell r="J181">
            <v>0</v>
          </cell>
          <cell r="K181">
            <v>1</v>
          </cell>
        </row>
        <row r="182">
          <cell r="A182">
            <v>71</v>
          </cell>
          <cell r="B182" t="str">
            <v>Customer Service O&amp;M</v>
          </cell>
          <cell r="C182" t="str">
            <v>CUSO&amp;M</v>
          </cell>
          <cell r="D182">
            <v>0.817098153526441</v>
          </cell>
          <cell r="E182">
            <v>5.6994783550388242E-2</v>
          </cell>
          <cell r="F182">
            <v>8.069407808650679E-2</v>
          </cell>
          <cell r="G182">
            <v>2.8751661963185957E-3</v>
          </cell>
          <cell r="H182">
            <v>2.6212759186156781E-3</v>
          </cell>
          <cell r="I182">
            <v>3.5804514313413409E-2</v>
          </cell>
          <cell r="J182">
            <v>3.9120284083163587E-3</v>
          </cell>
          <cell r="K182">
            <v>1</v>
          </cell>
        </row>
        <row r="183">
          <cell r="A183">
            <v>72</v>
          </cell>
          <cell r="B183">
            <v>0</v>
          </cell>
          <cell r="C183">
            <v>0</v>
          </cell>
          <cell r="D183">
            <v>0</v>
          </cell>
          <cell r="E183">
            <v>0</v>
          </cell>
          <cell r="F183">
            <v>0</v>
          </cell>
          <cell r="G183">
            <v>0</v>
          </cell>
          <cell r="H183">
            <v>0</v>
          </cell>
          <cell r="I183">
            <v>0</v>
          </cell>
          <cell r="J183">
            <v>0</v>
          </cell>
          <cell r="K183">
            <v>0</v>
          </cell>
        </row>
        <row r="184">
          <cell r="A184">
            <v>73</v>
          </cell>
          <cell r="B184">
            <v>0</v>
          </cell>
          <cell r="C184">
            <v>0</v>
          </cell>
          <cell r="D184">
            <v>0</v>
          </cell>
          <cell r="E184">
            <v>0</v>
          </cell>
          <cell r="F184">
            <v>0</v>
          </cell>
          <cell r="G184">
            <v>0</v>
          </cell>
          <cell r="H184">
            <v>0</v>
          </cell>
          <cell r="I184">
            <v>0</v>
          </cell>
          <cell r="J184">
            <v>0</v>
          </cell>
          <cell r="K184">
            <v>0</v>
          </cell>
        </row>
        <row r="185">
          <cell r="A185">
            <v>74</v>
          </cell>
          <cell r="B185">
            <v>0</v>
          </cell>
          <cell r="C185">
            <v>0</v>
          </cell>
          <cell r="D185">
            <v>0</v>
          </cell>
          <cell r="E185">
            <v>0</v>
          </cell>
          <cell r="F185">
            <v>0</v>
          </cell>
          <cell r="G185">
            <v>0</v>
          </cell>
          <cell r="H185">
            <v>0</v>
          </cell>
          <cell r="I185">
            <v>0</v>
          </cell>
          <cell r="J185">
            <v>0</v>
          </cell>
          <cell r="K185">
            <v>0</v>
          </cell>
        </row>
        <row r="186">
          <cell r="A186">
            <v>75</v>
          </cell>
          <cell r="B186">
            <v>0</v>
          </cell>
          <cell r="C186">
            <v>0</v>
          </cell>
          <cell r="D186">
            <v>0</v>
          </cell>
          <cell r="E186">
            <v>0</v>
          </cell>
          <cell r="F186">
            <v>0</v>
          </cell>
          <cell r="G186">
            <v>0</v>
          </cell>
          <cell r="H186">
            <v>0</v>
          </cell>
          <cell r="I186">
            <v>0</v>
          </cell>
          <cell r="J186">
            <v>0</v>
          </cell>
          <cell r="K186">
            <v>0</v>
          </cell>
        </row>
        <row r="187">
          <cell r="A187">
            <v>76</v>
          </cell>
          <cell r="B187" t="str">
            <v>Taxable Income - Transmission</v>
          </cell>
          <cell r="C187" t="str">
            <v>TTXINC</v>
          </cell>
          <cell r="D187">
            <v>0</v>
          </cell>
          <cell r="E187">
            <v>0</v>
          </cell>
          <cell r="F187">
            <v>0</v>
          </cell>
          <cell r="G187">
            <v>0</v>
          </cell>
          <cell r="H187">
            <v>0</v>
          </cell>
          <cell r="I187">
            <v>0</v>
          </cell>
          <cell r="J187">
            <v>0</v>
          </cell>
          <cell r="K187">
            <v>0</v>
          </cell>
        </row>
        <row r="188">
          <cell r="A188">
            <v>77</v>
          </cell>
          <cell r="B188" t="str">
            <v>Taxable Income - Distribution</v>
          </cell>
          <cell r="C188" t="str">
            <v>DTXINC</v>
          </cell>
          <cell r="D188">
            <v>0</v>
          </cell>
          <cell r="E188">
            <v>0</v>
          </cell>
          <cell r="F188">
            <v>0</v>
          </cell>
          <cell r="G188">
            <v>0</v>
          </cell>
          <cell r="H188">
            <v>0</v>
          </cell>
          <cell r="I188">
            <v>0</v>
          </cell>
          <cell r="J188">
            <v>0</v>
          </cell>
          <cell r="K188">
            <v>0</v>
          </cell>
        </row>
        <row r="189">
          <cell r="A189">
            <v>78</v>
          </cell>
          <cell r="B189" t="str">
            <v>Taxable Income - Metering</v>
          </cell>
          <cell r="C189" t="str">
            <v>MTXINC</v>
          </cell>
          <cell r="D189">
            <v>0</v>
          </cell>
          <cell r="E189">
            <v>0</v>
          </cell>
          <cell r="F189">
            <v>0</v>
          </cell>
          <cell r="G189">
            <v>0</v>
          </cell>
          <cell r="H189">
            <v>0</v>
          </cell>
          <cell r="I189">
            <v>0</v>
          </cell>
          <cell r="J189">
            <v>0</v>
          </cell>
          <cell r="K189">
            <v>0</v>
          </cell>
        </row>
        <row r="190">
          <cell r="A190">
            <v>79</v>
          </cell>
          <cell r="B190" t="str">
            <v>Taxable Income - Customer Service</v>
          </cell>
          <cell r="C190" t="str">
            <v>CUTXINC</v>
          </cell>
          <cell r="D190">
            <v>0</v>
          </cell>
          <cell r="E190">
            <v>0</v>
          </cell>
          <cell r="F190">
            <v>0</v>
          </cell>
          <cell r="G190">
            <v>0</v>
          </cell>
          <cell r="H190">
            <v>0</v>
          </cell>
          <cell r="I190">
            <v>0</v>
          </cell>
          <cell r="J190">
            <v>0</v>
          </cell>
          <cell r="K190">
            <v>0</v>
          </cell>
        </row>
        <row r="191">
          <cell r="A191">
            <v>80</v>
          </cell>
          <cell r="B191">
            <v>0</v>
          </cell>
          <cell r="C191">
            <v>0</v>
          </cell>
          <cell r="D191">
            <v>0</v>
          </cell>
          <cell r="E191">
            <v>0</v>
          </cell>
          <cell r="F191">
            <v>0</v>
          </cell>
          <cell r="G191">
            <v>0</v>
          </cell>
          <cell r="H191">
            <v>0</v>
          </cell>
          <cell r="I191">
            <v>0</v>
          </cell>
          <cell r="J191">
            <v>0</v>
          </cell>
          <cell r="K191">
            <v>0</v>
          </cell>
        </row>
        <row r="192">
          <cell r="A192">
            <v>81</v>
          </cell>
          <cell r="B192" t="str">
            <v>System Benefit Fund</v>
          </cell>
          <cell r="C192" t="str">
            <v>SBF</v>
          </cell>
          <cell r="D192">
            <v>0.33426116903286718</v>
          </cell>
          <cell r="E192">
            <v>1.0352866575640437E-2</v>
          </cell>
          <cell r="F192">
            <v>0.35850328565090039</v>
          </cell>
          <cell r="G192">
            <v>4.5017384675461396E-2</v>
          </cell>
          <cell r="H192">
            <v>0.2488818531311392</v>
          </cell>
          <cell r="I192">
            <v>2.4115610480198611E-3</v>
          </cell>
          <cell r="J192">
            <v>5.7187988597143659E-4</v>
          </cell>
          <cell r="K192">
            <v>0.99999999999999978</v>
          </cell>
        </row>
        <row r="193">
          <cell r="A193">
            <v>82</v>
          </cell>
          <cell r="B193" t="str">
            <v>CTC Revenue</v>
          </cell>
          <cell r="C193" t="str">
            <v>CTC</v>
          </cell>
          <cell r="D193">
            <v>0</v>
          </cell>
          <cell r="E193">
            <v>0</v>
          </cell>
          <cell r="F193">
            <v>0</v>
          </cell>
          <cell r="G193">
            <v>0</v>
          </cell>
          <cell r="H193">
            <v>0</v>
          </cell>
          <cell r="I193">
            <v>0</v>
          </cell>
          <cell r="J193">
            <v>0</v>
          </cell>
          <cell r="K193">
            <v>0</v>
          </cell>
        </row>
        <row r="194">
          <cell r="A194">
            <v>83</v>
          </cell>
          <cell r="B194" t="str">
            <v>Transition Charge - TC1</v>
          </cell>
          <cell r="C194" t="str">
            <v>TC1</v>
          </cell>
          <cell r="D194">
            <v>0.48727748428480133</v>
          </cell>
          <cell r="E194">
            <v>1.6211809772213721E-2</v>
          </cell>
          <cell r="F194">
            <v>0.35669620073787139</v>
          </cell>
          <cell r="G194">
            <v>4.2530832314378736E-2</v>
          </cell>
          <cell r="H194">
            <v>9.5098498804134665E-2</v>
          </cell>
          <cell r="I194">
            <v>1.7638964672073438E-3</v>
          </cell>
          <cell r="J194">
            <v>4.2127761939269985E-4</v>
          </cell>
          <cell r="K194">
            <v>0.99999999999999978</v>
          </cell>
        </row>
        <row r="195">
          <cell r="A195">
            <v>84</v>
          </cell>
          <cell r="B195" t="str">
            <v>Docket 36271</v>
          </cell>
          <cell r="C195" t="str">
            <v>NDC</v>
          </cell>
          <cell r="D195">
            <v>0.46657199999999999</v>
          </cell>
          <cell r="E195">
            <v>1.3832000000000001E-2</v>
          </cell>
          <cell r="F195">
            <v>0.35542499999999999</v>
          </cell>
          <cell r="G195">
            <v>3.8886999999999998E-2</v>
          </cell>
          <cell r="H195">
            <v>0.1231</v>
          </cell>
          <cell r="I195">
            <v>1.7629487316384882E-3</v>
          </cell>
          <cell r="J195">
            <v>4.2105126836151203E-4</v>
          </cell>
          <cell r="K195">
            <v>1</v>
          </cell>
        </row>
        <row r="196">
          <cell r="A196">
            <v>85</v>
          </cell>
          <cell r="B196" t="str">
            <v>Transition Charge 2 - TC2</v>
          </cell>
          <cell r="C196" t="str">
            <v>TC2</v>
          </cell>
          <cell r="D196">
            <v>0.40159458241597451</v>
          </cell>
          <cell r="E196">
            <v>1.5483334494470376E-2</v>
          </cell>
          <cell r="F196">
            <v>0.38980936556892448</v>
          </cell>
          <cell r="G196">
            <v>5.0194230295516708E-2</v>
          </cell>
          <cell r="H196">
            <v>0.13721624347090169</v>
          </cell>
          <cell r="I196">
            <v>4.6029136419330858E-3</v>
          </cell>
          <cell r="J196">
            <v>1.0993301122790974E-3</v>
          </cell>
          <cell r="K196">
            <v>1</v>
          </cell>
        </row>
        <row r="197">
          <cell r="A197">
            <v>86</v>
          </cell>
          <cell r="B197" t="str">
            <v>Rate Case Exp. - Current</v>
          </cell>
          <cell r="C197" t="str">
            <v>RCE1</v>
          </cell>
          <cell r="D197">
            <v>0</v>
          </cell>
          <cell r="E197">
            <v>0</v>
          </cell>
          <cell r="F197">
            <v>0</v>
          </cell>
          <cell r="G197">
            <v>0</v>
          </cell>
          <cell r="H197">
            <v>0</v>
          </cell>
          <cell r="I197">
            <v>0</v>
          </cell>
          <cell r="J197">
            <v>0</v>
          </cell>
          <cell r="K197">
            <v>0</v>
          </cell>
        </row>
        <row r="198">
          <cell r="A198">
            <v>87</v>
          </cell>
          <cell r="B198" t="str">
            <v>TCRF</v>
          </cell>
          <cell r="C198" t="str">
            <v>TCRF</v>
          </cell>
          <cell r="D198">
            <v>0.46686824762555734</v>
          </cell>
          <cell r="E198">
            <v>1.0839907634876262E-2</v>
          </cell>
          <cell r="F198">
            <v>0.36370780221080884</v>
          </cell>
          <cell r="G198">
            <v>3.6966806808245337E-2</v>
          </cell>
          <cell r="H198">
            <v>0.12161723572051228</v>
          </cell>
          <cell r="I198">
            <v>0</v>
          </cell>
          <cell r="J198">
            <v>0</v>
          </cell>
          <cell r="K198">
            <v>1</v>
          </cell>
        </row>
        <row r="199">
          <cell r="A199">
            <v>88</v>
          </cell>
          <cell r="B199">
            <v>0</v>
          </cell>
          <cell r="C199">
            <v>0</v>
          </cell>
          <cell r="D199">
            <v>0</v>
          </cell>
          <cell r="E199">
            <v>0</v>
          </cell>
          <cell r="F199">
            <v>0</v>
          </cell>
          <cell r="G199">
            <v>0</v>
          </cell>
          <cell r="H199">
            <v>0</v>
          </cell>
          <cell r="I199">
            <v>0</v>
          </cell>
          <cell r="J199">
            <v>0</v>
          </cell>
          <cell r="K199">
            <v>0</v>
          </cell>
        </row>
        <row r="200">
          <cell r="A200">
            <v>89</v>
          </cell>
          <cell r="B200">
            <v>0</v>
          </cell>
          <cell r="C200">
            <v>0</v>
          </cell>
          <cell r="D200">
            <v>0</v>
          </cell>
          <cell r="E200">
            <v>0</v>
          </cell>
          <cell r="F200">
            <v>0</v>
          </cell>
          <cell r="G200">
            <v>0</v>
          </cell>
          <cell r="H200">
            <v>0</v>
          </cell>
          <cell r="I200">
            <v>0</v>
          </cell>
          <cell r="J200">
            <v>0</v>
          </cell>
          <cell r="K200">
            <v>0</v>
          </cell>
        </row>
        <row r="201">
          <cell r="A201">
            <v>90</v>
          </cell>
          <cell r="B201" t="str">
            <v>Total Cost of Service - Transmission</v>
          </cell>
          <cell r="C201" t="str">
            <v>TRACOS</v>
          </cell>
          <cell r="D201">
            <v>0.47609637188064219</v>
          </cell>
          <cell r="E201">
            <v>8.349270863452718E-3</v>
          </cell>
          <cell r="F201">
            <v>0.34686205281044702</v>
          </cell>
          <cell r="G201">
            <v>3.4094816871988592E-2</v>
          </cell>
          <cell r="H201">
            <v>0.13459748757346957</v>
          </cell>
          <cell r="I201">
            <v>0</v>
          </cell>
          <cell r="J201">
            <v>0</v>
          </cell>
          <cell r="K201">
            <v>1</v>
          </cell>
        </row>
        <row r="202">
          <cell r="A202">
            <v>91</v>
          </cell>
          <cell r="B202" t="str">
            <v>Total Cost of Service - Distribution</v>
          </cell>
          <cell r="C202" t="str">
            <v>DISCOS</v>
          </cell>
          <cell r="D202">
            <v>0.63970889172168088</v>
          </cell>
          <cell r="E202">
            <v>4.3762777207499257E-2</v>
          </cell>
          <cell r="F202">
            <v>0.20985935891363511</v>
          </cell>
          <cell r="G202">
            <v>1.2675425672534709E-2</v>
          </cell>
          <cell r="H202">
            <v>1.8681949861056743E-2</v>
          </cell>
          <cell r="I202">
            <v>6.2812706893553297E-2</v>
          </cell>
          <cell r="J202">
            <v>1.2498889730040057E-2</v>
          </cell>
          <cell r="K202">
            <v>1</v>
          </cell>
        </row>
        <row r="203">
          <cell r="A203">
            <v>92</v>
          </cell>
          <cell r="B203" t="str">
            <v>Total Cost of Service - Metering</v>
          </cell>
          <cell r="C203" t="str">
            <v>METCOS</v>
          </cell>
          <cell r="D203">
            <v>0.84594961884420072</v>
          </cell>
          <cell r="E203">
            <v>6.2972576275021064E-2</v>
          </cell>
          <cell r="F203">
            <v>8.2715984721165245E-2</v>
          </cell>
          <cell r="G203">
            <v>6.2891854472024913E-3</v>
          </cell>
          <cell r="H203">
            <v>2.0232273223362747E-3</v>
          </cell>
          <cell r="I203">
            <v>4.1483180999953736E-5</v>
          </cell>
          <cell r="J203">
            <v>7.92420907431435E-6</v>
          </cell>
          <cell r="K203">
            <v>1</v>
          </cell>
        </row>
        <row r="204">
          <cell r="A204">
            <v>93</v>
          </cell>
          <cell r="B204" t="str">
            <v>Total Cost of Service - Cust Serv</v>
          </cell>
          <cell r="C204" t="str">
            <v>CUSCOS</v>
          </cell>
          <cell r="D204">
            <v>0.75406374582058466</v>
          </cell>
          <cell r="E204">
            <v>4.881227484507214E-2</v>
          </cell>
          <cell r="F204">
            <v>0.12943266274440568</v>
          </cell>
          <cell r="G204">
            <v>8.257839411970988E-3</v>
          </cell>
          <cell r="H204">
            <v>2.3605731987154113E-2</v>
          </cell>
          <cell r="I204">
            <v>3.1962864584875045E-2</v>
          </cell>
          <cell r="J204">
            <v>3.8648806059374103E-3</v>
          </cell>
          <cell r="K204">
            <v>1</v>
          </cell>
        </row>
        <row r="205">
          <cell r="A205">
            <v>94</v>
          </cell>
          <cell r="B205" t="str">
            <v>Total Cost of Service - All Functions</v>
          </cell>
          <cell r="C205" t="str">
            <v>TOTCOS</v>
          </cell>
          <cell r="D205">
            <v>0.54837710483505464</v>
          </cell>
          <cell r="E205">
            <v>2.2112052035253307E-2</v>
          </cell>
          <cell r="F205">
            <v>0.28847081554901638</v>
          </cell>
          <cell r="G205">
            <v>2.5821960556992249E-2</v>
          </cell>
          <cell r="H205">
            <v>9.2079799385190217E-2</v>
          </cell>
          <cell r="I205">
            <v>1.9427234327297194E-2</v>
          </cell>
          <cell r="J205">
            <v>3.7110333111959608E-3</v>
          </cell>
          <cell r="K205">
            <v>1</v>
          </cell>
        </row>
        <row r="206">
          <cell r="A206">
            <v>95</v>
          </cell>
          <cell r="B206">
            <v>0</v>
          </cell>
          <cell r="C206">
            <v>0</v>
          </cell>
          <cell r="D206">
            <v>0</v>
          </cell>
          <cell r="E206">
            <v>0</v>
          </cell>
          <cell r="F206">
            <v>0</v>
          </cell>
          <cell r="G206">
            <v>0</v>
          </cell>
          <cell r="H206">
            <v>0</v>
          </cell>
          <cell r="I206">
            <v>0</v>
          </cell>
          <cell r="J206">
            <v>0</v>
          </cell>
          <cell r="K206">
            <v>0</v>
          </cell>
        </row>
        <row r="207">
          <cell r="A207">
            <v>96</v>
          </cell>
          <cell r="B207" t="str">
            <v>Transition Charge 3 - TC3</v>
          </cell>
          <cell r="C207" t="str">
            <v>TC3</v>
          </cell>
          <cell r="D207">
            <v>0.18350599999999997</v>
          </cell>
          <cell r="E207">
            <v>2.2791217788154561E-2</v>
          </cell>
          <cell r="F207">
            <v>0.55272615918202339</v>
          </cell>
          <cell r="G207">
            <v>8.1808244146654982E-2</v>
          </cell>
          <cell r="H207">
            <v>0.15611480725072222</v>
          </cell>
          <cell r="I207">
            <v>2.4648764818615151E-3</v>
          </cell>
          <cell r="J207">
            <v>5.8869515058312667E-4</v>
          </cell>
          <cell r="K207">
            <v>0.99999999999999989</v>
          </cell>
        </row>
        <row r="208">
          <cell r="A208">
            <v>97</v>
          </cell>
          <cell r="B208" t="str">
            <v>System Restoration Charge</v>
          </cell>
          <cell r="C208" t="str">
            <v>SRC</v>
          </cell>
          <cell r="D208">
            <v>0.64917599999999998</v>
          </cell>
          <cell r="E208">
            <v>3.3794999999999999E-2</v>
          </cell>
          <cell r="F208">
            <v>0.249808</v>
          </cell>
          <cell r="G208">
            <v>0.02</v>
          </cell>
          <cell r="H208">
            <v>0</v>
          </cell>
          <cell r="I208">
            <v>3.8117308634020623E-2</v>
          </cell>
          <cell r="J208">
            <v>9.1036913659793741E-3</v>
          </cell>
          <cell r="K208">
            <v>1</v>
          </cell>
        </row>
        <row r="209">
          <cell r="A209">
            <v>98</v>
          </cell>
          <cell r="B209" t="str">
            <v>Energy Efficiency Cost Recovery Charge</v>
          </cell>
          <cell r="C209" t="str">
            <v>EECRF</v>
          </cell>
          <cell r="D209">
            <v>0.48850108225719902</v>
          </cell>
          <cell r="E209">
            <v>3.0377260329406242E-2</v>
          </cell>
          <cell r="F209">
            <v>0.42792031101393874</v>
          </cell>
          <cell r="G209">
            <v>4.5852211105239501E-2</v>
          </cell>
          <cell r="H209">
            <v>7.3491352942165102E-3</v>
          </cell>
          <cell r="I209">
            <v>0</v>
          </cell>
          <cell r="J209">
            <v>0</v>
          </cell>
          <cell r="K209">
            <v>1</v>
          </cell>
        </row>
        <row r="210">
          <cell r="A210">
            <v>99</v>
          </cell>
          <cell r="B210" t="str">
            <v>ADFIT Charge - ADFIT</v>
          </cell>
          <cell r="C210" t="str">
            <v>ADFIT</v>
          </cell>
          <cell r="D210">
            <v>0.64917599999999998</v>
          </cell>
          <cell r="E210">
            <v>3.3794999999999999E-2</v>
          </cell>
          <cell r="F210">
            <v>0.249808</v>
          </cell>
          <cell r="G210">
            <v>0.02</v>
          </cell>
          <cell r="H210">
            <v>0</v>
          </cell>
          <cell r="I210">
            <v>3.8117308634020623E-2</v>
          </cell>
          <cell r="J210">
            <v>9.1036913659793724E-3</v>
          </cell>
          <cell r="K210">
            <v>1</v>
          </cell>
        </row>
        <row r="211">
          <cell r="A211">
            <v>100</v>
          </cell>
          <cell r="B211" t="str">
            <v>AMS Surcharge</v>
          </cell>
          <cell r="C211">
            <v>0</v>
          </cell>
          <cell r="D211">
            <v>0</v>
          </cell>
          <cell r="E211">
            <v>0</v>
          </cell>
          <cell r="F211">
            <v>0</v>
          </cell>
          <cell r="G211">
            <v>0</v>
          </cell>
          <cell r="H211">
            <v>0</v>
          </cell>
          <cell r="I211">
            <v>0</v>
          </cell>
          <cell r="J211">
            <v>0</v>
          </cell>
          <cell r="K211">
            <v>0</v>
          </cell>
        </row>
        <row r="212">
          <cell r="A212">
            <v>101</v>
          </cell>
          <cell r="B212" t="str">
            <v>Transition Charge 5 - TC5</v>
          </cell>
          <cell r="C212" t="str">
            <v>TC5</v>
          </cell>
          <cell r="D212">
            <v>0.18350599999999997</v>
          </cell>
          <cell r="E212">
            <v>2.2791217788154561E-2</v>
          </cell>
          <cell r="F212">
            <v>0.55272615918202339</v>
          </cell>
          <cell r="G212">
            <v>8.1808244146654982E-2</v>
          </cell>
          <cell r="H212">
            <v>0.15611480725072222</v>
          </cell>
          <cell r="I212">
            <v>2.4648764818615151E-3</v>
          </cell>
          <cell r="J212">
            <v>5.8869515058312667E-4</v>
          </cell>
          <cell r="K212">
            <v>0.99999999999999989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E-3.3 "/>
      <sheetName val="WP II-E-3.3 (Revised by Evelyn)"/>
      <sheetName val="II-E-3.7 ADFIT"/>
      <sheetName val="WP II-E-3.7 ADFIT"/>
      <sheetName val="II-E-3.7 Allocators"/>
      <sheetName val="WP II-E-3.7 Allocators"/>
      <sheetName val="WP II-E-3.7.1"/>
      <sheetName val="Monthly Total"/>
      <sheetName val="Monthly TRAN"/>
      <sheetName val="WP Monthly TRAN 2"/>
      <sheetName val="Monthly DIST"/>
      <sheetName val="Monthly MET"/>
      <sheetName val="Monthly TDCS"/>
      <sheetName val="II-E-3.8"/>
      <sheetName val="WP II-E-3.9"/>
      <sheetName val="II-E-3.9"/>
      <sheetName val="II-E-3.9 Attachment"/>
      <sheetName val="WP II-E-3.9 Attachment"/>
      <sheetName val="WP-II-3.9.1 (Co3 Close)"/>
    </sheetNames>
    <sheetDataSet>
      <sheetData sheetId="0" refreshError="1"/>
      <sheetData sheetId="1" refreshError="1"/>
      <sheetData sheetId="2" refreshError="1"/>
      <sheetData sheetId="3" refreshError="1"/>
      <sheetData sheetId="4">
        <row r="6">
          <cell r="B6" t="str">
            <v>Allocator</v>
          </cell>
          <cell r="C6" t="str">
            <v>TRAN</v>
          </cell>
          <cell r="D6" t="str">
            <v>DIST</v>
          </cell>
          <cell r="E6" t="str">
            <v>MET</v>
          </cell>
          <cell r="F6" t="str">
            <v>TDCS</v>
          </cell>
          <cell r="G6" t="str">
            <v>Total</v>
          </cell>
        </row>
        <row r="8">
          <cell r="B8" t="str">
            <v>Gross Electric Plant in Service</v>
          </cell>
          <cell r="C8">
            <v>1858975.2434399389</v>
          </cell>
          <cell r="D8">
            <v>4819864.4553688262</v>
          </cell>
          <cell r="E8">
            <v>494329.15714093321</v>
          </cell>
          <cell r="F8">
            <v>59980.144050301737</v>
          </cell>
          <cell r="G8">
            <v>7233149</v>
          </cell>
        </row>
        <row r="9">
          <cell r="B9" t="str">
            <v>Gross Electric Plant in Service Allocator</v>
          </cell>
          <cell r="C9">
            <v>0.25700773528098741</v>
          </cell>
          <cell r="D9">
            <v>0.66635768948888319</v>
          </cell>
          <cell r="E9">
            <v>6.8342178094344966E-2</v>
          </cell>
          <cell r="F9">
            <v>8.2923971357843924E-3</v>
          </cell>
          <cell r="G9">
            <v>1</v>
          </cell>
        </row>
        <row r="11">
          <cell r="B11" t="str">
            <v>Accumulated Provision for Injuries/Damages</v>
          </cell>
          <cell r="C11">
            <v>-1969.8400000000001</v>
          </cell>
          <cell r="D11">
            <v>-8162.16</v>
          </cell>
          <cell r="E11">
            <v>0</v>
          </cell>
          <cell r="F11">
            <v>0</v>
          </cell>
          <cell r="G11">
            <v>-10132</v>
          </cell>
        </row>
        <row r="12">
          <cell r="B12" t="str">
            <v>258010 Auto Liability</v>
          </cell>
          <cell r="C12">
            <v>-166.32000000000002</v>
          </cell>
          <cell r="D12">
            <v>-449.68</v>
          </cell>
          <cell r="E12">
            <v>0</v>
          </cell>
          <cell r="F12">
            <v>0</v>
          </cell>
          <cell r="G12">
            <v>-616</v>
          </cell>
        </row>
        <row r="13">
          <cell r="B13" t="str">
            <v>258020 General Liability</v>
          </cell>
          <cell r="C13">
            <v>-1092.42</v>
          </cell>
          <cell r="D13">
            <v>-2953.58</v>
          </cell>
          <cell r="E13">
            <v>0</v>
          </cell>
          <cell r="F13">
            <v>0</v>
          </cell>
          <cell r="G13">
            <v>-4046</v>
          </cell>
        </row>
        <row r="14">
          <cell r="B14" t="str">
            <v>258030 Workers Comp</v>
          </cell>
          <cell r="C14">
            <v>-711.1</v>
          </cell>
          <cell r="D14">
            <v>-4758.8999999999996</v>
          </cell>
          <cell r="E14">
            <v>0</v>
          </cell>
          <cell r="F14">
            <v>0</v>
          </cell>
          <cell r="G14">
            <v>-5470</v>
          </cell>
        </row>
        <row r="15">
          <cell r="B15" t="str">
            <v>Accumulated Provision for Injuries/Damages Allocator</v>
          </cell>
          <cell r="C15">
            <v>0.19441768653770233</v>
          </cell>
          <cell r="D15">
            <v>0.80558231346229769</v>
          </cell>
          <cell r="E15">
            <v>0</v>
          </cell>
          <cell r="F15">
            <v>0</v>
          </cell>
          <cell r="G15">
            <v>1</v>
          </cell>
        </row>
        <row r="17">
          <cell r="B17" t="str">
            <v>257010 Property Insurance Reserve</v>
          </cell>
          <cell r="D17">
            <v>-2364</v>
          </cell>
          <cell r="E17">
            <v>0</v>
          </cell>
          <cell r="F17">
            <v>0</v>
          </cell>
          <cell r="G17">
            <v>-2364</v>
          </cell>
        </row>
        <row r="18">
          <cell r="B18" t="str">
            <v>257010 Property Insurance Reserve Allocator</v>
          </cell>
          <cell r="C18">
            <v>0</v>
          </cell>
          <cell r="D18">
            <v>1</v>
          </cell>
          <cell r="E18">
            <v>0</v>
          </cell>
          <cell r="F18">
            <v>0</v>
          </cell>
          <cell r="G18">
            <v>1</v>
          </cell>
        </row>
        <row r="20">
          <cell r="B20" t="str">
            <v>PLACEHOLDER: Stock Options</v>
          </cell>
          <cell r="C20">
            <v>1</v>
          </cell>
          <cell r="D20">
            <v>1</v>
          </cell>
          <cell r="E20">
            <v>0</v>
          </cell>
          <cell r="F20">
            <v>0</v>
          </cell>
          <cell r="G20">
            <v>2</v>
          </cell>
        </row>
        <row r="21">
          <cell r="B21" t="str">
            <v>PLACEHOLDER: Stock Options Allocator</v>
          </cell>
          <cell r="C21">
            <v>0.5</v>
          </cell>
          <cell r="D21">
            <v>0.5</v>
          </cell>
          <cell r="E21">
            <v>0</v>
          </cell>
          <cell r="F21">
            <v>0</v>
          </cell>
          <cell r="G21">
            <v>1</v>
          </cell>
        </row>
        <row r="23">
          <cell r="B23" t="str">
            <v>Bad Debt (Schedule II-D-1)</v>
          </cell>
          <cell r="C23">
            <v>1</v>
          </cell>
          <cell r="D23">
            <v>1</v>
          </cell>
          <cell r="E23">
            <v>1</v>
          </cell>
          <cell r="F23">
            <v>1</v>
          </cell>
          <cell r="G23">
            <v>4</v>
          </cell>
        </row>
        <row r="24">
          <cell r="B24" t="str">
            <v>Bad Debt (Schedule II-D-1) Allocator</v>
          </cell>
          <cell r="C24">
            <v>0.25</v>
          </cell>
          <cell r="D24">
            <v>0.25</v>
          </cell>
          <cell r="E24">
            <v>0.25</v>
          </cell>
          <cell r="F24">
            <v>0.25</v>
          </cell>
          <cell r="G24">
            <v>1</v>
          </cell>
        </row>
        <row r="26">
          <cell r="B26" t="str">
            <v>PLACEHOLDER: Hurricane Ike Casualty loss(2007)</v>
          </cell>
          <cell r="C26">
            <v>1</v>
          </cell>
          <cell r="D26">
            <v>1</v>
          </cell>
          <cell r="E26">
            <v>1</v>
          </cell>
          <cell r="F26">
            <v>1</v>
          </cell>
          <cell r="G26">
            <v>4</v>
          </cell>
        </row>
        <row r="27">
          <cell r="B27" t="str">
            <v>PLACEHOLDER: Hurricane Ike Casualty loss(2007) Allocator</v>
          </cell>
          <cell r="C27">
            <v>0.25</v>
          </cell>
          <cell r="D27">
            <v>0.25</v>
          </cell>
          <cell r="E27">
            <v>0.25</v>
          </cell>
          <cell r="F27">
            <v>0.25</v>
          </cell>
          <cell r="G27">
            <v>1</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up"/>
      <sheetName val="Detail 1212"/>
      <sheetName val="Detail 0129"/>
      <sheetName val="Summary"/>
      <sheetName val="Client List"/>
      <sheetName val="BSVC - Summary"/>
      <sheetName val="BSVC - SumbyDetail "/>
      <sheetName val="Bus Svc to Clients"/>
      <sheetName val="BusSvc to CNP Arkla"/>
      <sheetName val="BusSvc to CNP Entex"/>
      <sheetName val="BusSvc to CNP Minnegasco"/>
      <sheetName val="BusSvc to CNP Houston (Elec)"/>
      <sheetName val="BusSvc to CNP C&amp;I Gas Marketing"/>
      <sheetName val="BusSvc to Texas Genco"/>
      <sheetName val="BusSvc to CNP Field Services"/>
      <sheetName val="BusSvc to CNP Pipelines"/>
      <sheetName val="BusSvc to CNP Management Srvs"/>
      <sheetName val="BusSvc to STP"/>
      <sheetName val="BusSvc to CNP IT"/>
      <sheetName val="BusSvc to CNP Shared Srvs"/>
      <sheetName val="BusSvc to Other NO SLA"/>
      <sheetName val="BusSvc to CNP Properties"/>
      <sheetName val="Last"/>
      <sheetName val="BusSvc to Corporate Common"/>
    </sheetNames>
    <sheetDataSet>
      <sheetData sheetId="0">
        <row r="38">
          <cell r="A38">
            <v>104304</v>
          </cell>
          <cell r="B38" t="str">
            <v>Support</v>
          </cell>
          <cell r="C38" t="str">
            <v>RERC Finance</v>
          </cell>
        </row>
        <row r="39">
          <cell r="A39">
            <v>104397</v>
          </cell>
          <cell r="B39" t="str">
            <v>Governance</v>
          </cell>
        </row>
        <row r="40">
          <cell r="A40">
            <v>125004</v>
          </cell>
          <cell r="B40" t="str">
            <v>Governance</v>
          </cell>
          <cell r="C40" t="str">
            <v>Chief Financial Officer</v>
          </cell>
        </row>
        <row r="41">
          <cell r="A41">
            <v>125007</v>
          </cell>
          <cell r="B41" t="str">
            <v>Governance</v>
          </cell>
          <cell r="C41" t="str">
            <v>Planning and Performance</v>
          </cell>
        </row>
        <row r="42">
          <cell r="A42">
            <v>125019</v>
          </cell>
          <cell r="B42" t="str">
            <v>Support</v>
          </cell>
          <cell r="C42" t="str">
            <v>Corp Communications</v>
          </cell>
        </row>
        <row r="43">
          <cell r="A43">
            <v>125020</v>
          </cell>
          <cell r="B43" t="str">
            <v>Support</v>
          </cell>
          <cell r="C43" t="str">
            <v>Corp Legal</v>
          </cell>
        </row>
        <row r="44">
          <cell r="A44">
            <v>125020</v>
          </cell>
          <cell r="B44" t="str">
            <v>Direct</v>
          </cell>
          <cell r="C44" t="str">
            <v>Corp Legal</v>
          </cell>
        </row>
        <row r="45">
          <cell r="A45">
            <v>125021</v>
          </cell>
          <cell r="B45" t="str">
            <v>Governance</v>
          </cell>
          <cell r="C45" t="str">
            <v>Sr Exec Legal</v>
          </cell>
        </row>
        <row r="46">
          <cell r="A46">
            <v>125042</v>
          </cell>
          <cell r="B46" t="str">
            <v>Support</v>
          </cell>
          <cell r="C46" t="str">
            <v>State Relations</v>
          </cell>
        </row>
        <row r="47">
          <cell r="A47">
            <v>125050</v>
          </cell>
          <cell r="B47" t="str">
            <v>Support</v>
          </cell>
          <cell r="C47" t="str">
            <v>Local Relations</v>
          </cell>
        </row>
        <row r="48">
          <cell r="A48">
            <v>125070</v>
          </cell>
          <cell r="B48" t="str">
            <v>Support</v>
          </cell>
          <cell r="C48" t="str">
            <v>Financial Systems</v>
          </cell>
        </row>
        <row r="49">
          <cell r="A49">
            <v>125093</v>
          </cell>
          <cell r="B49" t="str">
            <v>Support</v>
          </cell>
          <cell r="C49" t="str">
            <v>Revenue Accounting Administration</v>
          </cell>
        </row>
        <row r="50">
          <cell r="A50">
            <v>125094</v>
          </cell>
          <cell r="B50" t="str">
            <v>Support</v>
          </cell>
          <cell r="C50" t="str">
            <v>HR - Affirmative Action Plan/Diversity/Policies</v>
          </cell>
        </row>
        <row r="51">
          <cell r="A51">
            <v>125095</v>
          </cell>
          <cell r="B51" t="str">
            <v>Governance</v>
          </cell>
          <cell r="C51" t="str">
            <v>Risk Control Manager</v>
          </cell>
        </row>
        <row r="52">
          <cell r="A52">
            <v>125096</v>
          </cell>
          <cell r="B52" t="str">
            <v>Support</v>
          </cell>
          <cell r="C52" t="str">
            <v>Financial Accounting &amp; Reporting - Administration</v>
          </cell>
        </row>
        <row r="53">
          <cell r="A53">
            <v>125097</v>
          </cell>
          <cell r="B53" t="str">
            <v>Support</v>
          </cell>
          <cell r="C53" t="str">
            <v>Gas Contract</v>
          </cell>
        </row>
        <row r="54">
          <cell r="A54">
            <v>125098</v>
          </cell>
          <cell r="B54" t="str">
            <v>Governance</v>
          </cell>
          <cell r="C54" t="str">
            <v>Comptroller</v>
          </cell>
        </row>
        <row r="55">
          <cell r="A55">
            <v>125099</v>
          </cell>
          <cell r="B55" t="str">
            <v>Support</v>
          </cell>
          <cell r="C55" t="str">
            <v>Benchmarking</v>
          </cell>
        </row>
        <row r="56">
          <cell r="A56">
            <v>125100</v>
          </cell>
          <cell r="B56" t="str">
            <v>Governance</v>
          </cell>
          <cell r="C56" t="str">
            <v>CAO</v>
          </cell>
        </row>
        <row r="57">
          <cell r="A57">
            <v>125101</v>
          </cell>
          <cell r="B57" t="str">
            <v>Governance</v>
          </cell>
          <cell r="C57" t="str">
            <v>Financial Accounting</v>
          </cell>
        </row>
        <row r="58">
          <cell r="A58">
            <v>125102</v>
          </cell>
          <cell r="B58" t="str">
            <v>Governance</v>
          </cell>
          <cell r="C58" t="str">
            <v>Federal Tax</v>
          </cell>
        </row>
        <row r="59">
          <cell r="A59">
            <v>125104</v>
          </cell>
          <cell r="B59" t="str">
            <v>Support</v>
          </cell>
          <cell r="C59" t="str">
            <v>Plant Acct. Admin</v>
          </cell>
        </row>
        <row r="60">
          <cell r="A60">
            <v>125105</v>
          </cell>
          <cell r="B60" t="str">
            <v>Support</v>
          </cell>
          <cell r="C60" t="str">
            <v>Property Accounting- Electric</v>
          </cell>
        </row>
        <row r="61">
          <cell r="A61">
            <v>125106</v>
          </cell>
          <cell r="B61" t="str">
            <v>Support</v>
          </cell>
          <cell r="C61" t="str">
            <v xml:space="preserve">Property Accounting - Entex </v>
          </cell>
        </row>
        <row r="62">
          <cell r="A62">
            <v>125107</v>
          </cell>
          <cell r="B62" t="str">
            <v>Support</v>
          </cell>
          <cell r="C62" t="str">
            <v>Property Accounting - Arkla</v>
          </cell>
        </row>
        <row r="63">
          <cell r="A63">
            <v>125108</v>
          </cell>
          <cell r="B63" t="str">
            <v>Support</v>
          </cell>
          <cell r="C63" t="str">
            <v>Gas Allocation &amp; Analysis</v>
          </cell>
        </row>
        <row r="64">
          <cell r="A64">
            <v>125109</v>
          </cell>
          <cell r="B64" t="str">
            <v>Governance</v>
          </cell>
          <cell r="C64" t="str">
            <v>State and Local Taxes</v>
          </cell>
        </row>
        <row r="65">
          <cell r="A65">
            <v>125111</v>
          </cell>
          <cell r="B65" t="str">
            <v>Support</v>
          </cell>
          <cell r="C65" t="str">
            <v>Property Tax</v>
          </cell>
        </row>
        <row r="66">
          <cell r="A66">
            <v>125112</v>
          </cell>
          <cell r="B66" t="str">
            <v>Support</v>
          </cell>
          <cell r="C66" t="str">
            <v>Regulatory Reporting</v>
          </cell>
        </row>
        <row r="67">
          <cell r="A67">
            <v>125114</v>
          </cell>
          <cell r="B67" t="str">
            <v>Support</v>
          </cell>
          <cell r="C67" t="str">
            <v xml:space="preserve">Financial Accounting - Gas </v>
          </cell>
        </row>
        <row r="68">
          <cell r="A68">
            <v>125115</v>
          </cell>
          <cell r="B68" t="str">
            <v>Support</v>
          </cell>
          <cell r="C68" t="str">
            <v>Revenue Accounting - Electric</v>
          </cell>
        </row>
        <row r="69">
          <cell r="A69">
            <v>125116</v>
          </cell>
          <cell r="B69" t="str">
            <v>Support</v>
          </cell>
          <cell r="C69" t="str">
            <v>Revenue Accounting - Entex Operating Division</v>
          </cell>
        </row>
        <row r="70">
          <cell r="A70">
            <v>125117</v>
          </cell>
          <cell r="B70" t="str">
            <v>Support</v>
          </cell>
          <cell r="C70" t="str">
            <v>Revenue Accounting - Gas - Metro</v>
          </cell>
        </row>
        <row r="71">
          <cell r="A71">
            <v>125118</v>
          </cell>
          <cell r="B71" t="str">
            <v>Support</v>
          </cell>
          <cell r="C71" t="str">
            <v>Revenue Accounting - Arkla</v>
          </cell>
        </row>
        <row r="72">
          <cell r="A72">
            <v>125119</v>
          </cell>
          <cell r="B72" t="str">
            <v>Support</v>
          </cell>
          <cell r="C72" t="str">
            <v>Financial Accounting - Electric</v>
          </cell>
        </row>
        <row r="73">
          <cell r="A73">
            <v>125121</v>
          </cell>
          <cell r="B73" t="str">
            <v>Support</v>
          </cell>
          <cell r="C73" t="str">
            <v>Commercial Credit</v>
          </cell>
        </row>
        <row r="74">
          <cell r="A74">
            <v>125162</v>
          </cell>
          <cell r="B74" t="str">
            <v>Support</v>
          </cell>
          <cell r="C74" t="str">
            <v>Claims</v>
          </cell>
        </row>
        <row r="75">
          <cell r="A75">
            <v>125162</v>
          </cell>
          <cell r="B75" t="str">
            <v>Direct</v>
          </cell>
          <cell r="C75" t="str">
            <v>Claims</v>
          </cell>
        </row>
        <row r="76">
          <cell r="A76">
            <v>125166</v>
          </cell>
          <cell r="B76" t="str">
            <v>Support</v>
          </cell>
          <cell r="C76" t="str">
            <v>HR - Compensation</v>
          </cell>
        </row>
        <row r="77">
          <cell r="A77">
            <v>125175</v>
          </cell>
          <cell r="B77" t="str">
            <v>Support</v>
          </cell>
          <cell r="C77" t="str">
            <v>HR - Workforce Planning</v>
          </cell>
        </row>
        <row r="78">
          <cell r="A78">
            <v>125178</v>
          </cell>
          <cell r="B78" t="str">
            <v>Support</v>
          </cell>
          <cell r="C78" t="str">
            <v>HR - HL&amp;P/Entex Metro</v>
          </cell>
        </row>
        <row r="79">
          <cell r="A79">
            <v>125180</v>
          </cell>
          <cell r="B79" t="str">
            <v>Support</v>
          </cell>
          <cell r="C79" t="str">
            <v>HR - Finance, Accounting, IT</v>
          </cell>
        </row>
        <row r="80">
          <cell r="A80">
            <v>125181</v>
          </cell>
          <cell r="B80" t="str">
            <v>Support</v>
          </cell>
          <cell r="C80" t="str">
            <v>HR - Learning &amp; Organizational Development</v>
          </cell>
        </row>
        <row r="81">
          <cell r="A81">
            <v>125183</v>
          </cell>
          <cell r="B81" t="str">
            <v>Support</v>
          </cell>
          <cell r="C81" t="str">
            <v>HR - Corp Services, Pipelines, Thermal Systems</v>
          </cell>
        </row>
        <row r="82">
          <cell r="A82">
            <v>125184</v>
          </cell>
          <cell r="B82" t="str">
            <v>Support</v>
          </cell>
          <cell r="C82" t="str">
            <v>HR - Texas Genco</v>
          </cell>
        </row>
        <row r="83">
          <cell r="A83">
            <v>125186</v>
          </cell>
          <cell r="B83" t="str">
            <v>Support</v>
          </cell>
          <cell r="C83" t="str">
            <v>HR - Wellness Activity Center</v>
          </cell>
        </row>
        <row r="84">
          <cell r="A84">
            <v>125188</v>
          </cell>
          <cell r="B84" t="str">
            <v>Support</v>
          </cell>
          <cell r="C84" t="str">
            <v>HR - Labor Relations</v>
          </cell>
        </row>
        <row r="85">
          <cell r="A85">
            <v>125189</v>
          </cell>
          <cell r="B85" t="str">
            <v>Support</v>
          </cell>
          <cell r="C85" t="str">
            <v xml:space="preserve">HR  - Shreveport NOT USED 2002 </v>
          </cell>
        </row>
        <row r="86">
          <cell r="A86">
            <v>125190</v>
          </cell>
          <cell r="B86" t="str">
            <v>Support</v>
          </cell>
          <cell r="C86" t="str">
            <v>HR Communications</v>
          </cell>
        </row>
        <row r="87">
          <cell r="A87">
            <v>125191</v>
          </cell>
          <cell r="B87" t="str">
            <v>Support</v>
          </cell>
          <cell r="C87" t="str">
            <v>HR - Arkla, Entex, Support Services</v>
          </cell>
        </row>
        <row r="88">
          <cell r="A88">
            <v>125198</v>
          </cell>
          <cell r="B88" t="str">
            <v>Support</v>
          </cell>
          <cell r="C88" t="str">
            <v>Corporate Accounting Transactions</v>
          </cell>
        </row>
        <row r="89">
          <cell r="A89">
            <v>125200</v>
          </cell>
          <cell r="B89" t="str">
            <v>Governance</v>
          </cell>
          <cell r="C89" t="str">
            <v>Treasurer</v>
          </cell>
        </row>
        <row r="90">
          <cell r="A90">
            <v>125202</v>
          </cell>
          <cell r="B90" t="str">
            <v>Support</v>
          </cell>
          <cell r="C90" t="str">
            <v>Cash Management</v>
          </cell>
        </row>
        <row r="91">
          <cell r="A91">
            <v>125202</v>
          </cell>
          <cell r="B91" t="str">
            <v>Direct</v>
          </cell>
          <cell r="C91" t="str">
            <v>Cash Management</v>
          </cell>
        </row>
        <row r="92">
          <cell r="A92">
            <v>125203</v>
          </cell>
          <cell r="B92" t="str">
            <v>Governance</v>
          </cell>
          <cell r="C92" t="str">
            <v>Corporate Risk Management/Insurance</v>
          </cell>
        </row>
        <row r="93">
          <cell r="A93">
            <v>125203</v>
          </cell>
          <cell r="B93" t="str">
            <v>Direct</v>
          </cell>
          <cell r="C93" t="str">
            <v>Corporate Risk Management/Insurance</v>
          </cell>
        </row>
        <row r="94">
          <cell r="A94">
            <v>125205</v>
          </cell>
          <cell r="B94" t="str">
            <v>Governance</v>
          </cell>
          <cell r="C94" t="str">
            <v>Investor Services</v>
          </cell>
        </row>
        <row r="95">
          <cell r="A95">
            <v>125206</v>
          </cell>
          <cell r="B95" t="str">
            <v>Support</v>
          </cell>
          <cell r="C95" t="str">
            <v>Communications</v>
          </cell>
        </row>
        <row r="96">
          <cell r="A96">
            <v>125206</v>
          </cell>
          <cell r="B96" t="str">
            <v>Direct</v>
          </cell>
          <cell r="C96" t="str">
            <v>Communications</v>
          </cell>
        </row>
        <row r="97">
          <cell r="A97">
            <v>125207</v>
          </cell>
          <cell r="B97" t="str">
            <v>Support</v>
          </cell>
          <cell r="C97" t="str">
            <v>Advertising &amp; Brand Equity</v>
          </cell>
        </row>
        <row r="98">
          <cell r="A98">
            <v>125207</v>
          </cell>
          <cell r="B98" t="str">
            <v>Direct</v>
          </cell>
          <cell r="C98" t="str">
            <v>Advertising &amp; Brand Equity</v>
          </cell>
        </row>
        <row r="99">
          <cell r="A99">
            <v>125209</v>
          </cell>
          <cell r="B99" t="str">
            <v>Governance</v>
          </cell>
          <cell r="C99" t="str">
            <v>Strategic Planning</v>
          </cell>
        </row>
        <row r="100">
          <cell r="A100">
            <v>125210</v>
          </cell>
          <cell r="B100" t="str">
            <v>Support</v>
          </cell>
          <cell r="C100" t="str">
            <v>Finance/Cash Management</v>
          </cell>
        </row>
        <row r="101">
          <cell r="A101">
            <v>125210</v>
          </cell>
          <cell r="B101" t="str">
            <v>Direct</v>
          </cell>
          <cell r="C101" t="str">
            <v>Finance/Cash Management</v>
          </cell>
        </row>
        <row r="102">
          <cell r="A102">
            <v>125211</v>
          </cell>
          <cell r="B102" t="str">
            <v>Governance</v>
          </cell>
          <cell r="C102" t="str">
            <v>Investor Relations</v>
          </cell>
        </row>
        <row r="103">
          <cell r="A103">
            <v>125216</v>
          </cell>
          <cell r="B103" t="str">
            <v>Support</v>
          </cell>
          <cell r="C103" t="str">
            <v>Entex Communications</v>
          </cell>
        </row>
        <row r="104">
          <cell r="A104">
            <v>125218</v>
          </cell>
          <cell r="B104" t="str">
            <v>Support</v>
          </cell>
          <cell r="C104" t="str">
            <v>Business Services</v>
          </cell>
        </row>
        <row r="105">
          <cell r="A105">
            <v>125222</v>
          </cell>
          <cell r="B105" t="str">
            <v>Support</v>
          </cell>
          <cell r="C105" t="str">
            <v>VP -Reg Policy</v>
          </cell>
        </row>
        <row r="106">
          <cell r="A106">
            <v>125226</v>
          </cell>
          <cell r="B106" t="str">
            <v>Support</v>
          </cell>
          <cell r="C106" t="str">
            <v>Regulatory Relations Austin</v>
          </cell>
        </row>
        <row r="107">
          <cell r="A107">
            <v>125307</v>
          </cell>
          <cell r="B107" t="str">
            <v>Governance</v>
          </cell>
          <cell r="C107" t="str">
            <v>SR VP Human Resources</v>
          </cell>
        </row>
        <row r="108">
          <cell r="A108">
            <v>125309</v>
          </cell>
          <cell r="B108" t="str">
            <v>Support</v>
          </cell>
          <cell r="C108" t="str">
            <v>HR - Allocated Executive Benefits</v>
          </cell>
        </row>
        <row r="109">
          <cell r="A109">
            <v>125400</v>
          </cell>
          <cell r="B109" t="str">
            <v>Governance</v>
          </cell>
          <cell r="C109" t="str">
            <v>Audit Services</v>
          </cell>
        </row>
        <row r="110">
          <cell r="A110">
            <v>125400</v>
          </cell>
          <cell r="B110" t="str">
            <v>Direct</v>
          </cell>
          <cell r="C110" t="str">
            <v>Audit Services</v>
          </cell>
        </row>
        <row r="111">
          <cell r="A111">
            <v>125402</v>
          </cell>
          <cell r="B111" t="str">
            <v>Governance</v>
          </cell>
          <cell r="C111" t="str">
            <v>Chief Risk Director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v>93</v>
          </cell>
          <cell r="P5"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clms60"/>
      <sheetName val="03clms70"/>
      <sheetName val="03cns60"/>
      <sheetName val="03cns70"/>
      <sheetName val="03clm60"/>
      <sheetName val="03clm70"/>
      <sheetName val="03clmnm6"/>
      <sheetName val="03clmnm7"/>
      <sheetName val="03cnt60"/>
      <sheetName val="03cnt70"/>
      <sheetName val="03ltdlf6"/>
      <sheetName val="03ltdlf7"/>
      <sheetName val="03ltddn6"/>
      <sheetName val="03ltddn7"/>
      <sheetName val="03spsdn6"/>
      <sheetName val="03spsdn7"/>
      <sheetName val="03clm60a"/>
      <sheetName val="03clm70a"/>
      <sheetName val="03nm60a"/>
      <sheetName val="03nm70a"/>
      <sheetName val="03sps60a"/>
      <sheetName val="03sps70a"/>
      <sheetName val="PRJ Input"/>
      <sheetName val="Interpolation"/>
      <sheetName val="Adjustments"/>
      <sheetName val="Develop"/>
      <sheetName val="EOY"/>
      <sheetName val="Sheet1"/>
      <sheetName val="Page 1"/>
      <sheetName val="NY Accrual Estimate"/>
      <sheetName val="Page 5"/>
      <sheetName val="CurrYear Estimate 6"/>
      <sheetName val="Exp Estimate 7"/>
      <sheetName val="Page 7"/>
      <sheetName val="Page 8"/>
      <sheetName val="Page 9"/>
      <sheetName val="Print Macros"/>
      <sheetName val="Ch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ow r="2">
          <cell r="E2">
            <v>7.0000000000000007E-2</v>
          </cell>
        </row>
      </sheetData>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Info"/>
      <sheetName val="Services by  Cost Centers"/>
      <sheetName val="REF Lookup"/>
      <sheetName val="Summary"/>
      <sheetName val="Projects Breakdown"/>
      <sheetName val="2003WBS"/>
      <sheetName val="Lbr-WBS"/>
      <sheetName val="HW-WBS"/>
      <sheetName val="SW-WBS"/>
      <sheetName val="Oth-WBS"/>
      <sheetName val="SAP"/>
      <sheetName val="SAP -Services"/>
      <sheetName val="Services- Detail"/>
      <sheetName val="2003CC"/>
      <sheetName val="HWSW-CC"/>
      <sheetName val="OTHER-CC"/>
      <sheetName val="LBR-CC"/>
    </sheetNames>
    <sheetDataSet>
      <sheetData sheetId="0" refreshError="1"/>
      <sheetData sheetId="1" refreshError="1"/>
      <sheetData sheetId="2">
        <row r="1">
          <cell r="A1" t="str">
            <v>515040</v>
          </cell>
          <cell r="B1" t="str">
            <v>LBR</v>
          </cell>
          <cell r="C1" t="str">
            <v xml:space="preserve">       515040  Bonus/Inc-Exempt</v>
          </cell>
        </row>
        <row r="2">
          <cell r="A2" t="str">
            <v>515042</v>
          </cell>
          <cell r="B2" t="str">
            <v>LBR</v>
          </cell>
          <cell r="C2" t="str">
            <v xml:space="preserve">       515042  Bonus/Inc-Non-Exempt</v>
          </cell>
        </row>
        <row r="3">
          <cell r="A3" t="str">
            <v>515050</v>
          </cell>
          <cell r="B3" t="str">
            <v>LBR</v>
          </cell>
          <cell r="C3" t="str">
            <v xml:space="preserve">       515050  Non-prod-Exempt</v>
          </cell>
        </row>
        <row r="4">
          <cell r="A4" t="str">
            <v>515052</v>
          </cell>
          <cell r="B4" t="str">
            <v>LBR</v>
          </cell>
          <cell r="C4" t="str">
            <v xml:space="preserve">       515052  Non-prod-Non-Exempt</v>
          </cell>
        </row>
        <row r="5">
          <cell r="A5" t="str">
            <v>515060</v>
          </cell>
          <cell r="B5" t="str">
            <v>CONTRACT</v>
          </cell>
          <cell r="C5" t="str">
            <v xml:space="preserve">       515060  Temporary/Contract</v>
          </cell>
        </row>
        <row r="6">
          <cell r="A6" t="str">
            <v>515070</v>
          </cell>
          <cell r="B6" t="str">
            <v>LBR</v>
          </cell>
          <cell r="C6" t="str">
            <v xml:space="preserve">       515070  Sal&amp;Wages Exp-Severance</v>
          </cell>
        </row>
        <row r="7">
          <cell r="A7" t="str">
            <v>517992</v>
          </cell>
          <cell r="B7" t="str">
            <v>LBR</v>
          </cell>
          <cell r="C7" t="str">
            <v xml:space="preserve">       517992  Oth Comp-Non-Exempt</v>
          </cell>
        </row>
        <row r="8">
          <cell r="A8" t="str">
            <v>517994</v>
          </cell>
          <cell r="B8" t="str">
            <v>LBR</v>
          </cell>
          <cell r="C8" t="str">
            <v xml:space="preserve">       517994  Overtime Non-Exempt</v>
          </cell>
        </row>
        <row r="9">
          <cell r="A9" t="str">
            <v>517995</v>
          </cell>
          <cell r="B9" t="str">
            <v>LBR</v>
          </cell>
          <cell r="C9" t="str">
            <v xml:space="preserve">       517995  Regular Non-Exempt</v>
          </cell>
        </row>
        <row r="10">
          <cell r="A10" t="str">
            <v>517996</v>
          </cell>
          <cell r="B10" t="str">
            <v>LBR</v>
          </cell>
          <cell r="C10" t="str">
            <v xml:space="preserve">       517996  Other Comp-Exempt</v>
          </cell>
        </row>
        <row r="11">
          <cell r="A11" t="str">
            <v>517998</v>
          </cell>
          <cell r="B11" t="str">
            <v>LBR</v>
          </cell>
          <cell r="C11" t="str">
            <v xml:space="preserve">       517998  Overtime Exempt</v>
          </cell>
        </row>
        <row r="12">
          <cell r="A12" t="str">
            <v>517999</v>
          </cell>
          <cell r="B12" t="str">
            <v>LBR</v>
          </cell>
          <cell r="C12" t="str">
            <v xml:space="preserve">       517999  Regular Exempt</v>
          </cell>
        </row>
        <row r="13">
          <cell r="A13" t="str">
            <v>518020</v>
          </cell>
          <cell r="B13" t="str">
            <v>LBR</v>
          </cell>
          <cell r="C13" t="str">
            <v xml:space="preserve">       518020  Sal/Burden Exp-Medical</v>
          </cell>
        </row>
        <row r="14">
          <cell r="A14" t="str">
            <v>518130</v>
          </cell>
          <cell r="B14" t="str">
            <v>LBR</v>
          </cell>
          <cell r="C14" t="str">
            <v xml:space="preserve">       518130  Workers Compensation</v>
          </cell>
        </row>
        <row r="15">
          <cell r="A15" t="str">
            <v>518160</v>
          </cell>
          <cell r="B15" t="str">
            <v>LBR</v>
          </cell>
          <cell r="C15" t="str">
            <v xml:space="preserve">       518160  Oth Sal &amp; Benefits</v>
          </cell>
        </row>
        <row r="16">
          <cell r="A16" t="str">
            <v>518170</v>
          </cell>
          <cell r="B16" t="str">
            <v>LBR</v>
          </cell>
          <cell r="C16" t="str">
            <v xml:space="preserve">       518170  Oth Sal/Ben Misc Cr</v>
          </cell>
        </row>
        <row r="17">
          <cell r="A17" t="str">
            <v>521996</v>
          </cell>
          <cell r="B17" t="str">
            <v>LBR</v>
          </cell>
          <cell r="C17" t="str">
            <v>521996  Sal/Burd Exp-Inc Comp Pln-Non-Exmpt</v>
          </cell>
        </row>
        <row r="18">
          <cell r="A18" t="str">
            <v>521997</v>
          </cell>
          <cell r="B18" t="str">
            <v>LBR</v>
          </cell>
          <cell r="C18" t="str">
            <v>521997  Sal/Burden Exp-Inc Comp Plan-Exmpt</v>
          </cell>
        </row>
        <row r="19">
          <cell r="A19" t="str">
            <v>521999</v>
          </cell>
          <cell r="B19" t="str">
            <v>LBR</v>
          </cell>
          <cell r="C19" t="str">
            <v xml:space="preserve">       521999  Payroll Burden</v>
          </cell>
        </row>
        <row r="20">
          <cell r="A20" t="str">
            <v>522010</v>
          </cell>
          <cell r="B20" t="str">
            <v>ERE</v>
          </cell>
          <cell r="C20" t="str">
            <v xml:space="preserve">       522010  Employee Travel</v>
          </cell>
        </row>
        <row r="21">
          <cell r="A21" t="str">
            <v>522011</v>
          </cell>
          <cell r="B21" t="str">
            <v>ERE</v>
          </cell>
          <cell r="C21" t="str">
            <v xml:space="preserve">       522011  Empl Travel-PCard</v>
          </cell>
        </row>
        <row r="22">
          <cell r="A22" t="str">
            <v>522020</v>
          </cell>
          <cell r="B22" t="str">
            <v>ERE</v>
          </cell>
          <cell r="C22" t="str">
            <v xml:space="preserve">       522020  Employ Rel Exp-Training</v>
          </cell>
        </row>
        <row r="23">
          <cell r="A23" t="str">
            <v>522030</v>
          </cell>
          <cell r="B23" t="str">
            <v>ERE</v>
          </cell>
          <cell r="C23" t="str">
            <v xml:space="preserve">       522030  Registration</v>
          </cell>
        </row>
        <row r="24">
          <cell r="A24" t="str">
            <v>522040</v>
          </cell>
          <cell r="B24" t="str">
            <v>ERE</v>
          </cell>
          <cell r="C24" t="str">
            <v xml:space="preserve">       522040  Dues &amp; Licenses</v>
          </cell>
        </row>
        <row r="25">
          <cell r="A25" t="str">
            <v>522060</v>
          </cell>
          <cell r="B25" t="str">
            <v>ERE</v>
          </cell>
          <cell r="C25" t="str">
            <v xml:space="preserve">       522060  Meals &amp; Entertain</v>
          </cell>
        </row>
        <row r="26">
          <cell r="A26" t="str">
            <v>522061</v>
          </cell>
          <cell r="B26" t="str">
            <v>ERE</v>
          </cell>
          <cell r="C26" t="str">
            <v xml:space="preserve">       522061  Meals/Ent-PCard</v>
          </cell>
        </row>
        <row r="27">
          <cell r="A27" t="str">
            <v>522070</v>
          </cell>
          <cell r="B27" t="str">
            <v>ERE</v>
          </cell>
          <cell r="C27" t="str">
            <v xml:space="preserve">       522070  Employ Rel Exp-Education</v>
          </cell>
        </row>
        <row r="28">
          <cell r="A28" t="str">
            <v>522080</v>
          </cell>
          <cell r="B28" t="str">
            <v>ERE</v>
          </cell>
          <cell r="C28" t="str">
            <v xml:space="preserve">       522080  Park/In-town Travel</v>
          </cell>
        </row>
        <row r="29">
          <cell r="A29" t="str">
            <v>522090</v>
          </cell>
          <cell r="B29" t="str">
            <v>ERE</v>
          </cell>
          <cell r="C29" t="str">
            <v xml:space="preserve">       522090  Awards/Gifts</v>
          </cell>
        </row>
        <row r="30">
          <cell r="A30" t="str">
            <v>522100</v>
          </cell>
          <cell r="B30" t="str">
            <v>ERE</v>
          </cell>
          <cell r="C30" t="str">
            <v xml:space="preserve">       522100  Empl Reloc/Moving</v>
          </cell>
        </row>
        <row r="31">
          <cell r="A31" t="str">
            <v>522120</v>
          </cell>
          <cell r="B31" t="str">
            <v>ERE</v>
          </cell>
          <cell r="C31" t="str">
            <v xml:space="preserve">       522120  Books &amp; Subscriptons</v>
          </cell>
        </row>
        <row r="32">
          <cell r="A32" t="str">
            <v>522130</v>
          </cell>
          <cell r="B32" t="str">
            <v>ERE</v>
          </cell>
          <cell r="C32" t="str">
            <v xml:space="preserve">       522130  Misc Empl Rel Exp</v>
          </cell>
        </row>
        <row r="33">
          <cell r="A33" t="str">
            <v>522140</v>
          </cell>
          <cell r="B33" t="str">
            <v>ERE</v>
          </cell>
          <cell r="C33" t="str">
            <v xml:space="preserve">       522140  Recruit/Empl Agency</v>
          </cell>
        </row>
        <row r="34">
          <cell r="A34" t="str">
            <v>530010</v>
          </cell>
          <cell r="B34" t="str">
            <v>OTH</v>
          </cell>
          <cell r="C34" t="str">
            <v xml:space="preserve">       530010  M&amp;S Exp - Non-Inventory</v>
          </cell>
        </row>
        <row r="35">
          <cell r="A35" t="str">
            <v>530030</v>
          </cell>
          <cell r="B35" t="str">
            <v>OTH</v>
          </cell>
          <cell r="C35" t="str">
            <v xml:space="preserve">       530030  M&amp;S-Ofc Furn &amp; Equip</v>
          </cell>
        </row>
        <row r="36">
          <cell r="A36" t="str">
            <v>530996</v>
          </cell>
          <cell r="B36" t="str">
            <v>OTH</v>
          </cell>
          <cell r="C36" t="str">
            <v xml:space="preserve">       530996  M&amp;S-Cost Differences</v>
          </cell>
        </row>
        <row r="37">
          <cell r="A37" t="str">
            <v>530999</v>
          </cell>
          <cell r="B37" t="str">
            <v>OTH</v>
          </cell>
          <cell r="C37" t="str">
            <v xml:space="preserve">       530999  M&amp;S-Inventory Issued</v>
          </cell>
        </row>
        <row r="38">
          <cell r="A38" t="str">
            <v>532020</v>
          </cell>
          <cell r="B38" t="str">
            <v>OTH</v>
          </cell>
          <cell r="C38" t="str">
            <v xml:space="preserve">       532020  M&amp;S Exp-Equipment</v>
          </cell>
        </row>
        <row r="39">
          <cell r="A39" t="str">
            <v>532040</v>
          </cell>
          <cell r="B39" t="str">
            <v>OTH</v>
          </cell>
          <cell r="C39" t="str">
            <v xml:space="preserve">       532040  M&amp;S Exp-Miscellaneous</v>
          </cell>
        </row>
        <row r="40">
          <cell r="A40" t="str">
            <v>533010</v>
          </cell>
          <cell r="B40" t="str">
            <v>CHARD</v>
          </cell>
          <cell r="C40" t="str">
            <v xml:space="preserve">       533010  M&amp;S Exp-Computer Hardware</v>
          </cell>
        </row>
        <row r="41">
          <cell r="A41" t="str">
            <v>533020</v>
          </cell>
          <cell r="B41" t="str">
            <v>CSOFT</v>
          </cell>
          <cell r="C41" t="str">
            <v xml:space="preserve">       533020  Pur-Comp Sftw &amp; Upgd</v>
          </cell>
        </row>
        <row r="42">
          <cell r="A42" t="str">
            <v>533030</v>
          </cell>
          <cell r="B42" t="str">
            <v>OTH</v>
          </cell>
          <cell r="C42" t="str">
            <v xml:space="preserve">       533030  M&amp;S Exp-Computer Supplies</v>
          </cell>
        </row>
        <row r="43">
          <cell r="A43" t="str">
            <v>534010</v>
          </cell>
          <cell r="B43" t="str">
            <v>CHARD</v>
          </cell>
          <cell r="C43" t="str">
            <v xml:space="preserve">       534010  Purch-Comm Eq</v>
          </cell>
        </row>
        <row r="44">
          <cell r="A44" t="str">
            <v>535010</v>
          </cell>
          <cell r="B44" t="str">
            <v>OTH</v>
          </cell>
          <cell r="C44" t="str">
            <v xml:space="preserve">       535010  M&amp;S Exp-Office Supplies</v>
          </cell>
        </row>
        <row r="45">
          <cell r="A45" t="str">
            <v>535015</v>
          </cell>
          <cell r="B45" t="str">
            <v>OTH</v>
          </cell>
          <cell r="C45" t="str">
            <v xml:space="preserve">       535015  M&amp;S Expenses - P-Card</v>
          </cell>
        </row>
        <row r="46">
          <cell r="A46" t="str">
            <v>540010</v>
          </cell>
          <cell r="B46" t="str">
            <v>OTH</v>
          </cell>
          <cell r="C46" t="str">
            <v xml:space="preserve">       540010  Maint Services-Other</v>
          </cell>
        </row>
        <row r="47">
          <cell r="A47" t="str">
            <v>543010</v>
          </cell>
          <cell r="B47" t="str">
            <v>CONSUL</v>
          </cell>
          <cell r="C47" t="str">
            <v xml:space="preserve">       543010  Prof Serv-Ded</v>
          </cell>
        </row>
        <row r="48">
          <cell r="A48" t="str">
            <v>543020</v>
          </cell>
          <cell r="B48" t="str">
            <v>CONTRACT</v>
          </cell>
          <cell r="C48" t="str">
            <v xml:space="preserve">       543020  Contr&amp;Svcs Exp-Prof Svcs-Non-Ded</v>
          </cell>
        </row>
        <row r="49">
          <cell r="A49" t="str">
            <v>543030</v>
          </cell>
          <cell r="B49" t="str">
            <v>CONTRACT</v>
          </cell>
          <cell r="C49" t="str">
            <v xml:space="preserve">       543030  Auditing Services</v>
          </cell>
        </row>
        <row r="50">
          <cell r="A50" t="str">
            <v>543040</v>
          </cell>
          <cell r="B50" t="str">
            <v>CONTRACT</v>
          </cell>
          <cell r="C50" t="str">
            <v xml:space="preserve">       543040  Admin Services</v>
          </cell>
        </row>
        <row r="51">
          <cell r="A51" t="str">
            <v>543050</v>
          </cell>
          <cell r="B51" t="str">
            <v>CONTRACT</v>
          </cell>
          <cell r="C51" t="str">
            <v xml:space="preserve">       543050  Technical Services</v>
          </cell>
        </row>
        <row r="52">
          <cell r="A52" t="str">
            <v>543060</v>
          </cell>
          <cell r="B52" t="str">
            <v>OTH</v>
          </cell>
          <cell r="C52" t="str">
            <v xml:space="preserve">       543060  Training Services</v>
          </cell>
        </row>
        <row r="53">
          <cell r="A53" t="str">
            <v>543070</v>
          </cell>
          <cell r="B53" t="str">
            <v>CONTRACT</v>
          </cell>
          <cell r="C53" t="str">
            <v xml:space="preserve">       543070  Storage Services</v>
          </cell>
        </row>
        <row r="54">
          <cell r="A54" t="str">
            <v>543150</v>
          </cell>
          <cell r="B54" t="str">
            <v>CONTRACT</v>
          </cell>
          <cell r="C54" t="str">
            <v xml:space="preserve">       543150  Contr&amp;Svcs Exp-Legal Services</v>
          </cell>
        </row>
        <row r="55">
          <cell r="A55" t="str">
            <v>545010</v>
          </cell>
          <cell r="B55" t="str">
            <v>OTH</v>
          </cell>
          <cell r="C55" t="str">
            <v xml:space="preserve">       545010  Property Services</v>
          </cell>
        </row>
        <row r="56">
          <cell r="A56" t="str">
            <v>545040</v>
          </cell>
          <cell r="B56" t="str">
            <v>OTH</v>
          </cell>
          <cell r="C56" t="str">
            <v xml:space="preserve">       545040  Cont/Sv Add/Alt/Rem</v>
          </cell>
        </row>
        <row r="57">
          <cell r="A57" t="str">
            <v>545070</v>
          </cell>
          <cell r="B57" t="str">
            <v>CONTRACT</v>
          </cell>
          <cell r="C57" t="str">
            <v xml:space="preserve">       545070  Cont/Sv Jan Serv</v>
          </cell>
        </row>
        <row r="58">
          <cell r="A58" t="str">
            <v>545090</v>
          </cell>
          <cell r="B58" t="str">
            <v>OTH</v>
          </cell>
          <cell r="C58" t="str">
            <v xml:space="preserve">       545090  Cont/Sv Sec Elect</v>
          </cell>
        </row>
        <row r="59">
          <cell r="A59" t="str">
            <v>545140</v>
          </cell>
          <cell r="B59" t="str">
            <v>OTH</v>
          </cell>
          <cell r="C59" t="str">
            <v xml:space="preserve">       545140  Ofc Mach Maint</v>
          </cell>
        </row>
        <row r="60">
          <cell r="A60" t="str">
            <v>545150</v>
          </cell>
          <cell r="B60" t="str">
            <v>OTH</v>
          </cell>
          <cell r="C60" t="str">
            <v xml:space="preserve">       545150  Printing Svcs</v>
          </cell>
        </row>
        <row r="61">
          <cell r="A61" t="str">
            <v>545160</v>
          </cell>
          <cell r="B61" t="str">
            <v>SOFTM</v>
          </cell>
          <cell r="C61" t="str">
            <v xml:space="preserve">       545160  Software Maintenance</v>
          </cell>
        </row>
        <row r="62">
          <cell r="A62" t="str">
            <v>545170</v>
          </cell>
          <cell r="B62" t="str">
            <v>HARDM</v>
          </cell>
          <cell r="C62" t="str">
            <v xml:space="preserve">       545170  Hardware Maintenance</v>
          </cell>
        </row>
        <row r="63">
          <cell r="A63" t="str">
            <v>545520</v>
          </cell>
          <cell r="B63" t="str">
            <v>TELECOM</v>
          </cell>
          <cell r="C63" t="str">
            <v xml:space="preserve">       545520  L Dist/Fax/Cellular</v>
          </cell>
        </row>
        <row r="64">
          <cell r="A64" t="str">
            <v>546010</v>
          </cell>
          <cell r="B64" t="str">
            <v>CONTRACT</v>
          </cell>
          <cell r="C64" t="str">
            <v xml:space="preserve">       546010  Other Services</v>
          </cell>
        </row>
        <row r="65">
          <cell r="A65" t="str">
            <v>550010</v>
          </cell>
          <cell r="B65" t="str">
            <v>OTH</v>
          </cell>
          <cell r="C65" t="str">
            <v xml:space="preserve">       550010  A &amp; G Exp-Royalties</v>
          </cell>
        </row>
        <row r="66">
          <cell r="A66" t="str">
            <v>550020</v>
          </cell>
          <cell r="B66" t="str">
            <v>OTH</v>
          </cell>
          <cell r="C66" t="str">
            <v xml:space="preserve">       550020  Misc Adm Expenses</v>
          </cell>
        </row>
        <row r="67">
          <cell r="A67" t="str">
            <v>550025</v>
          </cell>
          <cell r="B67" t="str">
            <v>OTH</v>
          </cell>
          <cell r="C67" t="str">
            <v xml:space="preserve">       550025  A &amp; G Exp- Meeting Exp</v>
          </cell>
        </row>
        <row r="68">
          <cell r="A68" t="str">
            <v>550040</v>
          </cell>
          <cell r="B68" t="str">
            <v>OTH</v>
          </cell>
          <cell r="C68" t="str">
            <v xml:space="preserve">       550040  Postage/Courier</v>
          </cell>
        </row>
        <row r="69">
          <cell r="A69" t="str">
            <v>550075</v>
          </cell>
          <cell r="B69" t="str">
            <v>X</v>
          </cell>
          <cell r="C69" t="str">
            <v xml:space="preserve">       550075  Mgmt Fees to Subs</v>
          </cell>
        </row>
        <row r="70">
          <cell r="A70" t="str">
            <v>550080</v>
          </cell>
          <cell r="B70" t="str">
            <v>ERE</v>
          </cell>
          <cell r="C70" t="str">
            <v xml:space="preserve">       550080  Club Member &amp; Exp</v>
          </cell>
        </row>
        <row r="71">
          <cell r="A71" t="str">
            <v>550086</v>
          </cell>
          <cell r="B71" t="str">
            <v>OTH</v>
          </cell>
          <cell r="C71" t="str">
            <v xml:space="preserve">       550086  A &amp; G Exp-Member Dues in Org</v>
          </cell>
        </row>
        <row r="72">
          <cell r="A72" t="str">
            <v>550100</v>
          </cell>
          <cell r="B72" t="str">
            <v>OTH</v>
          </cell>
          <cell r="C72" t="str">
            <v xml:space="preserve">       550100  A &amp; G Exp-Freight</v>
          </cell>
        </row>
        <row r="73">
          <cell r="A73" t="str">
            <v>550120</v>
          </cell>
          <cell r="B73" t="str">
            <v>OTH</v>
          </cell>
          <cell r="C73" t="str">
            <v xml:space="preserve">       550120  A &amp; G Exp-Cap Cost</v>
          </cell>
        </row>
        <row r="74">
          <cell r="A74" t="str">
            <v>550170</v>
          </cell>
          <cell r="B74" t="str">
            <v>TELECOM</v>
          </cell>
          <cell r="C74" t="str">
            <v xml:space="preserve">       550170  IT Svcs-Assoc Co</v>
          </cell>
        </row>
        <row r="75">
          <cell r="A75" t="str">
            <v>560070</v>
          </cell>
          <cell r="B75" t="str">
            <v>OTH</v>
          </cell>
          <cell r="C75" t="str">
            <v xml:space="preserve">       560070  Ins-Excess Liab</v>
          </cell>
        </row>
        <row r="76">
          <cell r="A76" t="str">
            <v>560090</v>
          </cell>
          <cell r="B76" t="str">
            <v>OTH</v>
          </cell>
          <cell r="C76" t="str">
            <v xml:space="preserve">       560090  Ins-Gen Liab</v>
          </cell>
        </row>
        <row r="77">
          <cell r="A77" t="str">
            <v>560110</v>
          </cell>
          <cell r="B77" t="str">
            <v>OTH</v>
          </cell>
          <cell r="C77" t="str">
            <v xml:space="preserve">       560110  Insurance Exp-Property</v>
          </cell>
        </row>
        <row r="78">
          <cell r="A78" t="str">
            <v>560115</v>
          </cell>
          <cell r="B78" t="str">
            <v>OTH</v>
          </cell>
          <cell r="C78" t="str">
            <v xml:space="preserve">       560115  Insurance Exp-Other</v>
          </cell>
        </row>
        <row r="79">
          <cell r="A79" t="str">
            <v>562190</v>
          </cell>
          <cell r="B79" t="str">
            <v>TELECOM</v>
          </cell>
          <cell r="C79" t="str">
            <v xml:space="preserve">       562190  Cellular Phone Exp</v>
          </cell>
        </row>
        <row r="80">
          <cell r="A80" t="str">
            <v>571010</v>
          </cell>
          <cell r="B80" t="str">
            <v>OTH</v>
          </cell>
          <cell r="C80" t="str">
            <v xml:space="preserve">       571010  Utilities-Electricit</v>
          </cell>
        </row>
        <row r="81">
          <cell r="A81" t="str">
            <v>571020</v>
          </cell>
          <cell r="B81" t="str">
            <v>TELECOM</v>
          </cell>
          <cell r="C81" t="str">
            <v xml:space="preserve">       571020  Utilities Exp-Telephone</v>
          </cell>
        </row>
        <row r="82">
          <cell r="A82" t="str">
            <v>571050</v>
          </cell>
          <cell r="B82" t="str">
            <v>OTH</v>
          </cell>
          <cell r="C82" t="str">
            <v xml:space="preserve">       571050  Utilities Exp-Other</v>
          </cell>
        </row>
        <row r="83">
          <cell r="A83" t="str">
            <v>572010</v>
          </cell>
          <cell r="B83" t="str">
            <v>RE</v>
          </cell>
          <cell r="C83" t="str">
            <v xml:space="preserve">       572010  Rental &amp; Lease Exp-Office</v>
          </cell>
        </row>
        <row r="84">
          <cell r="A84" t="str">
            <v>572030</v>
          </cell>
          <cell r="B84" t="str">
            <v>RE</v>
          </cell>
          <cell r="C84" t="str">
            <v xml:space="preserve">       572030  Equipment Rent</v>
          </cell>
        </row>
        <row r="85">
          <cell r="A85" t="str">
            <v>572035</v>
          </cell>
          <cell r="B85" t="str">
            <v>RE</v>
          </cell>
          <cell r="C85" t="str">
            <v xml:space="preserve">       572035  Lease-PC</v>
          </cell>
        </row>
        <row r="86">
          <cell r="A86" t="str">
            <v>572040</v>
          </cell>
          <cell r="B86" t="str">
            <v>RE</v>
          </cell>
          <cell r="C86" t="str">
            <v xml:space="preserve">       572040  Rental &amp; Lease Exp-Other</v>
          </cell>
        </row>
        <row r="87">
          <cell r="A87" t="str">
            <v>621003</v>
          </cell>
          <cell r="B87" t="str">
            <v>X</v>
          </cell>
          <cell r="C87" t="str">
            <v xml:space="preserve">       621003  Maintenance</v>
          </cell>
        </row>
        <row r="88">
          <cell r="A88" t="str">
            <v>621011</v>
          </cell>
          <cell r="B88" t="str">
            <v>X</v>
          </cell>
          <cell r="C88" t="str">
            <v xml:space="preserve">       621011  Information Technology</v>
          </cell>
        </row>
        <row r="89">
          <cell r="A89" t="str">
            <v>621016</v>
          </cell>
          <cell r="B89" t="str">
            <v>OTH</v>
          </cell>
          <cell r="C89" t="str">
            <v xml:space="preserve">       621016  Fleet Maintenance</v>
          </cell>
        </row>
        <row r="90">
          <cell r="A90" t="str">
            <v>621017</v>
          </cell>
          <cell r="B90" t="str">
            <v>OTH</v>
          </cell>
          <cell r="C90" t="str">
            <v xml:space="preserve">       621017  Fleet Adj, Damg, Mod</v>
          </cell>
        </row>
        <row r="91">
          <cell r="A91" t="str">
            <v>621019</v>
          </cell>
          <cell r="B91" t="str">
            <v>OTH</v>
          </cell>
          <cell r="C91" t="str">
            <v xml:space="preserve">       621019  Fleet Services</v>
          </cell>
        </row>
        <row r="92">
          <cell r="A92" t="str">
            <v>621023</v>
          </cell>
          <cell r="B92" t="str">
            <v>SECOND</v>
          </cell>
          <cell r="C92" t="str">
            <v xml:space="preserve">       621023  Shops</v>
          </cell>
        </row>
        <row r="93">
          <cell r="A93" t="str">
            <v>621038</v>
          </cell>
          <cell r="B93" t="str">
            <v>LBR</v>
          </cell>
          <cell r="C93" t="str">
            <v xml:space="preserve">       621038  Payroll Burden Allocation - Plan</v>
          </cell>
        </row>
        <row r="94">
          <cell r="A94" t="str">
            <v>641002</v>
          </cell>
          <cell r="B94" t="str">
            <v>SECOND</v>
          </cell>
          <cell r="C94" t="str">
            <v xml:space="preserve">       641002  Stores Overhead</v>
          </cell>
        </row>
        <row r="95">
          <cell r="A95" t="str">
            <v>642051</v>
          </cell>
          <cell r="B95" t="str">
            <v>SECOND</v>
          </cell>
          <cell r="C95" t="str">
            <v xml:space="preserve">       642051  Investment Recovery</v>
          </cell>
        </row>
        <row r="96">
          <cell r="A96" t="str">
            <v>642053</v>
          </cell>
          <cell r="B96" t="str">
            <v>SECOND</v>
          </cell>
          <cell r="C96" t="str">
            <v xml:space="preserve">       642053  Sh Srv Adm &amp; X-Chgs</v>
          </cell>
        </row>
        <row r="97">
          <cell r="A97" t="str">
            <v>642057</v>
          </cell>
          <cell r="B97" t="str">
            <v>SECOND</v>
          </cell>
          <cell r="C97" t="str">
            <v xml:space="preserve">       642057  Ofc Supp Svcs-Fixed</v>
          </cell>
        </row>
        <row r="98">
          <cell r="A98" t="str">
            <v>642059</v>
          </cell>
          <cell r="B98" t="str">
            <v>RENT</v>
          </cell>
          <cell r="C98" t="str">
            <v xml:space="preserve">       642059  Facility O&amp;M</v>
          </cell>
        </row>
        <row r="99">
          <cell r="A99" t="str">
            <v>642060</v>
          </cell>
          <cell r="B99" t="str">
            <v>SECOND</v>
          </cell>
          <cell r="C99" t="str">
            <v xml:space="preserve">       642060  Security Services</v>
          </cell>
        </row>
        <row r="100">
          <cell r="A100" t="str">
            <v>642061</v>
          </cell>
          <cell r="B100" t="str">
            <v>SECOND</v>
          </cell>
          <cell r="C100" t="str">
            <v xml:space="preserve">       642061  Purch/Contract Svcs</v>
          </cell>
        </row>
        <row r="101">
          <cell r="A101" t="str">
            <v>642066</v>
          </cell>
          <cell r="B101" t="str">
            <v>SECOND</v>
          </cell>
          <cell r="C101" t="str">
            <v xml:space="preserve">       642066  Purch &amp; Matls Mgmt</v>
          </cell>
        </row>
        <row r="102">
          <cell r="A102" t="str">
            <v>642069</v>
          </cell>
          <cell r="B102" t="str">
            <v>X</v>
          </cell>
          <cell r="C102" t="str">
            <v xml:space="preserve">       642069  IT Allocations</v>
          </cell>
        </row>
        <row r="103">
          <cell r="A103" t="str">
            <v>642071</v>
          </cell>
          <cell r="B103" t="str">
            <v>OTH</v>
          </cell>
          <cell r="C103" t="str">
            <v xml:space="preserve">       642071  Fleet Allocation</v>
          </cell>
        </row>
        <row r="104">
          <cell r="A104" t="str">
            <v>642078</v>
          </cell>
          <cell r="B104" t="str">
            <v>X</v>
          </cell>
          <cell r="C104" t="str">
            <v xml:space="preserve">       642078  Labor Allocation</v>
          </cell>
        </row>
        <row r="105">
          <cell r="A105" t="str">
            <v>642079</v>
          </cell>
          <cell r="B105" t="str">
            <v>LBR</v>
          </cell>
          <cell r="C105" t="str">
            <v xml:space="preserve">       642079  Payroll Burden Allocated</v>
          </cell>
        </row>
        <row r="106">
          <cell r="A106" t="str">
            <v>642088</v>
          </cell>
          <cell r="B106" t="str">
            <v>SECOND</v>
          </cell>
          <cell r="C106" t="str">
            <v xml:space="preserve">       642088  Convenience Copiers</v>
          </cell>
        </row>
        <row r="107">
          <cell r="A107" t="str">
            <v>642090</v>
          </cell>
          <cell r="B107" t="str">
            <v>SECOND</v>
          </cell>
          <cell r="C107" t="str">
            <v xml:space="preserve">       642090  Forms Design &amp; Mgmt</v>
          </cell>
        </row>
        <row r="108">
          <cell r="A108" t="str">
            <v>642094</v>
          </cell>
          <cell r="B108" t="str">
            <v>X</v>
          </cell>
          <cell r="C108" t="str">
            <v xml:space="preserve">       642094  Internal Allocation</v>
          </cell>
        </row>
        <row r="109">
          <cell r="A109" t="str">
            <v>642097</v>
          </cell>
          <cell r="B109" t="str">
            <v>SECOND</v>
          </cell>
          <cell r="C109" t="str">
            <v xml:space="preserve">       642097  Mail Services</v>
          </cell>
        </row>
        <row r="110">
          <cell r="A110" t="str">
            <v>642098</v>
          </cell>
          <cell r="B110" t="str">
            <v>SECOND</v>
          </cell>
          <cell r="C110" t="str">
            <v xml:space="preserve">       642098  Records Management</v>
          </cell>
        </row>
        <row r="111">
          <cell r="A111" t="str">
            <v>643001</v>
          </cell>
          <cell r="B111" t="str">
            <v>X</v>
          </cell>
          <cell r="C111" t="str">
            <v xml:space="preserve">       643001  Labor-ST-IntActAlloc</v>
          </cell>
        </row>
        <row r="112">
          <cell r="A112" t="str">
            <v>643004</v>
          </cell>
          <cell r="B112" t="str">
            <v>X</v>
          </cell>
          <cell r="C112" t="str">
            <v xml:space="preserve">       643004  Billable Hours</v>
          </cell>
        </row>
        <row r="113">
          <cell r="A113" t="str">
            <v>643007</v>
          </cell>
          <cell r="B113" t="str">
            <v>X</v>
          </cell>
          <cell r="C113" t="str">
            <v xml:space="preserve">       643007  Administrative Labor</v>
          </cell>
        </row>
        <row r="114">
          <cell r="A114" t="str">
            <v>643009</v>
          </cell>
          <cell r="B114" t="str">
            <v>X</v>
          </cell>
          <cell r="C114" t="str">
            <v xml:space="preserve">       643009  Int Audit Dept Labor</v>
          </cell>
        </row>
        <row r="115">
          <cell r="A115" t="str">
            <v>643501</v>
          </cell>
          <cell r="B115" t="str">
            <v>OTH</v>
          </cell>
          <cell r="C115" t="str">
            <v xml:space="preserve">       643501  Fleet Fuel</v>
          </cell>
        </row>
        <row r="116">
          <cell r="A116" t="str">
            <v>643502</v>
          </cell>
          <cell r="B116" t="str">
            <v>OTH</v>
          </cell>
          <cell r="C116" t="str">
            <v xml:space="preserve">       643502  Fleet Pool Vehicles</v>
          </cell>
        </row>
        <row r="117">
          <cell r="A117" t="str">
            <v>643503</v>
          </cell>
          <cell r="B117" t="str">
            <v>ERE</v>
          </cell>
          <cell r="C117" t="str">
            <v xml:space="preserve">       643503  Training</v>
          </cell>
        </row>
        <row r="118">
          <cell r="A118" t="str">
            <v>643505</v>
          </cell>
          <cell r="B118" t="str">
            <v>RENT</v>
          </cell>
          <cell r="C118" t="str">
            <v xml:space="preserve">       643505  Facility ED&amp;C Services</v>
          </cell>
        </row>
        <row r="119">
          <cell r="A119" t="str">
            <v>643519</v>
          </cell>
          <cell r="B119" t="str">
            <v>SECOND</v>
          </cell>
          <cell r="C119" t="str">
            <v xml:space="preserve">       643519  Graphics</v>
          </cell>
        </row>
        <row r="120">
          <cell r="A120" t="str">
            <v>643524</v>
          </cell>
          <cell r="B120" t="str">
            <v>SECOND</v>
          </cell>
          <cell r="C120" t="str">
            <v xml:space="preserve">       643524  Document Services</v>
          </cell>
        </row>
        <row r="121">
          <cell r="A121" t="str">
            <v>643526</v>
          </cell>
          <cell r="B121" t="str">
            <v>SECOND</v>
          </cell>
          <cell r="C121" t="str">
            <v xml:space="preserve">       643526  Forms Design &amp; Mgmt</v>
          </cell>
        </row>
        <row r="122">
          <cell r="A122" t="str">
            <v>643528</v>
          </cell>
          <cell r="B122" t="str">
            <v>SECOND</v>
          </cell>
          <cell r="C122" t="str">
            <v xml:space="preserve">       643528  Technical Support</v>
          </cell>
        </row>
        <row r="123">
          <cell r="A123" t="str">
            <v>643529</v>
          </cell>
          <cell r="B123" t="str">
            <v>SECOND</v>
          </cell>
          <cell r="C123" t="str">
            <v xml:space="preserve">       643529  Accounts Payable Srvs</v>
          </cell>
        </row>
        <row r="124">
          <cell r="A124" t="str">
            <v>643535</v>
          </cell>
          <cell r="B124" t="str">
            <v>SECOND</v>
          </cell>
          <cell r="C124" t="str">
            <v xml:space="preserve">       643535  Payroll Services</v>
          </cell>
        </row>
        <row r="125">
          <cell r="A125" t="str">
            <v>643536</v>
          </cell>
          <cell r="B125" t="str">
            <v>SECOND</v>
          </cell>
          <cell r="C125" t="str">
            <v xml:space="preserve">       643536  Convenience Copiers</v>
          </cell>
        </row>
        <row r="126">
          <cell r="A126" t="str">
            <v>643538</v>
          </cell>
          <cell r="B126" t="str">
            <v>X</v>
          </cell>
          <cell r="C126" t="str">
            <v xml:space="preserve">       643538  IT Services</v>
          </cell>
        </row>
        <row r="127">
          <cell r="A127" t="str">
            <v>643542</v>
          </cell>
          <cell r="B127" t="str">
            <v>SECOND</v>
          </cell>
          <cell r="C127" t="str">
            <v xml:space="preserve">       643542  Mail Services</v>
          </cell>
        </row>
        <row r="128">
          <cell r="A128" t="str">
            <v>702010</v>
          </cell>
          <cell r="B128" t="str">
            <v>DEPR</v>
          </cell>
          <cell r="C128" t="str">
            <v xml:space="preserve">       702010  Depreciation Exp</v>
          </cell>
        </row>
        <row r="129">
          <cell r="A129">
            <v>702050</v>
          </cell>
          <cell r="B129" t="str">
            <v>DEPR</v>
          </cell>
          <cell r="C129" t="str">
            <v xml:space="preserve">       702050  Depreciation Exp-Transportation</v>
          </cell>
        </row>
        <row r="130">
          <cell r="A130" t="str">
            <v>720020</v>
          </cell>
          <cell r="B130" t="str">
            <v>OTH</v>
          </cell>
          <cell r="C130" t="str">
            <v xml:space="preserve">       720020  Permits &amp; Licenses</v>
          </cell>
        </row>
        <row r="131">
          <cell r="A131" t="str">
            <v>722160</v>
          </cell>
          <cell r="B131" t="str">
            <v>LBR</v>
          </cell>
          <cell r="C131" t="str">
            <v xml:space="preserve">       722160  Other Taxes Exp-FICA</v>
          </cell>
        </row>
        <row r="135">
          <cell r="A135" t="str">
            <v>Cost Centers</v>
          </cell>
        </row>
        <row r="136">
          <cell r="A136" t="str">
            <v>106756</v>
          </cell>
          <cell r="B136" t="str">
            <v>REGT - MIS</v>
          </cell>
          <cell r="C136" t="str">
            <v>Emmett Oliver</v>
          </cell>
          <cell r="D136" t="str">
            <v>SD</v>
          </cell>
        </row>
        <row r="137">
          <cell r="A137" t="str">
            <v>106757</v>
          </cell>
          <cell r="B137" t="str">
            <v>REGT - INFORMATION CENTER</v>
          </cell>
          <cell r="C137" t="str">
            <v>Chuck Jones</v>
          </cell>
          <cell r="D137" t="str">
            <v>N&amp;CS</v>
          </cell>
        </row>
        <row r="138">
          <cell r="A138" t="str">
            <v>115238</v>
          </cell>
          <cell r="B138" t="str">
            <v>Telecommunication</v>
          </cell>
          <cell r="C138" t="str">
            <v>Mary Lewis</v>
          </cell>
          <cell r="D138" t="str">
            <v>N&amp;CS</v>
          </cell>
        </row>
        <row r="139">
          <cell r="A139" t="str">
            <v>115239</v>
          </cell>
          <cell r="B139" t="str">
            <v>MIS Desktop/Netwk Supp</v>
          </cell>
          <cell r="C139" t="str">
            <v>Mary Lewis</v>
          </cell>
          <cell r="D139" t="str">
            <v>N&amp;CS</v>
          </cell>
        </row>
        <row r="140">
          <cell r="A140" t="str">
            <v>115240</v>
          </cell>
          <cell r="B140" t="str">
            <v>Notes Application Support</v>
          </cell>
          <cell r="C140" t="str">
            <v>Frank Hughes</v>
          </cell>
          <cell r="D140" t="str">
            <v>SD</v>
          </cell>
        </row>
        <row r="141">
          <cell r="A141" t="str">
            <v>115241</v>
          </cell>
          <cell r="B141" t="str">
            <v>Enterprise (Mainframe)</v>
          </cell>
          <cell r="C141" t="str">
            <v>TBD</v>
          </cell>
          <cell r="D141" t="str">
            <v>N&amp;CS</v>
          </cell>
        </row>
        <row r="142">
          <cell r="A142" t="str">
            <v>115242</v>
          </cell>
          <cell r="B142" t="str">
            <v>Arkla Application Support</v>
          </cell>
          <cell r="C142" t="str">
            <v>Lucien Dorsey</v>
          </cell>
          <cell r="D142" t="str">
            <v>SD</v>
          </cell>
        </row>
        <row r="143">
          <cell r="A143" t="str">
            <v>156200</v>
          </cell>
          <cell r="B143" t="str">
            <v>Administration</v>
          </cell>
          <cell r="C143" t="str">
            <v>Ianne McCrea</v>
          </cell>
          <cell r="D143" t="str">
            <v>ADMIN</v>
          </cell>
        </row>
        <row r="144">
          <cell r="A144" t="str">
            <v>156202</v>
          </cell>
          <cell r="B144" t="str">
            <v>Lan Services</v>
          </cell>
          <cell r="C144" t="str">
            <v>Mary Lewis</v>
          </cell>
          <cell r="D144" t="str">
            <v>N&amp;CS</v>
          </cell>
        </row>
        <row r="145">
          <cell r="A145" t="str">
            <v>156203</v>
          </cell>
          <cell r="B145" t="str">
            <v>Enterprise Operations</v>
          </cell>
          <cell r="C145" t="str">
            <v>Steve Pratt</v>
          </cell>
          <cell r="D145" t="str">
            <v>N&amp;CS</v>
          </cell>
        </row>
        <row r="146">
          <cell r="A146" t="str">
            <v>156204</v>
          </cell>
          <cell r="B146" t="str">
            <v>Network Planning</v>
          </cell>
          <cell r="C146" t="str">
            <v>Mike Cline</v>
          </cell>
          <cell r="D146" t="str">
            <v>N&amp;CS</v>
          </cell>
        </row>
        <row r="147">
          <cell r="A147" t="str">
            <v>156208</v>
          </cell>
          <cell r="B147" t="str">
            <v>Bill Print</v>
          </cell>
          <cell r="C147" t="str">
            <v>TBD</v>
          </cell>
          <cell r="D147" t="str">
            <v>N&amp;CS</v>
          </cell>
        </row>
        <row r="148">
          <cell r="A148" t="str">
            <v>156210</v>
          </cell>
          <cell r="B148" t="str">
            <v>SAP</v>
          </cell>
          <cell r="C148" t="str">
            <v>Connie Kao</v>
          </cell>
          <cell r="D148" t="str">
            <v>SD</v>
          </cell>
        </row>
        <row r="149">
          <cell r="A149" t="str">
            <v>156213</v>
          </cell>
          <cell r="B149" t="str">
            <v>IT SAP PS Energy Services Delivery</v>
          </cell>
          <cell r="C149" t="str">
            <v>Glenn Gallia</v>
          </cell>
          <cell r="D149" t="str">
            <v>SD</v>
          </cell>
        </row>
        <row r="150">
          <cell r="A150" t="str">
            <v>156214</v>
          </cell>
          <cell r="B150" t="str">
            <v>SAP Security</v>
          </cell>
          <cell r="C150" t="str">
            <v>Bill Ladd</v>
          </cell>
          <cell r="D150" t="str">
            <v>SD</v>
          </cell>
        </row>
        <row r="151">
          <cell r="A151" t="str">
            <v>156215</v>
          </cell>
          <cell r="B151" t="str">
            <v>Security/Disaster Recovery</v>
          </cell>
          <cell r="C151" t="str">
            <v>Don Granger</v>
          </cell>
          <cell r="D151" t="str">
            <v>N&amp;CS</v>
          </cell>
        </row>
        <row r="152">
          <cell r="A152" t="str">
            <v>156216</v>
          </cell>
          <cell r="B152" t="str">
            <v>Solutions Delivery Data Services</v>
          </cell>
          <cell r="C152" t="str">
            <v>Gwen Mays</v>
          </cell>
          <cell r="D152" t="str">
            <v>SD</v>
          </cell>
        </row>
        <row r="153">
          <cell r="A153" t="str">
            <v>156217</v>
          </cell>
          <cell r="B153" t="str">
            <v>Messaging/Email Services</v>
          </cell>
          <cell r="C153" t="str">
            <v>Mary Lewis</v>
          </cell>
          <cell r="D153" t="str">
            <v>N&amp;CS</v>
          </cell>
        </row>
        <row r="154">
          <cell r="A154" t="str">
            <v>156219</v>
          </cell>
          <cell r="B154" t="str">
            <v>Desktop Admin</v>
          </cell>
          <cell r="C154" t="str">
            <v>Mary Lewis</v>
          </cell>
          <cell r="D154" t="str">
            <v>N&amp;CS</v>
          </cell>
        </row>
        <row r="155">
          <cell r="A155" t="str">
            <v>156220</v>
          </cell>
          <cell r="B155" t="str">
            <v>IT SAP PS Finance</v>
          </cell>
          <cell r="C155" t="str">
            <v>Tom Farrell</v>
          </cell>
          <cell r="D155" t="str">
            <v>SD</v>
          </cell>
        </row>
        <row r="156">
          <cell r="A156" t="str">
            <v>156222</v>
          </cell>
          <cell r="B156" t="str">
            <v>Desktop Site Support</v>
          </cell>
          <cell r="C156" t="str">
            <v>Mary Lewis</v>
          </cell>
          <cell r="D156" t="str">
            <v>N&amp;CS</v>
          </cell>
        </row>
        <row r="157">
          <cell r="A157" t="str">
            <v>156223</v>
          </cell>
          <cell r="B157" t="str">
            <v>Help Desk Services</v>
          </cell>
          <cell r="C157" t="str">
            <v>Mary Lewis</v>
          </cell>
          <cell r="D157" t="str">
            <v>N&amp;CS</v>
          </cell>
        </row>
        <row r="158">
          <cell r="A158" t="str">
            <v>156226</v>
          </cell>
          <cell r="B158" t="str">
            <v>IT SD Energy Delivery HL&amp;P</v>
          </cell>
          <cell r="C158" t="str">
            <v>Bob Frazier</v>
          </cell>
          <cell r="D158" t="str">
            <v>SD</v>
          </cell>
        </row>
        <row r="159">
          <cell r="A159" t="str">
            <v>156227</v>
          </cell>
          <cell r="B159" t="str">
            <v>IT Corporate Application Support</v>
          </cell>
          <cell r="C159" t="str">
            <v>Bill Ladd</v>
          </cell>
          <cell r="D159" t="str">
            <v>SD</v>
          </cell>
        </row>
        <row r="160">
          <cell r="A160" t="str">
            <v>156228</v>
          </cell>
          <cell r="B160" t="str">
            <v>IT SAP PS Material &amp; Purchasing</v>
          </cell>
          <cell r="C160" t="str">
            <v>Mariam Montross</v>
          </cell>
          <cell r="D160" t="str">
            <v>SD</v>
          </cell>
        </row>
        <row r="161">
          <cell r="A161" t="str">
            <v>156230</v>
          </cell>
          <cell r="B161" t="str">
            <v>IT SD Entex/Arkla Application Support</v>
          </cell>
          <cell r="C161" t="str">
            <v>Lucien Dorsey</v>
          </cell>
          <cell r="D161" t="str">
            <v>SD</v>
          </cell>
        </row>
        <row r="162">
          <cell r="A162" t="str">
            <v>156232</v>
          </cell>
          <cell r="B162" t="str">
            <v>Telecom Business Development</v>
          </cell>
          <cell r="C162" t="str">
            <v>Dan Howell</v>
          </cell>
          <cell r="D162" t="str">
            <v>N&amp;CS</v>
          </cell>
        </row>
        <row r="163">
          <cell r="A163" t="str">
            <v>156233</v>
          </cell>
          <cell r="B163" t="str">
            <v>156233  2001 Accruals</v>
          </cell>
          <cell r="D163" t="str">
            <v>ADMIN</v>
          </cell>
        </row>
        <row r="164">
          <cell r="A164" t="str">
            <v>156234</v>
          </cell>
          <cell r="B164" t="str">
            <v>IT SD Enterprise HR &amp; Corporate</v>
          </cell>
          <cell r="C164" t="str">
            <v>Mary James</v>
          </cell>
          <cell r="D164" t="str">
            <v>SD</v>
          </cell>
        </row>
        <row r="165">
          <cell r="A165" t="str">
            <v>156237</v>
          </cell>
          <cell r="B165" t="str">
            <v>IT SAP PS HR</v>
          </cell>
          <cell r="C165" t="str">
            <v>Don Dahn</v>
          </cell>
          <cell r="D165" t="str">
            <v>SD</v>
          </cell>
        </row>
        <row r="166">
          <cell r="A166" t="str">
            <v>156238</v>
          </cell>
          <cell r="B166" t="str">
            <v>IT Video Conferencing</v>
          </cell>
          <cell r="C166" t="str">
            <v>Inactive</v>
          </cell>
          <cell r="D166" t="str">
            <v>N&amp;CS</v>
          </cell>
        </row>
        <row r="167">
          <cell r="A167" t="str">
            <v>156240</v>
          </cell>
          <cell r="B167" t="str">
            <v>IT SD Support</v>
          </cell>
          <cell r="C167" t="str">
            <v>Susan Tope</v>
          </cell>
          <cell r="D167" t="str">
            <v>SD</v>
          </cell>
        </row>
        <row r="168">
          <cell r="A168" t="str">
            <v>156241</v>
          </cell>
          <cell r="B168" t="str">
            <v>IT Admin G&amp;A Allocation Out to SBU</v>
          </cell>
          <cell r="D168" t="str">
            <v>SD</v>
          </cell>
        </row>
        <row r="169">
          <cell r="A169" t="str">
            <v>156242</v>
          </cell>
          <cell r="B169" t="str">
            <v>E-Business</v>
          </cell>
          <cell r="C169" t="str">
            <v>B. VanTubergen</v>
          </cell>
          <cell r="D169" t="str">
            <v>SD</v>
          </cell>
        </row>
        <row r="170">
          <cell r="A170" t="str">
            <v>156244</v>
          </cell>
          <cell r="B170" t="str">
            <v>PTO</v>
          </cell>
          <cell r="C170" t="str">
            <v>Rich McAvey</v>
          </cell>
          <cell r="D170" t="str">
            <v>PTO</v>
          </cell>
        </row>
        <row r="171">
          <cell r="A171" t="str">
            <v>156246</v>
          </cell>
          <cell r="B171" t="str">
            <v>Mainframe Data Storage</v>
          </cell>
          <cell r="C171" t="str">
            <v>Steve Pratt</v>
          </cell>
          <cell r="D171" t="str">
            <v>N&amp;CS</v>
          </cell>
        </row>
        <row r="172">
          <cell r="A172" t="str">
            <v>156247</v>
          </cell>
          <cell r="B172" t="str">
            <v>Midrange Platform Utilization</v>
          </cell>
          <cell r="C172" t="str">
            <v>Inactive</v>
          </cell>
          <cell r="D172" t="str">
            <v>N&amp;CS</v>
          </cell>
        </row>
        <row r="173">
          <cell r="A173" t="str">
            <v>156248</v>
          </cell>
          <cell r="B173" t="str">
            <v>Mainframe CPU Utilization - Legacy</v>
          </cell>
          <cell r="C173" t="str">
            <v>Steve Pratt</v>
          </cell>
          <cell r="D173" t="str">
            <v>N&amp;CS</v>
          </cell>
        </row>
        <row r="174">
          <cell r="A174" t="str">
            <v>156249</v>
          </cell>
          <cell r="B174" t="str">
            <v>IT Enterprise Client Specific</v>
          </cell>
          <cell r="C174" t="str">
            <v>Inactive</v>
          </cell>
          <cell r="D174" t="str">
            <v>N&amp;CS</v>
          </cell>
        </row>
        <row r="175">
          <cell r="A175" t="str">
            <v>156250</v>
          </cell>
          <cell r="B175" t="str">
            <v>Call Center - Basic Line</v>
          </cell>
          <cell r="C175" t="str">
            <v>Vernon Hayes</v>
          </cell>
          <cell r="D175" t="str">
            <v>N&amp;CS</v>
          </cell>
        </row>
        <row r="176">
          <cell r="A176" t="str">
            <v>156251</v>
          </cell>
          <cell r="B176" t="str">
            <v>Data Circuit Management</v>
          </cell>
          <cell r="C176" t="str">
            <v>Mike Cline</v>
          </cell>
          <cell r="D176" t="str">
            <v>N&amp;CS</v>
          </cell>
        </row>
        <row r="177">
          <cell r="A177" t="str">
            <v>156256</v>
          </cell>
          <cell r="B177" t="str">
            <v>Telephone - Basic Line</v>
          </cell>
          <cell r="C177" t="str">
            <v>Vernon Hayes</v>
          </cell>
          <cell r="D177" t="str">
            <v>N&amp;CS</v>
          </cell>
        </row>
        <row r="178">
          <cell r="A178" t="str">
            <v>156258</v>
          </cell>
          <cell r="B178" t="str">
            <v>IT Business Separation</v>
          </cell>
          <cell r="C178" t="str">
            <v>Rich McAvey</v>
          </cell>
          <cell r="D178" t="str">
            <v>PTO</v>
          </cell>
        </row>
        <row r="179">
          <cell r="A179" t="str">
            <v>156259</v>
          </cell>
          <cell r="B179" t="str">
            <v>Radio Services</v>
          </cell>
          <cell r="C179" t="str">
            <v>Vernon Hayes</v>
          </cell>
          <cell r="D179" t="str">
            <v>N&amp;CS</v>
          </cell>
        </row>
        <row r="180">
          <cell r="A180" t="str">
            <v>156260</v>
          </cell>
          <cell r="B180" t="str">
            <v>IT Voice Services - MAC's</v>
          </cell>
          <cell r="C180" t="str">
            <v>Vernon Hayes</v>
          </cell>
          <cell r="D180" t="str">
            <v>N&amp;CS</v>
          </cell>
        </row>
        <row r="181">
          <cell r="A181" t="str">
            <v>156261</v>
          </cell>
          <cell r="B181" t="str">
            <v>Desktop Basic Services</v>
          </cell>
          <cell r="C181" t="str">
            <v>Mary Lewis</v>
          </cell>
          <cell r="D181" t="str">
            <v>N&amp;CS</v>
          </cell>
        </row>
        <row r="182">
          <cell r="A182" t="str">
            <v>156264</v>
          </cell>
          <cell r="B182" t="str">
            <v>SAP CCS Prod Support Application</v>
          </cell>
          <cell r="C182" t="str">
            <v>Rachelle O'Connor</v>
          </cell>
          <cell r="D182" t="str">
            <v>SD</v>
          </cell>
        </row>
        <row r="183">
          <cell r="A183" t="str">
            <v>156271</v>
          </cell>
          <cell r="B183" t="str">
            <v>IT SAP DB Production Support</v>
          </cell>
          <cell r="C183" t="str">
            <v>Inactive</v>
          </cell>
          <cell r="D183" t="str">
            <v>N&amp;CS</v>
          </cell>
        </row>
        <row r="184">
          <cell r="A184" t="str">
            <v>156272</v>
          </cell>
          <cell r="B184" t="str">
            <v>ITMF Data Storage  - SAP</v>
          </cell>
          <cell r="C184" t="str">
            <v>Steve Pratt</v>
          </cell>
          <cell r="D184" t="str">
            <v>N&amp;CS</v>
          </cell>
        </row>
        <row r="185">
          <cell r="A185" t="str">
            <v>156273</v>
          </cell>
          <cell r="B185" t="str">
            <v>Mainframe CPU Utilization - SAP</v>
          </cell>
          <cell r="C185" t="str">
            <v>Steve Pratt</v>
          </cell>
          <cell r="D185" t="str">
            <v>N&amp;CS</v>
          </cell>
        </row>
        <row r="186">
          <cell r="A186" t="str">
            <v>156274</v>
          </cell>
          <cell r="B186" t="str">
            <v>Network Onsite Response</v>
          </cell>
          <cell r="C186" t="str">
            <v>Mike Cline</v>
          </cell>
          <cell r="D186" t="str">
            <v>N&amp;CS</v>
          </cell>
        </row>
        <row r="187">
          <cell r="A187" t="str">
            <v>156275</v>
          </cell>
          <cell r="B187" t="str">
            <v>VPN Branch Office</v>
          </cell>
          <cell r="C187" t="str">
            <v>Mike Cline</v>
          </cell>
          <cell r="D187" t="str">
            <v>N&amp;CS</v>
          </cell>
        </row>
        <row r="188">
          <cell r="A188" t="str">
            <v>156276</v>
          </cell>
          <cell r="B188" t="str">
            <v>Wide Area Network Access</v>
          </cell>
          <cell r="C188" t="str">
            <v>Mike Cline</v>
          </cell>
          <cell r="D188" t="str">
            <v>N&amp;CS</v>
          </cell>
        </row>
        <row r="189">
          <cell r="A189" t="str">
            <v>156277</v>
          </cell>
          <cell r="B189" t="str">
            <v>Computer Operations</v>
          </cell>
          <cell r="C189" t="str">
            <v>TBD</v>
          </cell>
          <cell r="D189" t="str">
            <v>N&amp;CS</v>
          </cell>
        </row>
        <row r="190">
          <cell r="A190" t="str">
            <v>156278</v>
          </cell>
          <cell r="B190" t="str">
            <v>Voice Services</v>
          </cell>
          <cell r="C190" t="str">
            <v>Vernon Hayes</v>
          </cell>
          <cell r="D190" t="str">
            <v>N&amp;CS</v>
          </cell>
        </row>
        <row r="191">
          <cell r="A191" t="str">
            <v>156279</v>
          </cell>
          <cell r="B191" t="str">
            <v>SD Tools and Support</v>
          </cell>
          <cell r="C191" t="str">
            <v>Bill Ladd</v>
          </cell>
          <cell r="D191" t="str">
            <v>SD</v>
          </cell>
        </row>
        <row r="192">
          <cell r="A192" t="str">
            <v>156280</v>
          </cell>
          <cell r="B192" t="str">
            <v>Ad Hoc Reporting-Business Objects</v>
          </cell>
          <cell r="C192" t="str">
            <v>Bill Ladd</v>
          </cell>
          <cell r="D192" t="str">
            <v>SD</v>
          </cell>
        </row>
        <row r="193">
          <cell r="A193" t="str">
            <v>156286</v>
          </cell>
          <cell r="B193" t="str">
            <v>Architecture</v>
          </cell>
          <cell r="C193" t="str">
            <v>Steve Waters</v>
          </cell>
          <cell r="D193" t="str">
            <v>PTO</v>
          </cell>
        </row>
        <row r="194">
          <cell r="A194" t="str">
            <v>156290</v>
          </cell>
          <cell r="B194" t="str">
            <v>Enterprise System Mgmt Services</v>
          </cell>
          <cell r="C194" t="str">
            <v>Mary Lewis</v>
          </cell>
          <cell r="D194" t="str">
            <v>N&amp;CS</v>
          </cell>
        </row>
        <row r="195">
          <cell r="A195" t="str">
            <v>156291</v>
          </cell>
          <cell r="B195" t="str">
            <v>IT Dist. Comp. Basic Line</v>
          </cell>
          <cell r="C195" t="str">
            <v>Inactive</v>
          </cell>
          <cell r="D195" t="str">
            <v>N&amp;CS</v>
          </cell>
        </row>
        <row r="196">
          <cell r="A196" t="str">
            <v>156292</v>
          </cell>
          <cell r="B196" t="str">
            <v>IT SAP SD Support</v>
          </cell>
          <cell r="C196" t="str">
            <v>Inactive</v>
          </cell>
          <cell r="D196" t="str">
            <v>SD</v>
          </cell>
        </row>
        <row r="197">
          <cell r="A197" t="str">
            <v>156293</v>
          </cell>
          <cell r="B197" t="str">
            <v>Enterprise Network Services</v>
          </cell>
          <cell r="C197" t="str">
            <v>Mike Cline</v>
          </cell>
          <cell r="D197" t="str">
            <v>N&amp;CS</v>
          </cell>
        </row>
        <row r="198">
          <cell r="A198" t="str">
            <v>156297</v>
          </cell>
          <cell r="B198" t="str">
            <v>Corporate Allocations</v>
          </cell>
          <cell r="C198" t="str">
            <v>Dan Werring</v>
          </cell>
          <cell r="D198" t="str">
            <v>ADMIN</v>
          </cell>
        </row>
        <row r="199">
          <cell r="A199" t="str">
            <v>156298</v>
          </cell>
          <cell r="B199" t="str">
            <v>156298  IT Allocations from SS</v>
          </cell>
          <cell r="D199" t="str">
            <v>ADMIN</v>
          </cell>
        </row>
        <row r="200">
          <cell r="A200" t="str">
            <v>156299</v>
          </cell>
          <cell r="B200" t="str">
            <v>156299  IT Direct Bills from Corp</v>
          </cell>
          <cell r="C200" t="str">
            <v xml:space="preserve"> </v>
          </cell>
          <cell r="D200" t="str">
            <v>ADMIN</v>
          </cell>
        </row>
        <row r="204">
          <cell r="A204" t="str">
            <v>S/156200/EE/ARKB002 Total</v>
          </cell>
          <cell r="B204" t="str">
            <v>Arkla</v>
          </cell>
        </row>
        <row r="205">
          <cell r="A205" t="str">
            <v>S/156200/EE/ARKB007 Total</v>
          </cell>
          <cell r="B205" t="str">
            <v>Arkla</v>
          </cell>
        </row>
        <row r="206">
          <cell r="A206" t="str">
            <v>S/156200/EE/ARKB014 Total</v>
          </cell>
          <cell r="B206" t="str">
            <v>Arkla</v>
          </cell>
        </row>
        <row r="207">
          <cell r="A207" t="str">
            <v>S/156200/EE/ARKBMSVC Total</v>
          </cell>
          <cell r="B207" t="str">
            <v>Arkla</v>
          </cell>
        </row>
        <row r="208">
          <cell r="A208" t="str">
            <v>S/156200/EE/ARKBSVC Total</v>
          </cell>
          <cell r="B208" t="str">
            <v>Arkla</v>
          </cell>
        </row>
        <row r="209">
          <cell r="A209" t="str">
            <v>S/156200/EE/COMMB004 Total</v>
          </cell>
          <cell r="B209" t="str">
            <v>Corporate</v>
          </cell>
        </row>
        <row r="210">
          <cell r="A210" t="str">
            <v>S/156200/EE/COMMBMEBUS Total</v>
          </cell>
          <cell r="B210" t="str">
            <v>Corporate</v>
          </cell>
        </row>
        <row r="211">
          <cell r="A211" t="str">
            <v>S/156200/EE/COMMBSVC Total</v>
          </cell>
          <cell r="B211" t="str">
            <v>Corporate</v>
          </cell>
        </row>
        <row r="212">
          <cell r="A212" t="str">
            <v>S/156200/EE/CUSTB002 Total</v>
          </cell>
          <cell r="B212" t="str">
            <v>TDU</v>
          </cell>
        </row>
        <row r="213">
          <cell r="A213" t="str">
            <v>S/156200/EE/CUSTB003 Total</v>
          </cell>
          <cell r="B213" t="str">
            <v>TDU</v>
          </cell>
        </row>
        <row r="214">
          <cell r="A214" t="str">
            <v>S/156200/EE/CUSTB008 Total</v>
          </cell>
          <cell r="B214" t="str">
            <v>TDU</v>
          </cell>
        </row>
        <row r="215">
          <cell r="A215" t="str">
            <v>S/156200/EE/CUSTBSVC Total</v>
          </cell>
          <cell r="B215" t="str">
            <v>TDU</v>
          </cell>
        </row>
        <row r="216">
          <cell r="A216" t="str">
            <v>S/156200/EE/EBUSBSVC Total</v>
          </cell>
          <cell r="B216" t="str">
            <v>RRI</v>
          </cell>
        </row>
        <row r="217">
          <cell r="A217" t="str">
            <v>S/156200/EE/ENTXB003 Total</v>
          </cell>
          <cell r="B217" t="str">
            <v>ENTEX</v>
          </cell>
        </row>
        <row r="218">
          <cell r="A218" t="str">
            <v>S/156200/EE/ENTXB011 Total</v>
          </cell>
          <cell r="B218" t="str">
            <v>ENTEX</v>
          </cell>
        </row>
        <row r="219">
          <cell r="A219" t="str">
            <v>S/156200/EE/ENTXBMSVC Total</v>
          </cell>
          <cell r="B219" t="str">
            <v>ENTEX</v>
          </cell>
        </row>
        <row r="220">
          <cell r="A220" t="str">
            <v>S/156200/EE/ENTXBSVC Total</v>
          </cell>
          <cell r="B220" t="str">
            <v>ENTEX</v>
          </cell>
        </row>
        <row r="221">
          <cell r="A221" t="str">
            <v>S/156200/EE/ENTXMB001 Total</v>
          </cell>
          <cell r="B221" t="str">
            <v>ENTEX</v>
          </cell>
        </row>
        <row r="222">
          <cell r="A222" t="str">
            <v>S/156200/EE/ENTXMBSVC Total</v>
          </cell>
          <cell r="B222" t="str">
            <v>ENTEX</v>
          </cell>
        </row>
        <row r="223">
          <cell r="A223" t="str">
            <v>S/156200/EE/ENTXRBSVC Total</v>
          </cell>
          <cell r="B223" t="str">
            <v>ENTEX</v>
          </cell>
        </row>
        <row r="224">
          <cell r="A224" t="str">
            <v>S/156200/EE/EXOBSVC Total</v>
          </cell>
          <cell r="B224" t="str">
            <v>Corporate</v>
          </cell>
        </row>
        <row r="225">
          <cell r="A225" t="str">
            <v>S/156200/EE/FINB006 Total</v>
          </cell>
          <cell r="B225" t="str">
            <v>Corporate</v>
          </cell>
        </row>
        <row r="226">
          <cell r="A226" t="str">
            <v>S/156200/EE/FINBMSVC Total</v>
          </cell>
          <cell r="B226" t="str">
            <v>Corporate</v>
          </cell>
        </row>
        <row r="227">
          <cell r="A227" t="str">
            <v>S/156200/EE/FINBSVC Total</v>
          </cell>
          <cell r="B227" t="str">
            <v>Corporate</v>
          </cell>
        </row>
        <row r="228">
          <cell r="A228" t="str">
            <v>S/156200/EE/HLPB005 Total</v>
          </cell>
          <cell r="B228" t="str">
            <v>TDU</v>
          </cell>
        </row>
        <row r="229">
          <cell r="A229" t="str">
            <v>S/156200/EE/HLPB008 Total</v>
          </cell>
          <cell r="B229" t="str">
            <v>TDU</v>
          </cell>
        </row>
        <row r="230">
          <cell r="A230" t="str">
            <v>S/156200/EE/HLPB023 Total</v>
          </cell>
          <cell r="B230" t="str">
            <v>TDU</v>
          </cell>
        </row>
        <row r="231">
          <cell r="A231" t="str">
            <v>S/156200/EE/HLPBMSVC Total</v>
          </cell>
          <cell r="B231" t="str">
            <v>TDU</v>
          </cell>
        </row>
        <row r="232">
          <cell r="A232" t="str">
            <v>S/156200/EE/HLPBSVC Total</v>
          </cell>
          <cell r="B232" t="str">
            <v>TDU</v>
          </cell>
        </row>
        <row r="233">
          <cell r="A233" t="str">
            <v>S/156200/EE/HRB007 Total</v>
          </cell>
          <cell r="B233" t="str">
            <v>Corporate</v>
          </cell>
        </row>
        <row r="234">
          <cell r="A234" t="str">
            <v>S/156200/EE/HRBMSVC Total</v>
          </cell>
          <cell r="B234" t="str">
            <v>Corporate</v>
          </cell>
        </row>
        <row r="235">
          <cell r="A235" t="str">
            <v>S/156200/EE/HRBSVC Total</v>
          </cell>
          <cell r="B235" t="str">
            <v>Corporate</v>
          </cell>
        </row>
        <row r="236">
          <cell r="A236" t="str">
            <v>S/156200/EE/ITD004 Total</v>
          </cell>
          <cell r="B236" t="str">
            <v>IT</v>
          </cell>
        </row>
        <row r="237">
          <cell r="A237" t="str">
            <v>S/156200/EE/LEGALB001 Total</v>
          </cell>
          <cell r="B237" t="str">
            <v>Corporate</v>
          </cell>
        </row>
        <row r="238">
          <cell r="A238" t="str">
            <v>S/156200/EE/LEGALB007 Total</v>
          </cell>
          <cell r="B238" t="str">
            <v>Corporate</v>
          </cell>
        </row>
        <row r="239">
          <cell r="A239" t="str">
            <v>S/156200/EE/LEGALBSVC Total</v>
          </cell>
          <cell r="B239" t="str">
            <v>Corporate</v>
          </cell>
        </row>
        <row r="240">
          <cell r="A240" t="str">
            <v>S/156200/EE/MGCBMSVC Total</v>
          </cell>
          <cell r="B240" t="str">
            <v>MGC</v>
          </cell>
        </row>
        <row r="241">
          <cell r="A241" t="str">
            <v>S/156200/EE/MGCBSVC Total</v>
          </cell>
          <cell r="B241" t="str">
            <v>MGC</v>
          </cell>
        </row>
        <row r="242">
          <cell r="A242" t="str">
            <v>S/156200/EE/PGUNREGBSVC Total</v>
          </cell>
          <cell r="B242" t="str">
            <v>GENCO UNREG</v>
          </cell>
        </row>
        <row r="243">
          <cell r="A243" t="str">
            <v>S/156200/EE/RECIBSVC Total</v>
          </cell>
          <cell r="B243" t="str">
            <v>RRI</v>
          </cell>
        </row>
        <row r="244">
          <cell r="A244" t="str">
            <v>S/156200/EE/REGBMSVC Total</v>
          </cell>
          <cell r="B244" t="str">
            <v>Corporate</v>
          </cell>
        </row>
        <row r="245">
          <cell r="A245" t="str">
            <v>S/156200/EE/REGBSVC Total</v>
          </cell>
          <cell r="B245" t="str">
            <v>Corporate</v>
          </cell>
        </row>
        <row r="246">
          <cell r="A246" t="str">
            <v>S/156200/EE/REGTB007 Total</v>
          </cell>
          <cell r="B246" t="str">
            <v>PIPELINE</v>
          </cell>
        </row>
        <row r="247">
          <cell r="A247" t="str">
            <v>S/156200/EE/REGTBMSVC Total</v>
          </cell>
          <cell r="B247" t="str">
            <v>PIPELINE</v>
          </cell>
        </row>
        <row r="248">
          <cell r="A248" t="str">
            <v>S/156200/EE/REGTBSVC Total</v>
          </cell>
          <cell r="B248" t="str">
            <v>PIPELINE</v>
          </cell>
        </row>
        <row r="249">
          <cell r="A249" t="str">
            <v>S/156200/EE/RESBSVC Total</v>
          </cell>
          <cell r="B249" t="str">
            <v>RE SOLUTIONS</v>
          </cell>
        </row>
        <row r="250">
          <cell r="A250" t="str">
            <v>S/156200/EE/RMBMSVC Total</v>
          </cell>
          <cell r="B250" t="str">
            <v>RRI</v>
          </cell>
        </row>
        <row r="251">
          <cell r="A251" t="str">
            <v>S/156200/EE/RMBSVC Total</v>
          </cell>
          <cell r="B251" t="str">
            <v>RRI</v>
          </cell>
        </row>
        <row r="252">
          <cell r="A252" t="str">
            <v>S/156200/EE/RRI Total</v>
          </cell>
          <cell r="B252" t="str">
            <v>RRI</v>
          </cell>
        </row>
        <row r="253">
          <cell r="A253" t="str">
            <v>S/156200/EE/RRIBSVC Total</v>
          </cell>
          <cell r="B253" t="str">
            <v>RRI</v>
          </cell>
        </row>
        <row r="254">
          <cell r="A254" t="str">
            <v>S/156200/EE/SOLUTIONBSVC Total</v>
          </cell>
          <cell r="B254" t="str">
            <v>SOLUTIONS</v>
          </cell>
        </row>
        <row r="255">
          <cell r="A255" t="str">
            <v>S/156200/EE/SSBMSVC Total</v>
          </cell>
          <cell r="B255" t="str">
            <v>SHARED SERVICES</v>
          </cell>
        </row>
        <row r="256">
          <cell r="A256" t="str">
            <v>S/156200/EE/SSBSVC Total</v>
          </cell>
          <cell r="B256" t="str">
            <v>SHARED SERVICES</v>
          </cell>
        </row>
        <row r="257">
          <cell r="A257" t="str">
            <v>S/156200/EE/STPBSVC Total</v>
          </cell>
          <cell r="B257" t="str">
            <v>STP</v>
          </cell>
        </row>
        <row r="258">
          <cell r="A258" t="str">
            <v>S/156200/EE/TGBMSVC Total</v>
          </cell>
          <cell r="B258" t="str">
            <v>GENCO</v>
          </cell>
        </row>
        <row r="259">
          <cell r="A259" t="str">
            <v>S/156200/EE/TGBSCV Total</v>
          </cell>
          <cell r="B259" t="str">
            <v>GENCO</v>
          </cell>
        </row>
        <row r="260">
          <cell r="A260" t="str">
            <v>S/156200/EE/THBSVC Total</v>
          </cell>
          <cell r="B260" t="str">
            <v>THERMAL</v>
          </cell>
        </row>
      </sheetData>
      <sheetData sheetId="3" refreshError="1"/>
      <sheetData sheetId="4" refreshError="1"/>
      <sheetData sheetId="5" refreshError="1"/>
      <sheetData sheetId="6" refreshError="1"/>
      <sheetData sheetId="7" refreshError="1"/>
      <sheetData sheetId="8">
        <row r="1">
          <cell r="D1" t="str">
            <v>Object</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ation"/>
      <sheetName val="Input"/>
      <sheetName val="Pre-65"/>
      <sheetName val="Post-65"/>
      <sheetName val="Claims Data"/>
      <sheetName val="Age-Related Costs"/>
      <sheetName val="Work"/>
      <sheetName val="Age Adjustments"/>
      <sheetName val="Stop Loss"/>
    </sheetNames>
    <sheetDataSet>
      <sheetData sheetId="0"/>
      <sheetData sheetId="1">
        <row r="6">
          <cell r="C6" t="str">
            <v>Valero Energy</v>
          </cell>
        </row>
      </sheetData>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ow r="9">
          <cell r="B9" t="str">
            <v xml:space="preserve">              BALANCE SHEET</v>
          </cell>
        </row>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C365" t="str">
            <v>Accum Amort-Capital Leases</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C368" t="str">
            <v>Plant Held for Future Use</v>
          </cell>
          <cell r="D368">
            <v>8201538.8499999996</v>
          </cell>
        </row>
        <row r="369">
          <cell r="B369">
            <v>164010</v>
          </cell>
          <cell r="C369" t="str">
            <v>Plant Held for Future Use</v>
          </cell>
          <cell r="D369">
            <v>37493164.640000001</v>
          </cell>
        </row>
        <row r="370">
          <cell r="B370" t="str">
            <v xml:space="preserve">   Plant Held for Future Use</v>
          </cell>
          <cell r="C370" t="str">
            <v>Construction Work In Progress</v>
          </cell>
          <cell r="D370">
            <v>37493164.640000001</v>
          </cell>
        </row>
        <row r="371">
          <cell r="B371">
            <v>170010</v>
          </cell>
          <cell r="C371" t="str">
            <v>Construction Work In Progress</v>
          </cell>
          <cell r="D371">
            <v>421630024.87</v>
          </cell>
        </row>
        <row r="372">
          <cell r="B372" t="str">
            <v xml:space="preserve">   Construction Work in Progress</v>
          </cell>
          <cell r="C372" t="str">
            <v>Nucl Fuel Proc Ref/Con/Enr &amp; Fab</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C377" t="str">
            <v>Accum Depr-Plant in Service</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C382" t="str">
            <v>Accum Amort-Nuclear Fuel Assem</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6">
          <cell r="B386" t="str">
            <v>TOTAL ASSETS AND OTHER DEBITS</v>
          </cell>
          <cell r="D386">
            <v>2072041584.29</v>
          </cell>
        </row>
        <row r="387">
          <cell r="B387" t="str">
            <v>TOTAL ASSETS AND OTHER DEBITS</v>
          </cell>
          <cell r="D387">
            <v>2004038177.74</v>
          </cell>
        </row>
        <row r="388">
          <cell r="B388" t="str">
            <v>LIABILITIES AND OTHER CREDITS</v>
          </cell>
        </row>
        <row r="389">
          <cell r="B389" t="str">
            <v>LIABILITIES AND OTHER CREDITS</v>
          </cell>
        </row>
        <row r="390">
          <cell r="B390" t="str">
            <v>Current Liabilities:</v>
          </cell>
          <cell r="C390" t="str">
            <v>Curr and Accr Liab - Interest - Other</v>
          </cell>
          <cell r="D390">
            <v>-20765.57</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C393" t="str">
            <v>Capital Lease Obligations-Current</v>
          </cell>
          <cell r="D393">
            <v>-207934.42</v>
          </cell>
        </row>
        <row r="394">
          <cell r="B394">
            <v>251010</v>
          </cell>
          <cell r="C394" t="str">
            <v>Capital Lease Obligations-Current</v>
          </cell>
          <cell r="D394">
            <v>-973801.53</v>
          </cell>
        </row>
        <row r="395">
          <cell r="B395" t="str">
            <v xml:space="preserve">     Obligation Under Capital Lease</v>
          </cell>
          <cell r="C395" t="str">
            <v>Curr&amp;Accr Liab-Sales/Use on Purch</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C398" t="str">
            <v>Accounts Payables-Trade</v>
          </cell>
          <cell r="D398">
            <v>-37606570.950000003</v>
          </cell>
        </row>
        <row r="399">
          <cell r="B399">
            <v>201010</v>
          </cell>
          <cell r="C399" t="str">
            <v>Accounts Payables-Trade</v>
          </cell>
          <cell r="D399">
            <v>-43558715.57</v>
          </cell>
        </row>
        <row r="400">
          <cell r="B400" t="str">
            <v xml:space="preserve">     Accounts Payable-Trade</v>
          </cell>
          <cell r="C400" t="str">
            <v>Curr&amp;Accr Liab-Gas Imbalance</v>
          </cell>
          <cell r="D400">
            <v>-43558715.57</v>
          </cell>
        </row>
        <row r="401">
          <cell r="B401">
            <v>232050</v>
          </cell>
          <cell r="C401" t="str">
            <v>Curr&amp;Accr Liab-Gas Imbalance</v>
          </cell>
          <cell r="D401">
            <v>-55575571.640000001</v>
          </cell>
        </row>
        <row r="402">
          <cell r="B402">
            <v>204010</v>
          </cell>
          <cell r="C402" t="str">
            <v>Accounts Payable-Other</v>
          </cell>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C413" t="str">
            <v>Current Portion of Long-Term Debt</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C416" t="str">
            <v>Curr&amp;Accr Liab-Salaries/Payroll</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C419" t="str">
            <v>Curr&amp;Accr Liab-Income Taxes-Federal</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3">
          <cell r="B423" t="str">
            <v>Deferred Credits and Other Liabilities</v>
          </cell>
        </row>
        <row r="424">
          <cell r="B424" t="str">
            <v>Deferred Credits and Other Liabilities</v>
          </cell>
          <cell r="C424" t="str">
            <v>Nuclear Decommissioning Reserve</v>
          </cell>
          <cell r="D424">
            <v>-137541975.91</v>
          </cell>
        </row>
        <row r="425">
          <cell r="B425">
            <v>262010</v>
          </cell>
          <cell r="C425" t="str">
            <v>Nuclear Decommissioning Reserve</v>
          </cell>
          <cell r="D425">
            <v>-137541975.91</v>
          </cell>
        </row>
        <row r="426">
          <cell r="B426" t="str">
            <v xml:space="preserve">     Nuclear Decommissioning Reserve</v>
          </cell>
          <cell r="C426" t="str">
            <v>Provision-Other</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C429" t="str">
            <v>Def Inc Taxes-Fed-Accel Depr</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C432" t="str">
            <v>Unamortized Investment Tax Credits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C435" t="str">
            <v>Misc Def DR-Unreal G/L on NDT Sec</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0">
          <cell r="B440" t="str">
            <v>Long-Term Debt</v>
          </cell>
        </row>
        <row r="441">
          <cell r="B441" t="str">
            <v>Long-Term Debt</v>
          </cell>
          <cell r="C441" t="str">
            <v>Long-Term Debt - Other</v>
          </cell>
          <cell r="D441">
            <v>-467226</v>
          </cell>
        </row>
        <row r="442">
          <cell r="B442">
            <v>277010</v>
          </cell>
          <cell r="C442" t="str">
            <v>Long-Term Debt - Other</v>
          </cell>
          <cell r="D442">
            <v>-467226</v>
          </cell>
        </row>
        <row r="443">
          <cell r="B443">
            <v>277015</v>
          </cell>
          <cell r="C443" t="str">
            <v>Long-Term Debt-Jewett</v>
          </cell>
          <cell r="D443">
            <v>-467226</v>
          </cell>
        </row>
        <row r="444">
          <cell r="B444">
            <v>277015</v>
          </cell>
          <cell r="C444" t="str">
            <v>Long-Term Debt-Jewett</v>
          </cell>
          <cell r="D444">
            <v>-26163234.050000001</v>
          </cell>
        </row>
        <row r="445">
          <cell r="B445" t="str">
            <v xml:space="preserve">   Other Debt</v>
          </cell>
          <cell r="D445">
            <v>-26163234.050000001</v>
          </cell>
        </row>
        <row r="446">
          <cell r="B446" t="str">
            <v xml:space="preserve">   Other Debt</v>
          </cell>
          <cell r="C446" t="str">
            <v>Capital Lease Obligations-Noncurr</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0">
          <cell r="B450" t="str">
            <v>SHAREHOLDER'S EQUITY</v>
          </cell>
        </row>
        <row r="451">
          <cell r="B451" t="str">
            <v>SHAREHOLDER'S EQUITY</v>
          </cell>
          <cell r="C451" t="str">
            <v>Retained Earnings-Unbundling</v>
          </cell>
          <cell r="D451">
            <v>-2304421072.7800002</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cell r="C608" t="str">
            <v>Cash-General subaccount BT # 32567</v>
          </cell>
          <cell r="D608">
            <v>2370784</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C612" t="str">
            <v>Oth Spec Deposits</v>
          </cell>
          <cell r="D612">
            <v>2371784</v>
          </cell>
        </row>
        <row r="613">
          <cell r="B613">
            <v>114010</v>
          </cell>
          <cell r="C613" t="str">
            <v>Oth Spec Deposits</v>
          </cell>
          <cell r="D613">
            <v>6744485</v>
          </cell>
        </row>
        <row r="614">
          <cell r="B614" t="str">
            <v xml:space="preserve">     Other Special Deposits</v>
          </cell>
          <cell r="C614" t="str">
            <v>Interest Rec-Securitization</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19">
          <cell r="B619" t="str">
            <v>Deferred Charges and Other Assets:</v>
          </cell>
        </row>
        <row r="620">
          <cell r="B620" t="str">
            <v>Deferred Charges and Other Assets:</v>
          </cell>
          <cell r="C620" t="str">
            <v>Unamortized Debt Costs</v>
          </cell>
          <cell r="D620">
            <v>10374130.1</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5">
          <cell r="B625" t="str">
            <v>Long Term Receivables and Investments</v>
          </cell>
        </row>
        <row r="626">
          <cell r="B626" t="str">
            <v>Long Term Receivables and Investments</v>
          </cell>
          <cell r="C626" t="str">
            <v>Long-Term Notes Rec-Securitization</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0">
          <cell r="B630" t="str">
            <v>TOTAL ASSETS AND OTHER DEBITS</v>
          </cell>
          <cell r="D630">
            <v>762257635.62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C634" t="str">
            <v>Curr and Accr Liab - Interest - Miscell</v>
          </cell>
          <cell r="D634">
            <v>735843426.60000002</v>
          </cell>
        </row>
        <row r="635">
          <cell r="B635">
            <v>223010</v>
          </cell>
          <cell r="C635" t="str">
            <v>Curr and Accr Liab - Interest - Miscell</v>
          </cell>
          <cell r="D635">
            <v>-7269687.4199999999</v>
          </cell>
        </row>
        <row r="636">
          <cell r="B636" t="str">
            <v xml:space="preserve">     Interest Accrued</v>
          </cell>
          <cell r="C636" t="str">
            <v>Curr&amp;Accr Liab-Income Taxes-Federal</v>
          </cell>
          <cell r="D636">
            <v>-7269687.4199999999</v>
          </cell>
        </row>
        <row r="637">
          <cell r="B637">
            <v>220010</v>
          </cell>
          <cell r="C637" t="str">
            <v>Curr&amp;Accr Liab-Income Taxes-Federal</v>
          </cell>
          <cell r="D637">
            <v>124743.64</v>
          </cell>
        </row>
        <row r="638">
          <cell r="B638" t="str">
            <v xml:space="preserve">   Accrued Income Taxes</v>
          </cell>
          <cell r="C638" t="str">
            <v>Customer Deposits-Miscellaneous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cell r="C643" t="str">
            <v>Unamortized Discount</v>
          </cell>
          <cell r="D643">
            <v>325869.90000000002</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cell r="D344">
            <v>-1109055.74</v>
          </cell>
        </row>
        <row r="345">
          <cell r="B345">
            <v>153054</v>
          </cell>
          <cell r="C345" t="str">
            <v>Investments in Subs - HL&amp;P Capital Trus</v>
          </cell>
          <cell r="D345">
            <v>-1109055.74</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cell r="D349">
            <v>33566.75</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cell r="D368">
            <v>8201538.8499999996</v>
          </cell>
        </row>
        <row r="369">
          <cell r="B369">
            <v>223010</v>
          </cell>
          <cell r="C369" t="str">
            <v>Curr and Accr Liab - Interest - Miscell</v>
          </cell>
          <cell r="D369">
            <v>37493164.640000001</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cell r="D391">
            <v>-20765.57</v>
          </cell>
        </row>
        <row r="392">
          <cell r="B392">
            <v>223010</v>
          </cell>
          <cell r="C392" t="str">
            <v>Curr and Accr Liab - Interest - Miscell</v>
          </cell>
          <cell r="D392">
            <v>-187168.85</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cell r="D418">
            <v>-1510996.47</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cell r="D427">
            <v>-2694965.63</v>
          </cell>
        </row>
        <row r="428">
          <cell r="B428">
            <v>188031</v>
          </cell>
          <cell r="C428" t="str">
            <v>Misc Def DR-Amort of DSM</v>
          </cell>
          <cell r="D428">
            <v>-2694965.63</v>
          </cell>
        </row>
        <row r="429">
          <cell r="B429">
            <v>220010</v>
          </cell>
          <cell r="C429" t="str">
            <v>Curr&amp;Accr Liab-Income Taxes-Federal</v>
          </cell>
          <cell r="D429">
            <v>-16435539.85</v>
          </cell>
        </row>
        <row r="430">
          <cell r="B430">
            <v>246010</v>
          </cell>
          <cell r="C430" t="str">
            <v>Curr&amp;Accr Liab-State Franch Taxes</v>
          </cell>
          <cell r="D430">
            <v>-685170269</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Ques"/>
      <sheetName val="I(PUC)"/>
      <sheetName val="I(DIR)"/>
      <sheetName val="I - 1"/>
      <sheetName val="I - 2 "/>
      <sheetName val="I - 3"/>
      <sheetName val="I - 5"/>
      <sheetName val="I - 6"/>
      <sheetName val="I - 6 - 1"/>
      <sheetName val="I - 6 - 2"/>
      <sheetName val="I - 7 - 1"/>
      <sheetName val="I - 7 - 2"/>
      <sheetName val="I - 8"/>
      <sheetName val="Ia"/>
      <sheetName val="Ia - 1"/>
      <sheetName val="Ia - 2"/>
      <sheetName val="Ia - 3 - 1"/>
      <sheetName val="Ia - 3 - 2"/>
      <sheetName val="Ia - 3 - 3"/>
      <sheetName val="Ia - 3 - 4"/>
      <sheetName val="Ia - 4"/>
      <sheetName val="Ia - 5"/>
      <sheetName val="Ia - 6"/>
      <sheetName val="Ia - 7"/>
      <sheetName val="II (PUC)"/>
      <sheetName val="II(DIR)"/>
      <sheetName val="II - 1"/>
      <sheetName val="II - 2"/>
      <sheetName val="II - 3 "/>
      <sheetName val="III(PUC)"/>
      <sheetName val="III(DIR)"/>
      <sheetName val="III - 1"/>
      <sheetName val="III - 2"/>
      <sheetName val="III - 3"/>
      <sheetName val="III - 4"/>
      <sheetName val="III - 5"/>
      <sheetName val="III - 5 - 1"/>
      <sheetName val="III - 6"/>
      <sheetName val="III - 7"/>
      <sheetName val="III - 7 - 1"/>
      <sheetName val="III - 8"/>
      <sheetName val="III - 9"/>
      <sheetName val="III - 10"/>
      <sheetName val="IV(PUC)"/>
      <sheetName val="IV(DIR)"/>
      <sheetName val="IV - 1"/>
      <sheetName val="IVa"/>
      <sheetName val="IVb"/>
      <sheetName val="V"/>
      <sheetName val="VI"/>
      <sheetName val="VIa"/>
      <sheetName val="VII"/>
      <sheetName val="VIIa"/>
      <sheetName val="VIII"/>
      <sheetName val="IX"/>
      <sheetName val="IXa"/>
      <sheetName val="X"/>
      <sheetName val="X - 1"/>
      <sheetName val="X - 2"/>
      <sheetName val="X - 3"/>
      <sheetName val="XI.1a,b,c"/>
      <sheetName val="XI.2a,b,c"/>
      <sheetName val="XI.3"/>
      <sheetName val="XI.4"/>
      <sheetName val="XI.5"/>
      <sheetName val="XI.6"/>
      <sheetName val="XII"/>
      <sheetName val="XIII"/>
      <sheetName val="XIV"/>
      <sheetName val="S I - 1"/>
      <sheetName val="S I - 2"/>
      <sheetName val="S II - 1"/>
      <sheetName val="S III - 1"/>
      <sheetName val="S III-1 - 1"/>
      <sheetName val="S III - 2"/>
      <sheetName val="S IV"/>
      <sheetName val="S V"/>
      <sheetName val="Sig. Page"/>
      <sheetName val="Alloc Factors"/>
      <sheetName val="IS SAP"/>
      <sheetName val="BS SAP"/>
      <sheetName val="IS FERC"/>
      <sheetName val="2005"/>
      <sheetName val="2006 "/>
      <sheetName val="2007"/>
      <sheetName val="2008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I13">
            <v>0.23165024630541872</v>
          </cell>
        </row>
        <row r="16">
          <cell r="I16">
            <v>0.26884654521422963</v>
          </cell>
          <cell r="M16">
            <v>0.73115345478577032</v>
          </cell>
        </row>
        <row r="19">
          <cell r="I19">
            <v>0.31227805785154444</v>
          </cell>
          <cell r="M19">
            <v>0.6877219421484555</v>
          </cell>
        </row>
        <row r="22">
          <cell r="I22">
            <v>0.12823247512368366</v>
          </cell>
          <cell r="M22">
            <v>0.87176752487631637</v>
          </cell>
        </row>
        <row r="25">
          <cell r="I25">
            <v>0.15931892957219809</v>
          </cell>
          <cell r="M25">
            <v>0.84068107042780194</v>
          </cell>
        </row>
        <row r="28">
          <cell r="I28">
            <v>0.93593700000009405</v>
          </cell>
          <cell r="M28">
            <v>6.4062999999905945E-2</v>
          </cell>
        </row>
        <row r="31">
          <cell r="I31">
            <v>0.37583899999401704</v>
          </cell>
          <cell r="M31">
            <v>0.62416100000598296</v>
          </cell>
        </row>
        <row r="34">
          <cell r="I34">
            <v>0.49639880840152345</v>
          </cell>
          <cell r="M34">
            <v>0.50360119159847661</v>
          </cell>
        </row>
      </sheetData>
      <sheetData sheetId="80"/>
      <sheetData sheetId="81"/>
      <sheetData sheetId="82"/>
      <sheetData sheetId="83"/>
      <sheetData sheetId="84"/>
      <sheetData sheetId="85"/>
      <sheetData sheetId="8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Ques"/>
      <sheetName val="I(PUC)"/>
      <sheetName val="I(DIR)"/>
      <sheetName val="I - 1"/>
      <sheetName val="I - 2 "/>
      <sheetName val="I - 3"/>
      <sheetName val="I - 5"/>
      <sheetName val="I - 6"/>
      <sheetName val="I - 6 - 1"/>
      <sheetName val="I - 6 - 2"/>
      <sheetName val="I - 7 - 1"/>
      <sheetName val="I - 7 - 2"/>
      <sheetName val="I - 8"/>
      <sheetName val="Ia"/>
      <sheetName val="Ia - 1"/>
      <sheetName val="Ia - 2"/>
      <sheetName val="Ia - 3 - 1"/>
      <sheetName val="Ia - 3 - 2"/>
      <sheetName val="Ia - 3 - 3"/>
      <sheetName val="Ia - 3 - 4"/>
      <sheetName val="Ia - 4"/>
      <sheetName val="Ia - 5"/>
      <sheetName val="Ia - 6"/>
      <sheetName val="Ia - 7"/>
      <sheetName val="II (PUC)"/>
      <sheetName val="II(DIR)"/>
      <sheetName val="II - 1"/>
      <sheetName val="II - 2"/>
      <sheetName val="II - 3 "/>
      <sheetName val="III(PUC)"/>
      <sheetName val="III(DIR)"/>
      <sheetName val="III - 1"/>
      <sheetName val="III - 2"/>
      <sheetName val="III - 3"/>
      <sheetName val="III - 4"/>
      <sheetName val="III - 5"/>
      <sheetName val="III - 5 - 1"/>
      <sheetName val="III - 6"/>
      <sheetName val="III - 7"/>
      <sheetName val="III - 7 - 1"/>
      <sheetName val="III - 8"/>
      <sheetName val="III - 9"/>
      <sheetName val="III - 10"/>
      <sheetName val="IV(PUC)"/>
      <sheetName val="IV(DIR)"/>
      <sheetName val="IV - 1"/>
      <sheetName val="IVa"/>
      <sheetName val="IVb"/>
      <sheetName val="V"/>
      <sheetName val="VI"/>
      <sheetName val="VIa"/>
      <sheetName val="VII"/>
      <sheetName val="VIIa"/>
      <sheetName val="VIII"/>
      <sheetName val="IX"/>
      <sheetName val="IXa"/>
      <sheetName val="X"/>
      <sheetName val="X - 1"/>
      <sheetName val="X - 2"/>
      <sheetName val="X - 3"/>
      <sheetName val="XI.1a,b,c"/>
      <sheetName val="XI.2a,b,c"/>
      <sheetName val="XI.3"/>
      <sheetName val="XI.4"/>
      <sheetName val="XI.5"/>
      <sheetName val="XI.6"/>
      <sheetName val="XII"/>
      <sheetName val="XIII"/>
      <sheetName val="XIV"/>
      <sheetName val="S I - 1"/>
      <sheetName val="S I - 2"/>
      <sheetName val="S II - 1"/>
      <sheetName val="S III - 1"/>
      <sheetName val="S III-1 - 1"/>
      <sheetName val="S III - 2"/>
      <sheetName val="S IV"/>
      <sheetName val="S V"/>
      <sheetName val="Sig. Page"/>
      <sheetName val="Alloc Factors"/>
      <sheetName val="IS SAP"/>
      <sheetName val="BS SAP"/>
      <sheetName val="IS FERC"/>
      <sheetName val="2005"/>
      <sheetName val="2006 "/>
      <sheetName val="2007"/>
      <sheetName val="2008 "/>
      <sheetName val="XIV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2">
          <cell r="E32">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4">
          <cell r="K14">
            <v>1</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I13">
            <v>0.23165024630541872</v>
          </cell>
        </row>
        <row r="16">
          <cell r="I16">
            <v>0.26884654521422963</v>
          </cell>
          <cell r="M16">
            <v>0.73115345478577032</v>
          </cell>
        </row>
        <row r="19">
          <cell r="I19">
            <v>0.31227805785154444</v>
          </cell>
          <cell r="M19">
            <v>0.6877219421484555</v>
          </cell>
        </row>
        <row r="22">
          <cell r="I22">
            <v>0.12823247512368366</v>
          </cell>
          <cell r="M22">
            <v>0.87176752487631637</v>
          </cell>
        </row>
        <row r="25">
          <cell r="I25">
            <v>0.15931892957219809</v>
          </cell>
          <cell r="M25">
            <v>0.84068107042780194</v>
          </cell>
        </row>
        <row r="28">
          <cell r="I28">
            <v>0.93593700000009405</v>
          </cell>
          <cell r="M28">
            <v>6.4062999999905945E-2</v>
          </cell>
        </row>
        <row r="31">
          <cell r="I31">
            <v>0.37583899999401704</v>
          </cell>
          <cell r="M31">
            <v>0.62416100000598296</v>
          </cell>
        </row>
        <row r="34">
          <cell r="I34">
            <v>0.49639880840152345</v>
          </cell>
          <cell r="M34">
            <v>0.50360119159847661</v>
          </cell>
        </row>
      </sheetData>
      <sheetData sheetId="80"/>
      <sheetData sheetId="81"/>
      <sheetData sheetId="82"/>
      <sheetData sheetId="83"/>
      <sheetData sheetId="84"/>
      <sheetData sheetId="85"/>
      <sheetData sheetId="86"/>
      <sheetData sheetId="8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
      <sheetName val="Sheet1"/>
      <sheetName val="SKF Terminology"/>
      <sheetName val="2003 Budget"/>
      <sheetName val="2003 Budget w skf projections"/>
      <sheetName val="2001"/>
      <sheetName val="2002"/>
      <sheetName val="2003"/>
    </sheetNames>
    <sheetDataSet>
      <sheetData sheetId="0">
        <row r="2">
          <cell r="A2">
            <v>104304</v>
          </cell>
          <cell r="B2" t="str">
            <v>NorAm Finance</v>
          </cell>
          <cell r="C2" t="str">
            <v>Finance2</v>
          </cell>
          <cell r="D2" t="str">
            <v>CashC</v>
          </cell>
        </row>
        <row r="3">
          <cell r="A3">
            <v>104308</v>
          </cell>
          <cell r="B3" t="str">
            <v>NorAm Acct.</v>
          </cell>
          <cell r="C3" t="str">
            <v>Finance2</v>
          </cell>
          <cell r="D3" t="str">
            <v>OpexB</v>
          </cell>
        </row>
        <row r="4">
          <cell r="A4">
            <v>104311</v>
          </cell>
          <cell r="B4" t="str">
            <v>NorAm Benefits</v>
          </cell>
          <cell r="C4" t="str">
            <v>HR2</v>
          </cell>
          <cell r="D4" t="str">
            <v>AssetF</v>
          </cell>
        </row>
        <row r="5">
          <cell r="A5">
            <v>104396</v>
          </cell>
          <cell r="B5" t="str">
            <v>CERC Insurance</v>
          </cell>
          <cell r="C5" t="str">
            <v>Finance2</v>
          </cell>
          <cell r="D5" t="str">
            <v>OpexB</v>
          </cell>
        </row>
        <row r="6">
          <cell r="A6">
            <v>104397</v>
          </cell>
          <cell r="B6" t="str">
            <v>NorAm Benefits</v>
          </cell>
          <cell r="C6" t="str">
            <v>HR2</v>
          </cell>
          <cell r="D6" t="str">
            <v>AssetF</v>
          </cell>
        </row>
        <row r="7">
          <cell r="A7">
            <v>125001</v>
          </cell>
          <cell r="B7" t="str">
            <v>President &amp; CEO</v>
          </cell>
          <cell r="C7" t="str">
            <v>Srexec2</v>
          </cell>
          <cell r="D7" t="str">
            <v>AssetA</v>
          </cell>
        </row>
        <row r="8">
          <cell r="A8">
            <v>125004</v>
          </cell>
          <cell r="B8" t="str">
            <v>Chief Fin. Officer</v>
          </cell>
          <cell r="C8" t="str">
            <v>Finance2</v>
          </cell>
          <cell r="D8" t="str">
            <v>OpexA</v>
          </cell>
        </row>
        <row r="9">
          <cell r="A9">
            <v>125007</v>
          </cell>
          <cell r="B9" t="str">
            <v>Planning and Performance</v>
          </cell>
          <cell r="C9" t="str">
            <v>Finance2</v>
          </cell>
          <cell r="D9" t="str">
            <v>OpexA</v>
          </cell>
        </row>
        <row r="10">
          <cell r="A10">
            <v>125019</v>
          </cell>
          <cell r="B10" t="str">
            <v>Corp Communications</v>
          </cell>
          <cell r="C10" t="str">
            <v>Comm2</v>
          </cell>
          <cell r="D10" t="str">
            <v>AssetA</v>
          </cell>
        </row>
        <row r="11">
          <cell r="A11">
            <v>125020</v>
          </cell>
          <cell r="B11" t="str">
            <v>Corp Legal</v>
          </cell>
          <cell r="C11" t="str">
            <v>Legal2</v>
          </cell>
          <cell r="D11" t="str">
            <v>OpexA</v>
          </cell>
        </row>
        <row r="12">
          <cell r="A12">
            <v>125021</v>
          </cell>
          <cell r="B12" t="str">
            <v>Sr Exe Legal</v>
          </cell>
          <cell r="C12" t="str">
            <v>Legal2</v>
          </cell>
          <cell r="D12" t="str">
            <v>OpexA</v>
          </cell>
        </row>
        <row r="13">
          <cell r="A13">
            <v>125031</v>
          </cell>
          <cell r="B13" t="str">
            <v>BOD</v>
          </cell>
          <cell r="C13" t="str">
            <v>Legal2</v>
          </cell>
          <cell r="D13" t="str">
            <v>OpexA</v>
          </cell>
        </row>
        <row r="14">
          <cell r="A14">
            <v>125032</v>
          </cell>
          <cell r="B14" t="str">
            <v>Legal Legislative Adov</v>
          </cell>
          <cell r="C14" t="str">
            <v>Legal2</v>
          </cell>
          <cell r="D14" t="str">
            <v>Fixed 100%</v>
          </cell>
        </row>
        <row r="15">
          <cell r="A15">
            <v>125033</v>
          </cell>
          <cell r="B15" t="str">
            <v>Sr. Exec Future</v>
          </cell>
          <cell r="C15" t="str">
            <v>Srexec2</v>
          </cell>
          <cell r="D15" t="str">
            <v>Fixed %</v>
          </cell>
        </row>
        <row r="16">
          <cell r="A16">
            <v>125042</v>
          </cell>
          <cell r="B16" t="str">
            <v>State Relations</v>
          </cell>
          <cell r="C16" t="str">
            <v>Govt2</v>
          </cell>
          <cell r="D16" t="str">
            <v>AssetC</v>
          </cell>
        </row>
        <row r="17">
          <cell r="A17">
            <v>125050</v>
          </cell>
          <cell r="B17" t="str">
            <v>Local Relations</v>
          </cell>
          <cell r="C17" t="str">
            <v>Govt2</v>
          </cell>
          <cell r="D17" t="str">
            <v>AssetC</v>
          </cell>
        </row>
        <row r="18">
          <cell r="A18">
            <v>125070</v>
          </cell>
          <cell r="B18" t="str">
            <v>Financial Systems</v>
          </cell>
          <cell r="C18" t="str">
            <v>Finance2</v>
          </cell>
          <cell r="D18" t="str">
            <v>OpexA</v>
          </cell>
        </row>
        <row r="19">
          <cell r="A19">
            <v>125093</v>
          </cell>
          <cell r="B19" t="str">
            <v>Revenue Accounting Admin</v>
          </cell>
          <cell r="C19" t="str">
            <v>Finance2</v>
          </cell>
          <cell r="D19" t="str">
            <v>Fixed</v>
          </cell>
        </row>
        <row r="20">
          <cell r="A20">
            <v>125094</v>
          </cell>
          <cell r="B20" t="str">
            <v>AAP, Diversity, Policies</v>
          </cell>
          <cell r="C20" t="str">
            <v>HR2</v>
          </cell>
          <cell r="D20" t="str">
            <v>HeadB</v>
          </cell>
        </row>
        <row r="21">
          <cell r="A21">
            <v>125095</v>
          </cell>
          <cell r="B21" t="str">
            <v>Risk Control Manager</v>
          </cell>
          <cell r="C21" t="str">
            <v>Finance2</v>
          </cell>
          <cell r="D21" t="str">
            <v>CashB</v>
          </cell>
        </row>
        <row r="22">
          <cell r="A22">
            <v>125096</v>
          </cell>
          <cell r="B22" t="str">
            <v>Financial Accounting &amp; Reporting Administration</v>
          </cell>
          <cell r="C22" t="str">
            <v>Finance2</v>
          </cell>
          <cell r="D22" t="str">
            <v>Fixed</v>
          </cell>
        </row>
        <row r="23">
          <cell r="A23">
            <v>125097</v>
          </cell>
          <cell r="B23" t="str">
            <v>Gas Contract</v>
          </cell>
          <cell r="C23" t="str">
            <v>Finance2</v>
          </cell>
          <cell r="D23" t="str">
            <v>Fixed</v>
          </cell>
        </row>
        <row r="24">
          <cell r="A24">
            <v>125098</v>
          </cell>
          <cell r="B24" t="str">
            <v>Comptroller</v>
          </cell>
          <cell r="C24" t="str">
            <v>Finance2</v>
          </cell>
          <cell r="D24" t="str">
            <v>OpexA</v>
          </cell>
        </row>
        <row r="25">
          <cell r="A25">
            <v>125099</v>
          </cell>
          <cell r="B25" t="str">
            <v>Benchmarking</v>
          </cell>
          <cell r="C25" t="str">
            <v>Finance2</v>
          </cell>
          <cell r="D25" t="str">
            <v>OpexA</v>
          </cell>
        </row>
        <row r="26">
          <cell r="A26">
            <v>125100</v>
          </cell>
          <cell r="B26" t="str">
            <v>CAO</v>
          </cell>
          <cell r="C26" t="str">
            <v>Finance2</v>
          </cell>
          <cell r="D26" t="str">
            <v>OpexA</v>
          </cell>
        </row>
        <row r="27">
          <cell r="A27">
            <v>125101</v>
          </cell>
          <cell r="B27" t="str">
            <v>Financial Acct.</v>
          </cell>
          <cell r="C27" t="str">
            <v>Finance2</v>
          </cell>
          <cell r="D27" t="str">
            <v>OpexA</v>
          </cell>
        </row>
        <row r="28">
          <cell r="A28">
            <v>125102</v>
          </cell>
          <cell r="B28" t="str">
            <v>Federal Tax</v>
          </cell>
          <cell r="C28" t="str">
            <v>Finance2</v>
          </cell>
          <cell r="D28" t="str">
            <v>OpexA</v>
          </cell>
        </row>
        <row r="29">
          <cell r="A29">
            <v>125104</v>
          </cell>
          <cell r="B29" t="str">
            <v>Plant Acct. Admin</v>
          </cell>
          <cell r="C29" t="str">
            <v>Finance2</v>
          </cell>
          <cell r="D29" t="str">
            <v>AssetA</v>
          </cell>
        </row>
        <row r="30">
          <cell r="A30">
            <v>125105</v>
          </cell>
          <cell r="B30" t="str">
            <v xml:space="preserve">Property Accounting- HL&amp;P </v>
          </cell>
          <cell r="C30" t="str">
            <v>Finance2</v>
          </cell>
          <cell r="D30" t="str">
            <v>Fixed</v>
          </cell>
        </row>
        <row r="31">
          <cell r="A31">
            <v>125106</v>
          </cell>
          <cell r="B31" t="str">
            <v xml:space="preserve">Property Accounting - Entex </v>
          </cell>
          <cell r="C31" t="str">
            <v>Finance2</v>
          </cell>
          <cell r="D31" t="str">
            <v>Fixed</v>
          </cell>
        </row>
        <row r="32">
          <cell r="A32">
            <v>125107</v>
          </cell>
          <cell r="B32" t="str">
            <v>Property Accounting - Arkla</v>
          </cell>
          <cell r="C32" t="str">
            <v>Finance2</v>
          </cell>
          <cell r="D32">
            <v>1</v>
          </cell>
        </row>
        <row r="33">
          <cell r="A33">
            <v>125108</v>
          </cell>
          <cell r="B33" t="str">
            <v>Gas Allocation &amp; Analysis</v>
          </cell>
          <cell r="C33" t="str">
            <v>Finance2</v>
          </cell>
          <cell r="D33" t="str">
            <v>Fixed</v>
          </cell>
        </row>
        <row r="34">
          <cell r="A34">
            <v>125109</v>
          </cell>
          <cell r="B34" t="str">
            <v>State and Local Taxes</v>
          </cell>
          <cell r="C34" t="str">
            <v>Finance2</v>
          </cell>
          <cell r="D34" t="str">
            <v>OpexA</v>
          </cell>
        </row>
        <row r="35">
          <cell r="A35">
            <v>125111</v>
          </cell>
          <cell r="B35" t="str">
            <v>Property Tax</v>
          </cell>
          <cell r="C35" t="str">
            <v>Finance2</v>
          </cell>
          <cell r="D35" t="str">
            <v>OpexA</v>
          </cell>
        </row>
        <row r="36">
          <cell r="A36">
            <v>125112</v>
          </cell>
          <cell r="B36" t="str">
            <v>Regulatory Reporting</v>
          </cell>
          <cell r="C36" t="str">
            <v>Finance2</v>
          </cell>
          <cell r="D36" t="str">
            <v>Fixed</v>
          </cell>
        </row>
        <row r="37">
          <cell r="A37">
            <v>125114</v>
          </cell>
          <cell r="B37" t="str">
            <v>Financial Accounting - Gas</v>
          </cell>
          <cell r="C37" t="str">
            <v>Finance2</v>
          </cell>
          <cell r="D37" t="str">
            <v>Fixed</v>
          </cell>
        </row>
        <row r="38">
          <cell r="A38">
            <v>125115</v>
          </cell>
          <cell r="B38" t="str">
            <v>Revenue Accounting - HL&amp;P</v>
          </cell>
          <cell r="C38" t="str">
            <v>Finance2</v>
          </cell>
          <cell r="D38" t="str">
            <v>100% HLP</v>
          </cell>
        </row>
        <row r="39">
          <cell r="A39">
            <v>125116</v>
          </cell>
          <cell r="B39" t="str">
            <v>Revenue Accounting - Entex Operating Div.</v>
          </cell>
          <cell r="C39" t="str">
            <v>Finance2</v>
          </cell>
          <cell r="D39" t="str">
            <v>100% Entex</v>
          </cell>
        </row>
        <row r="40">
          <cell r="A40">
            <v>125117</v>
          </cell>
          <cell r="B40" t="str">
            <v>Revenue Accounting Gas Metro</v>
          </cell>
          <cell r="C40" t="str">
            <v>Finance2</v>
          </cell>
          <cell r="D40" t="str">
            <v>100% Entex Metro</v>
          </cell>
        </row>
        <row r="41">
          <cell r="A41">
            <v>125118</v>
          </cell>
          <cell r="B41" t="str">
            <v>Revenue Accounting - Arkla</v>
          </cell>
          <cell r="C41" t="str">
            <v>Finance2</v>
          </cell>
          <cell r="D41" t="str">
            <v>100% Arkla</v>
          </cell>
        </row>
        <row r="42">
          <cell r="A42">
            <v>125119</v>
          </cell>
          <cell r="B42" t="str">
            <v>Financial Accounting- Electric</v>
          </cell>
          <cell r="C42" t="str">
            <v>Finance2</v>
          </cell>
          <cell r="D42" t="str">
            <v>Fixed</v>
          </cell>
        </row>
        <row r="43">
          <cell r="A43">
            <v>125121</v>
          </cell>
          <cell r="B43" t="str">
            <v>Commercial Credit</v>
          </cell>
          <cell r="C43" t="str">
            <v>Finance2</v>
          </cell>
          <cell r="D43" t="str">
            <v>OpexA</v>
          </cell>
        </row>
        <row r="44">
          <cell r="A44">
            <v>125123</v>
          </cell>
          <cell r="B44" t="str">
            <v>SVP Process Improvement</v>
          </cell>
          <cell r="C44" t="str">
            <v>Srexec2</v>
          </cell>
          <cell r="D44" t="str">
            <v>AssetA</v>
          </cell>
        </row>
        <row r="45">
          <cell r="A45">
            <v>125162</v>
          </cell>
          <cell r="B45" t="str">
            <v>Claims</v>
          </cell>
          <cell r="C45" t="str">
            <v>Legal2</v>
          </cell>
          <cell r="D45" t="str">
            <v>Claims</v>
          </cell>
        </row>
        <row r="46">
          <cell r="A46">
            <v>125166</v>
          </cell>
          <cell r="B46" t="str">
            <v>COMPENSATION</v>
          </cell>
          <cell r="C46" t="str">
            <v>HR2</v>
          </cell>
          <cell r="D46" t="str">
            <v>HeadA</v>
          </cell>
        </row>
        <row r="47">
          <cell r="A47">
            <v>125175</v>
          </cell>
          <cell r="B47" t="str">
            <v>Workforce Planning</v>
          </cell>
          <cell r="C47" t="str">
            <v>HR2</v>
          </cell>
          <cell r="D47" t="str">
            <v>HeadB</v>
          </cell>
        </row>
        <row r="48">
          <cell r="A48">
            <v>125178</v>
          </cell>
          <cell r="B48" t="str">
            <v>Houston Electric and IT</v>
          </cell>
          <cell r="C48" t="str">
            <v>HR2</v>
          </cell>
          <cell r="D48" t="str">
            <v>Fixed</v>
          </cell>
        </row>
        <row r="49">
          <cell r="A49">
            <v>125180</v>
          </cell>
          <cell r="B49" t="str">
            <v>HR Finance, IT</v>
          </cell>
          <cell r="C49" t="str">
            <v>HR2</v>
          </cell>
          <cell r="D49" t="str">
            <v>HeadB</v>
          </cell>
        </row>
        <row r="50">
          <cell r="A50">
            <v>125181</v>
          </cell>
          <cell r="B50" t="str">
            <v>Learning &amp; Organizational Devel.</v>
          </cell>
          <cell r="C50" t="str">
            <v>HR2</v>
          </cell>
          <cell r="D50" t="str">
            <v>HeadB</v>
          </cell>
        </row>
        <row r="51">
          <cell r="A51">
            <v>125183</v>
          </cell>
          <cell r="B51" t="str">
            <v>Corporate Services</v>
          </cell>
          <cell r="C51" t="str">
            <v>HR2</v>
          </cell>
          <cell r="D51" t="str">
            <v>Fixed</v>
          </cell>
        </row>
        <row r="52">
          <cell r="A52">
            <v>125184</v>
          </cell>
          <cell r="B52" t="str">
            <v>Texas Genco</v>
          </cell>
          <cell r="C52" t="str">
            <v>HR2</v>
          </cell>
          <cell r="D52" t="str">
            <v>100% Genco</v>
          </cell>
        </row>
        <row r="53">
          <cell r="A53">
            <v>125186</v>
          </cell>
          <cell r="B53" t="str">
            <v>Wellness Center</v>
          </cell>
          <cell r="C53" t="str">
            <v>HR2</v>
          </cell>
          <cell r="D53" t="str">
            <v>Fixed</v>
          </cell>
        </row>
        <row r="54">
          <cell r="A54">
            <v>125188</v>
          </cell>
          <cell r="B54" t="str">
            <v>Labor Relations</v>
          </cell>
          <cell r="C54" t="str">
            <v>HR2</v>
          </cell>
          <cell r="D54" t="str">
            <v>Fixed</v>
          </cell>
        </row>
        <row r="55">
          <cell r="A55">
            <v>125189</v>
          </cell>
          <cell r="B55" t="str">
            <v>Houston Gas Operations</v>
          </cell>
          <cell r="C55" t="str">
            <v>HR2</v>
          </cell>
          <cell r="D55" t="str">
            <v>100% Houston Gas</v>
          </cell>
        </row>
        <row r="56">
          <cell r="A56">
            <v>125190</v>
          </cell>
          <cell r="B56" t="str">
            <v>Communications HR</v>
          </cell>
          <cell r="C56" t="str">
            <v>HR2</v>
          </cell>
          <cell r="D56" t="str">
            <v>HeadA</v>
          </cell>
        </row>
        <row r="57">
          <cell r="A57">
            <v>125191</v>
          </cell>
          <cell r="B57" t="str">
            <v>Arkla/Entex SS</v>
          </cell>
          <cell r="C57" t="str">
            <v>HR2</v>
          </cell>
          <cell r="D57" t="str">
            <v>Fixed</v>
          </cell>
        </row>
        <row r="58">
          <cell r="A58">
            <v>125198</v>
          </cell>
          <cell r="B58" t="str">
            <v>Corp. Overhead</v>
          </cell>
          <cell r="C58" t="str">
            <v>Finance2</v>
          </cell>
          <cell r="D58" t="str">
            <v>AssetA</v>
          </cell>
        </row>
        <row r="59">
          <cell r="A59">
            <v>125200</v>
          </cell>
          <cell r="B59" t="str">
            <v>TREASURER</v>
          </cell>
          <cell r="C59" t="str">
            <v>Finance2</v>
          </cell>
          <cell r="D59" t="str">
            <v>CashA</v>
          </cell>
        </row>
        <row r="60">
          <cell r="A60">
            <v>125202</v>
          </cell>
          <cell r="B60" t="str">
            <v>CASH MANAGEMENT</v>
          </cell>
          <cell r="C60" t="str">
            <v>Finance2</v>
          </cell>
          <cell r="D60" t="str">
            <v>CashA</v>
          </cell>
        </row>
        <row r="61">
          <cell r="A61">
            <v>125203</v>
          </cell>
          <cell r="B61" t="str">
            <v>CORP RISK MGMT</v>
          </cell>
          <cell r="C61" t="str">
            <v>Finance2</v>
          </cell>
          <cell r="D61" t="str">
            <v>AssetA</v>
          </cell>
        </row>
        <row r="62">
          <cell r="A62">
            <v>125205</v>
          </cell>
          <cell r="B62" t="str">
            <v>Investor services</v>
          </cell>
          <cell r="C62" t="str">
            <v>Finance2</v>
          </cell>
          <cell r="D62" t="str">
            <v>AssetA</v>
          </cell>
        </row>
        <row r="63">
          <cell r="A63">
            <v>125206</v>
          </cell>
          <cell r="B63" t="str">
            <v>COMMUNICATIONS</v>
          </cell>
          <cell r="C63" t="str">
            <v>Comm2</v>
          </cell>
          <cell r="D63" t="str">
            <v>AssetA</v>
          </cell>
        </row>
        <row r="64">
          <cell r="A64">
            <v>125207</v>
          </cell>
          <cell r="B64" t="str">
            <v>ADVERT &amp;BRAND EQUITY</v>
          </cell>
          <cell r="C64" t="str">
            <v>Comm2</v>
          </cell>
          <cell r="D64" t="str">
            <v>AssetA</v>
          </cell>
        </row>
        <row r="65">
          <cell r="A65">
            <v>125209</v>
          </cell>
          <cell r="B65" t="str">
            <v>STRATEGIC PLANNING</v>
          </cell>
          <cell r="C65" t="str">
            <v>Finance2</v>
          </cell>
          <cell r="D65" t="str">
            <v>OpexA</v>
          </cell>
        </row>
        <row r="66">
          <cell r="A66">
            <v>125210</v>
          </cell>
          <cell r="B66" t="str">
            <v>FINANCE/CASH MGMT</v>
          </cell>
          <cell r="C66" t="str">
            <v>Finance2</v>
          </cell>
          <cell r="D66" t="str">
            <v>CashA</v>
          </cell>
        </row>
        <row r="67">
          <cell r="A67">
            <v>125211</v>
          </cell>
          <cell r="B67" t="str">
            <v>Investor Relations</v>
          </cell>
          <cell r="C67" t="str">
            <v>Finance2</v>
          </cell>
          <cell r="D67" t="str">
            <v>AssetA</v>
          </cell>
        </row>
        <row r="68">
          <cell r="A68">
            <v>125214</v>
          </cell>
          <cell r="B68" t="str">
            <v>CORP RISK MGMT</v>
          </cell>
          <cell r="C68" t="str">
            <v>Finance2</v>
          </cell>
          <cell r="D68" t="str">
            <v>AssetA</v>
          </cell>
        </row>
        <row r="69">
          <cell r="A69">
            <v>125216</v>
          </cell>
          <cell r="B69" t="str">
            <v>Entex Communications</v>
          </cell>
          <cell r="C69" t="str">
            <v>Comm2</v>
          </cell>
          <cell r="D69" t="str">
            <v>100% Entex</v>
          </cell>
        </row>
        <row r="70">
          <cell r="A70">
            <v>125218</v>
          </cell>
          <cell r="B70" t="str">
            <v>Business Services</v>
          </cell>
          <cell r="D70" t="str">
            <v>60% IT, 20% SS, OpexA</v>
          </cell>
        </row>
        <row r="71">
          <cell r="A71">
            <v>125221</v>
          </cell>
          <cell r="B71" t="str">
            <v>Group President</v>
          </cell>
          <cell r="C71" t="str">
            <v>Srexec2</v>
          </cell>
          <cell r="D71" t="str">
            <v>AssetF</v>
          </cell>
        </row>
        <row r="72">
          <cell r="A72">
            <v>125222</v>
          </cell>
          <cell r="B72" t="str">
            <v>VP -Reg Policy</v>
          </cell>
          <cell r="C72" t="str">
            <v>Govt2</v>
          </cell>
          <cell r="D72" t="str">
            <v>AssetB</v>
          </cell>
        </row>
        <row r="73">
          <cell r="A73">
            <v>125226</v>
          </cell>
          <cell r="B73" t="str">
            <v>Reg Relations Austin</v>
          </cell>
          <cell r="C73" t="str">
            <v>Govt2</v>
          </cell>
          <cell r="D73" t="str">
            <v>AssetB</v>
          </cell>
        </row>
        <row r="74">
          <cell r="A74">
            <v>125307</v>
          </cell>
          <cell r="B74" t="str">
            <v>SVP Human Resources</v>
          </cell>
          <cell r="C74" t="str">
            <v>HR2</v>
          </cell>
          <cell r="D74" t="str">
            <v>HeadA</v>
          </cell>
        </row>
        <row r="75">
          <cell r="A75">
            <v>125309</v>
          </cell>
          <cell r="B75" t="str">
            <v>EXECUTIVE BENEFITS</v>
          </cell>
          <cell r="C75" t="str">
            <v>HR2</v>
          </cell>
          <cell r="D75" t="str">
            <v>AssetA</v>
          </cell>
        </row>
        <row r="76">
          <cell r="A76">
            <v>125400</v>
          </cell>
          <cell r="B76" t="str">
            <v>INTERNAL AUDITING</v>
          </cell>
          <cell r="C76" t="str">
            <v>Finance2</v>
          </cell>
          <cell r="D76" t="str">
            <v>OpexA</v>
          </cell>
        </row>
        <row r="77">
          <cell r="A77">
            <v>125402</v>
          </cell>
          <cell r="B77" t="str">
            <v>CHIEF RISK Director</v>
          </cell>
          <cell r="C77" t="str">
            <v>Finance2</v>
          </cell>
          <cell r="D77" t="str">
            <v>CashA</v>
          </cell>
        </row>
      </sheetData>
      <sheetData sheetId="1"/>
      <sheetData sheetId="2"/>
      <sheetData sheetId="3"/>
      <sheetData sheetId="4"/>
      <sheetData sheetId="5"/>
      <sheetData sheetId="6"/>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J Input"/>
      <sheetName val="Interpolation"/>
      <sheetName val="Adjustments"/>
      <sheetName val="Develop"/>
      <sheetName val="EOY"/>
      <sheetName val="Letter"/>
      <sheetName val="Page 1"/>
      <sheetName val="Page 5"/>
      <sheetName val="CurrYear Estimate 6"/>
      <sheetName val="Exp Estimate 7"/>
      <sheetName val="Page 7OLD"/>
      <sheetName val="Page 5OLD"/>
      <sheetName val="Sheet 1"/>
      <sheetName val="Page 8"/>
      <sheetName val="Page 9"/>
      <sheetName val="Print Macros"/>
      <sheetName val="Del"/>
      <sheetName val=" Del2"/>
      <sheetName val="Disclosure"/>
      <sheetName val="Changes"/>
      <sheetName val="Page 7 (2)"/>
    </sheetNames>
    <sheetDataSet>
      <sheetData sheetId="0">
        <row r="1">
          <cell r="G1">
            <v>37257</v>
          </cell>
        </row>
        <row r="2">
          <cell r="C2">
            <v>7.2499999999999995E-2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Val Runs"/>
      <sheetName val="Input"/>
      <sheetName val="APBO Payouts"/>
      <sheetName val="EPBO Payouts"/>
      <sheetName val="Payout Allocation"/>
      <sheetName val="LTDs 6%"/>
      <sheetName val="LTDs 7%"/>
      <sheetName val="TVs 5%"/>
      <sheetName val="TVs 6%"/>
      <sheetName val="Actives 6%"/>
      <sheetName val="Actives 7%"/>
      <sheetName val="Retirees-RM 5%"/>
      <sheetName val="Retirees 5%"/>
      <sheetName val="Retirees-RM 6%"/>
      <sheetName val="Retirees 6%"/>
      <sheetName val="Retirees-RM 7%"/>
      <sheetName val="Retirees 7%"/>
      <sheetName val="Retirees MED 5.0"/>
      <sheetName val="Retirees MED 6.0"/>
      <sheetName val="Retirees MED d"/>
      <sheetName val="Retirees MED adj"/>
      <sheetName val="Actives med"/>
      <sheetName val="LTD med"/>
      <sheetName val="Actives life"/>
      <sheetName val="Assets"/>
      <sheetName val="Asset Recon"/>
      <sheetName val="RDS Sharing"/>
      <sheetName val="Development"/>
      <sheetName val="Disclosure"/>
      <sheetName val="PI1"/>
      <sheetName val="PI2"/>
      <sheetName val="SBURECONO"/>
      <sheetName val="SBU_CYEXP"/>
      <sheetName val="SBURECON"/>
      <sheetName val="SBURECONAC"/>
      <sheetName val="SBUROLL"/>
      <sheetName val="SBUPA"/>
      <sheetName val="SBUAOCI"/>
      <sheetName val="SBUAOCIAC"/>
      <sheetName val="SBU_NYEXP"/>
      <sheetName val="SBO_NYEXPAC"/>
      <sheetName val="UPSC Bases"/>
      <sheetName val="SOP 01-2"/>
      <sheetName val="PG1"/>
      <sheetName val="PG2"/>
      <sheetName val="PG3"/>
      <sheetName val="PG4"/>
      <sheetName val="Pg1 CON"/>
      <sheetName val="Pg2 CON"/>
      <sheetName val="Pg3 CON"/>
      <sheetName val="Pg4 CON"/>
      <sheetName val="Pro5 Tot"/>
      <sheetName val="Pro5 Sum"/>
      <sheetName val="Pro5 CEHE"/>
      <sheetName val="Pro5 CERC"/>
      <sheetName val="Pro5 MRT"/>
      <sheetName val="Pro5 CEGT"/>
      <sheetName val="Pro5 CEPS"/>
      <sheetName val="Pro5 CEFS"/>
      <sheetName val="Pro5 Ark"/>
      <sheetName val="Pro5 Minn"/>
      <sheetName val="Pro5 CEM"/>
      <sheetName val="Pro5 Ent"/>
      <sheetName val="Pro5 CALL"/>
      <sheetName val="Pro5 CUN"/>
      <sheetName val="Pro5 EXP"/>
      <sheetName val="Pro5 BP"/>
      <sheetName val="Pro5 Cont"/>
      <sheetName val="FAS 158 PG1"/>
      <sheetName val="FAS 158 PG2"/>
      <sheetName val="FAS 158 PG3"/>
      <sheetName val="Pro5 OCI"/>
      <sheetName val="Pro5 Liab"/>
      <sheetName val="Pg1 CEHE"/>
      <sheetName val="Pg2 CEHE"/>
      <sheetName val="Pg3 CEHE"/>
      <sheetName val="Pg4 CEHE"/>
      <sheetName val="Pg5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Pg1 CES"/>
      <sheetName val="Pg2 CES"/>
      <sheetName val="Pg3 CES"/>
      <sheetName val="Pg4 CES"/>
      <sheetName val="Module2"/>
      <sheetName val="Module3"/>
    </sheetNames>
    <sheetDataSet>
      <sheetData sheetId="0" refreshError="1"/>
      <sheetData sheetId="1"/>
      <sheetData sheetId="2">
        <row r="6">
          <cell r="E6">
            <v>0.08</v>
          </cell>
        </row>
        <row r="7">
          <cell r="E7">
            <v>4.53E-2</v>
          </cell>
        </row>
        <row r="8">
          <cell r="B8">
            <v>7.5300000000000006E-2</v>
          </cell>
          <cell r="E8">
            <v>0.06</v>
          </cell>
        </row>
        <row r="9">
          <cell r="E9">
            <v>0.04</v>
          </cell>
        </row>
        <row r="13">
          <cell r="B13">
            <v>5.8500000000000003E-2</v>
          </cell>
        </row>
        <row r="14">
          <cell r="B14">
            <v>7.5899999999999995E-2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4">
          <cell r="B14" t="str">
            <v>RDS Actual</v>
          </cell>
        </row>
        <row r="15">
          <cell r="B15" t="str">
            <v>RDS Receivable</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Non-AMS"/>
      <sheetName val="A370 AMS"/>
      <sheetName val="A373"/>
      <sheetName val="Cust by Meter Type"/>
      <sheetName val="Meter_Invest (Non-AMS)"/>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AMS Surcharge"/>
      <sheetName val="SRC"/>
      <sheetName val="ADFIT"/>
      <sheetName val="EECRF"/>
      <sheetName val="CTC"/>
      <sheetName val="RCE"/>
      <sheetName val="idr sep"/>
      <sheetName val="Cust_Chg"/>
      <sheetName val="CMC"/>
      <sheetName val="Lighting_Rev"/>
    </sheetNames>
    <sheetDataSet>
      <sheetData sheetId="0">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23">
          <cell r="B23" t="str">
            <v>12 Month Employer Contributions, 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ive Total - 5.50%"/>
      <sheetName val="Active Total - 5.75%"/>
      <sheetName val="Active Total - 6.00%"/>
      <sheetName val="Active Total - 6.25%"/>
      <sheetName val="Active Total - 6.50%"/>
      <sheetName val="Active Total - 6.75%"/>
      <sheetName val="Active Total - 7.00%"/>
      <sheetName val="Active Qualified - 5.50%"/>
      <sheetName val="Active Qualified - 5.75%"/>
      <sheetName val="Active Qualified - 6.00%"/>
      <sheetName val="Active Qualified - 6.25%"/>
      <sheetName val="Active Qualified - 6.50%"/>
      <sheetName val="Active Qualified - 6.75%"/>
      <sheetName val="Active Qualified - 7.00%"/>
      <sheetName val="FAS87 Liabilities -- Actives"/>
      <sheetName val="Inactive BRP - 5.50%"/>
      <sheetName val="Inactive BRP - 5.75%"/>
      <sheetName val="Inactive BRP - 6.00%"/>
      <sheetName val="Inactive BRP - 6.25%"/>
      <sheetName val="Inactive BRP - 6.50%"/>
      <sheetName val="Inactive BRP - 6.75%"/>
      <sheetName val="Inactive BRP - 7.00%"/>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Millions"/>
      <sheetName val="Page 2 Millions"/>
      <sheetName val="Page 3 Millions"/>
      <sheetName val="S-1"/>
      <sheetName val="S-2"/>
      <sheetName val="AR-1"/>
      <sheetName val="AR-2"/>
      <sheetName val="AR-3"/>
      <sheetName val="AR-4"/>
      <sheetName val="AR-5"/>
      <sheetName val="AR-6"/>
      <sheetName val="AR-7"/>
      <sheetName val="AR-8"/>
      <sheetName val="PI-1"/>
      <sheetName val="PI-2"/>
      <sheetName val="Meeting"/>
      <sheetName val="Page 2 Total"/>
      <sheetName val="Page 3 Total"/>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2">
          <cell r="B62" t="str">
            <v>Expected Benefit Payments, 2007</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heet"/>
      <sheetName val="II-I-1"/>
      <sheetName val="WP II-I-1.1"/>
      <sheetName val=" WP II-I-1.4"/>
      <sheetName val="II-I-DIST"/>
      <sheetName val="II-I-MET"/>
      <sheetName val="II-I-TBILLTDCS"/>
      <sheetName val="II-I-Total"/>
      <sheetName val="II-I Summary"/>
      <sheetName val="WP II-I-1.2"/>
      <sheetName val="WP II-I-2.2"/>
      <sheetName val="WP II-I-2.1"/>
      <sheetName val="WP II-I-1.6"/>
      <sheetName val="WP II-I-1.5"/>
      <sheetName val="WP II-I-1.9 "/>
      <sheetName val="WP II-I-1.7"/>
      <sheetName val="II-I-2.1f"/>
      <sheetName val="II-I-3.1"/>
    </sheetNames>
    <sheetDataSet>
      <sheetData sheetId="0"/>
      <sheetData sheetId="1"/>
      <sheetData sheetId="2"/>
      <sheetData sheetId="3"/>
      <sheetData sheetId="4">
        <row r="1294">
          <cell r="G1294">
            <v>0</v>
          </cell>
          <cell r="H1294">
            <v>-1</v>
          </cell>
          <cell r="I1294">
            <v>0</v>
          </cell>
          <cell r="J1294">
            <v>1</v>
          </cell>
          <cell r="K1294">
            <v>2</v>
          </cell>
          <cell r="L1294">
            <v>3</v>
          </cell>
          <cell r="M1294">
            <v>4</v>
          </cell>
          <cell r="N1294">
            <v>5</v>
          </cell>
          <cell r="O1294">
            <v>6</v>
          </cell>
          <cell r="P1294">
            <v>7</v>
          </cell>
          <cell r="Q1294">
            <v>8</v>
          </cell>
          <cell r="R1294">
            <v>9</v>
          </cell>
          <cell r="S1294">
            <v>10</v>
          </cell>
          <cell r="T1294">
            <v>11</v>
          </cell>
        </row>
        <row r="1295">
          <cell r="G1295">
            <v>1</v>
          </cell>
          <cell r="H1295" t="str">
            <v>ASSIGNED</v>
          </cell>
          <cell r="J1295">
            <v>0</v>
          </cell>
          <cell r="K1295">
            <v>0</v>
          </cell>
          <cell r="L1295">
            <v>0</v>
          </cell>
          <cell r="M1295">
            <v>0</v>
          </cell>
          <cell r="N1295">
            <v>0</v>
          </cell>
          <cell r="O1295">
            <v>0</v>
          </cell>
          <cell r="P1295">
            <v>0</v>
          </cell>
          <cell r="Q1295">
            <v>0</v>
          </cell>
          <cell r="R1295">
            <v>0</v>
          </cell>
          <cell r="S1295">
            <v>0</v>
          </cell>
          <cell r="T1295">
            <v>0</v>
          </cell>
        </row>
        <row r="1296">
          <cell r="G1296">
            <v>2</v>
          </cell>
          <cell r="H1296" t="str">
            <v>N / A</v>
          </cell>
          <cell r="J1296">
            <v>0</v>
          </cell>
          <cell r="K1296">
            <v>0</v>
          </cell>
          <cell r="L1296">
            <v>0</v>
          </cell>
          <cell r="M1296">
            <v>0</v>
          </cell>
          <cell r="N1296">
            <v>0</v>
          </cell>
          <cell r="O1296">
            <v>0</v>
          </cell>
          <cell r="P1296">
            <v>0</v>
          </cell>
          <cell r="Q1296">
            <v>0</v>
          </cell>
          <cell r="R1296">
            <v>0</v>
          </cell>
          <cell r="S1296">
            <v>0</v>
          </cell>
          <cell r="T1296">
            <v>0</v>
          </cell>
        </row>
        <row r="1297">
          <cell r="G1297">
            <v>3</v>
          </cell>
          <cell r="H1297">
            <v>0</v>
          </cell>
          <cell r="I1297">
            <v>0</v>
          </cell>
          <cell r="J1297">
            <v>0</v>
          </cell>
          <cell r="K1297">
            <v>0</v>
          </cell>
          <cell r="L1297">
            <v>0</v>
          </cell>
          <cell r="M1297">
            <v>0</v>
          </cell>
          <cell r="N1297">
            <v>0</v>
          </cell>
          <cell r="O1297">
            <v>0</v>
          </cell>
          <cell r="P1297">
            <v>0</v>
          </cell>
          <cell r="Q1297">
            <v>0</v>
          </cell>
          <cell r="R1297">
            <v>0</v>
          </cell>
          <cell r="S1297">
            <v>0</v>
          </cell>
        </row>
        <row r="1298">
          <cell r="G1298">
            <v>4</v>
          </cell>
          <cell r="H1298">
            <v>0</v>
          </cell>
          <cell r="I1298">
            <v>0</v>
          </cell>
          <cell r="J1298">
            <v>0</v>
          </cell>
          <cell r="K1298">
            <v>0</v>
          </cell>
          <cell r="L1298">
            <v>0</v>
          </cell>
          <cell r="M1298">
            <v>0</v>
          </cell>
          <cell r="N1298">
            <v>0</v>
          </cell>
          <cell r="O1298">
            <v>0</v>
          </cell>
          <cell r="P1298">
            <v>0</v>
          </cell>
          <cell r="Q1298">
            <v>0</v>
          </cell>
          <cell r="R1298">
            <v>0</v>
          </cell>
          <cell r="S1298">
            <v>0</v>
          </cell>
        </row>
        <row r="1299">
          <cell r="G1299">
            <v>5</v>
          </cell>
          <cell r="H1299">
            <v>0</v>
          </cell>
          <cell r="I1299">
            <v>0</v>
          </cell>
          <cell r="J1299">
            <v>0</v>
          </cell>
          <cell r="K1299">
            <v>0</v>
          </cell>
          <cell r="L1299">
            <v>0</v>
          </cell>
          <cell r="M1299">
            <v>0</v>
          </cell>
          <cell r="N1299">
            <v>0</v>
          </cell>
          <cell r="O1299">
            <v>0</v>
          </cell>
          <cell r="P1299">
            <v>0</v>
          </cell>
          <cell r="Q1299">
            <v>0</v>
          </cell>
          <cell r="R1299">
            <v>0</v>
          </cell>
          <cell r="S1299">
            <v>0</v>
          </cell>
        </row>
        <row r="1300">
          <cell r="G1300">
            <v>6</v>
          </cell>
          <cell r="H1300" t="str">
            <v>CUS W ALL</v>
          </cell>
          <cell r="J1300">
            <v>0.57658593434385808</v>
          </cell>
          <cell r="K1300">
            <v>8.5534107586788005E-2</v>
          </cell>
          <cell r="L1300">
            <v>0.25925905794102855</v>
          </cell>
          <cell r="M1300">
            <v>2.0386798332728768E-3</v>
          </cell>
          <cell r="N1300">
            <v>7.0208710904743385E-2</v>
          </cell>
          <cell r="O1300">
            <v>1.4828547291437912E-3</v>
          </cell>
          <cell r="P1300">
            <v>3.1164760781965759E-3</v>
          </cell>
          <cell r="Q1300">
            <v>7.97804445519573E-4</v>
          </cell>
          <cell r="R1300">
            <v>2.2774214245146175E-4</v>
          </cell>
          <cell r="S1300">
            <v>7.4863199499753264E-4</v>
          </cell>
          <cell r="T1300">
            <v>0</v>
          </cell>
        </row>
        <row r="1301">
          <cell r="G1301">
            <v>7</v>
          </cell>
          <cell r="H1301" t="str">
            <v>CUS W SEC</v>
          </cell>
          <cell r="J1301">
            <v>0.6252443881911991</v>
          </cell>
          <cell r="K1301">
            <v>9.2752385346410143E-2</v>
          </cell>
          <cell r="L1301">
            <v>0.28113809479211721</v>
          </cell>
          <cell r="M1301">
            <v>0</v>
          </cell>
          <cell r="N1301">
            <v>0</v>
          </cell>
          <cell r="O1301">
            <v>0</v>
          </cell>
          <cell r="P1301">
            <v>0</v>
          </cell>
          <cell r="Q1301">
            <v>8.6513167027349263E-4</v>
          </cell>
          <cell r="R1301">
            <v>0</v>
          </cell>
          <cell r="S1301">
            <v>0</v>
          </cell>
          <cell r="T1301">
            <v>0</v>
          </cell>
        </row>
        <row r="1302">
          <cell r="G1302">
            <v>8</v>
          </cell>
          <cell r="H1302" t="str">
            <v>CUS W RTL</v>
          </cell>
          <cell r="J1302">
            <v>0.57714944813846347</v>
          </cell>
          <cell r="K1302">
            <v>8.5617702497214093E-2</v>
          </cell>
          <cell r="L1302">
            <v>0.25951243917498534</v>
          </cell>
          <cell r="M1302">
            <v>2.0406722929226955E-3</v>
          </cell>
          <cell r="N1302">
            <v>7.0277327870124806E-2</v>
          </cell>
          <cell r="O1302">
            <v>1.4843039651474745E-3</v>
          </cell>
          <cell r="P1302">
            <v>3.1195218986996725E-3</v>
          </cell>
          <cell r="Q1302">
            <v>7.9858416244235825E-4</v>
          </cell>
          <cell r="R1302">
            <v>0</v>
          </cell>
          <cell r="S1302">
            <v>0</v>
          </cell>
          <cell r="T1302">
            <v>0</v>
          </cell>
        </row>
        <row r="1303">
          <cell r="G1303">
            <v>9</v>
          </cell>
          <cell r="H1303" t="str">
            <v>CUS U ALL</v>
          </cell>
          <cell r="J1303">
            <v>0.85159971006983359</v>
          </cell>
          <cell r="K1303">
            <v>7.5457527850470552E-2</v>
          </cell>
          <cell r="L1303">
            <v>5.3872285179503453E-2</v>
          </cell>
          <cell r="M1303">
            <v>5.7054530741039379E-4</v>
          </cell>
          <cell r="N1303">
            <v>1.3850278431931907E-3</v>
          </cell>
          <cell r="O1303">
            <v>2.6780698102936852E-5</v>
          </cell>
          <cell r="P1303">
            <v>5.4143585295067986E-5</v>
          </cell>
          <cell r="Q1303">
            <v>1.7015058320792011E-2</v>
          </cell>
          <cell r="R1303">
            <v>4.0753236243599559E-6</v>
          </cell>
          <cell r="S1303">
            <v>1.4845821774454125E-5</v>
          </cell>
          <cell r="T1303">
            <v>0</v>
          </cell>
        </row>
        <row r="1304">
          <cell r="G1304">
            <v>10</v>
          </cell>
          <cell r="H1304" t="str">
            <v>CUS U RTL</v>
          </cell>
          <cell r="J1304">
            <v>0.85161582361665611</v>
          </cell>
          <cell r="K1304">
            <v>7.5458955620341495E-2</v>
          </cell>
          <cell r="L1304">
            <v>5.3873304524131464E-2</v>
          </cell>
          <cell r="M1304">
            <v>5.7055610298537658E-4</v>
          </cell>
          <cell r="N1304">
            <v>1.385054050002256E-3</v>
          </cell>
          <cell r="O1304">
            <v>2.6781204834007472E-5</v>
          </cell>
          <cell r="P1304">
            <v>5.4144609773102063E-5</v>
          </cell>
          <cell r="Q1304">
            <v>1.7015380271276141E-2</v>
          </cell>
          <cell r="R1304">
            <v>0</v>
          </cell>
          <cell r="S1304">
            <v>0</v>
          </cell>
          <cell r="T1304">
            <v>0</v>
          </cell>
        </row>
        <row r="1305">
          <cell r="G1305">
            <v>11</v>
          </cell>
          <cell r="H1305">
            <v>0</v>
          </cell>
          <cell r="J1305">
            <v>0</v>
          </cell>
          <cell r="K1305">
            <v>0</v>
          </cell>
          <cell r="L1305">
            <v>0</v>
          </cell>
          <cell r="M1305">
            <v>0</v>
          </cell>
          <cell r="N1305">
            <v>0</v>
          </cell>
          <cell r="O1305">
            <v>0</v>
          </cell>
          <cell r="P1305">
            <v>0</v>
          </cell>
          <cell r="Q1305">
            <v>0</v>
          </cell>
          <cell r="R1305">
            <v>0</v>
          </cell>
          <cell r="S1305">
            <v>0</v>
          </cell>
          <cell r="T1305">
            <v>0</v>
          </cell>
        </row>
        <row r="1306">
          <cell r="G1306">
            <v>12</v>
          </cell>
          <cell r="H1306">
            <v>0</v>
          </cell>
          <cell r="J1306">
            <v>0</v>
          </cell>
          <cell r="K1306">
            <v>0</v>
          </cell>
          <cell r="L1306">
            <v>0</v>
          </cell>
          <cell r="M1306">
            <v>0</v>
          </cell>
          <cell r="N1306">
            <v>0</v>
          </cell>
          <cell r="O1306">
            <v>0</v>
          </cell>
          <cell r="P1306">
            <v>0</v>
          </cell>
          <cell r="Q1306">
            <v>0</v>
          </cell>
          <cell r="R1306">
            <v>0</v>
          </cell>
          <cell r="S1306">
            <v>0</v>
          </cell>
          <cell r="T1306">
            <v>0</v>
          </cell>
        </row>
        <row r="1307">
          <cell r="G1307">
            <v>13</v>
          </cell>
          <cell r="H1307">
            <v>0</v>
          </cell>
          <cell r="J1307">
            <v>0</v>
          </cell>
          <cell r="K1307">
            <v>0</v>
          </cell>
          <cell r="L1307">
            <v>0</v>
          </cell>
          <cell r="M1307">
            <v>0</v>
          </cell>
          <cell r="N1307">
            <v>0</v>
          </cell>
          <cell r="O1307">
            <v>0</v>
          </cell>
          <cell r="P1307">
            <v>0</v>
          </cell>
          <cell r="Q1307">
            <v>0</v>
          </cell>
          <cell r="R1307">
            <v>0</v>
          </cell>
          <cell r="S1307">
            <v>0</v>
          </cell>
          <cell r="T1307">
            <v>0</v>
          </cell>
        </row>
        <row r="1308">
          <cell r="G1308">
            <v>14</v>
          </cell>
          <cell r="H1308" t="str">
            <v>REVENUE</v>
          </cell>
          <cell r="J1308">
            <v>0.48930583726332366</v>
          </cell>
          <cell r="K1308">
            <v>2.4005686724743756E-2</v>
          </cell>
          <cell r="L1308">
            <v>0.38178946378398332</v>
          </cell>
          <cell r="M1308">
            <v>2.4786425151009686E-4</v>
          </cell>
          <cell r="N1308">
            <v>5.3317197473268248E-2</v>
          </cell>
          <cell r="O1308">
            <v>6.8220506498120987E-3</v>
          </cell>
          <cell r="P1308">
            <v>2.6079373004909468E-2</v>
          </cell>
          <cell r="Q1308">
            <v>1.7914918735958477E-2</v>
          </cell>
          <cell r="R1308">
            <v>1.1681576934180883E-4</v>
          </cell>
          <cell r="S1308">
            <v>4.0079234314908209E-4</v>
          </cell>
        </row>
        <row r="1309">
          <cell r="G1309">
            <v>15</v>
          </cell>
          <cell r="H1309" t="str">
            <v>REVENUE RTL</v>
          </cell>
          <cell r="J1309">
            <v>0.48955923709598936</v>
          </cell>
          <cell r="K1309">
            <v>2.4018118697828522E-2</v>
          </cell>
          <cell r="L1309">
            <v>0.38198718344900406</v>
          </cell>
          <cell r="M1309">
            <v>2.4799261449919951E-4</v>
          </cell>
          <cell r="N1309">
            <v>5.3344809179258712E-2</v>
          </cell>
          <cell r="O1309">
            <v>6.8255836272700585E-3</v>
          </cell>
          <cell r="P1309">
            <v>2.6092878890701537E-2</v>
          </cell>
          <cell r="Q1309">
            <v>1.7924196445448522E-2</v>
          </cell>
          <cell r="R1309">
            <v>0</v>
          </cell>
          <cell r="S1309">
            <v>0</v>
          </cell>
          <cell r="T1309">
            <v>0</v>
          </cell>
        </row>
        <row r="1310">
          <cell r="G1310">
            <v>16</v>
          </cell>
          <cell r="H1310">
            <v>0</v>
          </cell>
          <cell r="J1310">
            <v>0</v>
          </cell>
          <cell r="K1310">
            <v>0</v>
          </cell>
          <cell r="L1310">
            <v>0</v>
          </cell>
          <cell r="M1310">
            <v>0</v>
          </cell>
          <cell r="N1310">
            <v>0</v>
          </cell>
          <cell r="O1310">
            <v>0</v>
          </cell>
          <cell r="P1310">
            <v>0</v>
          </cell>
          <cell r="Q1310">
            <v>0</v>
          </cell>
          <cell r="R1310">
            <v>0</v>
          </cell>
          <cell r="S1310">
            <v>0</v>
          </cell>
          <cell r="T1310">
            <v>0</v>
          </cell>
        </row>
        <row r="1311">
          <cell r="G1311">
            <v>17</v>
          </cell>
          <cell r="H1311" t="str">
            <v>REV_RCE</v>
          </cell>
          <cell r="J1311">
            <v>0.497087</v>
          </cell>
          <cell r="K1311">
            <v>2.4251999999999999E-2</v>
          </cell>
          <cell r="L1311">
            <v>0.37084899999999998</v>
          </cell>
          <cell r="M1311">
            <v>3.1799999999999998E-4</v>
          </cell>
          <cell r="N1311">
            <v>5.5164999999999999E-2</v>
          </cell>
          <cell r="O1311">
            <v>7.3689999999999997E-3</v>
          </cell>
          <cell r="P1311">
            <v>2.7601000000000001E-2</v>
          </cell>
          <cell r="Q1311">
            <v>1.6365000000000001E-2</v>
          </cell>
          <cell r="R1311">
            <v>2.1000000000000001E-4</v>
          </cell>
          <cell r="S1311">
            <v>7.8399999999999997E-4</v>
          </cell>
        </row>
        <row r="1312">
          <cell r="G1312">
            <v>18</v>
          </cell>
          <cell r="H1312">
            <v>0</v>
          </cell>
          <cell r="J1312">
            <v>0</v>
          </cell>
          <cell r="K1312">
            <v>0</v>
          </cell>
          <cell r="L1312">
            <v>0</v>
          </cell>
          <cell r="M1312">
            <v>0</v>
          </cell>
          <cell r="N1312">
            <v>0</v>
          </cell>
          <cell r="O1312">
            <v>0</v>
          </cell>
          <cell r="P1312">
            <v>0</v>
          </cell>
          <cell r="Q1312">
            <v>0</v>
          </cell>
          <cell r="R1312">
            <v>0</v>
          </cell>
          <cell r="S1312">
            <v>0</v>
          </cell>
          <cell r="T1312">
            <v>0</v>
          </cell>
        </row>
        <row r="1313">
          <cell r="G1313">
            <v>19</v>
          </cell>
          <cell r="H1313" t="str">
            <v>ENERGY ICL</v>
          </cell>
          <cell r="J1313">
            <v>0.38951628587384829</v>
          </cell>
          <cell r="K1313">
            <v>1.500582434639791E-2</v>
          </cell>
          <cell r="L1313">
            <v>0.4437294793139514</v>
          </cell>
          <cell r="M1313">
            <v>8.7122498095737572E-6</v>
          </cell>
          <cell r="N1313">
            <v>7.3799307850018703E-2</v>
          </cell>
          <cell r="O1313">
            <v>1.0596312356552225E-2</v>
          </cell>
          <cell r="P1313">
            <v>6.1027834450899723E-2</v>
          </cell>
          <cell r="Q1313">
            <v>4.3462117669064064E-3</v>
          </cell>
          <cell r="R1313">
            <v>8.1124911573699063E-4</v>
          </cell>
          <cell r="S1313">
            <v>1.1587826758786251E-3</v>
          </cell>
          <cell r="T1313">
            <v>0</v>
          </cell>
        </row>
        <row r="1314">
          <cell r="G1314">
            <v>20</v>
          </cell>
          <cell r="H1314">
            <v>0</v>
          </cell>
          <cell r="J1314">
            <v>0</v>
          </cell>
          <cell r="K1314">
            <v>0</v>
          </cell>
          <cell r="L1314">
            <v>0</v>
          </cell>
          <cell r="M1314">
            <v>0</v>
          </cell>
          <cell r="N1314">
            <v>0</v>
          </cell>
          <cell r="O1314">
            <v>0</v>
          </cell>
          <cell r="P1314">
            <v>0</v>
          </cell>
          <cell r="Q1314">
            <v>0</v>
          </cell>
          <cell r="R1314">
            <v>0</v>
          </cell>
          <cell r="S1314">
            <v>0</v>
          </cell>
          <cell r="T1314">
            <v>0</v>
          </cell>
        </row>
        <row r="1315">
          <cell r="G1315">
            <v>21</v>
          </cell>
          <cell r="H1315">
            <v>0</v>
          </cell>
          <cell r="J1315">
            <v>0</v>
          </cell>
          <cell r="K1315">
            <v>0</v>
          </cell>
          <cell r="L1315">
            <v>0</v>
          </cell>
          <cell r="M1315">
            <v>0</v>
          </cell>
          <cell r="N1315">
            <v>0</v>
          </cell>
          <cell r="O1315">
            <v>0</v>
          </cell>
          <cell r="P1315">
            <v>0</v>
          </cell>
          <cell r="Q1315">
            <v>0</v>
          </cell>
          <cell r="R1315">
            <v>0</v>
          </cell>
          <cell r="S1315">
            <v>0</v>
          </cell>
          <cell r="T1315">
            <v>0</v>
          </cell>
        </row>
        <row r="1316">
          <cell r="G1316">
            <v>22</v>
          </cell>
          <cell r="H1316">
            <v>0</v>
          </cell>
          <cell r="J1316">
            <v>0</v>
          </cell>
          <cell r="K1316">
            <v>0</v>
          </cell>
          <cell r="L1316">
            <v>0</v>
          </cell>
          <cell r="M1316">
            <v>0</v>
          </cell>
          <cell r="N1316">
            <v>0</v>
          </cell>
          <cell r="O1316">
            <v>0</v>
          </cell>
          <cell r="P1316">
            <v>0</v>
          </cell>
          <cell r="Q1316">
            <v>0</v>
          </cell>
          <cell r="R1316">
            <v>0</v>
          </cell>
          <cell r="S1316">
            <v>0</v>
          </cell>
          <cell r="T1316">
            <v>0</v>
          </cell>
        </row>
        <row r="1317">
          <cell r="G1317">
            <v>23</v>
          </cell>
          <cell r="H1317" t="str">
            <v>4CP RTL</v>
          </cell>
          <cell r="J1317">
            <v>0.47002086652477942</v>
          </cell>
          <cell r="K1317">
            <v>1.2703686146820955E-2</v>
          </cell>
          <cell r="L1317">
            <v>0.3757095422293214</v>
          </cell>
          <cell r="M1317">
            <v>1.1516256039760209E-4</v>
          </cell>
          <cell r="N1317">
            <v>6.4652649497600537E-2</v>
          </cell>
          <cell r="O1317">
            <v>1.4872209782358731E-2</v>
          </cell>
          <cell r="P1317">
            <v>6.1925883258721316E-2</v>
          </cell>
          <cell r="Q1317">
            <v>0</v>
          </cell>
          <cell r="R1317">
            <v>0</v>
          </cell>
          <cell r="S1317">
            <v>0</v>
          </cell>
          <cell r="T1317">
            <v>0</v>
          </cell>
        </row>
        <row r="1318">
          <cell r="G1318">
            <v>24</v>
          </cell>
          <cell r="H1318">
            <v>0</v>
          </cell>
          <cell r="J1318">
            <v>0</v>
          </cell>
          <cell r="K1318">
            <v>0</v>
          </cell>
          <cell r="L1318">
            <v>0</v>
          </cell>
          <cell r="M1318">
            <v>0</v>
          </cell>
          <cell r="N1318">
            <v>0</v>
          </cell>
          <cell r="O1318">
            <v>0</v>
          </cell>
          <cell r="P1318">
            <v>0</v>
          </cell>
          <cell r="Q1318">
            <v>0</v>
          </cell>
          <cell r="R1318">
            <v>0</v>
          </cell>
          <cell r="S1318">
            <v>0</v>
          </cell>
          <cell r="T1318">
            <v>0</v>
          </cell>
        </row>
        <row r="1319">
          <cell r="G1319">
            <v>25</v>
          </cell>
          <cell r="H1319">
            <v>0</v>
          </cell>
          <cell r="J1319">
            <v>0</v>
          </cell>
          <cell r="K1319">
            <v>0</v>
          </cell>
          <cell r="L1319">
            <v>0</v>
          </cell>
          <cell r="M1319">
            <v>0</v>
          </cell>
          <cell r="N1319">
            <v>0</v>
          </cell>
          <cell r="O1319">
            <v>0</v>
          </cell>
          <cell r="P1319">
            <v>0</v>
          </cell>
          <cell r="Q1319">
            <v>0</v>
          </cell>
          <cell r="R1319">
            <v>0</v>
          </cell>
          <cell r="S1319">
            <v>0</v>
          </cell>
          <cell r="T1319">
            <v>0</v>
          </cell>
        </row>
        <row r="1320">
          <cell r="G1320">
            <v>26</v>
          </cell>
          <cell r="H1320" t="str">
            <v>NCP ALL</v>
          </cell>
          <cell r="J1320">
            <v>0.4724148603974086</v>
          </cell>
          <cell r="K1320">
            <v>1.2477966109617883E-2</v>
          </cell>
          <cell r="L1320">
            <v>0.36058268503728463</v>
          </cell>
          <cell r="M1320">
            <v>1.4786103580981602E-4</v>
          </cell>
          <cell r="N1320">
            <v>6.0336728846936624E-2</v>
          </cell>
          <cell r="O1320">
            <v>1.5084996656783657E-2</v>
          </cell>
          <cell r="P1320">
            <v>6.8061957045484317E-2</v>
          </cell>
          <cell r="Q1320">
            <v>4.1496368621080984E-3</v>
          </cell>
          <cell r="R1320">
            <v>2.9481246817634307E-3</v>
          </cell>
          <cell r="S1320">
            <v>3.7951833268028384E-3</v>
          </cell>
          <cell r="T1320">
            <v>0</v>
          </cell>
        </row>
        <row r="1321">
          <cell r="G1321">
            <v>27</v>
          </cell>
          <cell r="H1321">
            <v>0</v>
          </cell>
          <cell r="J1321">
            <v>0</v>
          </cell>
          <cell r="K1321">
            <v>0</v>
          </cell>
          <cell r="L1321">
            <v>0</v>
          </cell>
          <cell r="M1321">
            <v>0</v>
          </cell>
          <cell r="N1321">
            <v>0</v>
          </cell>
          <cell r="O1321">
            <v>0</v>
          </cell>
          <cell r="P1321">
            <v>0</v>
          </cell>
          <cell r="Q1321">
            <v>0</v>
          </cell>
          <cell r="R1321">
            <v>0</v>
          </cell>
          <cell r="S1321">
            <v>0</v>
          </cell>
          <cell r="T1321">
            <v>0</v>
          </cell>
        </row>
        <row r="1322">
          <cell r="G1322">
            <v>28</v>
          </cell>
          <cell r="H1322" t="str">
            <v>NCP XHV</v>
          </cell>
          <cell r="J1322">
            <v>0.50691659597854344</v>
          </cell>
          <cell r="K1322">
            <v>1.3389265739232072E-2</v>
          </cell>
          <cell r="L1322">
            <v>0.38691701424070241</v>
          </cell>
          <cell r="M1322">
            <v>1.5865972735811212E-4</v>
          </cell>
          <cell r="N1322">
            <v>6.4743283422202175E-2</v>
          </cell>
          <cell r="O1322">
            <v>1.6186694781725849E-2</v>
          </cell>
          <cell r="P1322">
            <v>0</v>
          </cell>
          <cell r="Q1322">
            <v>4.4526960708166164E-3</v>
          </cell>
          <cell r="R1322">
            <v>3.1634342047213945E-3</v>
          </cell>
          <cell r="S1322">
            <v>4.0723558346979797E-3</v>
          </cell>
          <cell r="T1322">
            <v>0</v>
          </cell>
        </row>
        <row r="1323">
          <cell r="G1323">
            <v>29</v>
          </cell>
          <cell r="H1323">
            <v>0</v>
          </cell>
          <cell r="J1323">
            <v>0</v>
          </cell>
          <cell r="K1323">
            <v>0</v>
          </cell>
          <cell r="L1323">
            <v>0</v>
          </cell>
          <cell r="M1323">
            <v>0</v>
          </cell>
          <cell r="N1323">
            <v>0</v>
          </cell>
          <cell r="O1323">
            <v>0</v>
          </cell>
          <cell r="P1323">
            <v>0</v>
          </cell>
          <cell r="Q1323">
            <v>0</v>
          </cell>
          <cell r="R1323">
            <v>0</v>
          </cell>
          <cell r="S1323">
            <v>0</v>
          </cell>
          <cell r="T1323">
            <v>0</v>
          </cell>
        </row>
        <row r="1324">
          <cell r="G1324">
            <v>30</v>
          </cell>
          <cell r="H1324" t="str">
            <v>NCP XSS</v>
          </cell>
          <cell r="J1324">
            <v>0.51691904619802642</v>
          </cell>
          <cell r="K1324">
            <v>1.3653461989847168E-2</v>
          </cell>
          <cell r="L1324">
            <v>0.39455163935401677</v>
          </cell>
          <cell r="M1324">
            <v>1.6179039231823791E-4</v>
          </cell>
          <cell r="N1324">
            <v>6.60207943078467E-2</v>
          </cell>
          <cell r="O1324">
            <v>0</v>
          </cell>
          <cell r="P1324">
            <v>0</v>
          </cell>
          <cell r="Q1324">
            <v>4.5405564232772729E-3</v>
          </cell>
          <cell r="R1324">
            <v>0</v>
          </cell>
          <cell r="S1324">
            <v>4.152711334667273E-3</v>
          </cell>
          <cell r="T1324">
            <v>0</v>
          </cell>
        </row>
        <row r="1325">
          <cell r="G1325">
            <v>31</v>
          </cell>
          <cell r="H1325">
            <v>0</v>
          </cell>
          <cell r="J1325">
            <v>0</v>
          </cell>
          <cell r="K1325">
            <v>0</v>
          </cell>
          <cell r="L1325">
            <v>0</v>
          </cell>
          <cell r="M1325">
            <v>0</v>
          </cell>
          <cell r="N1325">
            <v>0</v>
          </cell>
          <cell r="O1325">
            <v>0</v>
          </cell>
          <cell r="P1325">
            <v>0</v>
          </cell>
          <cell r="Q1325">
            <v>0</v>
          </cell>
          <cell r="R1325">
            <v>0</v>
          </cell>
          <cell r="S1325">
            <v>0</v>
          </cell>
          <cell r="T1325">
            <v>0</v>
          </cell>
        </row>
        <row r="1326">
          <cell r="G1326">
            <v>32</v>
          </cell>
          <cell r="H1326" t="str">
            <v>NCP SEC</v>
          </cell>
          <cell r="J1326">
            <v>0.55602739782771637</v>
          </cell>
          <cell r="K1326">
            <v>1.4686436875158304E-2</v>
          </cell>
          <cell r="L1326">
            <v>0.42440208568873417</v>
          </cell>
          <cell r="M1326">
            <v>0</v>
          </cell>
          <cell r="N1326">
            <v>0</v>
          </cell>
          <cell r="O1326">
            <v>0</v>
          </cell>
          <cell r="P1326">
            <v>0</v>
          </cell>
          <cell r="Q1326">
            <v>4.8840796083911521E-3</v>
          </cell>
          <cell r="R1326">
            <v>0</v>
          </cell>
          <cell r="S1326">
            <v>0</v>
          </cell>
          <cell r="T1326">
            <v>0</v>
          </cell>
        </row>
        <row r="1327">
          <cell r="G1327">
            <v>33</v>
          </cell>
          <cell r="H1327" t="str">
            <v>NCP LGT</v>
          </cell>
          <cell r="J1327">
            <v>0</v>
          </cell>
          <cell r="K1327">
            <v>0</v>
          </cell>
          <cell r="L1327">
            <v>0</v>
          </cell>
          <cell r="M1327">
            <v>0</v>
          </cell>
          <cell r="N1327">
            <v>0</v>
          </cell>
          <cell r="O1327">
            <v>0</v>
          </cell>
          <cell r="P1327">
            <v>0</v>
          </cell>
          <cell r="Q1327">
            <v>1</v>
          </cell>
          <cell r="R1327">
            <v>0</v>
          </cell>
          <cell r="S1327">
            <v>0</v>
          </cell>
          <cell r="T1327">
            <v>0</v>
          </cell>
        </row>
        <row r="1328">
          <cell r="G1328">
            <v>34</v>
          </cell>
          <cell r="J1328">
            <v>0</v>
          </cell>
          <cell r="K1328">
            <v>0</v>
          </cell>
          <cell r="L1328">
            <v>0</v>
          </cell>
          <cell r="M1328">
            <v>0</v>
          </cell>
          <cell r="N1328">
            <v>0</v>
          </cell>
          <cell r="O1328">
            <v>0</v>
          </cell>
          <cell r="P1328">
            <v>0</v>
          </cell>
          <cell r="Q1328">
            <v>0</v>
          </cell>
          <cell r="R1328">
            <v>0</v>
          </cell>
          <cell r="S1328">
            <v>0</v>
          </cell>
          <cell r="T1328">
            <v>0</v>
          </cell>
        </row>
        <row r="1329">
          <cell r="G1329">
            <v>35</v>
          </cell>
          <cell r="J1329">
            <v>0</v>
          </cell>
          <cell r="K1329">
            <v>0</v>
          </cell>
          <cell r="L1329">
            <v>0</v>
          </cell>
          <cell r="M1329">
            <v>0</v>
          </cell>
          <cell r="N1329">
            <v>0</v>
          </cell>
          <cell r="O1329">
            <v>0</v>
          </cell>
          <cell r="P1329">
            <v>0</v>
          </cell>
          <cell r="Q1329">
            <v>0</v>
          </cell>
          <cell r="R1329">
            <v>0</v>
          </cell>
          <cell r="S1329">
            <v>0</v>
          </cell>
          <cell r="T1329">
            <v>0</v>
          </cell>
        </row>
        <row r="1330">
          <cell r="G1330">
            <v>36</v>
          </cell>
          <cell r="H1330" t="str">
            <v>OPEB MED</v>
          </cell>
          <cell r="J1330">
            <v>0.51613093377856889</v>
          </cell>
          <cell r="K1330">
            <v>1.4340597617411329E-2</v>
          </cell>
          <cell r="L1330">
            <v>0.39210268959257316</v>
          </cell>
          <cell r="M1330">
            <v>1.4899736769594869E-4</v>
          </cell>
          <cell r="N1330">
            <v>5.3553644113581406E-2</v>
          </cell>
          <cell r="O1330">
            <v>3.214349575431655E-3</v>
          </cell>
          <cell r="P1330">
            <v>8.8202724030008115E-5</v>
          </cell>
          <cell r="Q1330">
            <v>1.6462181180645526E-2</v>
          </cell>
          <cell r="R1330">
            <v>6.2692925580971589E-4</v>
          </cell>
          <cell r="S1330">
            <v>3.3314747942520344E-3</v>
          </cell>
          <cell r="T1330">
            <v>0</v>
          </cell>
        </row>
        <row r="1331">
          <cell r="G1331">
            <v>37</v>
          </cell>
          <cell r="H1331" t="str">
            <v>OPEB TOTAL</v>
          </cell>
          <cell r="J1331">
            <v>0.51613093377856889</v>
          </cell>
          <cell r="K1331">
            <v>1.4340597617411329E-2</v>
          </cell>
          <cell r="L1331">
            <v>0.39210268959257316</v>
          </cell>
          <cell r="M1331">
            <v>1.4899736769594869E-4</v>
          </cell>
          <cell r="N1331">
            <v>5.3553644113581406E-2</v>
          </cell>
          <cell r="O1331">
            <v>3.214349575431655E-3</v>
          </cell>
          <cell r="P1331">
            <v>8.8202724030008115E-5</v>
          </cell>
          <cell r="Q1331">
            <v>1.6462181180645526E-2</v>
          </cell>
          <cell r="R1331">
            <v>6.2692925580971589E-4</v>
          </cell>
          <cell r="S1331">
            <v>3.3314747942520344E-3</v>
          </cell>
          <cell r="T1331">
            <v>0</v>
          </cell>
        </row>
        <row r="1332">
          <cell r="G1332">
            <v>38</v>
          </cell>
          <cell r="H1332">
            <v>0</v>
          </cell>
          <cell r="J1332">
            <v>0</v>
          </cell>
          <cell r="K1332">
            <v>0</v>
          </cell>
          <cell r="L1332">
            <v>0</v>
          </cell>
          <cell r="M1332">
            <v>0</v>
          </cell>
          <cell r="N1332">
            <v>0</v>
          </cell>
          <cell r="O1332">
            <v>0</v>
          </cell>
          <cell r="P1332">
            <v>0</v>
          </cell>
          <cell r="Q1332">
            <v>0</v>
          </cell>
          <cell r="R1332">
            <v>0</v>
          </cell>
          <cell r="S1332">
            <v>0</v>
          </cell>
          <cell r="T1332">
            <v>0</v>
          </cell>
        </row>
        <row r="1333">
          <cell r="G1333">
            <v>39</v>
          </cell>
          <cell r="H1333" t="str">
            <v>NOT USED</v>
          </cell>
          <cell r="J1333">
            <v>0</v>
          </cell>
          <cell r="K1333">
            <v>0</v>
          </cell>
          <cell r="L1333">
            <v>0</v>
          </cell>
          <cell r="M1333">
            <v>0</v>
          </cell>
          <cell r="N1333">
            <v>0</v>
          </cell>
          <cell r="O1333">
            <v>0</v>
          </cell>
          <cell r="P1333">
            <v>0</v>
          </cell>
          <cell r="Q1333">
            <v>0</v>
          </cell>
          <cell r="R1333">
            <v>0</v>
          </cell>
          <cell r="S1333">
            <v>0</v>
          </cell>
          <cell r="T1333">
            <v>0</v>
          </cell>
        </row>
        <row r="1334">
          <cell r="G1334">
            <v>40</v>
          </cell>
          <cell r="H1334" t="str">
            <v>PLT 360</v>
          </cell>
          <cell r="J1334">
            <v>0.5203280537153121</v>
          </cell>
          <cell r="K1334">
            <v>2.3306226290897718E-2</v>
          </cell>
          <cell r="L1334">
            <v>0.37255679652348545</v>
          </cell>
          <cell r="M1334">
            <v>8.4478636905860788E-5</v>
          </cell>
          <cell r="N1334">
            <v>3.447266942525605E-2</v>
          </cell>
          <cell r="O1334">
            <v>1.897547310410172E-3</v>
          </cell>
          <cell r="P1334">
            <v>8.245060087081835E-4</v>
          </cell>
          <cell r="Q1334">
            <v>4.3990543726694219E-2</v>
          </cell>
          <cell r="R1334">
            <v>3.7084569442833462E-4</v>
          </cell>
          <cell r="S1334">
            <v>2.1683326679013391E-3</v>
          </cell>
          <cell r="T1334">
            <v>0</v>
          </cell>
        </row>
        <row r="1335">
          <cell r="G1335">
            <v>41</v>
          </cell>
          <cell r="H1335" t="str">
            <v>PLT 353</v>
          </cell>
          <cell r="J1335">
            <v>0.50691659597854344</v>
          </cell>
          <cell r="K1335">
            <v>1.3389265739232072E-2</v>
          </cell>
          <cell r="L1335">
            <v>0.38691701424070241</v>
          </cell>
          <cell r="M1335">
            <v>1.5865972735811212E-4</v>
          </cell>
          <cell r="N1335">
            <v>6.4743283422202175E-2</v>
          </cell>
          <cell r="O1335">
            <v>1.6186694781725849E-2</v>
          </cell>
          <cell r="P1335">
            <v>0</v>
          </cell>
          <cell r="Q1335">
            <v>4.4526960708166164E-3</v>
          </cell>
          <cell r="R1335">
            <v>3.1634342047213945E-3</v>
          </cell>
          <cell r="S1335">
            <v>4.0723558346979797E-3</v>
          </cell>
          <cell r="T1335">
            <v>0</v>
          </cell>
        </row>
        <row r="1336">
          <cell r="G1336">
            <v>42</v>
          </cell>
          <cell r="H1336" t="str">
            <v>PLT 352-358</v>
          </cell>
          <cell r="J1336">
            <v>0.50691659597854344</v>
          </cell>
          <cell r="K1336">
            <v>1.3389265739232072E-2</v>
          </cell>
          <cell r="L1336">
            <v>0.38691701424070241</v>
          </cell>
          <cell r="M1336">
            <v>1.5865972735811212E-4</v>
          </cell>
          <cell r="N1336">
            <v>6.4743283422202175E-2</v>
          </cell>
          <cell r="O1336">
            <v>1.6186694781725849E-2</v>
          </cell>
          <cell r="P1336">
            <v>0</v>
          </cell>
          <cell r="Q1336">
            <v>4.4526960708166164E-3</v>
          </cell>
          <cell r="R1336">
            <v>3.1634342047213945E-3</v>
          </cell>
          <cell r="S1336">
            <v>4.0723558346979797E-3</v>
          </cell>
          <cell r="T1336">
            <v>0</v>
          </cell>
        </row>
        <row r="1337">
          <cell r="G1337">
            <v>43</v>
          </cell>
          <cell r="H1337" t="str">
            <v>PLT 361</v>
          </cell>
          <cell r="J1337">
            <v>0.52032805371531232</v>
          </cell>
          <cell r="K1337">
            <v>2.3306226290897729E-2</v>
          </cell>
          <cell r="L1337">
            <v>0.37255679652348561</v>
          </cell>
          <cell r="M1337">
            <v>8.4478636905860828E-5</v>
          </cell>
          <cell r="N1337">
            <v>3.4472669425256064E-2</v>
          </cell>
          <cell r="O1337">
            <v>1.8975473104101729E-3</v>
          </cell>
          <cell r="P1337">
            <v>8.2450600870818383E-4</v>
          </cell>
          <cell r="Q1337">
            <v>4.399054372669424E-2</v>
          </cell>
          <cell r="R1337">
            <v>3.7084569442833479E-4</v>
          </cell>
          <cell r="S1337">
            <v>2.1683326679013399E-3</v>
          </cell>
          <cell r="T1337">
            <v>0</v>
          </cell>
        </row>
        <row r="1338">
          <cell r="G1338">
            <v>44</v>
          </cell>
          <cell r="H1338" t="str">
            <v>PLT 362</v>
          </cell>
          <cell r="J1338">
            <v>0.50691659597854333</v>
          </cell>
          <cell r="K1338">
            <v>1.3389265739232069E-2</v>
          </cell>
          <cell r="L1338">
            <v>0.38691701424070235</v>
          </cell>
          <cell r="M1338">
            <v>1.5865972735811209E-4</v>
          </cell>
          <cell r="N1338">
            <v>6.4743283422202161E-2</v>
          </cell>
          <cell r="O1338">
            <v>1.6186694781725845E-2</v>
          </cell>
          <cell r="P1338">
            <v>0</v>
          </cell>
          <cell r="Q1338">
            <v>4.4526960708166155E-3</v>
          </cell>
          <cell r="R1338">
            <v>3.1634342047213936E-3</v>
          </cell>
          <cell r="S1338">
            <v>4.0723558346979789E-3</v>
          </cell>
          <cell r="T1338">
            <v>0</v>
          </cell>
        </row>
        <row r="1339">
          <cell r="G1339">
            <v>45</v>
          </cell>
          <cell r="H1339" t="str">
            <v>PLT 364</v>
          </cell>
          <cell r="J1339">
            <v>0.52734853011693017</v>
          </cell>
          <cell r="K1339">
            <v>1.3928937547011921E-2</v>
          </cell>
          <cell r="L1339">
            <v>0.40251220882439259</v>
          </cell>
          <cell r="M1339">
            <v>1.1864384625836384E-4</v>
          </cell>
          <cell r="N1339">
            <v>4.8414252895239755E-2</v>
          </cell>
          <cell r="O1339">
            <v>0</v>
          </cell>
          <cell r="P1339">
            <v>0</v>
          </cell>
          <cell r="Q1339">
            <v>4.6321677897915251E-3</v>
          </cell>
          <cell r="R1339">
            <v>0</v>
          </cell>
          <cell r="S1339">
            <v>3.0452589803757445E-3</v>
          </cell>
          <cell r="T1339">
            <v>0</v>
          </cell>
        </row>
        <row r="1340">
          <cell r="G1340">
            <v>46</v>
          </cell>
          <cell r="H1340" t="str">
            <v>PLT 365</v>
          </cell>
          <cell r="J1340">
            <v>0.52375002668802451</v>
          </cell>
          <cell r="K1340">
            <v>1.3833889724440347E-2</v>
          </cell>
          <cell r="L1340">
            <v>0.39976555934893132</v>
          </cell>
          <cell r="M1340">
            <v>1.3353077596161352E-4</v>
          </cell>
          <cell r="N1340">
            <v>5.4489069265549216E-2</v>
          </cell>
          <cell r="O1340">
            <v>0</v>
          </cell>
          <cell r="P1340">
            <v>0</v>
          </cell>
          <cell r="Q1340">
            <v>4.6005589566899419E-3</v>
          </cell>
          <cell r="R1340">
            <v>0</v>
          </cell>
          <cell r="S1340">
            <v>3.4273652404030958E-3</v>
          </cell>
          <cell r="T1340">
            <v>0</v>
          </cell>
        </row>
        <row r="1341">
          <cell r="G1341">
            <v>47</v>
          </cell>
          <cell r="H1341" t="str">
            <v>PLT 366</v>
          </cell>
          <cell r="J1341">
            <v>0.53312446085930165</v>
          </cell>
          <cell r="K1341">
            <v>1.4081498090924922E-2</v>
          </cell>
          <cell r="L1341">
            <v>0.40692083520401523</v>
          </cell>
          <cell r="M1341">
            <v>9.4748947550798236E-5</v>
          </cell>
          <cell r="N1341">
            <v>3.8663610907327423E-2</v>
          </cell>
          <cell r="O1341">
            <v>0</v>
          </cell>
          <cell r="P1341">
            <v>0</v>
          </cell>
          <cell r="Q1341">
            <v>4.682902889659819E-3</v>
          </cell>
          <cell r="R1341">
            <v>0</v>
          </cell>
          <cell r="S1341">
            <v>2.4319431012198691E-3</v>
          </cell>
          <cell r="T1341">
            <v>0</v>
          </cell>
        </row>
        <row r="1342">
          <cell r="G1342">
            <v>48</v>
          </cell>
          <cell r="H1342" t="str">
            <v>PLT 367</v>
          </cell>
          <cell r="J1342">
            <v>0.52616496592717499</v>
          </cell>
          <cell r="K1342">
            <v>1.3897675884675775E-2</v>
          </cell>
          <cell r="L1342">
            <v>0.4016088232850451</v>
          </cell>
          <cell r="M1342">
            <v>1.2354022533379709E-4</v>
          </cell>
          <cell r="N1342">
            <v>5.0412287705345005E-2</v>
          </cell>
          <cell r="O1342">
            <v>0</v>
          </cell>
          <cell r="P1342">
            <v>0</v>
          </cell>
          <cell r="Q1342">
            <v>4.6217715004234321E-3</v>
          </cell>
          <cell r="R1342">
            <v>0</v>
          </cell>
          <cell r="S1342">
            <v>3.1709354720019238E-3</v>
          </cell>
          <cell r="T1342">
            <v>0</v>
          </cell>
        </row>
        <row r="1343">
          <cell r="G1343">
            <v>49</v>
          </cell>
          <cell r="H1343" t="str">
            <v>PLT 368</v>
          </cell>
          <cell r="J1343">
            <v>0.5488757703658752</v>
          </cell>
          <cell r="K1343">
            <v>1.4497539842955726E-2</v>
          </cell>
          <cell r="L1343">
            <v>0.41894342371860105</v>
          </cell>
          <cell r="M1343">
            <v>1.6942155685050624E-5</v>
          </cell>
          <cell r="N1343">
            <v>6.9134795928679849E-3</v>
          </cell>
          <cell r="O1343">
            <v>9.6309903162932842E-4</v>
          </cell>
          <cell r="P1343">
            <v>4.3454040072209875E-3</v>
          </cell>
          <cell r="Q1343">
            <v>4.8212605494928869E-3</v>
          </cell>
          <cell r="R1343">
            <v>1.8822251610192071E-4</v>
          </cell>
          <cell r="S1343">
            <v>4.3485821956979338E-4</v>
          </cell>
          <cell r="T1343">
            <v>0</v>
          </cell>
        </row>
        <row r="1344">
          <cell r="G1344">
            <v>50</v>
          </cell>
          <cell r="H1344" t="str">
            <v>PLT 369</v>
          </cell>
          <cell r="J1344">
            <v>0.62524438819119921</v>
          </cell>
          <cell r="K1344">
            <v>9.2752385346410157E-2</v>
          </cell>
          <cell r="L1344">
            <v>0.28113809479211727</v>
          </cell>
          <cell r="M1344">
            <v>0</v>
          </cell>
          <cell r="N1344">
            <v>0</v>
          </cell>
          <cell r="O1344">
            <v>0</v>
          </cell>
          <cell r="P1344">
            <v>0</v>
          </cell>
          <cell r="Q1344">
            <v>8.6513167027349284E-4</v>
          </cell>
          <cell r="R1344">
            <v>0</v>
          </cell>
          <cell r="S1344">
            <v>0</v>
          </cell>
          <cell r="T1344">
            <v>0</v>
          </cell>
        </row>
        <row r="1345">
          <cell r="G1345">
            <v>51</v>
          </cell>
          <cell r="H1345" t="str">
            <v>PLT 370</v>
          </cell>
          <cell r="J1345">
            <v>0</v>
          </cell>
          <cell r="K1345">
            <v>0</v>
          </cell>
          <cell r="L1345">
            <v>0</v>
          </cell>
          <cell r="M1345">
            <v>0</v>
          </cell>
          <cell r="N1345">
            <v>0</v>
          </cell>
          <cell r="O1345">
            <v>0</v>
          </cell>
          <cell r="P1345">
            <v>0</v>
          </cell>
          <cell r="Q1345">
            <v>0</v>
          </cell>
          <cell r="R1345">
            <v>0</v>
          </cell>
          <cell r="S1345">
            <v>0</v>
          </cell>
          <cell r="T1345">
            <v>0</v>
          </cell>
        </row>
        <row r="1346">
          <cell r="G1346">
            <v>52</v>
          </cell>
          <cell r="H1346" t="str">
            <v>PLT OH</v>
          </cell>
          <cell r="J1346">
            <v>0.5260271144041293</v>
          </cell>
          <cell r="K1346">
            <v>1.3894034791270549E-2</v>
          </cell>
          <cell r="L1346">
            <v>0.40150360459595796</v>
          </cell>
          <cell r="M1346">
            <v>1.2411051405898839E-4</v>
          </cell>
          <cell r="N1346">
            <v>5.0645001861497604E-2</v>
          </cell>
          <cell r="O1346">
            <v>0</v>
          </cell>
          <cell r="P1346">
            <v>0</v>
          </cell>
          <cell r="Q1346">
            <v>4.620560628773359E-3</v>
          </cell>
          <cell r="R1346">
            <v>0</v>
          </cell>
          <cell r="S1346">
            <v>3.1855732043122365E-3</v>
          </cell>
          <cell r="T1346">
            <v>0</v>
          </cell>
        </row>
        <row r="1347">
          <cell r="G1347">
            <v>53</v>
          </cell>
          <cell r="H1347" t="str">
            <v>PLT UG</v>
          </cell>
          <cell r="J1347">
            <v>0.52832613314395305</v>
          </cell>
          <cell r="K1347">
            <v>1.395475912559137E-2</v>
          </cell>
          <cell r="L1347">
            <v>0.40325838925590557</v>
          </cell>
          <cell r="M1347">
            <v>1.1459952399259328E-4</v>
          </cell>
          <cell r="N1347">
            <v>4.676391158264883E-2</v>
          </cell>
          <cell r="O1347">
            <v>0</v>
          </cell>
          <cell r="P1347">
            <v>0</v>
          </cell>
          <cell r="Q1347">
            <v>4.6407549404032357E-3</v>
          </cell>
          <cell r="R1347">
            <v>0</v>
          </cell>
          <cell r="S1347">
            <v>2.9414524275053031E-3</v>
          </cell>
          <cell r="T1347">
            <v>0</v>
          </cell>
        </row>
        <row r="1348">
          <cell r="G1348">
            <v>54</v>
          </cell>
          <cell r="H1348" t="str">
            <v>PLT 362-373</v>
          </cell>
          <cell r="J1348">
            <v>0.52032805371531243</v>
          </cell>
          <cell r="K1348">
            <v>2.3306226290897732E-2</v>
          </cell>
          <cell r="L1348">
            <v>0.37255679652348567</v>
          </cell>
          <cell r="M1348">
            <v>8.4478636905860842E-5</v>
          </cell>
          <cell r="N1348">
            <v>3.4472669425256071E-2</v>
          </cell>
          <cell r="O1348">
            <v>1.8975473104101731E-3</v>
          </cell>
          <cell r="P1348">
            <v>8.2450600870818394E-4</v>
          </cell>
          <cell r="Q1348">
            <v>4.3990543726694246E-2</v>
          </cell>
          <cell r="R1348">
            <v>3.7084569442833484E-4</v>
          </cell>
          <cell r="S1348">
            <v>2.1683326679013404E-3</v>
          </cell>
          <cell r="T1348">
            <v>0</v>
          </cell>
        </row>
        <row r="1349">
          <cell r="G1349">
            <v>55</v>
          </cell>
          <cell r="H1349">
            <v>0</v>
          </cell>
          <cell r="J1349">
            <v>0</v>
          </cell>
          <cell r="K1349">
            <v>0</v>
          </cell>
          <cell r="L1349">
            <v>0</v>
          </cell>
          <cell r="M1349">
            <v>0</v>
          </cell>
          <cell r="N1349">
            <v>0</v>
          </cell>
          <cell r="O1349">
            <v>0</v>
          </cell>
          <cell r="P1349">
            <v>0</v>
          </cell>
          <cell r="Q1349">
            <v>0</v>
          </cell>
          <cell r="R1349">
            <v>0</v>
          </cell>
          <cell r="S1349">
            <v>0</v>
          </cell>
          <cell r="T1349">
            <v>0</v>
          </cell>
        </row>
        <row r="1350">
          <cell r="G1350">
            <v>56</v>
          </cell>
          <cell r="H1350" t="str">
            <v>PLTDIST</v>
          </cell>
          <cell r="J1350">
            <v>0.52032805371531254</v>
          </cell>
          <cell r="K1350">
            <v>2.3306226290897739E-2</v>
          </cell>
          <cell r="L1350">
            <v>0.37255679652348578</v>
          </cell>
          <cell r="M1350">
            <v>8.4478636905860856E-5</v>
          </cell>
          <cell r="N1350">
            <v>3.4472669425256078E-2</v>
          </cell>
          <cell r="O1350">
            <v>1.8975473104101736E-3</v>
          </cell>
          <cell r="P1350">
            <v>8.2450600870818426E-4</v>
          </cell>
          <cell r="Q1350">
            <v>4.3990543726694253E-2</v>
          </cell>
          <cell r="R1350">
            <v>3.7084569442833495E-4</v>
          </cell>
          <cell r="S1350">
            <v>2.1683326679013404E-3</v>
          </cell>
          <cell r="T1350">
            <v>0</v>
          </cell>
        </row>
        <row r="1351">
          <cell r="G1351">
            <v>57</v>
          </cell>
          <cell r="H1351" t="str">
            <v>PLTDIST_N xWHL</v>
          </cell>
          <cell r="J1351">
            <v>0.53392394747095318</v>
          </cell>
          <cell r="K1351">
            <v>2.1221007864818217E-2</v>
          </cell>
          <cell r="L1351">
            <v>0.38922141508655078</v>
          </cell>
          <cell r="M1351">
            <v>8.8546579816408525E-5</v>
          </cell>
          <cell r="N1351">
            <v>3.6132649466747435E-2</v>
          </cell>
          <cell r="O1351">
            <v>2.1589520310815275E-3</v>
          </cell>
          <cell r="P1351">
            <v>9.8792685507933164E-4</v>
          </cell>
          <cell r="Q1351">
            <v>1.6265554644953058E-2</v>
          </cell>
          <cell r="R1351">
            <v>0</v>
          </cell>
          <cell r="S1351">
            <v>0</v>
          </cell>
          <cell r="T1351">
            <v>0</v>
          </cell>
        </row>
        <row r="1352">
          <cell r="G1352">
            <v>58</v>
          </cell>
          <cell r="H1352" t="str">
            <v>PLTDIST_N</v>
          </cell>
          <cell r="J1352">
            <v>0.53248906058315315</v>
          </cell>
          <cell r="K1352">
            <v>2.1163977746436448E-2</v>
          </cell>
          <cell r="L1352">
            <v>0.38817540711555776</v>
          </cell>
          <cell r="M1352">
            <v>8.8308616475487177E-5</v>
          </cell>
          <cell r="N1352">
            <v>3.6035545253334848E-2</v>
          </cell>
          <cell r="O1352">
            <v>2.1531499838509023E-3</v>
          </cell>
          <cell r="P1352">
            <v>9.8527186405079014E-4</v>
          </cell>
          <cell r="Q1352">
            <v>1.622184199412818E-2</v>
          </cell>
          <cell r="R1352">
            <v>4.2079920568459779E-4</v>
          </cell>
          <cell r="S1352">
            <v>2.2666376373277511E-3</v>
          </cell>
          <cell r="T1352">
            <v>0</v>
          </cell>
        </row>
        <row r="1353">
          <cell r="G1353">
            <v>59</v>
          </cell>
          <cell r="H1353" t="str">
            <v>PLANT_N</v>
          </cell>
          <cell r="J1353">
            <v>0.53150579771485695</v>
          </cell>
          <cell r="K1353">
            <v>2.0865039582024916E-2</v>
          </cell>
          <cell r="L1353">
            <v>0.38812702183057629</v>
          </cell>
          <cell r="M1353">
            <v>9.1013621102292201E-5</v>
          </cell>
          <cell r="N1353">
            <v>3.7139359586863332E-2</v>
          </cell>
          <cell r="O1353">
            <v>2.6927406617019115E-3</v>
          </cell>
          <cell r="P1353">
            <v>9.4738809906853155E-4</v>
          </cell>
          <cell r="Q1353">
            <v>1.5769317595057696E-2</v>
          </cell>
          <cell r="R1353">
            <v>5.262536934525254E-4</v>
          </cell>
          <cell r="S1353">
            <v>2.3360676152955734E-3</v>
          </cell>
          <cell r="T1353">
            <v>0</v>
          </cell>
        </row>
        <row r="1354">
          <cell r="G1354">
            <v>60</v>
          </cell>
          <cell r="H1354" t="str">
            <v>PLTOPER</v>
          </cell>
          <cell r="J1354">
            <v>0.51993717946959195</v>
          </cell>
          <cell r="K1354">
            <v>2.3017198464724432E-2</v>
          </cell>
          <cell r="L1354">
            <v>0.37297532218853802</v>
          </cell>
          <cell r="M1354">
            <v>8.6640629908139996E-5</v>
          </cell>
          <cell r="N1354">
            <v>3.535490039863623E-2</v>
          </cell>
          <cell r="O1354">
            <v>2.3140016474006014E-3</v>
          </cell>
          <cell r="P1354">
            <v>8.0047594646056057E-4</v>
          </cell>
          <cell r="Q1354">
            <v>4.2838221087109864E-2</v>
          </cell>
          <cell r="R1354">
            <v>4.5223512643439301E-4</v>
          </cell>
          <cell r="S1354">
            <v>2.2238250411961411E-3</v>
          </cell>
          <cell r="T1354">
            <v>0</v>
          </cell>
        </row>
        <row r="1355">
          <cell r="G1355">
            <v>61</v>
          </cell>
          <cell r="H1355" t="str">
            <v>PLTOPER_N</v>
          </cell>
          <cell r="J1355">
            <v>0.53150579771485695</v>
          </cell>
          <cell r="K1355">
            <v>2.0865039582024916E-2</v>
          </cell>
          <cell r="L1355">
            <v>0.38812702183057635</v>
          </cell>
          <cell r="M1355">
            <v>9.1013621102292188E-5</v>
          </cell>
          <cell r="N1355">
            <v>3.7139359586863332E-2</v>
          </cell>
          <cell r="O1355">
            <v>2.6927406617019115E-3</v>
          </cell>
          <cell r="P1355">
            <v>9.4738809906853155E-4</v>
          </cell>
          <cell r="Q1355">
            <v>1.5769317595057696E-2</v>
          </cell>
          <cell r="R1355">
            <v>5.2625369345252529E-4</v>
          </cell>
          <cell r="S1355">
            <v>2.3360676152955734E-3</v>
          </cell>
          <cell r="T1355">
            <v>0</v>
          </cell>
        </row>
        <row r="1356">
          <cell r="G1356">
            <v>62</v>
          </cell>
          <cell r="H1356" t="str">
            <v>PLTGEN</v>
          </cell>
          <cell r="J1356">
            <v>0.53150579771485695</v>
          </cell>
          <cell r="K1356">
            <v>2.0865039582024909E-2</v>
          </cell>
          <cell r="L1356">
            <v>0.38812702183057629</v>
          </cell>
          <cell r="M1356">
            <v>9.101362110229216E-5</v>
          </cell>
          <cell r="N1356">
            <v>3.7139359586863319E-2</v>
          </cell>
          <cell r="O1356">
            <v>2.6927406617019102E-3</v>
          </cell>
          <cell r="P1356">
            <v>9.4738809906853112E-4</v>
          </cell>
          <cell r="Q1356">
            <v>1.5769317595057689E-2</v>
          </cell>
          <cell r="R1356">
            <v>5.2625369345252508E-4</v>
          </cell>
          <cell r="S1356">
            <v>2.3360676152955726E-3</v>
          </cell>
          <cell r="T1356">
            <v>0</v>
          </cell>
        </row>
        <row r="1357">
          <cell r="G1357">
            <v>63</v>
          </cell>
          <cell r="H1357" t="str">
            <v>PLTGEN_N</v>
          </cell>
          <cell r="J1357">
            <v>0.53150579771485695</v>
          </cell>
          <cell r="K1357">
            <v>2.0865039582024913E-2</v>
          </cell>
          <cell r="L1357">
            <v>0.38812702183057629</v>
          </cell>
          <cell r="M1357">
            <v>9.1013621102292147E-5</v>
          </cell>
          <cell r="N1357">
            <v>3.7139359586863312E-2</v>
          </cell>
          <cell r="O1357">
            <v>2.6927406617019102E-3</v>
          </cell>
          <cell r="P1357">
            <v>9.4738809906853112E-4</v>
          </cell>
          <cell r="Q1357">
            <v>1.5769317595057689E-2</v>
          </cell>
          <cell r="R1357">
            <v>5.2625369345252508E-4</v>
          </cell>
          <cell r="S1357">
            <v>2.3360676152955721E-3</v>
          </cell>
          <cell r="T1357">
            <v>0</v>
          </cell>
        </row>
        <row r="1358">
          <cell r="G1358">
            <v>64</v>
          </cell>
          <cell r="H1358" t="str">
            <v>PLANT</v>
          </cell>
          <cell r="J1358">
            <v>0.52033244381635912</v>
          </cell>
          <cell r="K1358">
            <v>2.2943665769905121E-2</v>
          </cell>
          <cell r="L1358">
            <v>0.37349300948138964</v>
          </cell>
          <cell r="M1358">
            <v>8.6790041659062241E-5</v>
          </cell>
          <cell r="N1358">
            <v>3.5415869918108127E-2</v>
          </cell>
          <cell r="O1358">
            <v>2.3269420025847161E-3</v>
          </cell>
          <cell r="P1358">
            <v>8.0549548594243065E-4</v>
          </cell>
          <cell r="Q1358">
            <v>4.1913359342201174E-2</v>
          </cell>
          <cell r="R1358">
            <v>4.5476411476478928E-4</v>
          </cell>
          <cell r="S1358">
            <v>2.2276600270855801E-3</v>
          </cell>
          <cell r="T1358">
            <v>0</v>
          </cell>
        </row>
        <row r="1359">
          <cell r="G1359">
            <v>65</v>
          </cell>
          <cell r="H1359" t="str">
            <v>PLT_N XINT</v>
          </cell>
          <cell r="J1359">
            <v>0.53150579771485695</v>
          </cell>
          <cell r="K1359">
            <v>2.0865039582024916E-2</v>
          </cell>
          <cell r="L1359">
            <v>0.3881270218305764</v>
          </cell>
          <cell r="M1359">
            <v>9.1013621102292201E-5</v>
          </cell>
          <cell r="N1359">
            <v>3.7139359586863332E-2</v>
          </cell>
          <cell r="O1359">
            <v>2.6927406617019115E-3</v>
          </cell>
          <cell r="P1359">
            <v>9.4738809906853166E-4</v>
          </cell>
          <cell r="Q1359">
            <v>1.5769317595057696E-2</v>
          </cell>
          <cell r="R1359">
            <v>5.262536934525254E-4</v>
          </cell>
          <cell r="S1359">
            <v>2.3360676152955739E-3</v>
          </cell>
          <cell r="T1359">
            <v>0</v>
          </cell>
        </row>
        <row r="1360">
          <cell r="G1360">
            <v>66</v>
          </cell>
          <cell r="H1360" t="str">
            <v>PLT INT_N</v>
          </cell>
          <cell r="J1360">
            <v>0.53150579771485706</v>
          </cell>
          <cell r="K1360">
            <v>2.0865039582024916E-2</v>
          </cell>
          <cell r="L1360">
            <v>0.38812702183057635</v>
          </cell>
          <cell r="M1360">
            <v>9.1013621102292188E-5</v>
          </cell>
          <cell r="N1360">
            <v>3.7139359586863332E-2</v>
          </cell>
          <cell r="O1360">
            <v>2.6927406617019115E-3</v>
          </cell>
          <cell r="P1360">
            <v>9.4738809906853166E-4</v>
          </cell>
          <cell r="Q1360">
            <v>1.5769317595057696E-2</v>
          </cell>
          <cell r="R1360">
            <v>5.2625369345252551E-4</v>
          </cell>
          <cell r="S1360">
            <v>2.3360676152955739E-3</v>
          </cell>
          <cell r="T1360">
            <v>0</v>
          </cell>
        </row>
        <row r="1361">
          <cell r="G1361">
            <v>67</v>
          </cell>
          <cell r="H1361" t="str">
            <v>PLTTRAN_N</v>
          </cell>
          <cell r="J1361">
            <v>0.50691659597854344</v>
          </cell>
          <cell r="K1361">
            <v>1.3389265739232072E-2</v>
          </cell>
          <cell r="L1361">
            <v>0.38691701424070235</v>
          </cell>
          <cell r="M1361">
            <v>1.5865972735811209E-4</v>
          </cell>
          <cell r="N1361">
            <v>6.4743283422202175E-2</v>
          </cell>
          <cell r="O1361">
            <v>1.6186694781725845E-2</v>
          </cell>
          <cell r="P1361">
            <v>0</v>
          </cell>
          <cell r="Q1361">
            <v>4.4526960708166164E-3</v>
          </cell>
          <cell r="R1361">
            <v>3.1634342047213945E-3</v>
          </cell>
          <cell r="S1361">
            <v>4.0723558346979797E-3</v>
          </cell>
          <cell r="T1361">
            <v>0</v>
          </cell>
        </row>
        <row r="1362">
          <cell r="G1362">
            <v>68</v>
          </cell>
          <cell r="H1362" t="str">
            <v>RATEBASE</v>
          </cell>
          <cell r="J1362">
            <v>0.5302815913106752</v>
          </cell>
          <cell r="K1362">
            <v>2.0177353706876084E-2</v>
          </cell>
          <cell r="L1362">
            <v>0.39187368853919136</v>
          </cell>
          <cell r="M1362">
            <v>9.2268820852473279E-5</v>
          </cell>
          <cell r="N1362">
            <v>3.8676537408089358E-2</v>
          </cell>
          <cell r="O1362">
            <v>2.8911476628820376E-3</v>
          </cell>
          <cell r="P1362">
            <v>1.91398023380008E-3</v>
          </cell>
          <cell r="Q1362">
            <v>1.1167829233674395E-2</v>
          </cell>
          <cell r="R1362">
            <v>5.4928754892835435E-4</v>
          </cell>
          <cell r="S1362">
            <v>2.3763155350309253E-3</v>
          </cell>
          <cell r="T1362">
            <v>0</v>
          </cell>
        </row>
        <row r="1363">
          <cell r="G1363">
            <v>69</v>
          </cell>
          <cell r="H1363" t="str">
            <v>PLANT_xWHL</v>
          </cell>
          <cell r="J1363">
            <v>0.5217319501951373</v>
          </cell>
          <cell r="K1363">
            <v>2.3005375945734305E-2</v>
          </cell>
          <cell r="L1363">
            <v>0.37449757080638507</v>
          </cell>
          <cell r="M1363">
            <v>8.7023475530733629E-5</v>
          </cell>
          <cell r="N1363">
            <v>3.5511125819310131E-2</v>
          </cell>
          <cell r="O1363">
            <v>2.3332006362993063E-3</v>
          </cell>
          <cell r="P1363">
            <v>8.0766197793048615E-4</v>
          </cell>
          <cell r="Q1363">
            <v>4.2026091143672575E-2</v>
          </cell>
          <cell r="R1363">
            <v>0</v>
          </cell>
          <cell r="S1363">
            <v>0</v>
          </cell>
          <cell r="T1363">
            <v>0</v>
          </cell>
        </row>
        <row r="1364">
          <cell r="G1364">
            <v>70</v>
          </cell>
          <cell r="H1364">
            <v>0</v>
          </cell>
          <cell r="J1364">
            <v>0</v>
          </cell>
          <cell r="K1364">
            <v>0</v>
          </cell>
          <cell r="L1364">
            <v>0</v>
          </cell>
          <cell r="M1364">
            <v>0</v>
          </cell>
          <cell r="N1364">
            <v>0</v>
          </cell>
          <cell r="O1364">
            <v>0</v>
          </cell>
          <cell r="P1364">
            <v>0</v>
          </cell>
          <cell r="Q1364">
            <v>0</v>
          </cell>
          <cell r="R1364">
            <v>0</v>
          </cell>
          <cell r="S1364">
            <v>0</v>
          </cell>
          <cell r="T1364">
            <v>0</v>
          </cell>
        </row>
        <row r="1365">
          <cell r="G1365">
            <v>71</v>
          </cell>
          <cell r="H1365" t="str">
            <v>DIST OPS</v>
          </cell>
          <cell r="J1365">
            <v>0.52225164226912046</v>
          </cell>
          <cell r="K1365">
            <v>1.4964388417735673E-2</v>
          </cell>
          <cell r="L1365">
            <v>0.39561225664268401</v>
          </cell>
          <cell r="M1365">
            <v>1.6718526053514373E-4</v>
          </cell>
          <cell r="N1365">
            <v>5.5545277695922719E-2</v>
          </cell>
          <cell r="O1365">
            <v>2.8911203739156945E-3</v>
          </cell>
          <cell r="P1365">
            <v>5.1867306506644714E-5</v>
          </cell>
          <cell r="Q1365">
            <v>4.5234722968171374E-3</v>
          </cell>
          <cell r="R1365">
            <v>5.6306639317317152E-4</v>
          </cell>
          <cell r="S1365">
            <v>3.429723343589145E-3</v>
          </cell>
          <cell r="T1365">
            <v>0</v>
          </cell>
        </row>
        <row r="1366">
          <cell r="G1366">
            <v>72</v>
          </cell>
          <cell r="H1366" t="str">
            <v>DIST MAINT</v>
          </cell>
          <cell r="J1366">
            <v>0.48711027298164622</v>
          </cell>
          <cell r="K1366">
            <v>1.2948750021571339E-2</v>
          </cell>
          <cell r="L1366">
            <v>0.37158679124608551</v>
          </cell>
          <cell r="M1366">
            <v>1.1532187116469141E-4</v>
          </cell>
          <cell r="N1366">
            <v>4.6215833131918231E-2</v>
          </cell>
          <cell r="O1366">
            <v>1.089543472023301E-3</v>
          </cell>
          <cell r="P1366">
            <v>1.0875417604888591E-4</v>
          </cell>
          <cell r="Q1366">
            <v>7.7708947591756852E-2</v>
          </cell>
          <cell r="R1366">
            <v>2.1286541861174546E-4</v>
          </cell>
          <cell r="S1366">
            <v>2.9029200891731309E-3</v>
          </cell>
          <cell r="T1366">
            <v>0</v>
          </cell>
        </row>
        <row r="1367">
          <cell r="G1367">
            <v>73</v>
          </cell>
          <cell r="H1367" t="str">
            <v>CUS ACCT</v>
          </cell>
          <cell r="J1367">
            <v>0.57658593434385808</v>
          </cell>
          <cell r="K1367">
            <v>8.5534107586788005E-2</v>
          </cell>
          <cell r="L1367">
            <v>0.25925905794102855</v>
          </cell>
          <cell r="M1367">
            <v>2.0386798332728768E-3</v>
          </cell>
          <cell r="N1367">
            <v>7.0208710904743385E-2</v>
          </cell>
          <cell r="O1367">
            <v>1.4828547291437912E-3</v>
          </cell>
          <cell r="P1367">
            <v>3.1164760781965759E-3</v>
          </cell>
          <cell r="Q1367">
            <v>7.97804445519573E-4</v>
          </cell>
          <cell r="R1367">
            <v>2.2774214245146175E-4</v>
          </cell>
          <cell r="S1367">
            <v>7.4863199499753264E-4</v>
          </cell>
          <cell r="T1367">
            <v>0</v>
          </cell>
        </row>
        <row r="1368">
          <cell r="G1368">
            <v>74</v>
          </cell>
          <cell r="H1368" t="str">
            <v>CUS SVC INFO</v>
          </cell>
          <cell r="J1368">
            <v>0.85159971006983359</v>
          </cell>
          <cell r="K1368">
            <v>7.5457527850470552E-2</v>
          </cell>
          <cell r="L1368">
            <v>5.3872285179503453E-2</v>
          </cell>
          <cell r="M1368">
            <v>5.7054530741039379E-4</v>
          </cell>
          <cell r="N1368">
            <v>1.3850278431931907E-3</v>
          </cell>
          <cell r="O1368">
            <v>2.6780698102936852E-5</v>
          </cell>
          <cell r="P1368">
            <v>5.4143585295067986E-5</v>
          </cell>
          <cell r="Q1368">
            <v>1.7015058320792011E-2</v>
          </cell>
          <cell r="R1368">
            <v>4.0753236243599559E-6</v>
          </cell>
          <cell r="S1368">
            <v>1.4845821774454125E-5</v>
          </cell>
          <cell r="T1368">
            <v>0</v>
          </cell>
        </row>
        <row r="1369">
          <cell r="G1369">
            <v>75</v>
          </cell>
          <cell r="H1369" t="str">
            <v>SALES EXP</v>
          </cell>
          <cell r="J1369">
            <v>0</v>
          </cell>
          <cell r="K1369">
            <v>0</v>
          </cell>
          <cell r="L1369">
            <v>0</v>
          </cell>
          <cell r="M1369">
            <v>0</v>
          </cell>
          <cell r="N1369">
            <v>0</v>
          </cell>
          <cell r="O1369">
            <v>0</v>
          </cell>
          <cell r="P1369">
            <v>0</v>
          </cell>
          <cell r="Q1369">
            <v>0</v>
          </cell>
          <cell r="R1369">
            <v>0</v>
          </cell>
          <cell r="S1369">
            <v>0</v>
          </cell>
          <cell r="T1369">
            <v>0</v>
          </cell>
        </row>
        <row r="1370">
          <cell r="G1370">
            <v>76</v>
          </cell>
          <cell r="H1370" t="str">
            <v>O&amp;M</v>
          </cell>
          <cell r="J1370">
            <v>0.47513575757778698</v>
          </cell>
          <cell r="K1370">
            <v>1.2888377328862428E-2</v>
          </cell>
          <cell r="L1370">
            <v>0.3768601872134415</v>
          </cell>
          <cell r="M1370">
            <v>1.1901518945947518E-4</v>
          </cell>
          <cell r="N1370">
            <v>6.2616346882078427E-2</v>
          </cell>
          <cell r="O1370">
            <v>1.2973500092155492E-2</v>
          </cell>
          <cell r="P1370">
            <v>5.2767020139365836E-2</v>
          </cell>
          <cell r="Q1370">
            <v>6.1114167964194275E-3</v>
          </cell>
          <cell r="R1370">
            <v>5.9214942747435204E-5</v>
          </cell>
          <cell r="S1370">
            <v>4.6916383768311399E-4</v>
          </cell>
          <cell r="T1370">
            <v>0</v>
          </cell>
        </row>
        <row r="1371">
          <cell r="G1371">
            <v>77</v>
          </cell>
          <cell r="H1371" t="str">
            <v>O&amp;M x565</v>
          </cell>
          <cell r="J1371">
            <v>0.50455939974603481</v>
          </cell>
          <cell r="K1371">
            <v>1.3950821708557224E-2</v>
          </cell>
          <cell r="L1371">
            <v>0.38347932453710548</v>
          </cell>
          <cell r="M1371">
            <v>1.4117761242191392E-4</v>
          </cell>
          <cell r="N1371">
            <v>5.0902423968674282E-2</v>
          </cell>
          <cell r="O1371">
            <v>2.0510867060334107E-3</v>
          </cell>
          <cell r="P1371">
            <v>8.0245719522869822E-5</v>
          </cell>
          <cell r="Q1371">
            <v>4.1267618384160654E-2</v>
          </cell>
          <cell r="R1371">
            <v>3.9985157964889177E-4</v>
          </cell>
          <cell r="S1371">
            <v>3.1680500378404026E-3</v>
          </cell>
          <cell r="T1371">
            <v>0</v>
          </cell>
        </row>
        <row r="1372">
          <cell r="G1372">
            <v>78</v>
          </cell>
          <cell r="J1372">
            <v>0</v>
          </cell>
          <cell r="K1372">
            <v>0</v>
          </cell>
          <cell r="L1372">
            <v>0</v>
          </cell>
          <cell r="M1372">
            <v>0</v>
          </cell>
          <cell r="N1372">
            <v>0</v>
          </cell>
          <cell r="O1372">
            <v>0</v>
          </cell>
          <cell r="P1372">
            <v>0</v>
          </cell>
          <cell r="Q1372">
            <v>0</v>
          </cell>
          <cell r="R1372">
            <v>0</v>
          </cell>
          <cell r="S1372">
            <v>0</v>
          </cell>
          <cell r="T1372">
            <v>0</v>
          </cell>
        </row>
        <row r="1373">
          <cell r="G1373">
            <v>79</v>
          </cell>
          <cell r="H1373">
            <v>0</v>
          </cell>
          <cell r="J1373">
            <v>0</v>
          </cell>
          <cell r="K1373">
            <v>0</v>
          </cell>
          <cell r="L1373">
            <v>0</v>
          </cell>
          <cell r="M1373">
            <v>0</v>
          </cell>
          <cell r="N1373">
            <v>0</v>
          </cell>
          <cell r="O1373">
            <v>0</v>
          </cell>
          <cell r="P1373">
            <v>0</v>
          </cell>
          <cell r="Q1373">
            <v>0</v>
          </cell>
          <cell r="R1373">
            <v>0</v>
          </cell>
          <cell r="S1373">
            <v>0</v>
          </cell>
          <cell r="T1373">
            <v>0</v>
          </cell>
        </row>
        <row r="1374">
          <cell r="G1374">
            <v>80</v>
          </cell>
          <cell r="H1374" t="str">
            <v>PAY TR OPS</v>
          </cell>
          <cell r="J1374">
            <v>0.50691659597854344</v>
          </cell>
          <cell r="K1374">
            <v>1.3389265739232074E-2</v>
          </cell>
          <cell r="L1374">
            <v>0.38691701424070241</v>
          </cell>
          <cell r="M1374">
            <v>1.5865972735811215E-4</v>
          </cell>
          <cell r="N1374">
            <v>6.4743283422202175E-2</v>
          </cell>
          <cell r="O1374">
            <v>1.6186694781725852E-2</v>
          </cell>
          <cell r="P1374">
            <v>0</v>
          </cell>
          <cell r="Q1374">
            <v>4.4526960708166164E-3</v>
          </cell>
          <cell r="R1374">
            <v>3.1634342047213945E-3</v>
          </cell>
          <cell r="S1374">
            <v>4.0723558346979797E-3</v>
          </cell>
          <cell r="T1374">
            <v>0</v>
          </cell>
        </row>
        <row r="1375">
          <cell r="G1375">
            <v>81</v>
          </cell>
          <cell r="H1375" t="str">
            <v>PAY TR MNT</v>
          </cell>
          <cell r="J1375">
            <v>0.50691659597854344</v>
          </cell>
          <cell r="K1375">
            <v>1.3389265739232072E-2</v>
          </cell>
          <cell r="L1375">
            <v>0.38691701424070241</v>
          </cell>
          <cell r="M1375">
            <v>1.5865972735811215E-4</v>
          </cell>
          <cell r="N1375">
            <v>6.4743283422202175E-2</v>
          </cell>
          <cell r="O1375">
            <v>1.6186694781725849E-2</v>
          </cell>
          <cell r="P1375">
            <v>0</v>
          </cell>
          <cell r="Q1375">
            <v>4.4526960708166172E-3</v>
          </cell>
          <cell r="R1375">
            <v>3.1634342047213949E-3</v>
          </cell>
          <cell r="S1375">
            <v>4.0723558346979797E-3</v>
          </cell>
          <cell r="T1375">
            <v>0</v>
          </cell>
        </row>
        <row r="1376">
          <cell r="G1376">
            <v>82</v>
          </cell>
          <cell r="H1376" t="str">
            <v>PAY DISTR OPS</v>
          </cell>
          <cell r="J1376">
            <v>0.5214747100184266</v>
          </cell>
          <cell r="K1376">
            <v>1.4669024829039192E-2</v>
          </cell>
          <cell r="L1376">
            <v>0.39572618194778625</v>
          </cell>
          <cell r="M1376">
            <v>1.6062778831171979E-4</v>
          </cell>
          <cell r="N1376">
            <v>5.5847139084815929E-2</v>
          </cell>
          <cell r="O1376">
            <v>3.4227435672373407E-3</v>
          </cell>
          <cell r="P1376">
            <v>3.9684050148520558E-5</v>
          </cell>
          <cell r="Q1376">
            <v>4.5299494581154095E-3</v>
          </cell>
          <cell r="R1376">
            <v>6.6713290955500734E-4</v>
          </cell>
          <cell r="S1376">
            <v>3.4628063465639192E-3</v>
          </cell>
          <cell r="T1376">
            <v>0</v>
          </cell>
        </row>
        <row r="1377">
          <cell r="G1377">
            <v>83</v>
          </cell>
          <cell r="H1377" t="str">
            <v>PAY DISTR MNT</v>
          </cell>
          <cell r="J1377">
            <v>0.51643206769703698</v>
          </cell>
          <cell r="K1377">
            <v>1.3692007088783435E-2</v>
          </cell>
          <cell r="L1377">
            <v>0.39404771165040953</v>
          </cell>
          <cell r="M1377">
            <v>1.2510980206424083E-4</v>
          </cell>
          <cell r="N1377">
            <v>5.0496860389180651E-2</v>
          </cell>
          <cell r="O1377">
            <v>4.0867415062856528E-3</v>
          </cell>
          <cell r="P1377">
            <v>2.3455961396789515E-4</v>
          </cell>
          <cell r="Q1377">
            <v>1.6912719930668622E-2</v>
          </cell>
          <cell r="R1377">
            <v>7.9864388067335339E-4</v>
          </cell>
          <cell r="S1377">
            <v>3.1735784409294933E-3</v>
          </cell>
          <cell r="T1377">
            <v>0</v>
          </cell>
        </row>
        <row r="1378">
          <cell r="G1378">
            <v>84</v>
          </cell>
          <cell r="H1378" t="str">
            <v>PAY CUS ACCT</v>
          </cell>
          <cell r="J1378">
            <v>0</v>
          </cell>
          <cell r="K1378">
            <v>0</v>
          </cell>
          <cell r="L1378">
            <v>0</v>
          </cell>
          <cell r="M1378">
            <v>0</v>
          </cell>
          <cell r="N1378">
            <v>0</v>
          </cell>
          <cell r="O1378">
            <v>0</v>
          </cell>
          <cell r="P1378">
            <v>0</v>
          </cell>
          <cell r="Q1378">
            <v>0</v>
          </cell>
          <cell r="R1378">
            <v>0</v>
          </cell>
          <cell r="S1378">
            <v>0</v>
          </cell>
          <cell r="T1378">
            <v>0</v>
          </cell>
        </row>
        <row r="1379">
          <cell r="G1379">
            <v>85</v>
          </cell>
          <cell r="H1379" t="str">
            <v>PAY CUS SV INF</v>
          </cell>
          <cell r="J1379">
            <v>0.85159971006983337</v>
          </cell>
          <cell r="K1379">
            <v>7.5457527850470538E-2</v>
          </cell>
          <cell r="L1379">
            <v>5.3872285179503446E-2</v>
          </cell>
          <cell r="M1379">
            <v>5.7054530741039368E-4</v>
          </cell>
          <cell r="N1379">
            <v>1.3850278431931904E-3</v>
          </cell>
          <cell r="O1379">
            <v>2.6780698102936845E-5</v>
          </cell>
          <cell r="P1379">
            <v>5.4143585295067979E-5</v>
          </cell>
          <cell r="Q1379">
            <v>1.7015058320792007E-2</v>
          </cell>
          <cell r="R1379">
            <v>4.075323624359955E-6</v>
          </cell>
          <cell r="S1379">
            <v>1.4845821774454123E-5</v>
          </cell>
          <cell r="T1379">
            <v>0</v>
          </cell>
        </row>
        <row r="1380">
          <cell r="G1380">
            <v>86</v>
          </cell>
          <cell r="H1380" t="str">
            <v>PAY SALES</v>
          </cell>
          <cell r="J1380">
            <v>0</v>
          </cell>
          <cell r="K1380">
            <v>0</v>
          </cell>
          <cell r="L1380">
            <v>0</v>
          </cell>
          <cell r="M1380">
            <v>0</v>
          </cell>
          <cell r="N1380">
            <v>0</v>
          </cell>
          <cell r="O1380">
            <v>0</v>
          </cell>
          <cell r="P1380">
            <v>0</v>
          </cell>
          <cell r="Q1380">
            <v>0</v>
          </cell>
          <cell r="R1380">
            <v>0</v>
          </cell>
          <cell r="S1380">
            <v>0</v>
          </cell>
          <cell r="T1380">
            <v>0</v>
          </cell>
        </row>
        <row r="1381">
          <cell r="G1381">
            <v>87</v>
          </cell>
          <cell r="H1381" t="str">
            <v>PAYROLL XAG</v>
          </cell>
          <cell r="J1381">
            <v>0.52023951118952749</v>
          </cell>
          <cell r="K1381">
            <v>1.4434799685138612E-2</v>
          </cell>
          <cell r="L1381">
            <v>0.39527803924563104</v>
          </cell>
          <cell r="M1381">
            <v>1.5227688073753419E-4</v>
          </cell>
          <cell r="N1381">
            <v>5.4641663383593456E-2</v>
          </cell>
          <cell r="O1381">
            <v>3.6425854209896488E-3</v>
          </cell>
          <cell r="P1381">
            <v>8.4784520204694459E-5</v>
          </cell>
          <cell r="Q1381">
            <v>7.4174028256946611E-3</v>
          </cell>
          <cell r="R1381">
            <v>7.1051568471560669E-4</v>
          </cell>
          <cell r="S1381">
            <v>3.398421163767467E-3</v>
          </cell>
          <cell r="T1381">
            <v>0</v>
          </cell>
        </row>
        <row r="1382">
          <cell r="G1382">
            <v>88</v>
          </cell>
          <cell r="H1382" t="str">
            <v>PAYROLL</v>
          </cell>
          <cell r="J1382">
            <v>0.51613093377856889</v>
          </cell>
          <cell r="K1382">
            <v>1.4340597617411329E-2</v>
          </cell>
          <cell r="L1382">
            <v>0.39210268959257316</v>
          </cell>
          <cell r="M1382">
            <v>1.4899736769594869E-4</v>
          </cell>
          <cell r="N1382">
            <v>5.3553644113581406E-2</v>
          </cell>
          <cell r="O1382">
            <v>3.214349575431655E-3</v>
          </cell>
          <cell r="P1382">
            <v>8.8202724030008115E-5</v>
          </cell>
          <cell r="Q1382">
            <v>1.6462181180645526E-2</v>
          </cell>
          <cell r="R1382">
            <v>6.2692925580971589E-4</v>
          </cell>
          <cell r="S1382">
            <v>3.3314747942520344E-3</v>
          </cell>
          <cell r="T1382">
            <v>0</v>
          </cell>
        </row>
        <row r="1383">
          <cell r="G1383">
            <v>89</v>
          </cell>
          <cell r="H1383">
            <v>0</v>
          </cell>
          <cell r="J1383">
            <v>0</v>
          </cell>
          <cell r="K1383">
            <v>0</v>
          </cell>
          <cell r="L1383">
            <v>0</v>
          </cell>
          <cell r="M1383">
            <v>0</v>
          </cell>
          <cell r="N1383">
            <v>0</v>
          </cell>
          <cell r="O1383">
            <v>0</v>
          </cell>
          <cell r="P1383">
            <v>0</v>
          </cell>
          <cell r="Q1383">
            <v>0</v>
          </cell>
          <cell r="R1383">
            <v>0</v>
          </cell>
          <cell r="S1383">
            <v>0</v>
          </cell>
          <cell r="T1383">
            <v>0</v>
          </cell>
        </row>
        <row r="1384">
          <cell r="G1384">
            <v>90</v>
          </cell>
          <cell r="J1384">
            <v>0</v>
          </cell>
          <cell r="K1384">
            <v>0</v>
          </cell>
          <cell r="L1384">
            <v>0</v>
          </cell>
          <cell r="M1384">
            <v>0</v>
          </cell>
          <cell r="N1384">
            <v>0</v>
          </cell>
          <cell r="O1384">
            <v>0</v>
          </cell>
          <cell r="P1384">
            <v>0</v>
          </cell>
          <cell r="Q1384">
            <v>0</v>
          </cell>
          <cell r="R1384">
            <v>0</v>
          </cell>
          <cell r="S1384">
            <v>0</v>
          </cell>
          <cell r="T1384">
            <v>0</v>
          </cell>
        </row>
        <row r="1385">
          <cell r="G1385">
            <v>91</v>
          </cell>
          <cell r="H1385" t="str">
            <v>TAX INC</v>
          </cell>
          <cell r="J1385">
            <v>0.53027735742730042</v>
          </cell>
          <cell r="K1385">
            <v>2.0175447127706074E-2</v>
          </cell>
          <cell r="L1385">
            <v>0.39187702471035019</v>
          </cell>
          <cell r="M1385">
            <v>9.2282591583195552E-5</v>
          </cell>
          <cell r="N1385">
            <v>3.8681207951107605E-2</v>
          </cell>
          <cell r="O1385">
            <v>2.8913938097280918E-3</v>
          </cell>
          <cell r="P1385">
            <v>1.914419944921635E-3</v>
          </cell>
          <cell r="Q1385">
            <v>1.116497719507889E-2</v>
          </cell>
          <cell r="R1385">
            <v>5.4932508578174643E-4</v>
          </cell>
          <cell r="S1385">
            <v>2.376564156442018E-3</v>
          </cell>
          <cell r="T1385">
            <v>0</v>
          </cell>
        </row>
        <row r="1386">
          <cell r="G1386">
            <v>92</v>
          </cell>
          <cell r="H1386" t="str">
            <v>RCOS x565</v>
          </cell>
          <cell r="J1386">
            <v>0.50110874532257754</v>
          </cell>
          <cell r="K1386">
            <v>1.9167555356434565E-2</v>
          </cell>
          <cell r="L1386">
            <v>0.39091704467139121</v>
          </cell>
          <cell r="M1386">
            <v>8.9524071618391344E-5</v>
          </cell>
          <cell r="N1386">
            <v>4.5402086382062661E-2</v>
          </cell>
          <cell r="O1386">
            <v>3.5482191084863081E-3</v>
          </cell>
          <cell r="P1386">
            <v>9.6159775212553145E-3</v>
          </cell>
          <cell r="Q1386">
            <v>3.0150847566174095E-2</v>
          </cell>
          <cell r="R1386">
            <v>0</v>
          </cell>
          <cell r="S1386">
            <v>0</v>
          </cell>
          <cell r="T1386" t="str">
            <v xml:space="preserve"> </v>
          </cell>
        </row>
        <row r="1387">
          <cell r="G1387">
            <v>93</v>
          </cell>
          <cell r="J1387">
            <v>0</v>
          </cell>
          <cell r="K1387">
            <v>0</v>
          </cell>
          <cell r="L1387">
            <v>0</v>
          </cell>
          <cell r="M1387">
            <v>0</v>
          </cell>
          <cell r="N1387">
            <v>0</v>
          </cell>
          <cell r="O1387">
            <v>0</v>
          </cell>
          <cell r="P1387">
            <v>0</v>
          </cell>
          <cell r="Q1387">
            <v>0</v>
          </cell>
          <cell r="R1387">
            <v>0</v>
          </cell>
          <cell r="S1387">
            <v>0</v>
          </cell>
          <cell r="T1387">
            <v>0</v>
          </cell>
        </row>
        <row r="1388">
          <cell r="G1388">
            <v>94</v>
          </cell>
          <cell r="J1388">
            <v>0</v>
          </cell>
          <cell r="K1388">
            <v>0</v>
          </cell>
          <cell r="L1388">
            <v>0</v>
          </cell>
          <cell r="M1388">
            <v>0</v>
          </cell>
          <cell r="N1388">
            <v>0</v>
          </cell>
          <cell r="O1388">
            <v>0</v>
          </cell>
          <cell r="P1388">
            <v>0</v>
          </cell>
          <cell r="Q1388">
            <v>0</v>
          </cell>
          <cell r="R1388">
            <v>0</v>
          </cell>
          <cell r="S1388">
            <v>0</v>
          </cell>
          <cell r="T1388">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H-1"/>
      <sheetName val="II-H-1.1"/>
      <sheetName val="II-H-1.2"/>
      <sheetName val="II-H-1.3"/>
      <sheetName val="II-H-1.4"/>
      <sheetName val="II-H_1.3.1"/>
      <sheetName val="II-H-1.3.1a"/>
      <sheetName val="II-H-1.5"/>
      <sheetName val="II-H-2"/>
      <sheetName val="II-H-2.1"/>
      <sheetName val="II-H-2.2"/>
      <sheetName val="II-H-2.3"/>
      <sheetName val="II-H-2.3.1"/>
      <sheetName val="II-H-3"/>
      <sheetName val="II-H-3.1"/>
      <sheetName val="II-H-3.2"/>
      <sheetName val="II-H-3.3"/>
      <sheetName val="II-H-4"/>
      <sheetName val="II-H-4.1.1"/>
      <sheetName val="II-H-4.1.2"/>
      <sheetName val="II-H-4.1.3"/>
      <sheetName val="II-H-4.1.4"/>
      <sheetName val="II-H-4.1.5"/>
      <sheetName val="II-H-4.1.6"/>
      <sheetName val="II-H-4.1.7"/>
      <sheetName val="II-H-4.1.8"/>
      <sheetName val="II-H-4.1.9"/>
      <sheetName val="II-H-4.2"/>
      <sheetName val="II-H-5"/>
      <sheetName val="II-H-5.1"/>
      <sheetName val="II-H-5.2"/>
      <sheetName val="II-H-5.3"/>
      <sheetName val="II-I-1"/>
      <sheetName val="WP 1-A"/>
      <sheetName val="WP 1-A.1"/>
      <sheetName val="WP II-I-1.1"/>
      <sheetName val="WP II-I-1.2"/>
      <sheetName val="II-I-TRAN"/>
      <sheetName val="II-I-DIST"/>
      <sheetName val="II-I-MET"/>
      <sheetName val="II-I-TDCS"/>
      <sheetName val="II-I-Total"/>
      <sheetName val="II-I-Class Allocation Summary"/>
      <sheetName val="II-I-2 Class Factors"/>
      <sheetName val="II-I-2 Class Ratios"/>
      <sheetName val="II-I-2 Class Rationale"/>
      <sheetName val="WP - Current"/>
      <sheetName val="WP - Revenue Summary"/>
      <sheetName val="WP - Wt Fact"/>
      <sheetName val="WP - Accts. 585_596"/>
      <sheetName val="WP - Accts. 586_597"/>
      <sheetName val="WP - Acct. 587"/>
      <sheetName val="WP - Acct. 902"/>
      <sheetName val="WP - Acct. 903"/>
      <sheetName val="WP - Acct. 903_IT"/>
      <sheetName val="WP - Accts. 904"/>
      <sheetName val="WP - Accts. 907-10"/>
      <sheetName val="WP 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 Rev"/>
      <sheetName val="II-I-3"/>
      <sheetName val="III-A TCOS Calculation"/>
      <sheetName val="III-A-1 Summary TCOS"/>
      <sheetName val="IV-J-1-Revenue Summary"/>
      <sheetName val="IV-J-2 Other Serv"/>
      <sheetName val="IV-J-2-A Discretionary_OTC"/>
      <sheetName val="IV-J-3 Rate Class Def"/>
      <sheetName val="IV-J-4a Load Research"/>
      <sheetName val="IV-J-4b Load Research"/>
      <sheetName val="IV-J-4c Load Research"/>
      <sheetName val="IV-J-5 Billing Determinants"/>
      <sheetName val="IV-J-6 Consumption Level"/>
      <sheetName val="IV-J-7 Proof of Revenue Summary"/>
      <sheetName val="Transmission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2"/>
      <sheetName val="IV-J-7 TC3"/>
      <sheetName val="IV-J-7 TC5"/>
      <sheetName val="IV-J-7 SRC"/>
      <sheetName val="IV-J-7 ADFIT"/>
      <sheetName val="IV-J-7 EECRF"/>
      <sheetName val="IV-J-7 Nuclear Decom Fee"/>
      <sheetName val="IV-J-7 DCRF"/>
      <sheetName val="IV-J-7 CMC"/>
      <sheetName val="IV-J-7-CTC"/>
      <sheetName val="IV-J-7 RCE"/>
      <sheetName val="IV-J-7 Franchise"/>
      <sheetName val="IV-J-7 UEDIT "/>
      <sheetName val="IV-J-7 Wholesale Rate"/>
      <sheetName val="IV-J-8 Rate Analysis Dat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953">
          <cell r="E953">
            <v>1</v>
          </cell>
          <cell r="F953">
            <v>2</v>
          </cell>
          <cell r="G953">
            <v>3</v>
          </cell>
          <cell r="H953">
            <v>4</v>
          </cell>
          <cell r="I953">
            <v>5</v>
          </cell>
        </row>
        <row r="954">
          <cell r="B954">
            <v>1</v>
          </cell>
          <cell r="C954" t="str">
            <v>Direct Assigned</v>
          </cell>
          <cell r="D954" t="str">
            <v>DA</v>
          </cell>
          <cell r="I954">
            <v>0.01</v>
          </cell>
        </row>
        <row r="955">
          <cell r="B955">
            <v>2</v>
          </cell>
          <cell r="C955" t="str">
            <v>Transmission</v>
          </cell>
          <cell r="D955" t="str">
            <v>TRAN</v>
          </cell>
          <cell r="E955">
            <v>1</v>
          </cell>
          <cell r="F955">
            <v>0</v>
          </cell>
          <cell r="G955">
            <v>0</v>
          </cell>
          <cell r="H955">
            <v>0</v>
          </cell>
          <cell r="I955">
            <v>1</v>
          </cell>
        </row>
        <row r="956">
          <cell r="B956">
            <v>3</v>
          </cell>
          <cell r="C956" t="str">
            <v>Distribution</v>
          </cell>
          <cell r="D956" t="str">
            <v>DIST</v>
          </cell>
          <cell r="E956">
            <v>0</v>
          </cell>
          <cell r="F956">
            <v>1</v>
          </cell>
          <cell r="G956">
            <v>0</v>
          </cell>
          <cell r="H956">
            <v>0</v>
          </cell>
          <cell r="I956">
            <v>1</v>
          </cell>
        </row>
        <row r="957">
          <cell r="B957">
            <v>4</v>
          </cell>
          <cell r="C957" t="str">
            <v>Metering</v>
          </cell>
          <cell r="D957" t="str">
            <v>MET</v>
          </cell>
          <cell r="E957">
            <v>0</v>
          </cell>
          <cell r="F957">
            <v>0</v>
          </cell>
          <cell r="G957">
            <v>1</v>
          </cell>
          <cell r="H957">
            <v>0</v>
          </cell>
          <cell r="I957">
            <v>1</v>
          </cell>
        </row>
        <row r="958">
          <cell r="B958">
            <v>5</v>
          </cell>
          <cell r="C958" t="str">
            <v>TDCS</v>
          </cell>
          <cell r="D958" t="str">
            <v>TDCS</v>
          </cell>
          <cell r="E958">
            <v>0</v>
          </cell>
          <cell r="F958">
            <v>0</v>
          </cell>
          <cell r="G958">
            <v>0</v>
          </cell>
          <cell r="H958">
            <v>1</v>
          </cell>
          <cell r="I958">
            <v>1</v>
          </cell>
        </row>
        <row r="959">
          <cell r="B959">
            <v>6</v>
          </cell>
          <cell r="C959" t="str">
            <v>Total Revenue Requirement</v>
          </cell>
          <cell r="D959" t="str">
            <v>TOTREV</v>
          </cell>
          <cell r="E959">
            <v>0.4130434029751513</v>
          </cell>
          <cell r="F959">
            <v>0.51813874484382372</v>
          </cell>
          <cell r="G959">
            <v>3.3444212681791333E-2</v>
          </cell>
          <cell r="H959">
            <v>3.5373639499233681E-2</v>
          </cell>
          <cell r="I959">
            <v>1</v>
          </cell>
        </row>
        <row r="960">
          <cell r="B960">
            <v>7</v>
          </cell>
          <cell r="C960" t="str">
            <v>Total O&amp;M Expense, excluding Fuel &amp; Purchased Power</v>
          </cell>
          <cell r="D960" t="str">
            <v>TOMXFP(565)</v>
          </cell>
          <cell r="E960">
            <v>0.15560389687027243</v>
          </cell>
          <cell r="F960">
            <v>0.62945398753259019</v>
          </cell>
          <cell r="G960">
            <v>0.10883233372316342</v>
          </cell>
          <cell r="H960">
            <v>0.10610978187397402</v>
          </cell>
          <cell r="I960">
            <v>1</v>
          </cell>
        </row>
        <row r="961">
          <cell r="B961">
            <v>8</v>
          </cell>
          <cell r="C961" t="str">
            <v>Total O&amp;M and A&amp;G, excluding Fuel &amp; Purchased Power</v>
          </cell>
          <cell r="D961" t="str">
            <v>OMAGXFP(565)</v>
          </cell>
          <cell r="E961">
            <v>0.17281384859988969</v>
          </cell>
          <cell r="F961">
            <v>0.66033615626723774</v>
          </cell>
          <cell r="G961">
            <v>6.7291281352412469E-2</v>
          </cell>
          <cell r="H961">
            <v>9.9558713780460106E-2</v>
          </cell>
          <cell r="I961">
            <v>1</v>
          </cell>
        </row>
        <row r="962">
          <cell r="B962">
            <v>9</v>
          </cell>
          <cell r="C962" t="str">
            <v>DIST Operations composite allocator (FERC accounts 581-587 &amp; 589)</v>
          </cell>
          <cell r="D962" t="str">
            <v>DISTOPX</v>
          </cell>
          <cell r="E962">
            <v>0</v>
          </cell>
          <cell r="F962">
            <v>0.38914247815230962</v>
          </cell>
          <cell r="G962">
            <v>0.61085752184769038</v>
          </cell>
          <cell r="H962">
            <v>0</v>
          </cell>
          <cell r="I962">
            <v>1</v>
          </cell>
        </row>
        <row r="963">
          <cell r="B963">
            <v>10</v>
          </cell>
          <cell r="C963" t="str">
            <v>Composite allocator (FERC accounts 902 &amp; 903)</v>
          </cell>
          <cell r="D963" t="str">
            <v>C902_3</v>
          </cell>
          <cell r="E963">
            <v>0</v>
          </cell>
          <cell r="F963">
            <v>0</v>
          </cell>
          <cell r="G963">
            <v>4.5096269554753307E-2</v>
          </cell>
          <cell r="H963">
            <v>0.95490373044524668</v>
          </cell>
          <cell r="I963">
            <v>1</v>
          </cell>
        </row>
        <row r="964">
          <cell r="B964">
            <v>11</v>
          </cell>
          <cell r="C964" t="str">
            <v>Composite allocator (FERC accounts 906, 908 &amp; 909)</v>
          </cell>
          <cell r="D964" t="str">
            <v>C906_9</v>
          </cell>
          <cell r="E964">
            <v>0</v>
          </cell>
          <cell r="F964">
            <v>0</v>
          </cell>
          <cell r="G964">
            <v>0</v>
          </cell>
          <cell r="H964">
            <v>1</v>
          </cell>
          <cell r="I964">
            <v>1</v>
          </cell>
        </row>
        <row r="965">
          <cell r="B965">
            <v>12</v>
          </cell>
          <cell r="C965" t="str">
            <v>Personnel-related</v>
          </cell>
          <cell r="D965" t="str">
            <v>PAYXAG</v>
          </cell>
          <cell r="E965">
            <v>0.19817933231798682</v>
          </cell>
          <cell r="F965">
            <v>0.73753041621543625</v>
          </cell>
          <cell r="G965">
            <v>1.8831969510144603E-3</v>
          </cell>
          <cell r="H965">
            <v>6.2407054515562534E-2</v>
          </cell>
          <cell r="I965">
            <v>1</v>
          </cell>
        </row>
        <row r="966">
          <cell r="B966">
            <v>13</v>
          </cell>
          <cell r="C966" t="str">
            <v>General Plant - Net</v>
          </cell>
          <cell r="D966" t="str">
            <v>GNLPLT-N</v>
          </cell>
          <cell r="E966">
            <v>0.21438600470925614</v>
          </cell>
          <cell r="F966">
            <v>0.66427071746471322</v>
          </cell>
          <cell r="G966">
            <v>5.4785514958717439E-2</v>
          </cell>
          <cell r="H966">
            <v>6.6557762867313089E-2</v>
          </cell>
          <cell r="I966">
            <v>0.99999999999999989</v>
          </cell>
        </row>
        <row r="967">
          <cell r="B967">
            <v>14</v>
          </cell>
          <cell r="C967" t="str">
            <v>Net Plant, excluding General Plant</v>
          </cell>
          <cell r="D967" t="str">
            <v>PLTXGNL-N</v>
          </cell>
          <cell r="E967">
            <v>0.37183751321038561</v>
          </cell>
          <cell r="F967">
            <v>0.60159528412798668</v>
          </cell>
          <cell r="G967">
            <v>2.1908260031055057E-2</v>
          </cell>
          <cell r="H967">
            <v>4.6589426305726203E-3</v>
          </cell>
          <cell r="I967">
            <v>1</v>
          </cell>
        </row>
        <row r="968">
          <cell r="B968">
            <v>15</v>
          </cell>
          <cell r="C968" t="str">
            <v>Net Plant in Service</v>
          </cell>
          <cell r="D968" t="str">
            <v>PLTSVC-N</v>
          </cell>
          <cell r="E968">
            <v>0.35746549223250912</v>
          </cell>
          <cell r="F968">
            <v>0.60731623689171632</v>
          </cell>
          <cell r="G968">
            <v>2.4909263971972965E-2</v>
          </cell>
          <cell r="H968">
            <v>1.0309006903801614E-2</v>
          </cell>
          <cell r="I968">
            <v>1</v>
          </cell>
        </row>
        <row r="969">
          <cell r="B969">
            <v>16</v>
          </cell>
          <cell r="C969" t="str">
            <v>Net Plant in Service, excluding Intangible Plant</v>
          </cell>
          <cell r="D969" t="str">
            <v>PLTSVC-NX</v>
          </cell>
          <cell r="E969">
            <v>0.36297651923099283</v>
          </cell>
          <cell r="F969">
            <v>0.6118554805296601</v>
          </cell>
          <cell r="G969">
            <v>1.8994178134125798E-2</v>
          </cell>
          <cell r="H969">
            <v>6.1738221052213358E-3</v>
          </cell>
          <cell r="I969">
            <v>1.0000000000000002</v>
          </cell>
        </row>
        <row r="970">
          <cell r="B970">
            <v>17</v>
          </cell>
          <cell r="C970" t="str">
            <v>Transmission Substation Plant Account 353</v>
          </cell>
          <cell r="D970" t="str">
            <v>TPLNT353</v>
          </cell>
          <cell r="E970">
            <v>0.92189501759578918</v>
          </cell>
          <cell r="F970">
            <v>7.8104982404210849E-2</v>
          </cell>
          <cell r="G970">
            <v>0</v>
          </cell>
          <cell r="H970">
            <v>0</v>
          </cell>
          <cell r="I970">
            <v>1</v>
          </cell>
        </row>
        <row r="971">
          <cell r="B971">
            <v>18</v>
          </cell>
          <cell r="C971" t="str">
            <v>Distribution Substation Plant Account 362</v>
          </cell>
          <cell r="D971" t="str">
            <v>DPLNT362</v>
          </cell>
          <cell r="E971">
            <v>0.37401766084061888</v>
          </cell>
          <cell r="F971">
            <v>0.62598233915938117</v>
          </cell>
          <cell r="G971">
            <v>0</v>
          </cell>
          <cell r="H971">
            <v>0</v>
          </cell>
          <cell r="I971">
            <v>1</v>
          </cell>
        </row>
        <row r="972">
          <cell r="B972">
            <v>19</v>
          </cell>
          <cell r="C972" t="str">
            <v>Property Tax</v>
          </cell>
          <cell r="D972" t="str">
            <v>ADTAXEXP</v>
          </cell>
          <cell r="E972">
            <v>0.35548607933523524</v>
          </cell>
          <cell r="F972">
            <v>0.60325420940799257</v>
          </cell>
          <cell r="G972">
            <v>3.5029302726239435E-2</v>
          </cell>
          <cell r="H972">
            <v>6.2304085305327573E-3</v>
          </cell>
          <cell r="I972">
            <v>1</v>
          </cell>
        </row>
        <row r="973">
          <cell r="B973">
            <v>20</v>
          </cell>
          <cell r="C973" t="str">
            <v>Total Rate Base</v>
          </cell>
          <cell r="D973" t="str">
            <v>TRTBSE</v>
          </cell>
          <cell r="E973">
            <v>0.36523246027783696</v>
          </cell>
          <cell r="F973">
            <v>0.59830601676334527</v>
          </cell>
          <cell r="G973">
            <v>2.4524935548020731E-2</v>
          </cell>
          <cell r="H973">
            <v>1.1936587410797081E-2</v>
          </cell>
          <cell r="I973">
            <v>1</v>
          </cell>
        </row>
        <row r="974">
          <cell r="B974">
            <v>21</v>
          </cell>
          <cell r="C974" t="str">
            <v>Total Gross Plant in Service</v>
          </cell>
          <cell r="D974" t="str">
            <v>GPLT</v>
          </cell>
          <cell r="E974">
            <v>0.31813893429444123</v>
          </cell>
          <cell r="F974">
            <v>0.63964694127496791</v>
          </cell>
          <cell r="G974">
            <v>3.0281740157749811E-2</v>
          </cell>
          <cell r="H974">
            <v>1.1932384272841118E-2</v>
          </cell>
          <cell r="I974">
            <v>1</v>
          </cell>
        </row>
        <row r="975">
          <cell r="B975">
            <v>22</v>
          </cell>
          <cell r="C975" t="str">
            <v>Miscellaneous Intangible Plant (Not Used)</v>
          </cell>
          <cell r="D975" t="str">
            <v>E30301</v>
          </cell>
          <cell r="E975">
            <v>0</v>
          </cell>
          <cell r="F975">
            <v>0</v>
          </cell>
          <cell r="G975">
            <v>0</v>
          </cell>
          <cell r="H975">
            <v>0</v>
          </cell>
          <cell r="I975">
            <v>0</v>
          </cell>
        </row>
        <row r="976">
          <cell r="B976">
            <v>23</v>
          </cell>
          <cell r="C976" t="str">
            <v>Miscellaneous Intangible Plant</v>
          </cell>
          <cell r="D976" t="str">
            <v>E30302</v>
          </cell>
          <cell r="E976">
            <v>1.7533375802707224E-2</v>
          </cell>
          <cell r="F976">
            <v>0.3273258290673185</v>
          </cell>
          <cell r="G976">
            <v>0.38976460731842327</v>
          </cell>
          <cell r="H976">
            <v>0.26537618781155109</v>
          </cell>
          <cell r="I976">
            <v>1</v>
          </cell>
        </row>
        <row r="977">
          <cell r="B977">
            <v>24</v>
          </cell>
          <cell r="C977" t="str">
            <v>Land and Land Fees (Not Used)</v>
          </cell>
          <cell r="D977" t="str">
            <v>E31001</v>
          </cell>
          <cell r="E977">
            <v>0</v>
          </cell>
          <cell r="F977">
            <v>0</v>
          </cell>
          <cell r="G977">
            <v>0</v>
          </cell>
          <cell r="H977">
            <v>0</v>
          </cell>
          <cell r="I977">
            <v>0</v>
          </cell>
        </row>
        <row r="978">
          <cell r="B978">
            <v>25</v>
          </cell>
          <cell r="C978" t="str">
            <v>Land and Land Fees</v>
          </cell>
          <cell r="D978" t="str">
            <v>E35001</v>
          </cell>
          <cell r="E978">
            <v>0.98366362323948064</v>
          </cell>
          <cell r="F978">
            <v>1.6336376760519467E-2</v>
          </cell>
          <cell r="G978">
            <v>0</v>
          </cell>
          <cell r="H978">
            <v>0</v>
          </cell>
          <cell r="I978">
            <v>1</v>
          </cell>
        </row>
        <row r="979">
          <cell r="B979">
            <v>26</v>
          </cell>
          <cell r="C979" t="str">
            <v>Land and Land Rights</v>
          </cell>
          <cell r="D979" t="str">
            <v>E35002</v>
          </cell>
          <cell r="E979">
            <v>0.99998008310893349</v>
          </cell>
          <cell r="F979">
            <v>1.9916891066539084E-5</v>
          </cell>
          <cell r="G979">
            <v>0</v>
          </cell>
          <cell r="H979">
            <v>0</v>
          </cell>
          <cell r="I979">
            <v>1</v>
          </cell>
        </row>
        <row r="980">
          <cell r="B980">
            <v>27</v>
          </cell>
          <cell r="C980" t="str">
            <v>Structures and Improvements</v>
          </cell>
          <cell r="D980" t="str">
            <v>E35201</v>
          </cell>
          <cell r="E980">
            <v>0.96530936992736849</v>
          </cell>
          <cell r="F980">
            <v>3.4690630072631519E-2</v>
          </cell>
          <cell r="G980">
            <v>0</v>
          </cell>
          <cell r="H980">
            <v>0</v>
          </cell>
          <cell r="I980">
            <v>1</v>
          </cell>
        </row>
        <row r="981">
          <cell r="B981">
            <v>28</v>
          </cell>
          <cell r="C981" t="str">
            <v>Station Equipment</v>
          </cell>
          <cell r="D981" t="str">
            <v>E35301</v>
          </cell>
          <cell r="E981">
            <v>0.92189501759578918</v>
          </cell>
          <cell r="F981">
            <v>7.8104982404210849E-2</v>
          </cell>
          <cell r="G981">
            <v>0</v>
          </cell>
          <cell r="H981">
            <v>0</v>
          </cell>
          <cell r="I981">
            <v>1</v>
          </cell>
        </row>
        <row r="982">
          <cell r="B982">
            <v>29</v>
          </cell>
          <cell r="C982" t="str">
            <v>Towers and Fixtures</v>
          </cell>
          <cell r="D982" t="str">
            <v>E35401</v>
          </cell>
          <cell r="E982">
            <v>1</v>
          </cell>
          <cell r="F982">
            <v>0</v>
          </cell>
          <cell r="G982">
            <v>0</v>
          </cell>
          <cell r="H982">
            <v>0</v>
          </cell>
          <cell r="I982">
            <v>1</v>
          </cell>
        </row>
        <row r="983">
          <cell r="B983">
            <v>30</v>
          </cell>
          <cell r="C983" t="str">
            <v>Poles, Towers and Fixtures</v>
          </cell>
          <cell r="D983" t="str">
            <v>E35501</v>
          </cell>
          <cell r="E983">
            <v>1</v>
          </cell>
          <cell r="F983">
            <v>0</v>
          </cell>
          <cell r="G983">
            <v>0</v>
          </cell>
          <cell r="H983">
            <v>0</v>
          </cell>
          <cell r="I983">
            <v>1</v>
          </cell>
        </row>
        <row r="984">
          <cell r="B984">
            <v>31</v>
          </cell>
          <cell r="C984" t="str">
            <v>Overhead Conductors and Devices</v>
          </cell>
          <cell r="D984" t="str">
            <v>E35601</v>
          </cell>
          <cell r="E984">
            <v>1</v>
          </cell>
          <cell r="F984">
            <v>0</v>
          </cell>
          <cell r="G984">
            <v>0</v>
          </cell>
          <cell r="H984">
            <v>0</v>
          </cell>
          <cell r="I984">
            <v>1</v>
          </cell>
        </row>
        <row r="985">
          <cell r="B985">
            <v>32</v>
          </cell>
          <cell r="C985" t="str">
            <v>Underground Conduit</v>
          </cell>
          <cell r="D985" t="str">
            <v>E35701</v>
          </cell>
          <cell r="E985">
            <v>1</v>
          </cell>
          <cell r="F985">
            <v>0</v>
          </cell>
          <cell r="G985">
            <v>0</v>
          </cell>
          <cell r="H985">
            <v>0</v>
          </cell>
          <cell r="I985">
            <v>1</v>
          </cell>
        </row>
        <row r="986">
          <cell r="B986">
            <v>33</v>
          </cell>
          <cell r="C986" t="str">
            <v>Underground Conductors and Devices</v>
          </cell>
          <cell r="D986" t="str">
            <v>E35801</v>
          </cell>
          <cell r="E986">
            <v>1</v>
          </cell>
          <cell r="F986">
            <v>0</v>
          </cell>
          <cell r="G986">
            <v>0</v>
          </cell>
          <cell r="H986">
            <v>0</v>
          </cell>
          <cell r="I986">
            <v>1</v>
          </cell>
        </row>
        <row r="987">
          <cell r="B987">
            <v>34</v>
          </cell>
          <cell r="C987" t="str">
            <v>Roads and Trails</v>
          </cell>
          <cell r="D987" t="str">
            <v>E35901</v>
          </cell>
          <cell r="E987">
            <v>1</v>
          </cell>
          <cell r="F987">
            <v>0</v>
          </cell>
          <cell r="G987">
            <v>0</v>
          </cell>
          <cell r="H987">
            <v>0</v>
          </cell>
          <cell r="I987">
            <v>1</v>
          </cell>
        </row>
        <row r="988">
          <cell r="B988">
            <v>35</v>
          </cell>
          <cell r="C988" t="str">
            <v>Land and Land Fees</v>
          </cell>
          <cell r="D988" t="str">
            <v>E36001</v>
          </cell>
          <cell r="E988">
            <v>0.57922867952218715</v>
          </cell>
          <cell r="F988">
            <v>0.4207713204778129</v>
          </cell>
          <cell r="G988">
            <v>0</v>
          </cell>
          <cell r="H988">
            <v>0</v>
          </cell>
          <cell r="I988">
            <v>1</v>
          </cell>
        </row>
        <row r="989">
          <cell r="B989">
            <v>36</v>
          </cell>
          <cell r="C989" t="str">
            <v>Land and Land Rights</v>
          </cell>
          <cell r="D989" t="str">
            <v>E36002</v>
          </cell>
          <cell r="E989">
            <v>5.1932055848746161E-2</v>
          </cell>
          <cell r="F989">
            <v>0.94806794415125384</v>
          </cell>
          <cell r="G989">
            <v>0</v>
          </cell>
          <cell r="H989">
            <v>0</v>
          </cell>
          <cell r="I989">
            <v>1</v>
          </cell>
        </row>
        <row r="990">
          <cell r="B990">
            <v>37</v>
          </cell>
          <cell r="C990" t="str">
            <v>Structures and Improvements</v>
          </cell>
          <cell r="D990" t="str">
            <v>E36101</v>
          </cell>
          <cell r="E990">
            <v>0.34622153662406285</v>
          </cell>
          <cell r="F990">
            <v>0.65377846337593726</v>
          </cell>
          <cell r="G990">
            <v>0</v>
          </cell>
          <cell r="H990">
            <v>0</v>
          </cell>
          <cell r="I990">
            <v>1</v>
          </cell>
        </row>
        <row r="991">
          <cell r="B991">
            <v>38</v>
          </cell>
          <cell r="C991" t="str">
            <v>Station Equipment</v>
          </cell>
          <cell r="D991" t="str">
            <v>E36201</v>
          </cell>
          <cell r="E991">
            <v>0.37401766084061888</v>
          </cell>
          <cell r="F991">
            <v>0.62598233915938117</v>
          </cell>
          <cell r="G991">
            <v>0</v>
          </cell>
          <cell r="H991">
            <v>0</v>
          </cell>
          <cell r="I991">
            <v>1</v>
          </cell>
        </row>
        <row r="992">
          <cell r="B992">
            <v>39</v>
          </cell>
          <cell r="C992" t="str">
            <v>Poles, Towers, and Fixtures</v>
          </cell>
          <cell r="D992" t="str">
            <v>E36401</v>
          </cell>
          <cell r="E992">
            <v>0</v>
          </cell>
          <cell r="F992">
            <v>1</v>
          </cell>
          <cell r="G992">
            <v>0</v>
          </cell>
          <cell r="H992">
            <v>0</v>
          </cell>
          <cell r="I992">
            <v>1</v>
          </cell>
        </row>
        <row r="993">
          <cell r="B993">
            <v>40</v>
          </cell>
          <cell r="C993" t="str">
            <v>Overhead Conductors and Devices</v>
          </cell>
          <cell r="D993" t="str">
            <v>E36501</v>
          </cell>
          <cell r="E993">
            <v>0</v>
          </cell>
          <cell r="F993">
            <v>1</v>
          </cell>
          <cell r="G993">
            <v>0</v>
          </cell>
          <cell r="H993">
            <v>0</v>
          </cell>
          <cell r="I993">
            <v>1</v>
          </cell>
        </row>
        <row r="994">
          <cell r="B994">
            <v>41</v>
          </cell>
          <cell r="C994" t="str">
            <v>Underground Conduit</v>
          </cell>
          <cell r="D994" t="str">
            <v>E36601</v>
          </cell>
          <cell r="E994">
            <v>0</v>
          </cell>
          <cell r="F994">
            <v>1</v>
          </cell>
          <cell r="G994">
            <v>0</v>
          </cell>
          <cell r="H994">
            <v>0</v>
          </cell>
          <cell r="I994">
            <v>1</v>
          </cell>
        </row>
        <row r="995">
          <cell r="B995">
            <v>42</v>
          </cell>
          <cell r="C995" t="str">
            <v>Underground Conductors and Devices</v>
          </cell>
          <cell r="D995" t="str">
            <v>E36701</v>
          </cell>
          <cell r="E995">
            <v>0</v>
          </cell>
          <cell r="F995">
            <v>1</v>
          </cell>
          <cell r="G995">
            <v>0</v>
          </cell>
          <cell r="H995">
            <v>0</v>
          </cell>
          <cell r="I995">
            <v>1</v>
          </cell>
        </row>
        <row r="996">
          <cell r="B996">
            <v>43</v>
          </cell>
          <cell r="C996" t="str">
            <v>Line Transformers</v>
          </cell>
          <cell r="D996" t="str">
            <v>E36801</v>
          </cell>
          <cell r="E996">
            <v>0</v>
          </cell>
          <cell r="F996">
            <v>1</v>
          </cell>
          <cell r="G996">
            <v>0</v>
          </cell>
          <cell r="H996">
            <v>0</v>
          </cell>
          <cell r="I996">
            <v>1</v>
          </cell>
        </row>
        <row r="997">
          <cell r="B997">
            <v>44</v>
          </cell>
          <cell r="C997" t="str">
            <v>Services</v>
          </cell>
          <cell r="D997" t="str">
            <v>E36901</v>
          </cell>
          <cell r="E997">
            <v>0</v>
          </cell>
          <cell r="F997">
            <v>1</v>
          </cell>
          <cell r="G997">
            <v>0</v>
          </cell>
          <cell r="H997">
            <v>0</v>
          </cell>
          <cell r="I997">
            <v>1</v>
          </cell>
        </row>
        <row r="998">
          <cell r="B998">
            <v>45</v>
          </cell>
          <cell r="C998" t="str">
            <v>Meters</v>
          </cell>
          <cell r="D998" t="str">
            <v>E37001</v>
          </cell>
          <cell r="E998">
            <v>0</v>
          </cell>
          <cell r="F998">
            <v>0</v>
          </cell>
          <cell r="G998">
            <v>1</v>
          </cell>
          <cell r="H998">
            <v>0</v>
          </cell>
          <cell r="I998">
            <v>1</v>
          </cell>
        </row>
        <row r="999">
          <cell r="B999">
            <v>46</v>
          </cell>
          <cell r="C999" t="str">
            <v>AMS Meters</v>
          </cell>
          <cell r="D999" t="str">
            <v>E37003</v>
          </cell>
          <cell r="E999">
            <v>0</v>
          </cell>
          <cell r="F999">
            <v>0</v>
          </cell>
          <cell r="G999">
            <v>1</v>
          </cell>
          <cell r="H999">
            <v>0</v>
          </cell>
          <cell r="I999">
            <v>1</v>
          </cell>
        </row>
        <row r="1000">
          <cell r="B1000">
            <v>47</v>
          </cell>
          <cell r="C1000" t="str">
            <v>Street Lighting &amp; Signal Systems</v>
          </cell>
          <cell r="D1000" t="str">
            <v>E37301</v>
          </cell>
          <cell r="E1000">
            <v>0</v>
          </cell>
          <cell r="F1000">
            <v>1</v>
          </cell>
          <cell r="G1000">
            <v>0</v>
          </cell>
          <cell r="H1000">
            <v>0</v>
          </cell>
          <cell r="I1000">
            <v>1</v>
          </cell>
        </row>
        <row r="1001">
          <cell r="B1001">
            <v>48</v>
          </cell>
          <cell r="C1001" t="str">
            <v>Security Lighting</v>
          </cell>
          <cell r="D1001" t="str">
            <v>E37401</v>
          </cell>
          <cell r="E1001">
            <v>0</v>
          </cell>
          <cell r="F1001">
            <v>0</v>
          </cell>
          <cell r="G1001">
            <v>0</v>
          </cell>
          <cell r="H1001">
            <v>0</v>
          </cell>
          <cell r="I1001">
            <v>0</v>
          </cell>
        </row>
        <row r="1002">
          <cell r="B1002">
            <v>49</v>
          </cell>
          <cell r="C1002" t="str">
            <v>Land and Land Fees</v>
          </cell>
          <cell r="D1002" t="str">
            <v>E38901</v>
          </cell>
          <cell r="E1002">
            <v>3.3607690422406702E-2</v>
          </cell>
          <cell r="F1002">
            <v>0.95469792070958681</v>
          </cell>
          <cell r="G1002">
            <v>9.3922924190469447E-3</v>
          </cell>
          <cell r="H1002">
            <v>2.3020964489595202E-3</v>
          </cell>
          <cell r="I1002">
            <v>1</v>
          </cell>
        </row>
        <row r="1003">
          <cell r="B1003">
            <v>50</v>
          </cell>
          <cell r="C1003" t="str">
            <v>Land and Land Rights</v>
          </cell>
          <cell r="D1003" t="str">
            <v>E38902</v>
          </cell>
          <cell r="E1003">
            <v>3.1742262928657369E-3</v>
          </cell>
          <cell r="F1003">
            <v>0.91170715667238755</v>
          </cell>
          <cell r="G1003">
            <v>6.6808363713871969E-3</v>
          </cell>
          <cell r="H1003">
            <v>7.8437780663359533E-2</v>
          </cell>
          <cell r="I1003">
            <v>1</v>
          </cell>
        </row>
        <row r="1004">
          <cell r="B1004">
            <v>51</v>
          </cell>
          <cell r="C1004" t="str">
            <v>Structures and Improvements</v>
          </cell>
          <cell r="D1004" t="str">
            <v>E39001</v>
          </cell>
          <cell r="E1004">
            <v>0.12424320863383881</v>
          </cell>
          <cell r="F1004">
            <v>0.8574601523750115</v>
          </cell>
          <cell r="G1004">
            <v>1.1322084156471363E-2</v>
          </cell>
          <cell r="H1004">
            <v>6.9745548346783013E-3</v>
          </cell>
          <cell r="I1004">
            <v>1</v>
          </cell>
        </row>
        <row r="1005">
          <cell r="B1005">
            <v>52</v>
          </cell>
          <cell r="C1005" t="str">
            <v>Office Furniture and Equipment</v>
          </cell>
          <cell r="D1005" t="str">
            <v>E39101</v>
          </cell>
          <cell r="E1005">
            <v>7.8854958658747532E-2</v>
          </cell>
          <cell r="F1005">
            <v>0.70593171078363848</v>
          </cell>
          <cell r="G1005">
            <v>8.9223465372124059E-3</v>
          </cell>
          <cell r="H1005">
            <v>0.20629098402040172</v>
          </cell>
          <cell r="I1005">
            <v>1</v>
          </cell>
        </row>
        <row r="1006">
          <cell r="B1006">
            <v>53</v>
          </cell>
          <cell r="C1006" t="str">
            <v>Transportation Equipment</v>
          </cell>
          <cell r="D1006" t="str">
            <v>E39201</v>
          </cell>
          <cell r="E1006">
            <v>0.26441776891268121</v>
          </cell>
          <cell r="F1006">
            <v>0.60014490566336054</v>
          </cell>
          <cell r="G1006">
            <v>3.6223294046989069E-2</v>
          </cell>
          <cell r="H1006">
            <v>9.9214031376969297E-2</v>
          </cell>
          <cell r="I1006">
            <v>1.0000000000000002</v>
          </cell>
        </row>
        <row r="1007">
          <cell r="B1007">
            <v>54</v>
          </cell>
          <cell r="C1007" t="str">
            <v>Stores Equipment</v>
          </cell>
          <cell r="D1007" t="str">
            <v>E39301</v>
          </cell>
          <cell r="E1007">
            <v>0.29599604249732336</v>
          </cell>
          <cell r="F1007">
            <v>0.68990890785994696</v>
          </cell>
          <cell r="G1007">
            <v>1.4095049642729684E-2</v>
          </cell>
          <cell r="H1007">
            <v>0</v>
          </cell>
          <cell r="I1007">
            <v>1</v>
          </cell>
        </row>
        <row r="1008">
          <cell r="B1008">
            <v>55</v>
          </cell>
          <cell r="C1008" t="str">
            <v>Tools, Shop and Engine Equipment</v>
          </cell>
          <cell r="D1008" t="str">
            <v>E39401</v>
          </cell>
          <cell r="E1008">
            <v>8.0204083326299771E-3</v>
          </cell>
          <cell r="F1008">
            <v>0.98016751010872027</v>
          </cell>
          <cell r="G1008">
            <v>1.1812081558649776E-2</v>
          </cell>
          <cell r="H1008">
            <v>0</v>
          </cell>
          <cell r="I1008">
            <v>1</v>
          </cell>
        </row>
        <row r="1009">
          <cell r="B1009">
            <v>56</v>
          </cell>
          <cell r="C1009" t="str">
            <v>Laboratory Equipment</v>
          </cell>
          <cell r="D1009" t="str">
            <v>E39501</v>
          </cell>
          <cell r="E1009">
            <v>0</v>
          </cell>
          <cell r="F1009">
            <v>0.17500365181281446</v>
          </cell>
          <cell r="G1009">
            <v>0.79092231724653494</v>
          </cell>
          <cell r="H1009">
            <v>3.4074030940650556E-2</v>
          </cell>
          <cell r="I1009">
            <v>0.99999999999999989</v>
          </cell>
        </row>
        <row r="1010">
          <cell r="B1010">
            <v>57</v>
          </cell>
          <cell r="C1010" t="str">
            <v>Power Operated Equipment</v>
          </cell>
          <cell r="D1010" t="str">
            <v>E39601</v>
          </cell>
          <cell r="E1010">
            <v>0.46506187656173814</v>
          </cell>
          <cell r="F1010">
            <v>0.35950210447303321</v>
          </cell>
          <cell r="G1010">
            <v>7.2466113031431486E-3</v>
          </cell>
          <cell r="H1010">
            <v>0.16818940766208534</v>
          </cell>
          <cell r="I1010">
            <v>0.99999999999999989</v>
          </cell>
        </row>
        <row r="1011">
          <cell r="B1011">
            <v>58</v>
          </cell>
          <cell r="C1011" t="str">
            <v>Communication Equipment</v>
          </cell>
          <cell r="D1011" t="str">
            <v>E39701</v>
          </cell>
          <cell r="E1011">
            <v>0.20030000041104559</v>
          </cell>
          <cell r="F1011">
            <v>0.63189999987881973</v>
          </cell>
          <cell r="G1011">
            <v>7.1199999657030819E-2</v>
          </cell>
          <cell r="H1011">
            <v>9.6600000053103763E-2</v>
          </cell>
          <cell r="I1011">
            <v>0.99999999999999989</v>
          </cell>
        </row>
        <row r="1012">
          <cell r="B1012">
            <v>59</v>
          </cell>
          <cell r="C1012" t="str">
            <v>Computer Equipment</v>
          </cell>
          <cell r="D1012" t="str">
            <v>E39702</v>
          </cell>
          <cell r="E1012">
            <v>0.1857671360179749</v>
          </cell>
          <cell r="F1012">
            <v>0.65860767468959958</v>
          </cell>
          <cell r="G1012">
            <v>6.6034049426079044E-2</v>
          </cell>
          <cell r="H1012">
            <v>8.9591139866346536E-2</v>
          </cell>
          <cell r="I1012">
            <v>1</v>
          </cell>
        </row>
        <row r="1013">
          <cell r="B1013">
            <v>60</v>
          </cell>
          <cell r="C1013" t="str">
            <v>Miscellaneous Equipment</v>
          </cell>
          <cell r="D1013" t="str">
            <v>E39801</v>
          </cell>
          <cell r="E1013">
            <v>0.17117960198981941</v>
          </cell>
          <cell r="F1013">
            <v>0.69628032431409037</v>
          </cell>
          <cell r="G1013">
            <v>6.621221828295918E-3</v>
          </cell>
          <cell r="H1013">
            <v>0.12591885186779433</v>
          </cell>
          <cell r="I1013">
            <v>1</v>
          </cell>
        </row>
        <row r="1014">
          <cell r="B1014">
            <v>61</v>
          </cell>
          <cell r="C1014" t="str">
            <v>Meters (Not Used)</v>
          </cell>
          <cell r="D1014" t="str">
            <v>E37002</v>
          </cell>
        </row>
        <row r="1015">
          <cell r="B1015">
            <v>62</v>
          </cell>
          <cell r="C1015" t="str">
            <v>Install. on Customer Prem. (Not Used)</v>
          </cell>
          <cell r="D1015" t="str">
            <v>E37101</v>
          </cell>
        </row>
      </sheetData>
      <sheetData sheetId="37"/>
      <sheetData sheetId="38"/>
      <sheetData sheetId="39"/>
      <sheetData sheetId="40"/>
      <sheetData sheetId="41">
        <row r="783">
          <cell r="E783">
            <v>152781</v>
          </cell>
        </row>
      </sheetData>
      <sheetData sheetId="42"/>
      <sheetData sheetId="43"/>
      <sheetData sheetId="44">
        <row r="16">
          <cell r="E16">
            <v>1</v>
          </cell>
          <cell r="F16">
            <v>2</v>
          </cell>
          <cell r="G16">
            <v>3</v>
          </cell>
          <cell r="H16">
            <v>4</v>
          </cell>
          <cell r="I16">
            <v>5</v>
          </cell>
          <cell r="J16">
            <v>6</v>
          </cell>
          <cell r="K16">
            <v>7</v>
          </cell>
        </row>
        <row r="17">
          <cell r="B17">
            <v>1</v>
          </cell>
          <cell r="C17" t="str">
            <v>Direct Assigned</v>
          </cell>
          <cell r="D17" t="str">
            <v>DA</v>
          </cell>
        </row>
        <row r="18">
          <cell r="B18">
            <v>2</v>
          </cell>
          <cell r="C18" t="str">
            <v>Residential</v>
          </cell>
          <cell r="D18" t="str">
            <v>RES</v>
          </cell>
          <cell r="E18">
            <v>1</v>
          </cell>
          <cell r="F18">
            <v>0</v>
          </cell>
          <cell r="G18">
            <v>0</v>
          </cell>
          <cell r="H18">
            <v>0</v>
          </cell>
          <cell r="I18">
            <v>0</v>
          </cell>
          <cell r="J18">
            <v>0</v>
          </cell>
          <cell r="K18">
            <v>0</v>
          </cell>
          <cell r="L18">
            <v>1</v>
          </cell>
        </row>
        <row r="19">
          <cell r="B19">
            <v>3</v>
          </cell>
          <cell r="C19" t="str">
            <v>Secondary &lt;=10 kVA</v>
          </cell>
          <cell r="D19" t="str">
            <v>SEC&lt;10</v>
          </cell>
          <cell r="E19">
            <v>0</v>
          </cell>
          <cell r="F19">
            <v>1</v>
          </cell>
          <cell r="G19">
            <v>0</v>
          </cell>
          <cell r="H19">
            <v>0</v>
          </cell>
          <cell r="I19">
            <v>0</v>
          </cell>
          <cell r="J19">
            <v>0</v>
          </cell>
          <cell r="K19">
            <v>0</v>
          </cell>
          <cell r="L19">
            <v>1</v>
          </cell>
        </row>
        <row r="20">
          <cell r="B20">
            <v>4</v>
          </cell>
          <cell r="C20" t="str">
            <v>Secondary &gt;10 kVA</v>
          </cell>
          <cell r="D20" t="str">
            <v>SEC&gt;10</v>
          </cell>
          <cell r="E20">
            <v>0</v>
          </cell>
          <cell r="F20">
            <v>0</v>
          </cell>
          <cell r="G20">
            <v>1</v>
          </cell>
          <cell r="H20">
            <v>0</v>
          </cell>
          <cell r="I20">
            <v>0</v>
          </cell>
          <cell r="J20">
            <v>0</v>
          </cell>
          <cell r="K20">
            <v>0</v>
          </cell>
          <cell r="L20">
            <v>1</v>
          </cell>
        </row>
        <row r="21">
          <cell r="B21">
            <v>5</v>
          </cell>
          <cell r="C21" t="str">
            <v>Primary</v>
          </cell>
          <cell r="D21" t="str">
            <v>Prim</v>
          </cell>
          <cell r="E21">
            <v>0</v>
          </cell>
          <cell r="F21">
            <v>0</v>
          </cell>
          <cell r="G21">
            <v>0</v>
          </cell>
          <cell r="H21">
            <v>1</v>
          </cell>
          <cell r="I21">
            <v>0</v>
          </cell>
          <cell r="J21">
            <v>0</v>
          </cell>
          <cell r="K21">
            <v>0</v>
          </cell>
          <cell r="L21">
            <v>1</v>
          </cell>
        </row>
        <row r="22">
          <cell r="B22">
            <v>6</v>
          </cell>
          <cell r="C22" t="str">
            <v>Transmission</v>
          </cell>
          <cell r="D22" t="str">
            <v>TRAN</v>
          </cell>
          <cell r="E22">
            <v>0</v>
          </cell>
          <cell r="F22">
            <v>0</v>
          </cell>
          <cell r="G22">
            <v>0</v>
          </cell>
          <cell r="H22">
            <v>0</v>
          </cell>
          <cell r="I22">
            <v>1</v>
          </cell>
          <cell r="J22">
            <v>0</v>
          </cell>
          <cell r="K22">
            <v>0</v>
          </cell>
          <cell r="L22">
            <v>1</v>
          </cell>
        </row>
        <row r="23">
          <cell r="B23">
            <v>7</v>
          </cell>
          <cell r="C23" t="str">
            <v>Lighting - SLS</v>
          </cell>
          <cell r="D23" t="str">
            <v>SLS</v>
          </cell>
          <cell r="E23">
            <v>0</v>
          </cell>
          <cell r="F23">
            <v>0</v>
          </cell>
          <cell r="G23">
            <v>0</v>
          </cell>
          <cell r="H23">
            <v>0</v>
          </cell>
          <cell r="I23">
            <v>0</v>
          </cell>
          <cell r="J23">
            <v>1</v>
          </cell>
          <cell r="K23">
            <v>0</v>
          </cell>
          <cell r="L23">
            <v>1</v>
          </cell>
        </row>
        <row r="24">
          <cell r="B24">
            <v>8</v>
          </cell>
          <cell r="C24" t="str">
            <v>Lighting - MLS</v>
          </cell>
          <cell r="D24" t="str">
            <v>MLS</v>
          </cell>
          <cell r="E24">
            <v>0</v>
          </cell>
          <cell r="F24">
            <v>0</v>
          </cell>
          <cell r="G24">
            <v>0</v>
          </cell>
          <cell r="H24">
            <v>0</v>
          </cell>
          <cell r="I24">
            <v>0</v>
          </cell>
          <cell r="J24">
            <v>0</v>
          </cell>
          <cell r="K24">
            <v>1</v>
          </cell>
          <cell r="L24">
            <v>1</v>
          </cell>
        </row>
        <row r="25">
          <cell r="B25">
            <v>9</v>
          </cell>
        </row>
        <row r="26">
          <cell r="B26">
            <v>10</v>
          </cell>
          <cell r="C26" t="str">
            <v>Generation Demand - A&amp;E 4CP</v>
          </cell>
          <cell r="D26" t="str">
            <v>D1</v>
          </cell>
          <cell r="E26">
            <v>0.51132751132751142</v>
          </cell>
          <cell r="F26">
            <v>9.855009855009856E-3</v>
          </cell>
          <cell r="G26">
            <v>0.26423126423126425</v>
          </cell>
          <cell r="H26">
            <v>3.3839033839033847E-2</v>
          </cell>
          <cell r="I26">
            <v>0.17865317865317867</v>
          </cell>
          <cell r="J26">
            <v>1.6890016890016891E-3</v>
          </cell>
          <cell r="K26">
            <v>4.0500040500040504E-4</v>
          </cell>
          <cell r="L26">
            <v>1</v>
          </cell>
        </row>
        <row r="27">
          <cell r="B27">
            <v>11</v>
          </cell>
        </row>
        <row r="28">
          <cell r="B28">
            <v>12</v>
          </cell>
          <cell r="C28" t="str">
            <v>Transmission Demand - ERCOT 4CP</v>
          </cell>
          <cell r="D28" t="str">
            <v>D2</v>
          </cell>
          <cell r="E28">
            <v>0.46650891681952339</v>
          </cell>
          <cell r="F28">
            <v>8.7828438527922381E-3</v>
          </cell>
          <cell r="G28">
            <v>0.34065970061662815</v>
          </cell>
          <cell r="H28">
            <v>3.4843615698445206E-2</v>
          </cell>
          <cell r="I28">
            <v>0.1492049230126111</v>
          </cell>
          <cell r="J28">
            <v>0</v>
          </cell>
          <cell r="K28">
            <v>0</v>
          </cell>
          <cell r="L28">
            <v>1</v>
          </cell>
        </row>
        <row r="29">
          <cell r="B29">
            <v>13</v>
          </cell>
          <cell r="C29" t="str">
            <v>Dist Demand - Sub Level - 4CP</v>
          </cell>
          <cell r="D29" t="str">
            <v>D3</v>
          </cell>
          <cell r="E29">
            <v>0.54832112859820681</v>
          </cell>
          <cell r="F29">
            <v>1.0323101402856876E-2</v>
          </cell>
          <cell r="G29">
            <v>0.40040158885601729</v>
          </cell>
          <cell r="H29">
            <v>4.0954181142918961E-2</v>
          </cell>
          <cell r="I29">
            <v>0</v>
          </cell>
          <cell r="J29">
            <v>0</v>
          </cell>
          <cell r="K29">
            <v>0</v>
          </cell>
          <cell r="L29">
            <v>0.99999999999999989</v>
          </cell>
        </row>
        <row r="30">
          <cell r="B30">
            <v>14</v>
          </cell>
          <cell r="C30" t="str">
            <v>Dist Demand - Line Level - 4CP</v>
          </cell>
          <cell r="D30" t="str">
            <v>D4</v>
          </cell>
          <cell r="E30">
            <v>0.5553934351885752</v>
          </cell>
          <cell r="F30">
            <v>1.0484009202187573E-2</v>
          </cell>
          <cell r="G30">
            <v>0.39337256423830463</v>
          </cell>
          <cell r="H30">
            <v>4.0749991370932485E-2</v>
          </cell>
          <cell r="I30">
            <v>0</v>
          </cell>
          <cell r="J30">
            <v>0</v>
          </cell>
          <cell r="K30">
            <v>0</v>
          </cell>
          <cell r="L30">
            <v>0.99999999999999989</v>
          </cell>
        </row>
        <row r="31">
          <cell r="B31">
            <v>15</v>
          </cell>
          <cell r="C31" t="str">
            <v>Dist Dem-Line Level-4CP-Secondary</v>
          </cell>
          <cell r="D31" t="str">
            <v>D5</v>
          </cell>
          <cell r="E31">
            <v>0.57898715683341773</v>
          </cell>
          <cell r="F31">
            <v>1.092938139992411E-2</v>
          </cell>
          <cell r="G31">
            <v>0.41008346176665805</v>
          </cell>
          <cell r="H31">
            <v>0</v>
          </cell>
          <cell r="I31">
            <v>0</v>
          </cell>
          <cell r="J31">
            <v>0</v>
          </cell>
          <cell r="K31">
            <v>0</v>
          </cell>
          <cell r="L31">
            <v>0.99999999999999978</v>
          </cell>
        </row>
        <row r="32">
          <cell r="B32">
            <v>16</v>
          </cell>
        </row>
        <row r="33">
          <cell r="B33">
            <v>17</v>
          </cell>
          <cell r="C33" t="str">
            <v>Mwh - Generation Level</v>
          </cell>
          <cell r="D33" t="str">
            <v>E1</v>
          </cell>
          <cell r="E33">
            <v>0.32684711114797055</v>
          </cell>
          <cell r="F33">
            <v>1.0364224992623216E-2</v>
          </cell>
          <cell r="G33">
            <v>0.36577792500213874</v>
          </cell>
          <cell r="H33">
            <v>4.6853455528841341E-2</v>
          </cell>
          <cell r="I33">
            <v>0.24729907783933058</v>
          </cell>
          <cell r="J33">
            <v>2.3053242900289311E-3</v>
          </cell>
          <cell r="K33">
            <v>5.5288119906663738E-4</v>
          </cell>
          <cell r="L33">
            <v>1</v>
          </cell>
        </row>
        <row r="34">
          <cell r="B34">
            <v>18</v>
          </cell>
        </row>
        <row r="35">
          <cell r="B35">
            <v>19</v>
          </cell>
          <cell r="C35" t="str">
            <v>Customer Count - Total</v>
          </cell>
          <cell r="D35" t="str">
            <v>C1</v>
          </cell>
          <cell r="E35">
            <v>0.87816208861338496</v>
          </cell>
          <cell r="F35">
            <v>5.917319794456001E-2</v>
          </cell>
          <cell r="G35">
            <v>5.5074062873645087E-2</v>
          </cell>
          <cell r="H35">
            <v>3.9908741212786299E-4</v>
          </cell>
          <cell r="I35">
            <v>8.1495327401485525E-5</v>
          </cell>
          <cell r="J35">
            <v>2.0373831850371382E-3</v>
          </cell>
          <cell r="K35">
            <v>5.0726846438434474E-3</v>
          </cell>
          <cell r="L35">
            <v>1</v>
          </cell>
        </row>
        <row r="36">
          <cell r="B36">
            <v>20</v>
          </cell>
          <cell r="C36" t="str">
            <v>Customer Count - Secondary Volt</v>
          </cell>
          <cell r="D36" t="str">
            <v>C2</v>
          </cell>
          <cell r="E36">
            <v>0.88487889510146078</v>
          </cell>
          <cell r="F36">
            <v>5.9625796530889098E-2</v>
          </cell>
          <cell r="G36">
            <v>5.5495308367650077E-2</v>
          </cell>
          <cell r="H36">
            <v>0</v>
          </cell>
          <cell r="I36">
            <v>0</v>
          </cell>
          <cell r="J36">
            <v>0</v>
          </cell>
          <cell r="K36">
            <v>0</v>
          </cell>
          <cell r="L36">
            <v>0.99999999999999989</v>
          </cell>
        </row>
        <row r="37">
          <cell r="B37">
            <v>21</v>
          </cell>
          <cell r="C37" t="str">
            <v>Customer Count - Overhead Dist</v>
          </cell>
          <cell r="D37" t="str">
            <v>C3</v>
          </cell>
          <cell r="E37">
            <v>0.78411048470983635</v>
          </cell>
          <cell r="F37">
            <v>9.4691876005569733E-2</v>
          </cell>
          <cell r="G37">
            <v>0.12029136526328728</v>
          </cell>
          <cell r="H37">
            <v>9.0627402130661228E-4</v>
          </cell>
          <cell r="I37">
            <v>0</v>
          </cell>
          <cell r="J37">
            <v>0</v>
          </cell>
          <cell r="K37">
            <v>0</v>
          </cell>
          <cell r="L37">
            <v>1</v>
          </cell>
        </row>
        <row r="38">
          <cell r="B38">
            <v>22</v>
          </cell>
          <cell r="C38" t="str">
            <v>Customer Count - Res/Comm Dist</v>
          </cell>
          <cell r="D38" t="str">
            <v>C4</v>
          </cell>
          <cell r="E38">
            <v>0.8845231930191787</v>
          </cell>
          <cell r="F38">
            <v>5.9601828256697929E-2</v>
          </cell>
          <cell r="G38">
            <v>5.5473000459921075E-2</v>
          </cell>
          <cell r="H38">
            <v>4.0197826420232662E-4</v>
          </cell>
          <cell r="I38">
            <v>0</v>
          </cell>
          <cell r="J38">
            <v>0</v>
          </cell>
          <cell r="K38">
            <v>0</v>
          </cell>
          <cell r="L38">
            <v>1</v>
          </cell>
        </row>
        <row r="39">
          <cell r="B39">
            <v>23</v>
          </cell>
        </row>
        <row r="40">
          <cell r="B40">
            <v>24</v>
          </cell>
          <cell r="C40" t="str">
            <v>Dist Land, Struct, Station Eqpt</v>
          </cell>
          <cell r="D40" t="str">
            <v>A360-2</v>
          </cell>
          <cell r="E40">
            <v>0.54832112859820681</v>
          </cell>
          <cell r="F40">
            <v>1.0323101402856876E-2</v>
          </cell>
          <cell r="G40">
            <v>0.40040158885601723</v>
          </cell>
          <cell r="H40">
            <v>4.0954181142918954E-2</v>
          </cell>
          <cell r="I40">
            <v>0</v>
          </cell>
          <cell r="J40">
            <v>0</v>
          </cell>
          <cell r="K40">
            <v>0</v>
          </cell>
          <cell r="L40">
            <v>0.99999999999999989</v>
          </cell>
        </row>
        <row r="41">
          <cell r="B41">
            <v>25</v>
          </cell>
          <cell r="C41" t="str">
            <v>Dist Poles, Towers, Fixtures</v>
          </cell>
          <cell r="D41" t="str">
            <v>A364</v>
          </cell>
          <cell r="E41">
            <v>0.55851591930656941</v>
          </cell>
          <cell r="F41">
            <v>1.0542951476533361E-2</v>
          </cell>
          <cell r="G41">
            <v>0.39558414886726534</v>
          </cell>
          <cell r="H41">
            <v>3.5356980349631889E-2</v>
          </cell>
          <cell r="I41">
            <v>0</v>
          </cell>
          <cell r="J41">
            <v>0</v>
          </cell>
          <cell r="K41">
            <v>0</v>
          </cell>
          <cell r="L41">
            <v>1</v>
          </cell>
        </row>
        <row r="42">
          <cell r="B42">
            <v>26</v>
          </cell>
          <cell r="C42" t="str">
            <v>Dist OH Lines &amp; Devices</v>
          </cell>
          <cell r="D42" t="str">
            <v>A365</v>
          </cell>
          <cell r="E42">
            <v>0.55748746653498849</v>
          </cell>
          <cell r="F42">
            <v>1.0523537656278881E-2</v>
          </cell>
          <cell r="G42">
            <v>0.39485571911220813</v>
          </cell>
          <cell r="H42">
            <v>3.7133276696524671E-2</v>
          </cell>
          <cell r="I42">
            <v>0</v>
          </cell>
          <cell r="J42">
            <v>0</v>
          </cell>
          <cell r="K42">
            <v>0</v>
          </cell>
          <cell r="L42">
            <v>1.0000000000000002</v>
          </cell>
        </row>
        <row r="43">
          <cell r="B43">
            <v>27</v>
          </cell>
          <cell r="C43" t="str">
            <v>O. H. Poles and Conductors</v>
          </cell>
          <cell r="D43" t="str">
            <v>A364-5</v>
          </cell>
          <cell r="E43">
            <v>0.55815691661911837</v>
          </cell>
          <cell r="F43">
            <v>1.0536174681489737E-2</v>
          </cell>
          <cell r="G43">
            <v>0.39532987541211884</v>
          </cell>
          <cell r="H43">
            <v>3.5977033287273134E-2</v>
          </cell>
          <cell r="I43">
            <v>0</v>
          </cell>
          <cell r="J43">
            <v>0</v>
          </cell>
          <cell r="K43">
            <v>0</v>
          </cell>
          <cell r="L43">
            <v>1</v>
          </cell>
        </row>
        <row r="44">
          <cell r="B44">
            <v>28</v>
          </cell>
          <cell r="C44" t="str">
            <v>Poles, Lines, Services</v>
          </cell>
          <cell r="D44" t="str">
            <v>A364,5,9</v>
          </cell>
          <cell r="E44">
            <v>0.58419772162855232</v>
          </cell>
          <cell r="F44">
            <v>2.6384792737411782E-2</v>
          </cell>
          <cell r="G44">
            <v>0.35827495214863547</v>
          </cell>
          <cell r="H44">
            <v>3.1142533485400435E-2</v>
          </cell>
          <cell r="I44">
            <v>0</v>
          </cell>
          <cell r="J44">
            <v>0</v>
          </cell>
          <cell r="K44">
            <v>0</v>
          </cell>
          <cell r="L44">
            <v>1</v>
          </cell>
        </row>
        <row r="45">
          <cell r="B45">
            <v>29</v>
          </cell>
          <cell r="C45" t="str">
            <v>Dist UG Conduits</v>
          </cell>
          <cell r="D45" t="str">
            <v>A366</v>
          </cell>
          <cell r="E45">
            <v>0.75993443918740045</v>
          </cell>
          <cell r="F45">
            <v>4.0427152546376388E-3</v>
          </cell>
          <cell r="G45">
            <v>0.21621250770135247</v>
          </cell>
          <cell r="H45">
            <v>1.9810337856609527E-2</v>
          </cell>
          <cell r="I45">
            <v>0</v>
          </cell>
          <cell r="J45">
            <v>0</v>
          </cell>
          <cell r="K45">
            <v>0</v>
          </cell>
          <cell r="L45">
            <v>1</v>
          </cell>
        </row>
        <row r="46">
          <cell r="B46">
            <v>30</v>
          </cell>
          <cell r="C46" t="str">
            <v>Dist UG Conductors &amp; Devices</v>
          </cell>
          <cell r="D46" t="str">
            <v>A367</v>
          </cell>
          <cell r="E46">
            <v>0.75625841305242558</v>
          </cell>
          <cell r="F46">
            <v>3.6756028041325943E-3</v>
          </cell>
          <cell r="G46">
            <v>0.22053363633701831</v>
          </cell>
          <cell r="H46">
            <v>1.9532347806423617E-2</v>
          </cell>
          <cell r="I46">
            <v>0</v>
          </cell>
          <cell r="J46">
            <v>0</v>
          </cell>
          <cell r="K46">
            <v>0</v>
          </cell>
          <cell r="L46">
            <v>1</v>
          </cell>
        </row>
        <row r="47">
          <cell r="B47">
            <v>31</v>
          </cell>
          <cell r="C47" t="str">
            <v>Dist UG Conduits, Conductors &amp; Devices</v>
          </cell>
          <cell r="D47" t="str">
            <v>A366-7</v>
          </cell>
          <cell r="E47">
            <v>0.75754025468297392</v>
          </cell>
          <cell r="F47">
            <v>3.8036160458429133E-3</v>
          </cell>
          <cell r="G47">
            <v>0.21902684547841936</v>
          </cell>
          <cell r="H47">
            <v>1.9629283792763921E-2</v>
          </cell>
          <cell r="I47">
            <v>0</v>
          </cell>
          <cell r="J47">
            <v>0</v>
          </cell>
          <cell r="K47">
            <v>0</v>
          </cell>
          <cell r="L47">
            <v>1</v>
          </cell>
        </row>
        <row r="48">
          <cell r="B48">
            <v>32</v>
          </cell>
          <cell r="C48" t="str">
            <v>Dist Line Transformers</v>
          </cell>
          <cell r="D48" t="str">
            <v>A368</v>
          </cell>
          <cell r="E48">
            <v>0.57526395053936807</v>
          </cell>
          <cell r="F48">
            <v>1.0859099458195349E-2</v>
          </cell>
          <cell r="G48">
            <v>0.40744639925514098</v>
          </cell>
          <cell r="H48">
            <v>6.4305507472955954E-3</v>
          </cell>
          <cell r="I48">
            <v>0</v>
          </cell>
          <cell r="J48">
            <v>0</v>
          </cell>
          <cell r="K48">
            <v>0</v>
          </cell>
          <cell r="L48">
            <v>0.99999999999999989</v>
          </cell>
        </row>
        <row r="49">
          <cell r="B49">
            <v>33</v>
          </cell>
          <cell r="C49" t="str">
            <v>Distribution - Services</v>
          </cell>
          <cell r="D49" t="str">
            <v>A369</v>
          </cell>
          <cell r="E49">
            <v>0.75194550841694774</v>
          </cell>
          <cell r="F49">
            <v>0.12847728187407187</v>
          </cell>
          <cell r="G49">
            <v>0.11957720970898038</v>
          </cell>
          <cell r="H49">
            <v>0</v>
          </cell>
          <cell r="I49">
            <v>0</v>
          </cell>
          <cell r="J49">
            <v>0</v>
          </cell>
          <cell r="K49">
            <v>0</v>
          </cell>
          <cell r="L49">
            <v>0.99999999999999989</v>
          </cell>
        </row>
        <row r="50">
          <cell r="B50">
            <v>34</v>
          </cell>
          <cell r="C50" t="str">
            <v>Distribution - Services - Wt. Factors</v>
          </cell>
          <cell r="D50" t="str">
            <v>A369Wt</v>
          </cell>
          <cell r="E50">
            <v>0.75194550841694774</v>
          </cell>
          <cell r="F50">
            <v>0.1284772818740719</v>
          </cell>
          <cell r="G50">
            <v>0.11957720970898038</v>
          </cell>
          <cell r="H50">
            <v>0</v>
          </cell>
          <cell r="I50">
            <v>0</v>
          </cell>
          <cell r="J50">
            <v>0</v>
          </cell>
          <cell r="K50">
            <v>0</v>
          </cell>
          <cell r="L50">
            <v>1</v>
          </cell>
        </row>
        <row r="51">
          <cell r="B51">
            <v>35</v>
          </cell>
          <cell r="C51" t="str">
            <v>Metering excl Transformers-Wt. Fact</v>
          </cell>
          <cell r="D51" t="str">
            <v>A370M</v>
          </cell>
          <cell r="E51">
            <v>0</v>
          </cell>
          <cell r="F51">
            <v>3.5180299032541783E-3</v>
          </cell>
          <cell r="G51">
            <v>0.8227792436235708</v>
          </cell>
          <cell r="H51">
            <v>0.12884784520668427</v>
          </cell>
          <cell r="I51">
            <v>4.4854881266490766E-2</v>
          </cell>
          <cell r="J51">
            <v>0</v>
          </cell>
          <cell r="K51">
            <v>0</v>
          </cell>
          <cell r="L51">
            <v>1</v>
          </cell>
        </row>
        <row r="52">
          <cell r="B52">
            <v>36</v>
          </cell>
          <cell r="C52" t="str">
            <v>Metering-Transformers-Wt. Factors</v>
          </cell>
          <cell r="D52" t="str">
            <v>A370T</v>
          </cell>
          <cell r="E52">
            <v>0</v>
          </cell>
          <cell r="F52">
            <v>0</v>
          </cell>
          <cell r="G52">
            <v>0.108575482333451</v>
          </cell>
          <cell r="H52">
            <v>0.25151653851620309</v>
          </cell>
          <cell r="I52">
            <v>0.63990797915034592</v>
          </cell>
          <cell r="J52">
            <v>0</v>
          </cell>
          <cell r="K52">
            <v>0</v>
          </cell>
          <cell r="L52">
            <v>1</v>
          </cell>
        </row>
        <row r="53">
          <cell r="B53">
            <v>37</v>
          </cell>
          <cell r="C53" t="str">
            <v>Metering (AMS) excl Transformers-Wt. Fact</v>
          </cell>
          <cell r="D53" t="str">
            <v>A370M A</v>
          </cell>
          <cell r="E53">
            <v>0.88607199505011358</v>
          </cell>
          <cell r="F53">
            <v>5.9699741823920287E-2</v>
          </cell>
          <cell r="G53">
            <v>5.4061788932489273E-2</v>
          </cell>
          <cell r="H53">
            <v>1.6647419347687198E-4</v>
          </cell>
          <cell r="I53">
            <v>0</v>
          </cell>
          <cell r="J53">
            <v>0</v>
          </cell>
          <cell r="K53">
            <v>0</v>
          </cell>
          <cell r="L53">
            <v>0.99999999999999989</v>
          </cell>
        </row>
        <row r="54">
          <cell r="B54">
            <v>38</v>
          </cell>
          <cell r="C54" t="str">
            <v>Metering (AMS) -Transformers-Wt. Factors</v>
          </cell>
          <cell r="D54" t="str">
            <v>A370T A</v>
          </cell>
          <cell r="E54">
            <v>3.9022337131347139E-2</v>
          </cell>
          <cell r="F54">
            <v>0.15106875507320444</v>
          </cell>
          <cell r="G54">
            <v>0.80367074527252502</v>
          </cell>
          <cell r="H54">
            <v>6.2381625229233654E-3</v>
          </cell>
          <cell r="I54">
            <v>0</v>
          </cell>
          <cell r="J54">
            <v>0</v>
          </cell>
          <cell r="K54">
            <v>0</v>
          </cell>
          <cell r="L54">
            <v>1</v>
          </cell>
        </row>
        <row r="55">
          <cell r="B55">
            <v>39</v>
          </cell>
          <cell r="C55" t="str">
            <v>Lighting Plant - SLS</v>
          </cell>
          <cell r="D55" t="str">
            <v>A373S</v>
          </cell>
          <cell r="E55">
            <v>0</v>
          </cell>
          <cell r="F55">
            <v>0</v>
          </cell>
          <cell r="G55">
            <v>0</v>
          </cell>
          <cell r="H55">
            <v>0</v>
          </cell>
          <cell r="I55">
            <v>0</v>
          </cell>
          <cell r="J55">
            <v>0.99603046362063263</v>
          </cell>
          <cell r="K55">
            <v>3.9695363793673414E-3</v>
          </cell>
          <cell r="L55">
            <v>1</v>
          </cell>
        </row>
        <row r="56">
          <cell r="B56">
            <v>40</v>
          </cell>
          <cell r="C56" t="str">
            <v>Lighting Plant - MLS</v>
          </cell>
          <cell r="D56" t="str">
            <v>A373M</v>
          </cell>
          <cell r="E56">
            <v>0</v>
          </cell>
          <cell r="F56">
            <v>0</v>
          </cell>
          <cell r="G56">
            <v>0</v>
          </cell>
          <cell r="H56">
            <v>0</v>
          </cell>
          <cell r="I56">
            <v>0</v>
          </cell>
          <cell r="J56">
            <v>0</v>
          </cell>
          <cell r="K56">
            <v>1</v>
          </cell>
          <cell r="L56">
            <v>1</v>
          </cell>
        </row>
        <row r="57">
          <cell r="B57">
            <v>41</v>
          </cell>
        </row>
        <row r="58">
          <cell r="B58">
            <v>42</v>
          </cell>
          <cell r="C58" t="str">
            <v>Net Transmission Plant</v>
          </cell>
          <cell r="D58" t="str">
            <v>TRANPLT</v>
          </cell>
          <cell r="E58">
            <v>0.4665089168195235</v>
          </cell>
          <cell r="F58">
            <v>8.7828438527922381E-3</v>
          </cell>
          <cell r="G58">
            <v>0.3406597006166282</v>
          </cell>
          <cell r="H58">
            <v>3.4843615698445206E-2</v>
          </cell>
          <cell r="I58">
            <v>0.14920492301261104</v>
          </cell>
          <cell r="J58">
            <v>0</v>
          </cell>
          <cell r="K58">
            <v>0</v>
          </cell>
          <cell r="L58">
            <v>1.0000000000000002</v>
          </cell>
        </row>
        <row r="59">
          <cell r="B59">
            <v>43</v>
          </cell>
          <cell r="C59" t="str">
            <v>Net Distribution Plant</v>
          </cell>
          <cell r="D59" t="str">
            <v>DISTPLT</v>
          </cell>
          <cell r="E59">
            <v>0.57175286342951992</v>
          </cell>
          <cell r="F59">
            <v>1.1300631136403564E-2</v>
          </cell>
          <cell r="G59">
            <v>0.31040595683745709</v>
          </cell>
          <cell r="H59">
            <v>2.3318526630967295E-2</v>
          </cell>
          <cell r="I59">
            <v>0</v>
          </cell>
          <cell r="J59">
            <v>8.0579008065677554E-2</v>
          </cell>
          <cell r="K59">
            <v>2.6430138999746296E-3</v>
          </cell>
          <cell r="L59">
            <v>1</v>
          </cell>
        </row>
        <row r="60">
          <cell r="B60">
            <v>44</v>
          </cell>
          <cell r="C60" t="str">
            <v>Net Metering Plant</v>
          </cell>
          <cell r="D60" t="str">
            <v>METPLT</v>
          </cell>
          <cell r="E60">
            <v>0.61520598375586089</v>
          </cell>
          <cell r="F60">
            <v>5.9760374436697523E-2</v>
          </cell>
          <cell r="G60">
            <v>0.22694123381811154</v>
          </cell>
          <cell r="H60">
            <v>3.6696729811707095E-2</v>
          </cell>
          <cell r="I60">
            <v>6.1395678177622925E-2</v>
          </cell>
          <cell r="J60">
            <v>0</v>
          </cell>
          <cell r="K60">
            <v>0</v>
          </cell>
          <cell r="L60">
            <v>1</v>
          </cell>
        </row>
        <row r="61">
          <cell r="B61">
            <v>45</v>
          </cell>
          <cell r="C61" t="str">
            <v>Net Customer Service Plant</v>
          </cell>
          <cell r="D61" t="str">
            <v>CUSTPLT</v>
          </cell>
          <cell r="E61">
            <v>0.80872158448751574</v>
          </cell>
          <cell r="F61">
            <v>5.3710158529131094E-2</v>
          </cell>
          <cell r="G61">
            <v>9.1055679332682063E-2</v>
          </cell>
          <cell r="H61">
            <v>5.6314955050670917E-3</v>
          </cell>
          <cell r="I61">
            <v>6.7616365054405199E-3</v>
          </cell>
          <cell r="J61">
            <v>3.073220932222483E-2</v>
          </cell>
          <cell r="K61">
            <v>3.3872363179388984E-3</v>
          </cell>
          <cell r="L61">
            <v>1.0000000000000002</v>
          </cell>
        </row>
        <row r="62">
          <cell r="B62">
            <v>46</v>
          </cell>
        </row>
        <row r="63">
          <cell r="B63">
            <v>47</v>
          </cell>
          <cell r="C63" t="str">
            <v>COS excl. Revenue Related Expenses</v>
          </cell>
          <cell r="D63" t="str">
            <v>RevRel</v>
          </cell>
          <cell r="E63">
            <v>0.53310588453390872</v>
          </cell>
          <cell r="F63">
            <v>1.3306474262581889E-2</v>
          </cell>
          <cell r="G63">
            <v>0.32423945399284632</v>
          </cell>
          <cell r="H63">
            <v>3.0679974425037535E-2</v>
          </cell>
          <cell r="I63">
            <v>7.1498665886130783E-2</v>
          </cell>
          <cell r="J63">
            <v>2.5803270447498861E-2</v>
          </cell>
          <cell r="K63">
            <v>1.366276451996032E-3</v>
          </cell>
          <cell r="L63">
            <v>1.0000000000000002</v>
          </cell>
        </row>
        <row r="64">
          <cell r="B64">
            <v>48</v>
          </cell>
          <cell r="C64" t="str">
            <v>Metering Materials &amp; Supplies</v>
          </cell>
          <cell r="D64" t="str">
            <v>Met_M&amp;S</v>
          </cell>
          <cell r="E64">
            <v>6.1665087024231825E-2</v>
          </cell>
          <cell r="F64">
            <v>7.2018838308488611E-2</v>
          </cell>
          <cell r="G64">
            <v>9.7376694055511012E-2</v>
          </cell>
          <cell r="H64">
            <v>7.135399891685551E-2</v>
          </cell>
          <cell r="I64">
            <v>0.69758538169491302</v>
          </cell>
          <cell r="J64">
            <v>0</v>
          </cell>
          <cell r="K64">
            <v>0</v>
          </cell>
          <cell r="L64">
            <v>1</v>
          </cell>
        </row>
        <row r="65">
          <cell r="B65">
            <v>49</v>
          </cell>
        </row>
        <row r="66">
          <cell r="B66">
            <v>50</v>
          </cell>
          <cell r="C66" t="str">
            <v>Rate Base - Transmission</v>
          </cell>
          <cell r="D66" t="str">
            <v>TRANRB</v>
          </cell>
          <cell r="E66">
            <v>0.46650891681952333</v>
          </cell>
          <cell r="F66">
            <v>8.7828438527922381E-3</v>
          </cell>
          <cell r="G66">
            <v>0.34065970061662815</v>
          </cell>
          <cell r="H66">
            <v>3.4843615698445199E-2</v>
          </cell>
          <cell r="I66">
            <v>0.14920492301261101</v>
          </cell>
          <cell r="J66">
            <v>0</v>
          </cell>
          <cell r="K66">
            <v>0</v>
          </cell>
          <cell r="L66">
            <v>1</v>
          </cell>
        </row>
        <row r="67">
          <cell r="B67">
            <v>51</v>
          </cell>
          <cell r="C67" t="str">
            <v>Rate Base - Distribution</v>
          </cell>
          <cell r="D67" t="str">
            <v>DISTRB</v>
          </cell>
          <cell r="E67">
            <v>0.57193908803739613</v>
          </cell>
          <cell r="F67">
            <v>1.1303598386005731E-2</v>
          </cell>
          <cell r="G67">
            <v>0.31043600357443063</v>
          </cell>
          <cell r="H67">
            <v>2.3340128377657424E-2</v>
          </cell>
          <cell r="I67">
            <v>0</v>
          </cell>
          <cell r="J67">
            <v>8.033804125204852E-2</v>
          </cell>
          <cell r="K67">
            <v>2.6431403724615984E-3</v>
          </cell>
          <cell r="L67">
            <v>1</v>
          </cell>
        </row>
        <row r="68">
          <cell r="B68">
            <v>52</v>
          </cell>
          <cell r="C68" t="str">
            <v>Rate Base - Metering</v>
          </cell>
          <cell r="D68" t="str">
            <v>METRB</v>
          </cell>
          <cell r="E68">
            <v>0.6163636409925447</v>
          </cell>
          <cell r="F68">
            <v>5.964758482729994E-2</v>
          </cell>
          <cell r="G68">
            <v>0.22642932458187859</v>
          </cell>
          <cell r="H68">
            <v>3.6597735412206275E-2</v>
          </cell>
          <cell r="I68">
            <v>6.0961714186070499E-2</v>
          </cell>
          <cell r="J68">
            <v>0</v>
          </cell>
          <cell r="K68">
            <v>0</v>
          </cell>
          <cell r="L68">
            <v>1</v>
          </cell>
        </row>
        <row r="69">
          <cell r="B69">
            <v>53</v>
          </cell>
          <cell r="C69" t="str">
            <v>Rate Base - Customer Service</v>
          </cell>
          <cell r="D69" t="str">
            <v>CUSTRB</v>
          </cell>
          <cell r="E69">
            <v>0.80872158448751541</v>
          </cell>
          <cell r="F69">
            <v>5.3710158529131073E-2</v>
          </cell>
          <cell r="G69">
            <v>9.1055679332682035E-2</v>
          </cell>
          <cell r="H69">
            <v>5.63149550506709E-3</v>
          </cell>
          <cell r="I69">
            <v>6.7616365054405164E-3</v>
          </cell>
          <cell r="J69">
            <v>3.073220932222482E-2</v>
          </cell>
          <cell r="K69">
            <v>3.3872363179388971E-3</v>
          </cell>
          <cell r="L69">
            <v>0.99999999999999989</v>
          </cell>
        </row>
        <row r="70">
          <cell r="B70">
            <v>54</v>
          </cell>
        </row>
        <row r="71">
          <cell r="B71">
            <v>55</v>
          </cell>
          <cell r="C71" t="str">
            <v>Street Lighting Oper Exp</v>
          </cell>
          <cell r="D71" t="str">
            <v>A585</v>
          </cell>
          <cell r="E71">
            <v>0</v>
          </cell>
          <cell r="F71">
            <v>0</v>
          </cell>
          <cell r="G71">
            <v>0</v>
          </cell>
          <cell r="H71">
            <v>0</v>
          </cell>
          <cell r="I71">
            <v>0</v>
          </cell>
          <cell r="J71">
            <v>0.85470194166524605</v>
          </cell>
          <cell r="K71">
            <v>0.14529805833475395</v>
          </cell>
          <cell r="L71">
            <v>1</v>
          </cell>
        </row>
        <row r="72">
          <cell r="B72">
            <v>56</v>
          </cell>
          <cell r="C72" t="str">
            <v>Street Lighting Maint Exp</v>
          </cell>
          <cell r="D72" t="str">
            <v>A596</v>
          </cell>
          <cell r="E72">
            <v>0</v>
          </cell>
          <cell r="F72">
            <v>0</v>
          </cell>
          <cell r="G72">
            <v>0</v>
          </cell>
          <cell r="H72">
            <v>0</v>
          </cell>
          <cell r="I72">
            <v>0</v>
          </cell>
          <cell r="J72">
            <v>0.85470194166524605</v>
          </cell>
          <cell r="K72">
            <v>0.14529805833475398</v>
          </cell>
          <cell r="L72">
            <v>1</v>
          </cell>
        </row>
        <row r="73">
          <cell r="B73">
            <v>57</v>
          </cell>
          <cell r="C73" t="str">
            <v>Customer Installation Expense</v>
          </cell>
          <cell r="D73" t="str">
            <v>A587</v>
          </cell>
          <cell r="E73">
            <v>0.8845231930191787</v>
          </cell>
          <cell r="F73">
            <v>5.9601828256697929E-2</v>
          </cell>
          <cell r="G73">
            <v>5.5473000459921068E-2</v>
          </cell>
          <cell r="H73">
            <v>4.0197826420232657E-4</v>
          </cell>
          <cell r="I73">
            <v>0</v>
          </cell>
          <cell r="J73">
            <v>0</v>
          </cell>
          <cell r="K73">
            <v>0</v>
          </cell>
          <cell r="L73">
            <v>1</v>
          </cell>
        </row>
        <row r="74">
          <cell r="B74">
            <v>58</v>
          </cell>
        </row>
        <row r="75">
          <cell r="B75">
            <v>59</v>
          </cell>
          <cell r="C75" t="str">
            <v>Dist Operation Expense Accts 581-7</v>
          </cell>
          <cell r="D75" t="str">
            <v>A581-7</v>
          </cell>
          <cell r="E75">
            <v>0.68918698097472519</v>
          </cell>
          <cell r="F75">
            <v>1.5118874943121816E-2</v>
          </cell>
          <cell r="G75">
            <v>0.26810224298982721</v>
          </cell>
          <cell r="H75">
            <v>2.4817486241639663E-2</v>
          </cell>
          <cell r="I75">
            <v>0</v>
          </cell>
          <cell r="J75">
            <v>2.3712977598662494E-3</v>
          </cell>
          <cell r="K75">
            <v>4.0311709081978744E-4</v>
          </cell>
          <cell r="L75">
            <v>0.99999999999999989</v>
          </cell>
        </row>
        <row r="76">
          <cell r="B76">
            <v>60</v>
          </cell>
          <cell r="C76" t="str">
            <v>Dist Maintenance Exp Accts 591-7</v>
          </cell>
          <cell r="D76" t="str">
            <v>A591-7</v>
          </cell>
          <cell r="E76">
            <v>0.56224347934682117</v>
          </cell>
          <cell r="F76">
            <v>9.4139748293880412E-3</v>
          </cell>
          <cell r="G76">
            <v>0.36290312570137168</v>
          </cell>
          <cell r="H76">
            <v>3.2896416651587601E-2</v>
          </cell>
          <cell r="I76">
            <v>0</v>
          </cell>
          <cell r="J76">
            <v>2.781456825413843E-2</v>
          </cell>
          <cell r="K76">
            <v>4.7284352166929609E-3</v>
          </cell>
          <cell r="L76">
            <v>0.99999999999999989</v>
          </cell>
        </row>
        <row r="77">
          <cell r="B77">
            <v>61</v>
          </cell>
          <cell r="C77" t="str">
            <v>Meter Oper Exp ex Transfmers-Wt Fc</v>
          </cell>
          <cell r="D77" t="str">
            <v>A586M</v>
          </cell>
          <cell r="E77">
            <v>0.72958630089694909</v>
          </cell>
          <cell r="F77">
            <v>4.9777710388854646E-2</v>
          </cell>
          <cell r="G77">
            <v>0.18982195873470062</v>
          </cell>
          <cell r="H77">
            <v>2.2892385609336225E-2</v>
          </cell>
          <cell r="I77">
            <v>7.9216443701593305E-3</v>
          </cell>
          <cell r="J77">
            <v>0</v>
          </cell>
          <cell r="K77">
            <v>0</v>
          </cell>
          <cell r="L77">
            <v>1</v>
          </cell>
        </row>
        <row r="78">
          <cell r="B78">
            <v>62</v>
          </cell>
          <cell r="C78" t="str">
            <v>Meter Maint ex Transfmers-Wt Fact</v>
          </cell>
          <cell r="D78" t="str">
            <v>A597M</v>
          </cell>
          <cell r="E78">
            <v>0.76462137916668038</v>
          </cell>
          <cell r="F78">
            <v>5.1516918697694501E-2</v>
          </cell>
          <cell r="G78">
            <v>0.15181167020995368</v>
          </cell>
          <cell r="H78">
            <v>2.3773821149928612E-2</v>
          </cell>
          <cell r="I78">
            <v>8.2762107757430644E-3</v>
          </cell>
          <cell r="J78">
            <v>0</v>
          </cell>
          <cell r="K78">
            <v>0</v>
          </cell>
          <cell r="L78">
            <v>1.0000000000000002</v>
          </cell>
        </row>
        <row r="79">
          <cell r="B79">
            <v>63</v>
          </cell>
          <cell r="C79" t="str">
            <v>Meter Oper Exp - Transfmers-Wt Fc</v>
          </cell>
          <cell r="D79" t="str">
            <v>A586T</v>
          </cell>
          <cell r="E79">
            <v>5.3243607481832534E-3</v>
          </cell>
          <cell r="F79">
            <v>2.0612413528213292E-2</v>
          </cell>
          <cell r="G79">
            <v>0.20341700660668352</v>
          </cell>
          <cell r="H79">
            <v>0.21804979476067166</v>
          </cell>
          <cell r="I79">
            <v>0.55259642435624823</v>
          </cell>
          <cell r="J79">
            <v>0</v>
          </cell>
          <cell r="K79">
            <v>0</v>
          </cell>
          <cell r="L79">
            <v>1</v>
          </cell>
        </row>
        <row r="80">
          <cell r="B80">
            <v>64</v>
          </cell>
          <cell r="C80" t="str">
            <v>Meter Maint - Transfmers-Wt Fact</v>
          </cell>
          <cell r="D80" t="str">
            <v>A597T</v>
          </cell>
          <cell r="E80">
            <v>6.6733421813871012E-4</v>
          </cell>
          <cell r="F80">
            <v>2.5834780016540976E-3</v>
          </cell>
          <cell r="G80">
            <v>0.10822252382871153</v>
          </cell>
          <cell r="H80">
            <v>0.25069890547931467</v>
          </cell>
          <cell r="I80">
            <v>0.63782775847218098</v>
          </cell>
          <cell r="J80">
            <v>0</v>
          </cell>
          <cell r="K80">
            <v>0</v>
          </cell>
          <cell r="L80">
            <v>1</v>
          </cell>
        </row>
        <row r="81">
          <cell r="B81">
            <v>65</v>
          </cell>
        </row>
        <row r="82">
          <cell r="B82">
            <v>66</v>
          </cell>
          <cell r="C82" t="str">
            <v>Metering Reading Expense-Wt. Fact</v>
          </cell>
          <cell r="D82" t="str">
            <v>A902</v>
          </cell>
          <cell r="E82">
            <v>0.80436736683461629</v>
          </cell>
          <cell r="F82">
            <v>5.4519230634500988E-2</v>
          </cell>
          <cell r="G82">
            <v>0.12494516431187463</v>
          </cell>
          <cell r="H82">
            <v>1.2032173183658739E-2</v>
          </cell>
          <cell r="I82">
            <v>4.1360650353492153E-3</v>
          </cell>
          <cell r="J82">
            <v>0</v>
          </cell>
          <cell r="K82">
            <v>0</v>
          </cell>
          <cell r="L82">
            <v>1</v>
          </cell>
        </row>
        <row r="83">
          <cell r="B83">
            <v>67</v>
          </cell>
          <cell r="C83" t="str">
            <v>Customer Records&amp;Coll-Wt Fact</v>
          </cell>
          <cell r="D83" t="str">
            <v>A903</v>
          </cell>
          <cell r="E83">
            <v>0.85828258067215391</v>
          </cell>
          <cell r="F83">
            <v>5.7929001162024464E-2</v>
          </cell>
          <cell r="G83">
            <v>7.322816758692012E-2</v>
          </cell>
          <cell r="H83">
            <v>3.8634920182102736E-3</v>
          </cell>
          <cell r="I83">
            <v>1.2906773417779179E-3</v>
          </cell>
          <cell r="J83">
            <v>2.5927553482370603E-3</v>
          </cell>
          <cell r="K83">
            <v>2.8133258706763368E-3</v>
          </cell>
          <cell r="L83">
            <v>1</v>
          </cell>
        </row>
        <row r="84">
          <cell r="B84">
            <v>68</v>
          </cell>
          <cell r="C84" t="str">
            <v>Cust Info Exp - Wt. Fact</v>
          </cell>
          <cell r="D84" t="str">
            <v>A907-10</v>
          </cell>
          <cell r="E84">
            <v>0.62444886377028097</v>
          </cell>
          <cell r="F84">
            <v>4.084008567172237E-2</v>
          </cell>
          <cell r="G84">
            <v>6.9092348484917909E-2</v>
          </cell>
          <cell r="H84">
            <v>1.5720833824335611E-3</v>
          </cell>
          <cell r="I84">
            <v>2.0203966652272143E-3</v>
          </cell>
          <cell r="J84">
            <v>0.25232986751306891</v>
          </cell>
          <cell r="K84">
            <v>9.696354512349124E-3</v>
          </cell>
          <cell r="L84">
            <v>1.0000000000000002</v>
          </cell>
        </row>
        <row r="85">
          <cell r="B85">
            <v>69</v>
          </cell>
          <cell r="C85" t="str">
            <v>Customer Bad Debt</v>
          </cell>
          <cell r="D85" t="str">
            <v>A904</v>
          </cell>
          <cell r="E85">
            <v>0.87296015176631903</v>
          </cell>
          <cell r="F85">
            <v>0.12703984823368106</v>
          </cell>
          <cell r="G85">
            <v>0</v>
          </cell>
          <cell r="H85">
            <v>0</v>
          </cell>
          <cell r="I85">
            <v>0</v>
          </cell>
          <cell r="J85">
            <v>0</v>
          </cell>
          <cell r="K85">
            <v>0</v>
          </cell>
          <cell r="L85">
            <v>1</v>
          </cell>
        </row>
        <row r="86">
          <cell r="B86">
            <v>70</v>
          </cell>
          <cell r="C86" t="str">
            <v>City Franchise</v>
          </cell>
          <cell r="D86" t="str">
            <v>FRAN</v>
          </cell>
          <cell r="E86">
            <v>0.33729315933905046</v>
          </cell>
          <cell r="F86">
            <v>1.233512099042222E-2</v>
          </cell>
          <cell r="G86">
            <v>0.48019753655463737</v>
          </cell>
          <cell r="H86">
            <v>5.1604538857166704E-2</v>
          </cell>
          <cell r="I86">
            <v>0.11568149990844848</v>
          </cell>
          <cell r="J86">
            <v>2.1299137300159355E-3</v>
          </cell>
          <cell r="K86">
            <v>7.5823062025890005E-4</v>
          </cell>
          <cell r="L86">
            <v>1</v>
          </cell>
        </row>
        <row r="87">
          <cell r="B87">
            <v>71</v>
          </cell>
        </row>
        <row r="88">
          <cell r="B88">
            <v>72</v>
          </cell>
          <cell r="C88" t="str">
            <v>O&amp;M excl A&amp;G - Tran</v>
          </cell>
          <cell r="D88" t="str">
            <v>TOMXAG</v>
          </cell>
          <cell r="E88">
            <v>0.46650891681952344</v>
          </cell>
          <cell r="F88">
            <v>8.7828438527922398E-3</v>
          </cell>
          <cell r="G88">
            <v>0.34065970061662809</v>
          </cell>
          <cell r="H88">
            <v>3.4843615698445213E-2</v>
          </cell>
          <cell r="I88">
            <v>0.1492049230126111</v>
          </cell>
          <cell r="J88">
            <v>0</v>
          </cell>
          <cell r="K88">
            <v>0</v>
          </cell>
          <cell r="L88">
            <v>1</v>
          </cell>
        </row>
        <row r="89">
          <cell r="B89">
            <v>73</v>
          </cell>
          <cell r="C89" t="str">
            <v>O&amp;M excl A&amp;G - Dist</v>
          </cell>
          <cell r="D89" t="str">
            <v>DOMXAG</v>
          </cell>
          <cell r="E89">
            <v>0.62185616822324363</v>
          </cell>
          <cell r="F89">
            <v>1.2098962854815491E-2</v>
          </cell>
          <cell r="G89">
            <v>0.31848996269367891</v>
          </cell>
          <cell r="H89">
            <v>2.9130427167827693E-2</v>
          </cell>
          <cell r="I89">
            <v>0</v>
          </cell>
          <cell r="J89">
            <v>1.5747438027123913E-2</v>
          </cell>
          <cell r="K89">
            <v>2.677041033310444E-3</v>
          </cell>
          <cell r="L89">
            <v>1</v>
          </cell>
        </row>
        <row r="90">
          <cell r="B90">
            <v>74</v>
          </cell>
          <cell r="C90" t="str">
            <v>O&amp;M excl A&amp;G - Metering</v>
          </cell>
          <cell r="D90" t="str">
            <v>MOMXAG</v>
          </cell>
          <cell r="E90">
            <v>0.72083410379980761</v>
          </cell>
          <cell r="F90">
            <v>4.9469112028762433E-2</v>
          </cell>
          <cell r="G90">
            <v>0.18023309902398524</v>
          </cell>
          <cell r="H90">
            <v>2.7664183749883022E-2</v>
          </cell>
          <cell r="I90">
            <v>2.1799501397561726E-2</v>
          </cell>
          <cell r="J90">
            <v>0</v>
          </cell>
          <cell r="K90">
            <v>0</v>
          </cell>
          <cell r="L90">
            <v>1</v>
          </cell>
        </row>
        <row r="91">
          <cell r="B91">
            <v>75</v>
          </cell>
          <cell r="C91" t="str">
            <v>O&amp;M excl A&amp;G - Cust Serv</v>
          </cell>
          <cell r="D91" t="str">
            <v>CUOMXAG</v>
          </cell>
          <cell r="E91">
            <v>0.8087215844875153</v>
          </cell>
          <cell r="F91">
            <v>5.3710158529131073E-2</v>
          </cell>
          <cell r="G91">
            <v>9.1055679332682021E-2</v>
          </cell>
          <cell r="H91">
            <v>5.6314955050670891E-3</v>
          </cell>
          <cell r="I91">
            <v>6.7616365054405173E-3</v>
          </cell>
          <cell r="J91">
            <v>3.073220932222482E-2</v>
          </cell>
          <cell r="K91">
            <v>3.3872363179388962E-3</v>
          </cell>
          <cell r="L91">
            <v>0.99999999999999978</v>
          </cell>
        </row>
        <row r="92">
          <cell r="B92">
            <v>76</v>
          </cell>
        </row>
        <row r="93">
          <cell r="B93">
            <v>77</v>
          </cell>
          <cell r="C93" t="str">
            <v>Transmission O&amp;M</v>
          </cell>
          <cell r="D93" t="str">
            <v>TRAO&amp;M</v>
          </cell>
          <cell r="E93">
            <v>0.46650891681952344</v>
          </cell>
          <cell r="F93">
            <v>8.7828438527922381E-3</v>
          </cell>
          <cell r="G93">
            <v>0.34065970061662815</v>
          </cell>
          <cell r="H93">
            <v>3.4843615698445213E-2</v>
          </cell>
          <cell r="I93">
            <v>0.1492049230126111</v>
          </cell>
          <cell r="J93">
            <v>0</v>
          </cell>
          <cell r="K93">
            <v>0</v>
          </cell>
          <cell r="L93">
            <v>1</v>
          </cell>
        </row>
        <row r="94">
          <cell r="B94">
            <v>78</v>
          </cell>
          <cell r="C94" t="str">
            <v>Distribution O&amp;M</v>
          </cell>
          <cell r="D94" t="str">
            <v>DISO&amp;M</v>
          </cell>
          <cell r="E94">
            <v>0.62104502412838714</v>
          </cell>
          <cell r="F94">
            <v>1.2086038316967291E-2</v>
          </cell>
          <cell r="G94">
            <v>0.31835908722268841</v>
          </cell>
          <cell r="H94">
            <v>2.9036335793620419E-2</v>
          </cell>
          <cell r="I94">
            <v>0</v>
          </cell>
          <cell r="J94">
            <v>1.6797024385020846E-2</v>
          </cell>
          <cell r="K94">
            <v>2.6764901533159234E-3</v>
          </cell>
          <cell r="L94">
            <v>1</v>
          </cell>
        </row>
        <row r="95">
          <cell r="B95">
            <v>79</v>
          </cell>
          <cell r="C95" t="str">
            <v>Metering O&amp;M</v>
          </cell>
          <cell r="D95" t="str">
            <v>METO&amp;M</v>
          </cell>
          <cell r="E95">
            <v>0.72014583300761348</v>
          </cell>
          <cell r="F95">
            <v>4.953616969605066E-2</v>
          </cell>
          <cell r="G95">
            <v>0.18053744832910679</v>
          </cell>
          <cell r="H95">
            <v>2.7723039645745941E-2</v>
          </cell>
          <cell r="I95">
            <v>2.2057509321483284E-2</v>
          </cell>
          <cell r="J95">
            <v>0</v>
          </cell>
          <cell r="K95">
            <v>0</v>
          </cell>
          <cell r="L95">
            <v>1.0000000000000002</v>
          </cell>
        </row>
        <row r="96">
          <cell r="B96">
            <v>80</v>
          </cell>
          <cell r="C96" t="str">
            <v>Customer Service O&amp;M</v>
          </cell>
          <cell r="D96" t="str">
            <v>CUSO&amp;M</v>
          </cell>
          <cell r="E96">
            <v>0.80872158448751552</v>
          </cell>
          <cell r="F96">
            <v>5.3710158529131087E-2</v>
          </cell>
          <cell r="G96">
            <v>9.1055679332682035E-2</v>
          </cell>
          <cell r="H96">
            <v>5.63149550506709E-3</v>
          </cell>
          <cell r="I96">
            <v>6.7616365054405181E-3</v>
          </cell>
          <cell r="J96">
            <v>3.0732209322224827E-2</v>
          </cell>
          <cell r="K96">
            <v>3.3872363179388971E-3</v>
          </cell>
          <cell r="L96">
            <v>1</v>
          </cell>
        </row>
        <row r="97">
          <cell r="B97">
            <v>81</v>
          </cell>
        </row>
        <row r="98">
          <cell r="B98">
            <v>82</v>
          </cell>
          <cell r="C98" t="str">
            <v>Taxable Income - Transmission</v>
          </cell>
          <cell r="D98" t="str">
            <v>TTXINC</v>
          </cell>
          <cell r="E98">
            <v>0.46650891681952344</v>
          </cell>
          <cell r="F98">
            <v>8.7828438527922381E-3</v>
          </cell>
          <cell r="G98">
            <v>0.34065970061662815</v>
          </cell>
          <cell r="H98">
            <v>3.4843615698445206E-2</v>
          </cell>
          <cell r="I98">
            <v>0.14920492301261107</v>
          </cell>
          <cell r="J98">
            <v>0</v>
          </cell>
          <cell r="K98">
            <v>0</v>
          </cell>
          <cell r="L98">
            <v>1</v>
          </cell>
        </row>
        <row r="99">
          <cell r="B99">
            <v>83</v>
          </cell>
          <cell r="C99" t="str">
            <v>Taxable Income - Distribution</v>
          </cell>
          <cell r="D99" t="str">
            <v>DTXINC</v>
          </cell>
          <cell r="E99">
            <v>0.57194193260374748</v>
          </cell>
          <cell r="F99">
            <v>1.1303643710511823E-2</v>
          </cell>
          <cell r="G99">
            <v>0.31043646253599289</v>
          </cell>
          <cell r="H99">
            <v>2.3340458342652207E-2</v>
          </cell>
          <cell r="I99">
            <v>0</v>
          </cell>
          <cell r="J99">
            <v>8.0334360502776536E-2</v>
          </cell>
          <cell r="K99">
            <v>2.6431423043189657E-3</v>
          </cell>
          <cell r="L99">
            <v>0.99999999999999989</v>
          </cell>
        </row>
        <row r="100">
          <cell r="B100">
            <v>84</v>
          </cell>
          <cell r="C100" t="str">
            <v>Taxable Income - Metering</v>
          </cell>
          <cell r="D100" t="str">
            <v>MTXINC</v>
          </cell>
          <cell r="E100">
            <v>0.61643083582370539</v>
          </cell>
          <cell r="F100">
            <v>5.964103808918092E-2</v>
          </cell>
          <cell r="G100">
            <v>0.226399611421879</v>
          </cell>
          <cell r="H100">
            <v>3.6591989400563518E-2</v>
          </cell>
          <cell r="I100">
            <v>6.0936525264671186E-2</v>
          </cell>
          <cell r="J100">
            <v>0</v>
          </cell>
          <cell r="K100">
            <v>0</v>
          </cell>
          <cell r="L100">
            <v>1</v>
          </cell>
        </row>
        <row r="101">
          <cell r="B101">
            <v>85</v>
          </cell>
          <cell r="C101" t="str">
            <v>Taxable Income - Customer Service</v>
          </cell>
          <cell r="D101" t="str">
            <v>CUTXINC</v>
          </cell>
          <cell r="E101">
            <v>0.80872158448751552</v>
          </cell>
          <cell r="F101">
            <v>5.3710158529131087E-2</v>
          </cell>
          <cell r="G101">
            <v>9.1055679332682063E-2</v>
          </cell>
          <cell r="H101">
            <v>5.6314955050670908E-3</v>
          </cell>
          <cell r="I101">
            <v>6.7616365054405155E-3</v>
          </cell>
          <cell r="J101">
            <v>3.0732209322224827E-2</v>
          </cell>
          <cell r="K101">
            <v>3.3872363179388975E-3</v>
          </cell>
          <cell r="L101">
            <v>1</v>
          </cell>
        </row>
        <row r="102">
          <cell r="B102">
            <v>86</v>
          </cell>
        </row>
        <row r="103">
          <cell r="B103">
            <v>87</v>
          </cell>
          <cell r="C103" t="str">
            <v>Total Cost of Service - Transmission</v>
          </cell>
          <cell r="D103" t="str">
            <v>TRACOS</v>
          </cell>
          <cell r="E103">
            <v>0.46650891681952339</v>
          </cell>
          <cell r="F103">
            <v>8.7828438527922381E-3</v>
          </cell>
          <cell r="G103">
            <v>0.34065970061662815</v>
          </cell>
          <cell r="H103">
            <v>3.4843615698445213E-2</v>
          </cell>
          <cell r="I103">
            <v>0.14920492301261104</v>
          </cell>
          <cell r="J103">
            <v>0</v>
          </cell>
          <cell r="K103">
            <v>0</v>
          </cell>
          <cell r="L103">
            <v>1</v>
          </cell>
        </row>
        <row r="104">
          <cell r="B104">
            <v>88</v>
          </cell>
          <cell r="C104" t="str">
            <v>Total Cost of Service - Distribution</v>
          </cell>
          <cell r="D104" t="str">
            <v>DISCOS</v>
          </cell>
          <cell r="E104">
            <v>0.55976668384552852</v>
          </cell>
          <cell r="F104">
            <v>1.2064885968417616E-2</v>
          </cell>
          <cell r="G104">
            <v>0.33465790579920035</v>
          </cell>
          <cell r="H104">
            <v>2.8581823852500788E-2</v>
          </cell>
          <cell r="I104">
            <v>1.4580222805984092E-2</v>
          </cell>
          <cell r="J104">
            <v>4.792791867264147E-2</v>
          </cell>
          <cell r="K104">
            <v>2.4205590557268434E-3</v>
          </cell>
          <cell r="L104">
            <v>0.99999999999999967</v>
          </cell>
        </row>
        <row r="105">
          <cell r="B105">
            <v>89</v>
          </cell>
          <cell r="C105" t="str">
            <v>Total Cost of Service - Metering</v>
          </cell>
          <cell r="D105" t="str">
            <v>METCOS</v>
          </cell>
          <cell r="E105">
            <v>0.67480243180818522</v>
          </cell>
          <cell r="F105">
            <v>4.9145135188636696E-2</v>
          </cell>
          <cell r="G105">
            <v>0.1924624963515775</v>
          </cell>
          <cell r="H105">
            <v>3.6849018877679621E-2</v>
          </cell>
          <cell r="I105">
            <v>4.6740917773920934E-2</v>
          </cell>
          <cell r="J105">
            <v>0</v>
          </cell>
          <cell r="K105">
            <v>0</v>
          </cell>
          <cell r="L105">
            <v>1</v>
          </cell>
        </row>
        <row r="106">
          <cell r="B106">
            <v>90</v>
          </cell>
          <cell r="C106" t="str">
            <v>Total Cost of Service - Cust Serv</v>
          </cell>
          <cell r="D106" t="str">
            <v>CUSCOS</v>
          </cell>
          <cell r="E106">
            <v>0.80872158448751552</v>
          </cell>
          <cell r="F106">
            <v>5.3710158529131094E-2</v>
          </cell>
          <cell r="G106">
            <v>9.1055679332682035E-2</v>
          </cell>
          <cell r="H106">
            <v>5.6314955050670908E-3</v>
          </cell>
          <cell r="I106">
            <v>6.7616365054405181E-3</v>
          </cell>
          <cell r="J106">
            <v>3.0732209322224827E-2</v>
          </cell>
          <cell r="K106">
            <v>3.3872363179388971E-3</v>
          </cell>
          <cell r="L106">
            <v>1</v>
          </cell>
        </row>
        <row r="107">
          <cell r="B107">
            <v>91</v>
          </cell>
          <cell r="C107" t="str">
            <v>Total Cost of Service - All Functions</v>
          </cell>
          <cell r="D107" t="str">
            <v>TOTCOS</v>
          </cell>
          <cell r="E107">
            <v>0.53319098212660399</v>
          </cell>
          <cell r="F107">
            <v>1.3334952458288736E-2</v>
          </cell>
          <cell r="G107">
            <v>0.32415826626136274</v>
          </cell>
          <cell r="H107">
            <v>3.0672292332390046E-2</v>
          </cell>
          <cell r="I107">
            <v>7.1480763023243743E-2</v>
          </cell>
          <cell r="J107">
            <v>2.5796809454036489E-2</v>
          </cell>
          <cell r="K107">
            <v>1.3659343440743986E-3</v>
          </cell>
          <cell r="L107">
            <v>1.0000000000000002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0">
          <cell r="J20">
            <v>0.60535341080132266</v>
          </cell>
        </row>
      </sheetData>
      <sheetData sheetId="73"/>
      <sheetData sheetId="74"/>
      <sheetData sheetId="75">
        <row r="11">
          <cell r="D11">
            <v>29154975.651048306</v>
          </cell>
        </row>
      </sheetData>
      <sheetData sheetId="76"/>
      <sheetData sheetId="77"/>
      <sheetData sheetId="78"/>
      <sheetData sheetId="79"/>
      <sheetData sheetId="80"/>
      <sheetData sheetId="81"/>
      <sheetData sheetId="82"/>
      <sheetData sheetId="83"/>
      <sheetData sheetId="84"/>
      <sheetData sheetId="85">
        <row r="22">
          <cell r="H22">
            <v>395796.57303767907</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row r="15">
          <cell r="D15">
            <v>29154975651.048309</v>
          </cell>
        </row>
      </sheetData>
      <sheetData sheetId="99">
        <row r="13">
          <cell r="D13">
            <v>918291640.81798792</v>
          </cell>
        </row>
      </sheetData>
      <sheetData sheetId="100">
        <row r="27">
          <cell r="P27">
            <v>31267564.650000002</v>
          </cell>
        </row>
      </sheetData>
      <sheetData sheetId="101">
        <row r="28">
          <cell r="P28">
            <v>7615992.6601822739</v>
          </cell>
        </row>
      </sheetData>
      <sheetData sheetId="102">
        <row r="14">
          <cell r="Q14">
            <v>29796611.836800002</v>
          </cell>
        </row>
      </sheetData>
      <sheetData sheetId="103"/>
      <sheetData sheetId="104"/>
      <sheetData sheetId="105">
        <row r="25">
          <cell r="D25">
            <v>204275174</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 II-I-1"/>
      <sheetName val="WP 1-A"/>
      <sheetName val="WP II-I-1.1"/>
      <sheetName val="WP II-I-1.2"/>
      <sheetName val="WP - II-I-TRAN"/>
      <sheetName val="WP - II-I-DIST"/>
      <sheetName val="WP - II-I-MET"/>
      <sheetName val="WP - II-I-TDCS"/>
      <sheetName val="WP - II-I-Total"/>
      <sheetName val="WP - II-I-Summary"/>
      <sheetName val="WP - II-I-2 Class Factors"/>
      <sheetName val="WP - II-I-2 Class Ratios"/>
      <sheetName val="WP - II-I-2 Class Rationale"/>
      <sheetName val="WP - Current"/>
      <sheetName val="WP - Curr Oth Rev"/>
      <sheetName val="WP - Oth Chgs"/>
      <sheetName val="WP - Summ"/>
      <sheetName val="WP - Wt Fact"/>
      <sheetName val="WP - Accts. 585_596"/>
      <sheetName val="WP - Accts. 586_597"/>
      <sheetName val="WP - Acct. 587"/>
      <sheetName val="WP - Acct. 902"/>
      <sheetName val="WP - Acct. 903"/>
      <sheetName val="WP - Acct. 903_IT"/>
      <sheetName val="WP - Accts. 907-10"/>
      <sheetName val="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_Rev"/>
      <sheetName val="III-A-1"/>
      <sheetName val="III-A TCOS Calculation"/>
      <sheetName val="II-H-1.3"/>
      <sheetName val="IV-J-1-Revenue Summary"/>
      <sheetName val="IV-J-5"/>
      <sheetName val="IV-J-7 Proof of Revenue Summary"/>
      <sheetName val="IV-J-7 Rate Design Summary"/>
      <sheetName val="IV-J-7 Residential"/>
      <sheetName val="IV-J-7 Secondary =&lt;10"/>
      <sheetName val="IV-J-7 Secondary &gt;10"/>
      <sheetName val="IV-J-7 Primary"/>
      <sheetName val="IV-J-7 Transmission"/>
      <sheetName val="IV-J-7 TCRF"/>
      <sheetName val="IV-J-7 TC2"/>
      <sheetName val="IV-J-7 TC3"/>
      <sheetName val="IV-J-7 TC5"/>
      <sheetName val="IV-J-7 SRC"/>
      <sheetName val="IV-J-7 ADFIT"/>
      <sheetName val="IV-J-7 EECRF"/>
      <sheetName val="IV-J-7 Nuclear Decom Fee"/>
      <sheetName val="IV-J-7 DCRF"/>
      <sheetName val="IV-J-7 CMC"/>
    </sheetNames>
    <sheetDataSet>
      <sheetData sheetId="0"/>
      <sheetData sheetId="1"/>
      <sheetData sheetId="2"/>
      <sheetData sheetId="3">
        <row r="1116">
          <cell r="B1116">
            <v>0</v>
          </cell>
          <cell r="C1116">
            <v>0</v>
          </cell>
          <cell r="D1116">
            <v>0</v>
          </cell>
          <cell r="E1116">
            <v>0</v>
          </cell>
          <cell r="F1116">
            <v>0</v>
          </cell>
          <cell r="G1116">
            <v>0</v>
          </cell>
          <cell r="H1116">
            <v>0</v>
          </cell>
          <cell r="I1116">
            <v>0</v>
          </cell>
        </row>
        <row r="1117">
          <cell r="B1117">
            <v>0</v>
          </cell>
          <cell r="C1117">
            <v>0</v>
          </cell>
          <cell r="D1117">
            <v>0</v>
          </cell>
          <cell r="E1117">
            <v>0</v>
          </cell>
          <cell r="F1117">
            <v>0</v>
          </cell>
          <cell r="G1117">
            <v>0</v>
          </cell>
          <cell r="H1117">
            <v>0</v>
          </cell>
          <cell r="I1117">
            <v>0</v>
          </cell>
        </row>
        <row r="1118">
          <cell r="B1118">
            <v>0</v>
          </cell>
          <cell r="C1118" t="str">
            <v>Functional Allocation Factors</v>
          </cell>
          <cell r="D1118">
            <v>0</v>
          </cell>
          <cell r="E1118">
            <v>0</v>
          </cell>
          <cell r="F1118">
            <v>0</v>
          </cell>
          <cell r="G1118">
            <v>0</v>
          </cell>
          <cell r="H1118">
            <v>0</v>
          </cell>
          <cell r="I1118">
            <v>0</v>
          </cell>
        </row>
        <row r="1119">
          <cell r="B1119">
            <v>0</v>
          </cell>
          <cell r="C1119">
            <v>0</v>
          </cell>
          <cell r="D1119">
            <v>0</v>
          </cell>
          <cell r="E1119">
            <v>1</v>
          </cell>
          <cell r="F1119">
            <v>2</v>
          </cell>
          <cell r="G1119">
            <v>3</v>
          </cell>
          <cell r="H1119">
            <v>4</v>
          </cell>
          <cell r="I1119">
            <v>5</v>
          </cell>
        </row>
        <row r="1120">
          <cell r="B1120">
            <v>1</v>
          </cell>
          <cell r="C1120" t="str">
            <v>Direct Assigned</v>
          </cell>
          <cell r="D1120" t="str">
            <v>DA</v>
          </cell>
          <cell r="E1120">
            <v>0</v>
          </cell>
          <cell r="F1120">
            <v>0</v>
          </cell>
          <cell r="G1120">
            <v>0</v>
          </cell>
          <cell r="H1120">
            <v>0</v>
          </cell>
          <cell r="I1120">
            <v>0.01</v>
          </cell>
        </row>
        <row r="1121">
          <cell r="B1121">
            <v>2</v>
          </cell>
          <cell r="C1121" t="str">
            <v>Transmission</v>
          </cell>
          <cell r="D1121" t="str">
            <v>TRAN</v>
          </cell>
          <cell r="E1121">
            <v>1</v>
          </cell>
          <cell r="F1121">
            <v>0</v>
          </cell>
          <cell r="G1121">
            <v>0</v>
          </cell>
          <cell r="H1121">
            <v>0</v>
          </cell>
          <cell r="I1121">
            <v>1</v>
          </cell>
        </row>
        <row r="1122">
          <cell r="B1122">
            <v>3</v>
          </cell>
          <cell r="C1122" t="str">
            <v>Distribution</v>
          </cell>
          <cell r="D1122" t="str">
            <v>DIST</v>
          </cell>
          <cell r="E1122">
            <v>0</v>
          </cell>
          <cell r="F1122">
            <v>1</v>
          </cell>
          <cell r="G1122">
            <v>0</v>
          </cell>
          <cell r="H1122">
            <v>0</v>
          </cell>
          <cell r="I1122">
            <v>1</v>
          </cell>
        </row>
        <row r="1123">
          <cell r="B1123">
            <v>4</v>
          </cell>
          <cell r="C1123" t="str">
            <v>Metering</v>
          </cell>
          <cell r="D1123" t="str">
            <v>MET</v>
          </cell>
          <cell r="E1123">
            <v>0</v>
          </cell>
          <cell r="F1123">
            <v>0</v>
          </cell>
          <cell r="G1123">
            <v>1</v>
          </cell>
          <cell r="H1123">
            <v>0</v>
          </cell>
          <cell r="I1123">
            <v>1</v>
          </cell>
        </row>
        <row r="1124">
          <cell r="B1124">
            <v>5</v>
          </cell>
          <cell r="C1124" t="str">
            <v>TDCS</v>
          </cell>
          <cell r="D1124" t="str">
            <v>TDCS</v>
          </cell>
          <cell r="E1124">
            <v>0</v>
          </cell>
          <cell r="F1124">
            <v>0</v>
          </cell>
          <cell r="G1124">
            <v>0</v>
          </cell>
          <cell r="H1124">
            <v>1</v>
          </cell>
          <cell r="I1124">
            <v>1</v>
          </cell>
        </row>
        <row r="1125">
          <cell r="B1125">
            <v>6</v>
          </cell>
          <cell r="C1125" t="str">
            <v>Total Revenue Requirement</v>
          </cell>
          <cell r="D1125" t="str">
            <v>TOTREV</v>
          </cell>
          <cell r="E1125">
            <v>0.43260000984973729</v>
          </cell>
          <cell r="F1125">
            <v>0.51185605648146604</v>
          </cell>
          <cell r="G1125">
            <v>1.8139330407630022E-2</v>
          </cell>
          <cell r="H1125">
            <v>3.7404603261166687E-2</v>
          </cell>
          <cell r="I1125">
            <v>1.0000000000000002</v>
          </cell>
        </row>
        <row r="1126">
          <cell r="B1126">
            <v>7</v>
          </cell>
          <cell r="C1126" t="str">
            <v>Total O&amp;M Expense, excluding Fuel &amp; Purchased Power</v>
          </cell>
          <cell r="D1126" t="str">
            <v>TOMXFP(565)</v>
          </cell>
          <cell r="E1126">
            <v>0.15532316781458136</v>
          </cell>
          <cell r="F1126">
            <v>0.73500114202192357</v>
          </cell>
          <cell r="G1126">
            <v>5.5936746180648622E-3</v>
          </cell>
          <cell r="H1126">
            <v>0.10408201554543017</v>
          </cell>
          <cell r="I1126">
            <v>0.99999999999999989</v>
          </cell>
        </row>
        <row r="1127">
          <cell r="B1127">
            <v>8</v>
          </cell>
          <cell r="C1127" t="str">
            <v>Total O&amp;M and A&amp;G, excluding Fuel &amp; Purchased Power</v>
          </cell>
          <cell r="D1127" t="str">
            <v>OMAGXFP(565)</v>
          </cell>
          <cell r="E1127">
            <v>0.17717409133451048</v>
          </cell>
          <cell r="F1127">
            <v>0.73597803957893115</v>
          </cell>
          <cell r="G1127">
            <v>4.6168987176889451E-3</v>
          </cell>
          <cell r="H1127">
            <v>8.2230970368869463E-2</v>
          </cell>
          <cell r="I1127">
            <v>1</v>
          </cell>
        </row>
        <row r="1128">
          <cell r="B1128">
            <v>9</v>
          </cell>
          <cell r="C1128" t="str">
            <v>DIST Operations composite allocator (FERC accounts 581-587 &amp; 589)</v>
          </cell>
          <cell r="D1128" t="str">
            <v>DISTOPX</v>
          </cell>
          <cell r="E1128">
            <v>0</v>
          </cell>
          <cell r="F1128">
            <v>1</v>
          </cell>
          <cell r="G1128">
            <v>0</v>
          </cell>
          <cell r="H1128">
            <v>0</v>
          </cell>
          <cell r="I1128">
            <v>1</v>
          </cell>
        </row>
        <row r="1129">
          <cell r="B1129">
            <v>10</v>
          </cell>
          <cell r="C1129" t="str">
            <v>Composite allocator (FERC accounts 902 &amp; 903)</v>
          </cell>
          <cell r="D1129" t="str">
            <v>C902_3</v>
          </cell>
          <cell r="E1129">
            <v>0</v>
          </cell>
          <cell r="F1129">
            <v>0</v>
          </cell>
          <cell r="G1129">
            <v>4.5124777988500557E-2</v>
          </cell>
          <cell r="H1129">
            <v>0.95487522201149944</v>
          </cell>
          <cell r="I1129">
            <v>1</v>
          </cell>
        </row>
        <row r="1130">
          <cell r="B1130">
            <v>11</v>
          </cell>
          <cell r="C1130" t="str">
            <v>Composite allocator (FERC accounts 906, 908 &amp; 909)</v>
          </cell>
          <cell r="D1130" t="str">
            <v>C906_9</v>
          </cell>
          <cell r="E1130">
            <v>0</v>
          </cell>
          <cell r="F1130">
            <v>0</v>
          </cell>
          <cell r="G1130">
            <v>0</v>
          </cell>
          <cell r="H1130">
            <v>1</v>
          </cell>
          <cell r="I1130">
            <v>1</v>
          </cell>
        </row>
        <row r="1131">
          <cell r="B1131">
            <v>12</v>
          </cell>
          <cell r="C1131" t="str">
            <v>Personnel-related</v>
          </cell>
          <cell r="D1131" t="str">
            <v>PAYXAG</v>
          </cell>
          <cell r="E1131">
            <v>0.19867948094405824</v>
          </cell>
          <cell r="F1131">
            <v>0.73687343761273583</v>
          </cell>
          <cell r="G1131">
            <v>1.8926307567518851E-3</v>
          </cell>
          <cell r="H1131">
            <v>6.2554450686454169E-2</v>
          </cell>
          <cell r="I1131">
            <v>1.0000000000000002</v>
          </cell>
        </row>
        <row r="1132">
          <cell r="B1132">
            <v>13</v>
          </cell>
          <cell r="C1132" t="str">
            <v>General Plant - Net</v>
          </cell>
          <cell r="D1132" t="str">
            <v>GNLPLT-N</v>
          </cell>
          <cell r="E1132">
            <v>0.21438600470692107</v>
          </cell>
          <cell r="F1132">
            <v>0.66427071746159994</v>
          </cell>
          <cell r="G1132">
            <v>5.478551496416588E-2</v>
          </cell>
          <cell r="H1132">
            <v>6.6557762867313131E-2</v>
          </cell>
          <cell r="I1132">
            <v>1</v>
          </cell>
        </row>
        <row r="1133">
          <cell r="B1133">
            <v>14</v>
          </cell>
          <cell r="C1133" t="str">
            <v>Net Plant, excluding General Plant</v>
          </cell>
          <cell r="D1133" t="str">
            <v>PLTXGNL-N</v>
          </cell>
          <cell r="E1133">
            <v>0.37184059527624186</v>
          </cell>
          <cell r="F1133">
            <v>0.60159766997780617</v>
          </cell>
          <cell r="G1133">
            <v>2.1905060075725142E-2</v>
          </cell>
          <cell r="H1133">
            <v>4.6566746702268458E-3</v>
          </cell>
          <cell r="I1133">
            <v>1</v>
          </cell>
        </row>
        <row r="1134">
          <cell r="B1134">
            <v>15</v>
          </cell>
          <cell r="C1134" t="str">
            <v>Net Plant in Service</v>
          </cell>
          <cell r="D1134" t="str">
            <v>PLTSVC-N</v>
          </cell>
          <cell r="E1134">
            <v>0.35746817935868375</v>
          </cell>
          <cell r="F1134">
            <v>0.60731845018498198</v>
          </cell>
          <cell r="G1134">
            <v>2.4906379830877793E-2</v>
          </cell>
          <cell r="H1134">
            <v>1.0306990625456387E-2</v>
          </cell>
          <cell r="I1134">
            <v>1</v>
          </cell>
        </row>
        <row r="1135">
          <cell r="B1135">
            <v>16</v>
          </cell>
          <cell r="C1135" t="str">
            <v>Net Plant in Service, excluding Intangible Plant</v>
          </cell>
          <cell r="D1135" t="str">
            <v>PLTSVC-NX</v>
          </cell>
          <cell r="E1135">
            <v>0.36297651923095753</v>
          </cell>
          <cell r="F1135">
            <v>0.61185548052918992</v>
          </cell>
          <cell r="G1135">
            <v>1.8994178134631185E-2</v>
          </cell>
          <cell r="H1135">
            <v>6.1738221052213384E-3</v>
          </cell>
          <cell r="I1135">
            <v>1</v>
          </cell>
        </row>
        <row r="1136">
          <cell r="B1136">
            <v>17</v>
          </cell>
          <cell r="C1136" t="str">
            <v>Transmission Substation Plant Account 353</v>
          </cell>
          <cell r="D1136" t="str">
            <v>TPLNT353</v>
          </cell>
          <cell r="E1136">
            <v>0.92189501759115977</v>
          </cell>
          <cell r="F1136">
            <v>7.8104982408840229E-2</v>
          </cell>
          <cell r="G1136">
            <v>0</v>
          </cell>
          <cell r="H1136">
            <v>0</v>
          </cell>
          <cell r="I1136">
            <v>1</v>
          </cell>
        </row>
        <row r="1137">
          <cell r="B1137">
            <v>18</v>
          </cell>
          <cell r="C1137" t="str">
            <v>Distribution Substation Plant Account 362</v>
          </cell>
          <cell r="D1137" t="str">
            <v>DPLNT362</v>
          </cell>
          <cell r="E1137">
            <v>0.37401766083929749</v>
          </cell>
          <cell r="F1137">
            <v>0.62598233916070256</v>
          </cell>
          <cell r="G1137">
            <v>0</v>
          </cell>
          <cell r="H1137">
            <v>0</v>
          </cell>
          <cell r="I1137">
            <v>1</v>
          </cell>
        </row>
        <row r="1138">
          <cell r="B1138">
            <v>19</v>
          </cell>
          <cell r="C1138" t="str">
            <v>Property Tax</v>
          </cell>
          <cell r="D1138" t="str">
            <v>ADTAXEXP</v>
          </cell>
          <cell r="E1138">
            <v>0.35548607933523524</v>
          </cell>
          <cell r="F1138">
            <v>0.60325420940799257</v>
          </cell>
          <cell r="G1138">
            <v>3.5029302726239435E-2</v>
          </cell>
          <cell r="H1138">
            <v>6.2304085305327573E-3</v>
          </cell>
          <cell r="I1138">
            <v>1</v>
          </cell>
        </row>
        <row r="1139">
          <cell r="B1139">
            <v>20</v>
          </cell>
          <cell r="C1139" t="str">
            <v>Total Rate Base</v>
          </cell>
          <cell r="D1139" t="str">
            <v>TRTBSE</v>
          </cell>
          <cell r="E1139">
            <v>0.36526698430683663</v>
          </cell>
          <cell r="F1139">
            <v>0.59970298858402959</v>
          </cell>
          <cell r="G1139">
            <v>2.3188309326611551E-2</v>
          </cell>
          <cell r="H1139">
            <v>1.1841717782522198E-2</v>
          </cell>
          <cell r="I1139">
            <v>1</v>
          </cell>
        </row>
        <row r="1140">
          <cell r="B1140">
            <v>21</v>
          </cell>
          <cell r="C1140" t="str">
            <v>Total Gross Plant in Service</v>
          </cell>
          <cell r="D1140" t="str">
            <v>GPLT</v>
          </cell>
          <cell r="E1140">
            <v>0.31814295257527314</v>
          </cell>
          <cell r="F1140">
            <v>0.63965111616118564</v>
          </cell>
          <cell r="G1140">
            <v>3.0276934847189445E-2</v>
          </cell>
          <cell r="H1140">
            <v>1.1928996416351643E-2</v>
          </cell>
          <cell r="I1140">
            <v>0.99999999999999978</v>
          </cell>
        </row>
        <row r="1141">
          <cell r="B1141">
            <v>22</v>
          </cell>
          <cell r="C1141" t="str">
            <v>Miscellaneous Intangible Plant (Not Used)</v>
          </cell>
          <cell r="D1141" t="str">
            <v>E30301</v>
          </cell>
          <cell r="E1141">
            <v>0</v>
          </cell>
          <cell r="F1141">
            <v>0</v>
          </cell>
          <cell r="G1141">
            <v>0</v>
          </cell>
          <cell r="H1141">
            <v>0</v>
          </cell>
          <cell r="I1141">
            <v>0</v>
          </cell>
        </row>
        <row r="1142">
          <cell r="B1142">
            <v>23</v>
          </cell>
          <cell r="C1142" t="str">
            <v>Miscellaneous Intangible Plant</v>
          </cell>
          <cell r="D1142" t="str">
            <v>E30302</v>
          </cell>
          <cell r="E1142">
            <v>1.7533375790409363E-2</v>
          </cell>
          <cell r="F1142">
            <v>0.32732582906790625</v>
          </cell>
          <cell r="G1142">
            <v>0.38976460733164736</v>
          </cell>
          <cell r="H1142">
            <v>0.26537618781003713</v>
          </cell>
          <cell r="I1142">
            <v>1</v>
          </cell>
        </row>
        <row r="1143">
          <cell r="B1143">
            <v>24</v>
          </cell>
          <cell r="C1143" t="str">
            <v>Land and Land Fees (Not Used)</v>
          </cell>
          <cell r="D1143" t="str">
            <v>E31001</v>
          </cell>
          <cell r="E1143">
            <v>0</v>
          </cell>
          <cell r="F1143">
            <v>0</v>
          </cell>
          <cell r="G1143">
            <v>0</v>
          </cell>
          <cell r="H1143">
            <v>0</v>
          </cell>
          <cell r="I1143">
            <v>0</v>
          </cell>
        </row>
        <row r="1144">
          <cell r="B1144">
            <v>25</v>
          </cell>
          <cell r="C1144" t="str">
            <v>Land and Land Fees</v>
          </cell>
          <cell r="D1144" t="str">
            <v>E35001</v>
          </cell>
          <cell r="E1144">
            <v>0.9836636232415561</v>
          </cell>
          <cell r="F1144">
            <v>1.6336376758443984E-2</v>
          </cell>
          <cell r="G1144">
            <v>0</v>
          </cell>
          <cell r="H1144">
            <v>0</v>
          </cell>
          <cell r="I1144">
            <v>1</v>
          </cell>
        </row>
        <row r="1145">
          <cell r="B1145">
            <v>26</v>
          </cell>
          <cell r="C1145" t="str">
            <v>Land and Land Rights</v>
          </cell>
          <cell r="D1145" t="str">
            <v>E35002</v>
          </cell>
          <cell r="E1145">
            <v>0.99998008310893349</v>
          </cell>
          <cell r="F1145">
            <v>1.9916891066539088E-5</v>
          </cell>
          <cell r="G1145">
            <v>0</v>
          </cell>
          <cell r="H1145">
            <v>0</v>
          </cell>
          <cell r="I1145">
            <v>1</v>
          </cell>
        </row>
        <row r="1146">
          <cell r="B1146">
            <v>27</v>
          </cell>
          <cell r="C1146" t="str">
            <v>Structures and Improvements</v>
          </cell>
          <cell r="D1146" t="str">
            <v>E35201</v>
          </cell>
          <cell r="E1146">
            <v>0.96530936993874217</v>
          </cell>
          <cell r="F1146">
            <v>3.4690630061257881E-2</v>
          </cell>
          <cell r="G1146">
            <v>0</v>
          </cell>
          <cell r="H1146">
            <v>0</v>
          </cell>
          <cell r="I1146">
            <v>1</v>
          </cell>
        </row>
        <row r="1147">
          <cell r="B1147">
            <v>28</v>
          </cell>
          <cell r="C1147" t="str">
            <v>Station Equipment</v>
          </cell>
          <cell r="D1147" t="str">
            <v>E35301</v>
          </cell>
          <cell r="E1147">
            <v>0.92189501759115977</v>
          </cell>
          <cell r="F1147">
            <v>7.8104982408840229E-2</v>
          </cell>
          <cell r="G1147">
            <v>0</v>
          </cell>
          <cell r="H1147">
            <v>0</v>
          </cell>
          <cell r="I1147">
            <v>1</v>
          </cell>
        </row>
        <row r="1148">
          <cell r="B1148">
            <v>29</v>
          </cell>
          <cell r="C1148" t="str">
            <v>Towers and Fixtures</v>
          </cell>
          <cell r="D1148" t="str">
            <v>E35401</v>
          </cell>
          <cell r="E1148">
            <v>1</v>
          </cell>
          <cell r="F1148">
            <v>0</v>
          </cell>
          <cell r="G1148">
            <v>0</v>
          </cell>
          <cell r="H1148">
            <v>0</v>
          </cell>
          <cell r="I1148">
            <v>1</v>
          </cell>
        </row>
        <row r="1149">
          <cell r="B1149">
            <v>30</v>
          </cell>
          <cell r="C1149" t="str">
            <v>Poles, Towers and Fixtures</v>
          </cell>
          <cell r="D1149" t="str">
            <v>E35501</v>
          </cell>
          <cell r="E1149">
            <v>1</v>
          </cell>
          <cell r="F1149">
            <v>0</v>
          </cell>
          <cell r="G1149">
            <v>0</v>
          </cell>
          <cell r="H1149">
            <v>0</v>
          </cell>
          <cell r="I1149">
            <v>1</v>
          </cell>
        </row>
        <row r="1150">
          <cell r="B1150">
            <v>31</v>
          </cell>
          <cell r="C1150" t="str">
            <v>Overhead Conductors and Devices</v>
          </cell>
          <cell r="D1150" t="str">
            <v>E35601</v>
          </cell>
          <cell r="E1150">
            <v>1</v>
          </cell>
          <cell r="F1150">
            <v>0</v>
          </cell>
          <cell r="G1150">
            <v>0</v>
          </cell>
          <cell r="H1150">
            <v>0</v>
          </cell>
          <cell r="I1150">
            <v>1</v>
          </cell>
        </row>
        <row r="1151">
          <cell r="B1151">
            <v>32</v>
          </cell>
          <cell r="C1151" t="str">
            <v>Underground Conduit</v>
          </cell>
          <cell r="D1151" t="str">
            <v>E35701</v>
          </cell>
          <cell r="E1151">
            <v>1</v>
          </cell>
          <cell r="F1151">
            <v>0</v>
          </cell>
          <cell r="G1151">
            <v>0</v>
          </cell>
          <cell r="H1151">
            <v>0</v>
          </cell>
          <cell r="I1151">
            <v>1</v>
          </cell>
        </row>
        <row r="1152">
          <cell r="B1152">
            <v>33</v>
          </cell>
          <cell r="C1152" t="str">
            <v>Underground Conductors and Devices</v>
          </cell>
          <cell r="D1152" t="str">
            <v>E35801</v>
          </cell>
          <cell r="E1152">
            <v>1</v>
          </cell>
          <cell r="F1152">
            <v>0</v>
          </cell>
          <cell r="G1152">
            <v>0</v>
          </cell>
          <cell r="H1152">
            <v>0</v>
          </cell>
          <cell r="I1152">
            <v>1</v>
          </cell>
        </row>
        <row r="1153">
          <cell r="B1153">
            <v>34</v>
          </cell>
          <cell r="C1153" t="str">
            <v>Roads and Trails</v>
          </cell>
          <cell r="D1153" t="str">
            <v>E35901</v>
          </cell>
          <cell r="E1153">
            <v>1</v>
          </cell>
          <cell r="F1153">
            <v>0</v>
          </cell>
          <cell r="G1153">
            <v>0</v>
          </cell>
          <cell r="H1153">
            <v>0</v>
          </cell>
          <cell r="I1153">
            <v>1</v>
          </cell>
        </row>
        <row r="1154">
          <cell r="B1154">
            <v>35</v>
          </cell>
          <cell r="C1154" t="str">
            <v>Land and Land Fees</v>
          </cell>
          <cell r="D1154" t="str">
            <v>E36001</v>
          </cell>
          <cell r="E1154">
            <v>0.57922867966678637</v>
          </cell>
          <cell r="F1154">
            <v>0.42077132033321357</v>
          </cell>
          <cell r="G1154">
            <v>0</v>
          </cell>
          <cell r="H1154">
            <v>0</v>
          </cell>
          <cell r="I1154">
            <v>1</v>
          </cell>
        </row>
        <row r="1155">
          <cell r="B1155">
            <v>36</v>
          </cell>
          <cell r="C1155" t="str">
            <v>Land and Land Rights</v>
          </cell>
          <cell r="D1155" t="str">
            <v>E36002</v>
          </cell>
          <cell r="E1155">
            <v>5.193205584874587E-2</v>
          </cell>
          <cell r="F1155">
            <v>0.94806794415125406</v>
          </cell>
          <cell r="G1155">
            <v>0</v>
          </cell>
          <cell r="H1155">
            <v>0</v>
          </cell>
          <cell r="I1155">
            <v>0.99999999999999989</v>
          </cell>
        </row>
        <row r="1156">
          <cell r="B1156">
            <v>37</v>
          </cell>
          <cell r="C1156" t="str">
            <v>Structures and Improvements</v>
          </cell>
          <cell r="D1156" t="str">
            <v>E36101</v>
          </cell>
          <cell r="E1156">
            <v>0.34622153661931548</v>
          </cell>
          <cell r="F1156">
            <v>0.65377846338068457</v>
          </cell>
          <cell r="G1156">
            <v>0</v>
          </cell>
          <cell r="H1156">
            <v>0</v>
          </cell>
          <cell r="I1156">
            <v>1</v>
          </cell>
        </row>
        <row r="1157">
          <cell r="B1157">
            <v>38</v>
          </cell>
          <cell r="C1157" t="str">
            <v>Station Equipment</v>
          </cell>
          <cell r="D1157" t="str">
            <v>E36201</v>
          </cell>
          <cell r="E1157">
            <v>0.37401766083929749</v>
          </cell>
          <cell r="F1157">
            <v>0.62598233916070256</v>
          </cell>
          <cell r="G1157">
            <v>0</v>
          </cell>
          <cell r="H1157">
            <v>0</v>
          </cell>
          <cell r="I1157">
            <v>1</v>
          </cell>
        </row>
        <row r="1158">
          <cell r="B1158">
            <v>39</v>
          </cell>
          <cell r="C1158" t="str">
            <v>Poles, Towers, and Fixtures</v>
          </cell>
          <cell r="D1158" t="str">
            <v>E36401</v>
          </cell>
          <cell r="E1158">
            <v>0</v>
          </cell>
          <cell r="F1158">
            <v>1</v>
          </cell>
          <cell r="G1158">
            <v>0</v>
          </cell>
          <cell r="H1158">
            <v>0</v>
          </cell>
          <cell r="I1158">
            <v>1</v>
          </cell>
        </row>
        <row r="1159">
          <cell r="B1159">
            <v>40</v>
          </cell>
          <cell r="C1159" t="str">
            <v>Overhead Conductors and Devices</v>
          </cell>
          <cell r="D1159" t="str">
            <v>E36501</v>
          </cell>
          <cell r="E1159">
            <v>0</v>
          </cell>
          <cell r="F1159">
            <v>1</v>
          </cell>
          <cell r="G1159">
            <v>0</v>
          </cell>
          <cell r="H1159">
            <v>0</v>
          </cell>
          <cell r="I1159">
            <v>1</v>
          </cell>
        </row>
        <row r="1160">
          <cell r="B1160">
            <v>41</v>
          </cell>
          <cell r="C1160" t="str">
            <v>Underground Conduit</v>
          </cell>
          <cell r="D1160" t="str">
            <v>E36601</v>
          </cell>
          <cell r="E1160">
            <v>0</v>
          </cell>
          <cell r="F1160">
            <v>1</v>
          </cell>
          <cell r="G1160">
            <v>0</v>
          </cell>
          <cell r="H1160">
            <v>0</v>
          </cell>
          <cell r="I1160">
            <v>1</v>
          </cell>
        </row>
        <row r="1161">
          <cell r="B1161">
            <v>42</v>
          </cell>
          <cell r="C1161" t="str">
            <v>Underground Conductors and Devices</v>
          </cell>
          <cell r="D1161" t="str">
            <v>E36701</v>
          </cell>
          <cell r="E1161">
            <v>0</v>
          </cell>
          <cell r="F1161">
            <v>1</v>
          </cell>
          <cell r="G1161">
            <v>0</v>
          </cell>
          <cell r="H1161">
            <v>0</v>
          </cell>
          <cell r="I1161">
            <v>1</v>
          </cell>
        </row>
        <row r="1162">
          <cell r="B1162">
            <v>43</v>
          </cell>
          <cell r="C1162" t="str">
            <v>Line Transformers</v>
          </cell>
          <cell r="D1162" t="str">
            <v>E36801</v>
          </cell>
          <cell r="E1162">
            <v>0</v>
          </cell>
          <cell r="F1162">
            <v>1</v>
          </cell>
          <cell r="G1162">
            <v>0</v>
          </cell>
          <cell r="H1162">
            <v>0</v>
          </cell>
          <cell r="I1162">
            <v>1</v>
          </cell>
        </row>
        <row r="1163">
          <cell r="B1163">
            <v>44</v>
          </cell>
          <cell r="C1163" t="str">
            <v>Services</v>
          </cell>
          <cell r="D1163" t="str">
            <v>E36901</v>
          </cell>
          <cell r="E1163">
            <v>0</v>
          </cell>
          <cell r="F1163">
            <v>1</v>
          </cell>
          <cell r="G1163">
            <v>0</v>
          </cell>
          <cell r="H1163">
            <v>0</v>
          </cell>
          <cell r="I1163">
            <v>1</v>
          </cell>
        </row>
        <row r="1164">
          <cell r="B1164">
            <v>45</v>
          </cell>
          <cell r="C1164" t="str">
            <v>Meters</v>
          </cell>
          <cell r="D1164" t="str">
            <v>E37001</v>
          </cell>
          <cell r="E1164">
            <v>0</v>
          </cell>
          <cell r="F1164">
            <v>0</v>
          </cell>
          <cell r="G1164">
            <v>1</v>
          </cell>
          <cell r="H1164">
            <v>0</v>
          </cell>
          <cell r="I1164">
            <v>1</v>
          </cell>
        </row>
        <row r="1165">
          <cell r="B1165">
            <v>46</v>
          </cell>
          <cell r="C1165" t="str">
            <v>AMS Meters</v>
          </cell>
          <cell r="D1165" t="str">
            <v>E37003</v>
          </cell>
          <cell r="E1165">
            <v>0</v>
          </cell>
          <cell r="F1165">
            <v>0</v>
          </cell>
          <cell r="G1165">
            <v>1</v>
          </cell>
          <cell r="H1165">
            <v>0</v>
          </cell>
          <cell r="I1165">
            <v>1</v>
          </cell>
        </row>
        <row r="1166">
          <cell r="B1166">
            <v>47</v>
          </cell>
          <cell r="C1166" t="str">
            <v>Street Lighting &amp; Signal Systems</v>
          </cell>
          <cell r="D1166" t="str">
            <v>E37301</v>
          </cell>
          <cell r="E1166">
            <v>0</v>
          </cell>
          <cell r="F1166">
            <v>1</v>
          </cell>
          <cell r="G1166">
            <v>0</v>
          </cell>
          <cell r="H1166">
            <v>0</v>
          </cell>
          <cell r="I1166">
            <v>1</v>
          </cell>
        </row>
        <row r="1167">
          <cell r="B1167">
            <v>48</v>
          </cell>
          <cell r="C1167" t="str">
            <v>Security Lighting</v>
          </cell>
          <cell r="D1167" t="str">
            <v>E37401</v>
          </cell>
          <cell r="E1167">
            <v>0</v>
          </cell>
          <cell r="F1167">
            <v>0</v>
          </cell>
          <cell r="G1167">
            <v>0</v>
          </cell>
          <cell r="H1167">
            <v>0</v>
          </cell>
          <cell r="I1167">
            <v>0</v>
          </cell>
        </row>
        <row r="1168">
          <cell r="B1168">
            <v>49</v>
          </cell>
          <cell r="C1168" t="str">
            <v>Land and Land Fees</v>
          </cell>
          <cell r="D1168" t="str">
            <v>E38901</v>
          </cell>
          <cell r="E1168">
            <v>3.3607690422406702E-2</v>
          </cell>
          <cell r="F1168">
            <v>0.95469792070958681</v>
          </cell>
          <cell r="G1168">
            <v>9.3922924190469447E-3</v>
          </cell>
          <cell r="H1168">
            <v>2.3020964489595202E-3</v>
          </cell>
          <cell r="I1168">
            <v>1</v>
          </cell>
        </row>
        <row r="1169">
          <cell r="B1169">
            <v>50</v>
          </cell>
          <cell r="C1169" t="str">
            <v>Land and Land Rights</v>
          </cell>
          <cell r="D1169" t="str">
            <v>E38902</v>
          </cell>
          <cell r="E1169">
            <v>3.1742262928657373E-3</v>
          </cell>
          <cell r="F1169">
            <v>0.91170715667238755</v>
          </cell>
          <cell r="G1169">
            <v>6.6808363713871969E-3</v>
          </cell>
          <cell r="H1169">
            <v>7.8437780663359546E-2</v>
          </cell>
          <cell r="I1169">
            <v>1</v>
          </cell>
        </row>
        <row r="1170">
          <cell r="B1170">
            <v>51</v>
          </cell>
          <cell r="C1170" t="str">
            <v>Structures and Improvements</v>
          </cell>
          <cell r="D1170" t="str">
            <v>E39001</v>
          </cell>
          <cell r="E1170">
            <v>0.12424320863383879</v>
          </cell>
          <cell r="F1170">
            <v>0.8574601523750115</v>
          </cell>
          <cell r="G1170">
            <v>1.1322084156471363E-2</v>
          </cell>
          <cell r="H1170">
            <v>6.9745548346783022E-3</v>
          </cell>
          <cell r="I1170">
            <v>1</v>
          </cell>
        </row>
        <row r="1171">
          <cell r="B1171">
            <v>52</v>
          </cell>
          <cell r="C1171" t="str">
            <v>Office Furniture and Equipment</v>
          </cell>
          <cell r="D1171" t="str">
            <v>E39101</v>
          </cell>
          <cell r="E1171">
            <v>7.8854958658747518E-2</v>
          </cell>
          <cell r="F1171">
            <v>0.70593171078363837</v>
          </cell>
          <cell r="G1171">
            <v>8.9223465372124042E-3</v>
          </cell>
          <cell r="H1171">
            <v>0.20629098402040164</v>
          </cell>
          <cell r="I1171">
            <v>0.99999999999999978</v>
          </cell>
        </row>
        <row r="1172">
          <cell r="B1172">
            <v>53</v>
          </cell>
          <cell r="C1172" t="str">
            <v>Transportation Equipment</v>
          </cell>
          <cell r="D1172" t="str">
            <v>E39201</v>
          </cell>
          <cell r="E1172">
            <v>0.26441776891268121</v>
          </cell>
          <cell r="F1172">
            <v>0.60014490566336032</v>
          </cell>
          <cell r="G1172">
            <v>3.6223294046989089E-2</v>
          </cell>
          <cell r="H1172">
            <v>9.9214031376969408E-2</v>
          </cell>
          <cell r="I1172">
            <v>1</v>
          </cell>
        </row>
        <row r="1173">
          <cell r="B1173">
            <v>54</v>
          </cell>
          <cell r="C1173" t="str">
            <v>Stores Equipment</v>
          </cell>
          <cell r="D1173" t="str">
            <v>E39301</v>
          </cell>
          <cell r="E1173">
            <v>0.29599603393088819</v>
          </cell>
          <cell r="F1173">
            <v>0.68990889643803344</v>
          </cell>
          <cell r="G1173">
            <v>1.4095069631078379E-2</v>
          </cell>
          <cell r="H1173">
            <v>0</v>
          </cell>
          <cell r="I1173">
            <v>1</v>
          </cell>
        </row>
        <row r="1174">
          <cell r="B1174">
            <v>55</v>
          </cell>
          <cell r="C1174" t="str">
            <v>Tools, Shop and Engine Equipment</v>
          </cell>
          <cell r="D1174" t="str">
            <v>E39401</v>
          </cell>
          <cell r="E1174">
            <v>8.0204083326299771E-3</v>
          </cell>
          <cell r="F1174">
            <v>0.98016751010872027</v>
          </cell>
          <cell r="G1174">
            <v>1.1812081558649773E-2</v>
          </cell>
          <cell r="H1174">
            <v>0</v>
          </cell>
          <cell r="I1174">
            <v>1</v>
          </cell>
        </row>
        <row r="1175">
          <cell r="B1175">
            <v>56</v>
          </cell>
          <cell r="C1175" t="str">
            <v>Laboratory Equipment</v>
          </cell>
          <cell r="D1175" t="str">
            <v>E39501</v>
          </cell>
          <cell r="E1175">
            <v>0</v>
          </cell>
          <cell r="F1175">
            <v>0.17500365181281449</v>
          </cell>
          <cell r="G1175">
            <v>0.79092231724653494</v>
          </cell>
          <cell r="H1175">
            <v>3.4074030940650556E-2</v>
          </cell>
          <cell r="I1175">
            <v>1</v>
          </cell>
        </row>
        <row r="1176">
          <cell r="B1176">
            <v>57</v>
          </cell>
          <cell r="C1176" t="str">
            <v>Power Operated Equipment</v>
          </cell>
          <cell r="D1176" t="str">
            <v>E39601</v>
          </cell>
          <cell r="E1176">
            <v>0.46506187656173825</v>
          </cell>
          <cell r="F1176">
            <v>0.35950210447303327</v>
          </cell>
          <cell r="G1176">
            <v>7.2466113031431504E-3</v>
          </cell>
          <cell r="H1176">
            <v>0.16818940766208548</v>
          </cell>
          <cell r="I1176">
            <v>1.0000000000000002</v>
          </cell>
        </row>
        <row r="1177">
          <cell r="B1177">
            <v>58</v>
          </cell>
          <cell r="C1177" t="str">
            <v>Communication Equipment</v>
          </cell>
          <cell r="D1177" t="str">
            <v>E39701</v>
          </cell>
          <cell r="E1177">
            <v>0.20030000041104543</v>
          </cell>
          <cell r="F1177">
            <v>0.63189999987881984</v>
          </cell>
          <cell r="G1177">
            <v>7.1199999657030902E-2</v>
          </cell>
          <cell r="H1177">
            <v>9.6600000053103791E-2</v>
          </cell>
          <cell r="I1177">
            <v>1</v>
          </cell>
        </row>
        <row r="1178">
          <cell r="B1178">
            <v>59</v>
          </cell>
          <cell r="C1178" t="str">
            <v>Computer Equipment</v>
          </cell>
          <cell r="D1178" t="str">
            <v>E39702</v>
          </cell>
          <cell r="E1178">
            <v>0.18576713601797487</v>
          </cell>
          <cell r="F1178">
            <v>0.65860767468959958</v>
          </cell>
          <cell r="G1178">
            <v>6.6034049426079044E-2</v>
          </cell>
          <cell r="H1178">
            <v>8.9591139866346522E-2</v>
          </cell>
          <cell r="I1178">
            <v>1</v>
          </cell>
        </row>
        <row r="1179">
          <cell r="B1179">
            <v>60</v>
          </cell>
          <cell r="C1179" t="str">
            <v>Miscellaneous Equipment</v>
          </cell>
          <cell r="D1179" t="str">
            <v>E39801</v>
          </cell>
          <cell r="E1179">
            <v>0.17117960198981941</v>
          </cell>
          <cell r="F1179">
            <v>0.69628032431409037</v>
          </cell>
          <cell r="G1179">
            <v>6.6212218282959163E-3</v>
          </cell>
          <cell r="H1179">
            <v>0.12591885186779433</v>
          </cell>
          <cell r="I1179">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5"/>
      <sheetName val="Total"/>
      <sheetName val="Full Time"/>
      <sheetName val="Part Time"/>
      <sheetName val="Temporary"/>
      <sheetName val="FERC to Cctr Ratios"/>
      <sheetName val="Salary Data"/>
      <sheetName val="Employee Tables"/>
      <sheetName val="Mthly"/>
      <sheetName val="2006"/>
      <sheetName val="2007"/>
      <sheetName val="2008"/>
      <sheetName val="Jan 09"/>
      <sheetName val="Feb 09"/>
      <sheetName val="Mar 09"/>
      <sheetName val="Apr 09"/>
      <sheetName val="May 09"/>
      <sheetName val="Jun 09"/>
      <sheetName val="Jul 09"/>
      <sheetName val="Aug 09"/>
      <sheetName val="Sep 09"/>
      <sheetName val="Oct 09"/>
      <sheetName val="Nov 09"/>
      <sheetName val="Dec 09"/>
      <sheetName val="Jan 10"/>
      <sheetName val="Feb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04">
          <cell r="C704" t="str">
            <v>FS</v>
          </cell>
          <cell r="D704" t="str">
            <v>FULL TIME SALARY</v>
          </cell>
          <cell r="E704" t="str">
            <v>Full Time</v>
          </cell>
        </row>
        <row r="705">
          <cell r="C705" t="str">
            <v>HC</v>
          </cell>
          <cell r="D705" t="str">
            <v>HIGHLY COMP INDIV.</v>
          </cell>
          <cell r="E705" t="str">
            <v>Full Time</v>
          </cell>
        </row>
        <row r="706">
          <cell r="C706" t="str">
            <v>EI</v>
          </cell>
          <cell r="D706" t="str">
            <v>EXECUTIVES I</v>
          </cell>
          <cell r="E706" t="str">
            <v>Full Time</v>
          </cell>
        </row>
        <row r="707">
          <cell r="C707" t="str">
            <v>EX</v>
          </cell>
          <cell r="D707" t="str">
            <v>EXECUTIVES II</v>
          </cell>
          <cell r="E707" t="str">
            <v>Full Time</v>
          </cell>
        </row>
        <row r="708">
          <cell r="C708" t="str">
            <v>FH</v>
          </cell>
          <cell r="D708" t="str">
            <v>FULL TIME HOURLY</v>
          </cell>
          <cell r="E708" t="str">
            <v>Full Time</v>
          </cell>
        </row>
        <row r="709">
          <cell r="C709" t="str">
            <v>PS</v>
          </cell>
          <cell r="D709" t="str">
            <v>PART TIME SALARY</v>
          </cell>
          <cell r="E709" t="str">
            <v>Part Time</v>
          </cell>
        </row>
        <row r="710">
          <cell r="C710" t="str">
            <v>PH</v>
          </cell>
          <cell r="D710" t="str">
            <v>PART TIME HOURLY</v>
          </cell>
          <cell r="E710" t="str">
            <v>Part Time</v>
          </cell>
        </row>
        <row r="711">
          <cell r="C711" t="str">
            <v>IH</v>
          </cell>
          <cell r="D711" t="str">
            <v>INTERN HOURLY</v>
          </cell>
          <cell r="E711" t="str">
            <v>Temporary</v>
          </cell>
        </row>
        <row r="712">
          <cell r="C712" t="str">
            <v>TH</v>
          </cell>
          <cell r="D712" t="str">
            <v>TEMP HOURLY</v>
          </cell>
          <cell r="E712" t="str">
            <v>Temporary</v>
          </cell>
        </row>
        <row r="713">
          <cell r="C713" t="str">
            <v>PC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FAS132 - Page 1"/>
      <sheetName val="FAS132 - Page 2"/>
      <sheetName val="FAS132 - Page 1 Millions"/>
      <sheetName val="FAS132 - Page 2 Millions"/>
      <sheetName val="Page 2 Total"/>
      <sheetName val="Page 3 Total"/>
      <sheetName val="Module3"/>
    </sheetNames>
    <sheetDataSet>
      <sheetData sheetId="0" refreshError="1"/>
      <sheetData sheetId="1"/>
      <sheetData sheetId="2"/>
      <sheetData sheetId="3"/>
      <sheetData sheetId="4"/>
      <sheetData sheetId="5"/>
      <sheetData sheetId="6"/>
      <sheetData sheetId="7"/>
      <sheetData sheetId="8"/>
      <sheetData sheetId="9">
        <row r="41">
          <cell r="B41" t="str">
            <v>Intangible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t june 2006 (3)"/>
      <sheetName val="mrt june 2006 (2)"/>
      <sheetName val="mrt june 2006"/>
      <sheetName val="Dues"/>
      <sheetName val="522040"/>
      <sheetName val="550080"/>
      <sheetName val="550086"/>
    </sheetNames>
    <sheetDataSet>
      <sheetData sheetId="0"/>
      <sheetData sheetId="1"/>
      <sheetData sheetId="2"/>
      <sheetData sheetId="3"/>
      <sheetData sheetId="4">
        <row r="2">
          <cell r="A2" t="str">
            <v>@01@</v>
          </cell>
        </row>
        <row r="3">
          <cell r="A3" t="str">
            <v>@01@</v>
          </cell>
        </row>
        <row r="4">
          <cell r="A4" t="str">
            <v>@01@</v>
          </cell>
        </row>
        <row r="5">
          <cell r="A5" t="str">
            <v>@01@</v>
          </cell>
        </row>
        <row r="6">
          <cell r="A6" t="str">
            <v>@01@</v>
          </cell>
        </row>
        <row r="7">
          <cell r="A7" t="str">
            <v>@01@</v>
          </cell>
        </row>
        <row r="8">
          <cell r="A8" t="str">
            <v>@01@</v>
          </cell>
        </row>
        <row r="9">
          <cell r="A9" t="str">
            <v>@01@</v>
          </cell>
        </row>
        <row r="10">
          <cell r="A10" t="str">
            <v>@01@</v>
          </cell>
        </row>
        <row r="11">
          <cell r="A11" t="str">
            <v>@01@</v>
          </cell>
        </row>
      </sheetData>
      <sheetData sheetId="5"/>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t="str">
            <v>093</v>
          </cell>
          <cell r="P5" t="str">
            <v>Total</v>
          </cell>
        </row>
        <row r="19">
          <cell r="B19" t="str">
            <v>Projected Benefit Obligation, 12/31/2003</v>
          </cell>
        </row>
        <row r="28">
          <cell r="B28" t="str">
            <v>Market Value of Assets, 12/31/2003</v>
          </cell>
        </row>
        <row r="33">
          <cell r="B33" t="str">
            <v xml:space="preserve">     Prior Service Cost</v>
          </cell>
        </row>
        <row r="34">
          <cell r="B34" t="str">
            <v xml:space="preserve">     Net (Gain) Loss</v>
          </cell>
        </row>
        <row r="35">
          <cell r="B35" t="str">
            <v xml:space="preserve">     Transition Obligation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sheetName val="Disclosure"/>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isc"/>
      <sheetName val="LastYear"/>
      <sheetName val="Funding Results"/>
      <sheetName val="CL Actives"/>
      <sheetName val="CL RES ACT"/>
      <sheetName val="CL LTD"/>
      <sheetName val="CL RES DIS"/>
      <sheetName val="Retiree"/>
      <sheetName val="Ret Death"/>
      <sheetName val="Vested"/>
      <sheetName val="TV Death"/>
      <sheetName val="Inact Res"/>
      <sheetName val="CoAlloc."/>
      <sheetName val="S-2"/>
      <sheetName val="S-3"/>
      <sheetName val="S-4"/>
      <sheetName val="S-5"/>
      <sheetName val="S-10"/>
      <sheetName val="AL-2"/>
      <sheetName val="AL-4"/>
      <sheetName val="AL-5"/>
      <sheetName val="AL-7"/>
      <sheetName val="C-2"/>
      <sheetName val="C-3"/>
      <sheetName val="C-4"/>
      <sheetName val="C-5"/>
      <sheetName val="C-6"/>
      <sheetName val="C-7"/>
      <sheetName val="C-8"/>
      <sheetName val="C-12"/>
      <sheetName val="C-13"/>
      <sheetName val="E-2"/>
      <sheetName val="E-3"/>
      <sheetName val="E-4"/>
      <sheetName val="E-5"/>
      <sheetName val="E-5 (HII)"/>
      <sheetName val="E-5 (NA)"/>
      <sheetName val="E-5 (MN)"/>
      <sheetName val="E-5 (CB)"/>
      <sheetName val="AR-15"/>
      <sheetName val="AR-16"/>
      <sheetName val="PI-2"/>
      <sheetName val="PI-3"/>
      <sheetName val="PI-6"/>
      <sheetName val="PI-7"/>
      <sheetName val="PI-8"/>
      <sheetName val="PI-10"/>
      <sheetName val="PI-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LFS.1"/>
      <sheetName val="II-D-3.LFS.2"/>
      <sheetName val="Data"/>
      <sheetName val="Orders"/>
    </sheetNames>
    <sheetDataSet>
      <sheetData sheetId="0">
        <row r="21">
          <cell r="E21">
            <v>0.36553974660249033</v>
          </cell>
        </row>
      </sheetData>
      <sheetData sheetId="1"/>
      <sheetData sheetId="2"/>
      <sheetData sheetId="3">
        <row r="2">
          <cell r="A2">
            <v>33195314</v>
          </cell>
          <cell r="B2" t="str">
            <v>Verizon PCS Primary Order / WFMS 452</v>
          </cell>
          <cell r="C2" t="str">
            <v>HTP1</v>
          </cell>
          <cell r="D2" t="str">
            <v/>
          </cell>
          <cell r="E2" t="str">
            <v/>
          </cell>
          <cell r="F2" t="str">
            <v/>
          </cell>
          <cell r="G2" t="str">
            <v>HLP/00/0055/TR/0013</v>
          </cell>
          <cell r="H2" t="str">
            <v/>
          </cell>
          <cell r="I2" t="str">
            <v/>
          </cell>
          <cell r="J2" t="str">
            <v/>
          </cell>
          <cell r="K2">
            <v>100</v>
          </cell>
          <cell r="L2" t="str">
            <v>012</v>
          </cell>
          <cell r="M2" t="str">
            <v>2009</v>
          </cell>
          <cell r="N2" t="str">
            <v>0003</v>
          </cell>
          <cell r="O2" t="str">
            <v>1005</v>
          </cell>
          <cell r="P2" t="str">
            <v>1101050</v>
          </cell>
          <cell r="Q2" t="str">
            <v>0003</v>
          </cell>
          <cell r="R2" t="str">
            <v>9302</v>
          </cell>
        </row>
        <row r="3">
          <cell r="A3">
            <v>37206928</v>
          </cell>
          <cell r="B3" t="str">
            <v>NEW PMT 2000 KVA, 182ft 1/0, TP  0502SOX</v>
          </cell>
          <cell r="C3" t="str">
            <v>HXC1</v>
          </cell>
          <cell r="D3" t="str">
            <v/>
          </cell>
          <cell r="E3" t="str">
            <v/>
          </cell>
          <cell r="F3" t="str">
            <v/>
          </cell>
          <cell r="G3" t="str">
            <v>S/101762/CN/CF1R-I-2</v>
          </cell>
          <cell r="H3" t="str">
            <v/>
          </cell>
          <cell r="I3" t="str">
            <v/>
          </cell>
          <cell r="J3" t="str">
            <v/>
          </cell>
          <cell r="K3">
            <v>100</v>
          </cell>
          <cell r="L3" t="str">
            <v>009</v>
          </cell>
          <cell r="M3" t="str">
            <v>2009</v>
          </cell>
          <cell r="N3" t="str">
            <v>0003</v>
          </cell>
          <cell r="O3" t="str">
            <v>1008</v>
          </cell>
          <cell r="P3" t="str">
            <v>1101245</v>
          </cell>
          <cell r="Q3" t="str">
            <v>0003</v>
          </cell>
          <cell r="R3" t="str">
            <v>1070</v>
          </cell>
        </row>
        <row r="4">
          <cell r="A4">
            <v>38274014</v>
          </cell>
          <cell r="B4" t="str">
            <v>NEW 750 KVA PMT, 167' 1/0, TP 0904SOX</v>
          </cell>
          <cell r="C4" t="str">
            <v>HXC1</v>
          </cell>
          <cell r="D4" t="str">
            <v/>
          </cell>
          <cell r="E4" t="str">
            <v/>
          </cell>
          <cell r="F4" t="str">
            <v/>
          </cell>
          <cell r="G4" t="str">
            <v>S/101762/CN/CF1R-I-2</v>
          </cell>
          <cell r="H4" t="str">
            <v/>
          </cell>
          <cell r="I4" t="str">
            <v/>
          </cell>
          <cell r="J4" t="str">
            <v/>
          </cell>
          <cell r="K4">
            <v>100</v>
          </cell>
          <cell r="L4" t="str">
            <v>005</v>
          </cell>
          <cell r="M4" t="str">
            <v>2009</v>
          </cell>
          <cell r="N4" t="str">
            <v>0003</v>
          </cell>
          <cell r="O4" t="str">
            <v>1008</v>
          </cell>
          <cell r="P4" t="str">
            <v>1101245</v>
          </cell>
          <cell r="Q4" t="str">
            <v>0003</v>
          </cell>
          <cell r="R4" t="str">
            <v>1070</v>
          </cell>
        </row>
        <row r="5">
          <cell r="A5">
            <v>38274014</v>
          </cell>
          <cell r="B5" t="str">
            <v>NEW 750 KVA PMT, 167' 1/0, TP 0904SOX</v>
          </cell>
          <cell r="C5" t="str">
            <v>HXC1</v>
          </cell>
          <cell r="D5" t="str">
            <v/>
          </cell>
          <cell r="E5" t="str">
            <v/>
          </cell>
          <cell r="F5" t="str">
            <v/>
          </cell>
          <cell r="G5" t="str">
            <v>S/101762/CN/CF1R-I-2</v>
          </cell>
          <cell r="H5" t="str">
            <v/>
          </cell>
          <cell r="I5" t="str">
            <v/>
          </cell>
          <cell r="J5" t="str">
            <v/>
          </cell>
          <cell r="K5">
            <v>100</v>
          </cell>
          <cell r="L5" t="str">
            <v>006</v>
          </cell>
          <cell r="M5" t="str">
            <v>2009</v>
          </cell>
          <cell r="N5" t="str">
            <v>0003</v>
          </cell>
          <cell r="O5" t="str">
            <v>1008</v>
          </cell>
          <cell r="P5" t="str">
            <v>1101245</v>
          </cell>
          <cell r="Q5" t="str">
            <v>0003</v>
          </cell>
          <cell r="R5" t="str">
            <v>1070</v>
          </cell>
        </row>
        <row r="6">
          <cell r="A6">
            <v>38274014</v>
          </cell>
          <cell r="B6" t="str">
            <v>NEW 750 KVA PMT, 167' 1/0, TP 0904SOX</v>
          </cell>
          <cell r="C6" t="str">
            <v>HXC1</v>
          </cell>
          <cell r="D6" t="str">
            <v/>
          </cell>
          <cell r="E6" t="str">
            <v/>
          </cell>
          <cell r="F6" t="str">
            <v/>
          </cell>
          <cell r="G6" t="str">
            <v>S/101762/CN/CF1R-I-2</v>
          </cell>
          <cell r="H6" t="str">
            <v/>
          </cell>
          <cell r="I6" t="str">
            <v/>
          </cell>
          <cell r="J6" t="str">
            <v/>
          </cell>
          <cell r="K6">
            <v>100</v>
          </cell>
          <cell r="L6" t="str">
            <v>007</v>
          </cell>
          <cell r="M6" t="str">
            <v>2009</v>
          </cell>
          <cell r="N6" t="str">
            <v>0003</v>
          </cell>
          <cell r="O6" t="str">
            <v>1008</v>
          </cell>
          <cell r="P6" t="str">
            <v>1101245</v>
          </cell>
          <cell r="Q6" t="str">
            <v>0003</v>
          </cell>
          <cell r="R6" t="str">
            <v>1070</v>
          </cell>
        </row>
        <row r="7">
          <cell r="A7">
            <v>38274014</v>
          </cell>
          <cell r="B7" t="str">
            <v>NEW 750 KVA PMT, 167' 1/0, TP 0904SOX</v>
          </cell>
          <cell r="C7" t="str">
            <v>HXC1</v>
          </cell>
          <cell r="D7" t="str">
            <v/>
          </cell>
          <cell r="E7" t="str">
            <v/>
          </cell>
          <cell r="F7" t="str">
            <v/>
          </cell>
          <cell r="G7" t="str">
            <v>S/101762/CN/CF1R-I-2</v>
          </cell>
          <cell r="H7" t="str">
            <v/>
          </cell>
          <cell r="I7" t="str">
            <v/>
          </cell>
          <cell r="J7" t="str">
            <v/>
          </cell>
          <cell r="K7">
            <v>100</v>
          </cell>
          <cell r="L7" t="str">
            <v>007</v>
          </cell>
          <cell r="M7" t="str">
            <v>2009</v>
          </cell>
          <cell r="N7" t="str">
            <v>0003</v>
          </cell>
          <cell r="O7" t="str">
            <v>1008</v>
          </cell>
          <cell r="P7" t="str">
            <v>1101245</v>
          </cell>
          <cell r="Q7" t="str">
            <v>0003</v>
          </cell>
          <cell r="R7" t="str">
            <v>1070</v>
          </cell>
        </row>
        <row r="8">
          <cell r="A8">
            <v>38274014</v>
          </cell>
          <cell r="B8" t="str">
            <v>NEW 750 KVA PMT, 167' 1/0, TP 0904SOX</v>
          </cell>
          <cell r="C8" t="str">
            <v>HXC1</v>
          </cell>
          <cell r="D8" t="str">
            <v/>
          </cell>
          <cell r="E8" t="str">
            <v/>
          </cell>
          <cell r="F8" t="str">
            <v/>
          </cell>
          <cell r="G8" t="str">
            <v>S/101762/CN/CF1R-I-2</v>
          </cell>
          <cell r="H8" t="str">
            <v/>
          </cell>
          <cell r="I8" t="str">
            <v/>
          </cell>
          <cell r="J8" t="str">
            <v/>
          </cell>
          <cell r="K8">
            <v>100</v>
          </cell>
          <cell r="L8" t="str">
            <v>006</v>
          </cell>
          <cell r="M8" t="str">
            <v>2009</v>
          </cell>
          <cell r="N8" t="str">
            <v>0003</v>
          </cell>
          <cell r="O8" t="str">
            <v>1008</v>
          </cell>
          <cell r="P8" t="str">
            <v>1101245</v>
          </cell>
          <cell r="Q8" t="str">
            <v>0003</v>
          </cell>
          <cell r="R8" t="str">
            <v>1070</v>
          </cell>
        </row>
        <row r="9">
          <cell r="A9">
            <v>38523505</v>
          </cell>
          <cell r="B9" t="str">
            <v>NEW PMTs 2-3000'S, 489' 1/0 ea, 0708SOX</v>
          </cell>
          <cell r="C9" t="str">
            <v>HXC1</v>
          </cell>
          <cell r="D9" t="str">
            <v/>
          </cell>
          <cell r="E9" t="str">
            <v/>
          </cell>
          <cell r="F9" t="str">
            <v/>
          </cell>
          <cell r="G9" t="str">
            <v>S/101762/CN/CF1R-I-2</v>
          </cell>
          <cell r="H9" t="str">
            <v/>
          </cell>
          <cell r="I9" t="str">
            <v/>
          </cell>
          <cell r="J9" t="str">
            <v/>
          </cell>
          <cell r="K9">
            <v>100</v>
          </cell>
          <cell r="L9" t="str">
            <v>006</v>
          </cell>
          <cell r="M9" t="str">
            <v>2009</v>
          </cell>
          <cell r="N9" t="str">
            <v>0003</v>
          </cell>
          <cell r="O9" t="str">
            <v>1008</v>
          </cell>
          <cell r="P9" t="str">
            <v>1101245</v>
          </cell>
          <cell r="Q9" t="str">
            <v>0003</v>
          </cell>
          <cell r="R9" t="str">
            <v>1070</v>
          </cell>
        </row>
        <row r="10">
          <cell r="A10">
            <v>38709931</v>
          </cell>
          <cell r="B10" t="str">
            <v>NEW 4 PMT LOOP 1561' 1/0, 0702SOX</v>
          </cell>
          <cell r="C10" t="str">
            <v>HXC1</v>
          </cell>
          <cell r="D10" t="str">
            <v/>
          </cell>
          <cell r="E10" t="str">
            <v/>
          </cell>
          <cell r="F10" t="str">
            <v/>
          </cell>
          <cell r="G10" t="str">
            <v>S/101762/CN/CF1R-I-2</v>
          </cell>
          <cell r="H10" t="str">
            <v/>
          </cell>
          <cell r="I10" t="str">
            <v/>
          </cell>
          <cell r="J10" t="str">
            <v/>
          </cell>
          <cell r="K10">
            <v>100</v>
          </cell>
          <cell r="L10" t="str">
            <v>001</v>
          </cell>
          <cell r="M10" t="str">
            <v>2009</v>
          </cell>
          <cell r="N10" t="str">
            <v>0003</v>
          </cell>
          <cell r="O10" t="str">
            <v>1008</v>
          </cell>
          <cell r="P10" t="str">
            <v>1101245</v>
          </cell>
          <cell r="Q10" t="str">
            <v>0003</v>
          </cell>
          <cell r="R10" t="str">
            <v>1070</v>
          </cell>
        </row>
        <row r="11">
          <cell r="A11">
            <v>39319551</v>
          </cell>
          <cell r="B11" t="str">
            <v>NEW PMT 500 KVA, 179FT 1/0, TP 0804SOX</v>
          </cell>
          <cell r="C11" t="str">
            <v>HXC1</v>
          </cell>
          <cell r="D11" t="str">
            <v/>
          </cell>
          <cell r="E11" t="str">
            <v/>
          </cell>
          <cell r="F11" t="str">
            <v/>
          </cell>
          <cell r="G11" t="str">
            <v>S/101762/CN/CF1R-I-2</v>
          </cell>
          <cell r="H11" t="str">
            <v/>
          </cell>
          <cell r="I11" t="str">
            <v/>
          </cell>
          <cell r="J11" t="str">
            <v/>
          </cell>
          <cell r="K11">
            <v>100</v>
          </cell>
          <cell r="L11" t="str">
            <v>001</v>
          </cell>
          <cell r="M11" t="str">
            <v>2009</v>
          </cell>
          <cell r="N11" t="str">
            <v>0003</v>
          </cell>
          <cell r="O11" t="str">
            <v>1008</v>
          </cell>
          <cell r="P11" t="str">
            <v>1101245</v>
          </cell>
          <cell r="Q11" t="str">
            <v>0003</v>
          </cell>
          <cell r="R11" t="str">
            <v>1070</v>
          </cell>
        </row>
        <row r="12">
          <cell r="A12">
            <v>39328244</v>
          </cell>
          <cell r="B12" t="str">
            <v>NEW PMT 750 KVA, 315' 1/0, 0809SOX</v>
          </cell>
          <cell r="C12" t="str">
            <v>HXC1</v>
          </cell>
          <cell r="D12" t="str">
            <v/>
          </cell>
          <cell r="E12" t="str">
            <v/>
          </cell>
          <cell r="F12" t="str">
            <v/>
          </cell>
          <cell r="G12" t="str">
            <v>S/101762/CN/CF1R-I-2</v>
          </cell>
          <cell r="H12" t="str">
            <v/>
          </cell>
          <cell r="I12" t="str">
            <v/>
          </cell>
          <cell r="J12" t="str">
            <v/>
          </cell>
          <cell r="K12">
            <v>100</v>
          </cell>
          <cell r="L12" t="str">
            <v>001</v>
          </cell>
          <cell r="M12" t="str">
            <v>2009</v>
          </cell>
          <cell r="N12" t="str">
            <v>0003</v>
          </cell>
          <cell r="O12" t="str">
            <v>1008</v>
          </cell>
          <cell r="P12" t="str">
            <v>1101245</v>
          </cell>
          <cell r="Q12" t="str">
            <v>0003</v>
          </cell>
          <cell r="R12" t="str">
            <v>1070</v>
          </cell>
        </row>
        <row r="13">
          <cell r="A13">
            <v>39412292</v>
          </cell>
          <cell r="B13" t="str">
            <v>NEW 2000 KVA PMT, 1500' 2/0, 2L-2L PMS</v>
          </cell>
          <cell r="C13" t="str">
            <v>HXC1</v>
          </cell>
          <cell r="D13" t="str">
            <v/>
          </cell>
          <cell r="E13" t="str">
            <v/>
          </cell>
          <cell r="F13" t="str">
            <v/>
          </cell>
          <cell r="G13" t="str">
            <v>S/101762/CN/CF1R-I-2</v>
          </cell>
          <cell r="H13" t="str">
            <v/>
          </cell>
          <cell r="I13" t="str">
            <v/>
          </cell>
          <cell r="J13" t="str">
            <v/>
          </cell>
          <cell r="K13">
            <v>100</v>
          </cell>
          <cell r="L13" t="str">
            <v>009</v>
          </cell>
          <cell r="M13" t="str">
            <v>2009</v>
          </cell>
          <cell r="N13" t="str">
            <v>0003</v>
          </cell>
          <cell r="O13" t="str">
            <v>1008</v>
          </cell>
          <cell r="P13" t="str">
            <v>1101245</v>
          </cell>
          <cell r="Q13" t="str">
            <v>0003</v>
          </cell>
          <cell r="R13" t="str">
            <v>1070</v>
          </cell>
        </row>
        <row r="14">
          <cell r="A14">
            <v>39412292</v>
          </cell>
          <cell r="B14" t="str">
            <v>NEW 2000 KVA PMT, 1500' 2/0, 2L-2L PMS</v>
          </cell>
          <cell r="C14" t="str">
            <v>HXC1</v>
          </cell>
          <cell r="D14" t="str">
            <v/>
          </cell>
          <cell r="E14" t="str">
            <v/>
          </cell>
          <cell r="F14" t="str">
            <v/>
          </cell>
          <cell r="G14" t="str">
            <v>S/101762/CN/CF1R-I-2</v>
          </cell>
          <cell r="H14" t="str">
            <v/>
          </cell>
          <cell r="I14" t="str">
            <v/>
          </cell>
          <cell r="J14" t="str">
            <v/>
          </cell>
          <cell r="K14">
            <v>100</v>
          </cell>
          <cell r="L14" t="str">
            <v>009</v>
          </cell>
          <cell r="M14" t="str">
            <v>2009</v>
          </cell>
          <cell r="N14" t="str">
            <v>0003</v>
          </cell>
          <cell r="O14" t="str">
            <v>1008</v>
          </cell>
          <cell r="P14" t="str">
            <v>1101245</v>
          </cell>
          <cell r="Q14" t="str">
            <v>0003</v>
          </cell>
          <cell r="R14" t="str">
            <v>1070</v>
          </cell>
        </row>
        <row r="15">
          <cell r="A15">
            <v>39412292</v>
          </cell>
          <cell r="B15" t="str">
            <v>NEW 2000 KVA PMT, 1500' 2/0, 2L-2L PMS</v>
          </cell>
          <cell r="C15" t="str">
            <v>HXC1</v>
          </cell>
          <cell r="D15" t="str">
            <v/>
          </cell>
          <cell r="E15" t="str">
            <v/>
          </cell>
          <cell r="F15" t="str">
            <v/>
          </cell>
          <cell r="G15" t="str">
            <v>S/101762/CN/CF1R-I-2</v>
          </cell>
          <cell r="H15" t="str">
            <v/>
          </cell>
          <cell r="I15" t="str">
            <v/>
          </cell>
          <cell r="J15" t="str">
            <v/>
          </cell>
          <cell r="K15">
            <v>100</v>
          </cell>
          <cell r="L15" t="str">
            <v>009</v>
          </cell>
          <cell r="M15" t="str">
            <v>2009</v>
          </cell>
          <cell r="N15" t="str">
            <v>0003</v>
          </cell>
          <cell r="O15" t="str">
            <v>1008</v>
          </cell>
          <cell r="P15" t="str">
            <v>1101245</v>
          </cell>
          <cell r="Q15" t="str">
            <v>0003</v>
          </cell>
          <cell r="R15" t="str">
            <v>1070</v>
          </cell>
        </row>
        <row r="16">
          <cell r="A16">
            <v>39718911</v>
          </cell>
          <cell r="B16" t="str">
            <v>CUST_PROVIDE SERVICE TO HISD</v>
          </cell>
          <cell r="C16" t="str">
            <v>HDC2</v>
          </cell>
          <cell r="D16" t="str">
            <v/>
          </cell>
          <cell r="E16" t="str">
            <v/>
          </cell>
          <cell r="F16" t="str">
            <v/>
          </cell>
          <cell r="G16" t="str">
            <v>S/101653/CN/AF1HR</v>
          </cell>
          <cell r="H16" t="str">
            <v/>
          </cell>
          <cell r="I16" t="str">
            <v/>
          </cell>
          <cell r="J16" t="str">
            <v/>
          </cell>
          <cell r="K16">
            <v>30</v>
          </cell>
          <cell r="L16" t="str">
            <v>002</v>
          </cell>
          <cell r="M16" t="str">
            <v>2009</v>
          </cell>
          <cell r="N16" t="str">
            <v>0003</v>
          </cell>
          <cell r="O16" t="str">
            <v>1025</v>
          </cell>
          <cell r="P16" t="str">
            <v>1101142</v>
          </cell>
          <cell r="Q16" t="str">
            <v>0003</v>
          </cell>
          <cell r="R16" t="str">
            <v>1070</v>
          </cell>
        </row>
        <row r="17">
          <cell r="A17">
            <v>39718911</v>
          </cell>
          <cell r="B17" t="str">
            <v>CUST_PROVIDE SERVICE TO HISD</v>
          </cell>
          <cell r="C17" t="str">
            <v>HDC2</v>
          </cell>
          <cell r="D17" t="str">
            <v/>
          </cell>
          <cell r="E17" t="str">
            <v/>
          </cell>
          <cell r="F17" t="str">
            <v/>
          </cell>
          <cell r="G17" t="str">
            <v>S/101653/CN/AF1HI-2</v>
          </cell>
          <cell r="H17" t="str">
            <v/>
          </cell>
          <cell r="I17" t="str">
            <v/>
          </cell>
          <cell r="J17" t="str">
            <v/>
          </cell>
          <cell r="K17">
            <v>70</v>
          </cell>
          <cell r="L17" t="str">
            <v>002</v>
          </cell>
          <cell r="M17" t="str">
            <v>2009</v>
          </cell>
          <cell r="N17" t="str">
            <v>0003</v>
          </cell>
          <cell r="O17" t="str">
            <v>1025</v>
          </cell>
          <cell r="P17" t="str">
            <v>1101142</v>
          </cell>
          <cell r="Q17" t="str">
            <v>0003</v>
          </cell>
          <cell r="R17" t="str">
            <v>1070</v>
          </cell>
        </row>
        <row r="18">
          <cell r="A18">
            <v>40003436</v>
          </cell>
          <cell r="B18" t="str">
            <v>SDUG_Cypress Creek Lakes, sect. 8</v>
          </cell>
          <cell r="C18" t="str">
            <v>HDC1</v>
          </cell>
          <cell r="D18" t="str">
            <v/>
          </cell>
          <cell r="E18" t="str">
            <v/>
          </cell>
          <cell r="F18" t="str">
            <v/>
          </cell>
          <cell r="G18" t="str">
            <v>S/101678/CN/AF1UI-1</v>
          </cell>
          <cell r="H18" t="str">
            <v/>
          </cell>
          <cell r="I18" t="str">
            <v/>
          </cell>
          <cell r="J18" t="str">
            <v/>
          </cell>
          <cell r="K18">
            <v>100</v>
          </cell>
          <cell r="L18" t="str">
            <v>007</v>
          </cell>
          <cell r="M18" t="str">
            <v>2009</v>
          </cell>
          <cell r="N18" t="str">
            <v>0003</v>
          </cell>
          <cell r="O18" t="str">
            <v>1017</v>
          </cell>
          <cell r="P18" t="str">
            <v>1101120</v>
          </cell>
          <cell r="Q18" t="str">
            <v>0003</v>
          </cell>
          <cell r="R18" t="str">
            <v>1070</v>
          </cell>
        </row>
        <row r="19">
          <cell r="A19">
            <v>40003436</v>
          </cell>
          <cell r="B19" t="str">
            <v>SDUG_Cypress Creek Lakes, sect. 8</v>
          </cell>
          <cell r="C19" t="str">
            <v>HDC1</v>
          </cell>
          <cell r="D19" t="str">
            <v/>
          </cell>
          <cell r="E19" t="str">
            <v/>
          </cell>
          <cell r="F19" t="str">
            <v/>
          </cell>
          <cell r="G19" t="str">
            <v>S/101678/CN/AF1UI-1</v>
          </cell>
          <cell r="H19" t="str">
            <v/>
          </cell>
          <cell r="I19" t="str">
            <v/>
          </cell>
          <cell r="J19" t="str">
            <v/>
          </cell>
          <cell r="K19">
            <v>100</v>
          </cell>
          <cell r="L19" t="str">
            <v>006</v>
          </cell>
          <cell r="M19" t="str">
            <v>2009</v>
          </cell>
          <cell r="N19" t="str">
            <v>0003</v>
          </cell>
          <cell r="O19" t="str">
            <v>1017</v>
          </cell>
          <cell r="P19" t="str">
            <v>1101120</v>
          </cell>
          <cell r="Q19" t="str">
            <v>0003</v>
          </cell>
          <cell r="R19" t="str">
            <v>1070</v>
          </cell>
        </row>
        <row r="20">
          <cell r="A20">
            <v>40003436</v>
          </cell>
          <cell r="B20" t="str">
            <v>SDUG_Cypress Creek Lakes, sect. 8</v>
          </cell>
          <cell r="C20" t="str">
            <v>HDC1</v>
          </cell>
          <cell r="D20" t="str">
            <v/>
          </cell>
          <cell r="E20" t="str">
            <v/>
          </cell>
          <cell r="F20" t="str">
            <v/>
          </cell>
          <cell r="G20" t="str">
            <v>S/101678/CN/AF1UI-1</v>
          </cell>
          <cell r="H20" t="str">
            <v/>
          </cell>
          <cell r="I20" t="str">
            <v/>
          </cell>
          <cell r="J20" t="str">
            <v/>
          </cell>
          <cell r="K20">
            <v>100</v>
          </cell>
          <cell r="L20" t="str">
            <v>006</v>
          </cell>
          <cell r="M20" t="str">
            <v>2009</v>
          </cell>
          <cell r="N20" t="str">
            <v>0003</v>
          </cell>
          <cell r="O20" t="str">
            <v>1017</v>
          </cell>
          <cell r="P20" t="str">
            <v>1101120</v>
          </cell>
          <cell r="Q20" t="str">
            <v>0003</v>
          </cell>
          <cell r="R20" t="str">
            <v>1070</v>
          </cell>
        </row>
        <row r="21">
          <cell r="A21">
            <v>40003436</v>
          </cell>
          <cell r="B21" t="str">
            <v>SDUG_Cypress Creek Lakes, sect. 8</v>
          </cell>
          <cell r="C21" t="str">
            <v>HDC1</v>
          </cell>
          <cell r="D21" t="str">
            <v/>
          </cell>
          <cell r="E21" t="str">
            <v/>
          </cell>
          <cell r="F21" t="str">
            <v/>
          </cell>
          <cell r="G21" t="str">
            <v>S/101678/CN/AF1UI-1</v>
          </cell>
          <cell r="H21" t="str">
            <v/>
          </cell>
          <cell r="I21" t="str">
            <v/>
          </cell>
          <cell r="J21" t="str">
            <v/>
          </cell>
          <cell r="K21">
            <v>100</v>
          </cell>
          <cell r="L21" t="str">
            <v>007</v>
          </cell>
          <cell r="M21" t="str">
            <v>2009</v>
          </cell>
          <cell r="N21" t="str">
            <v>0003</v>
          </cell>
          <cell r="O21" t="str">
            <v>1017</v>
          </cell>
          <cell r="P21" t="str">
            <v>1101120</v>
          </cell>
          <cell r="Q21" t="str">
            <v>0003</v>
          </cell>
          <cell r="R21" t="str">
            <v>1070</v>
          </cell>
        </row>
        <row r="22">
          <cell r="A22">
            <v>40336265</v>
          </cell>
          <cell r="B22" t="str">
            <v>138KV CKT08 BERTNER RELOCATION - PRECONS</v>
          </cell>
          <cell r="C22" t="str">
            <v>HTC1</v>
          </cell>
          <cell r="D22" t="str">
            <v/>
          </cell>
          <cell r="E22" t="str">
            <v/>
          </cell>
          <cell r="F22" t="str">
            <v/>
          </cell>
          <cell r="G22" t="str">
            <v>HLP/00/0032/TR/0056</v>
          </cell>
          <cell r="H22" t="str">
            <v/>
          </cell>
          <cell r="I22" t="str">
            <v/>
          </cell>
          <cell r="J22" t="str">
            <v/>
          </cell>
          <cell r="K22">
            <v>100</v>
          </cell>
          <cell r="L22" t="str">
            <v>008</v>
          </cell>
          <cell r="M22" t="str">
            <v>2009</v>
          </cell>
          <cell r="N22" t="str">
            <v>0003</v>
          </cell>
          <cell r="O22" t="str">
            <v>1005</v>
          </cell>
          <cell r="P22" t="str">
            <v>1101050</v>
          </cell>
          <cell r="Q22" t="str">
            <v>0003</v>
          </cell>
          <cell r="R22" t="str">
            <v>1070</v>
          </cell>
        </row>
        <row r="23">
          <cell r="A23">
            <v>40852110</v>
          </cell>
          <cell r="B23" t="str">
            <v>NEW PMT 150 KVA, 272' 1/0 AL,TP, 0609SOX</v>
          </cell>
          <cell r="C23" t="str">
            <v>HXC1</v>
          </cell>
          <cell r="D23" t="str">
            <v/>
          </cell>
          <cell r="E23" t="str">
            <v/>
          </cell>
          <cell r="F23" t="str">
            <v/>
          </cell>
          <cell r="G23" t="str">
            <v>S/101762/CN/CF1R-I-2</v>
          </cell>
          <cell r="H23" t="str">
            <v/>
          </cell>
          <cell r="I23" t="str">
            <v/>
          </cell>
          <cell r="J23" t="str">
            <v/>
          </cell>
          <cell r="K23">
            <v>100</v>
          </cell>
          <cell r="L23" t="str">
            <v>001</v>
          </cell>
          <cell r="M23" t="str">
            <v>2009</v>
          </cell>
          <cell r="N23" t="str">
            <v>0003</v>
          </cell>
          <cell r="O23" t="str">
            <v>1008</v>
          </cell>
          <cell r="P23" t="str">
            <v>1101245</v>
          </cell>
          <cell r="Q23" t="str">
            <v>0003</v>
          </cell>
          <cell r="R23" t="str">
            <v>1070</v>
          </cell>
        </row>
        <row r="24">
          <cell r="A24">
            <v>40878912</v>
          </cell>
          <cell r="B24" t="str">
            <v>PNO 172-06-1130: Install 200' of 6' fenc</v>
          </cell>
          <cell r="C24" t="str">
            <v>HTC2</v>
          </cell>
          <cell r="D24" t="str">
            <v/>
          </cell>
          <cell r="E24" t="str">
            <v/>
          </cell>
          <cell r="F24" t="str">
            <v/>
          </cell>
          <cell r="G24" t="str">
            <v>HLP/00/0054/TR/0001-C</v>
          </cell>
          <cell r="H24" t="str">
            <v/>
          </cell>
          <cell r="I24" t="str">
            <v/>
          </cell>
          <cell r="J24" t="str">
            <v/>
          </cell>
          <cell r="K24">
            <v>100</v>
          </cell>
          <cell r="L24" t="str">
            <v>005</v>
          </cell>
          <cell r="M24" t="str">
            <v>2009</v>
          </cell>
          <cell r="N24" t="str">
            <v>0003</v>
          </cell>
          <cell r="O24" t="str">
            <v>1005</v>
          </cell>
          <cell r="P24" t="str">
            <v>1101050</v>
          </cell>
          <cell r="Q24" t="str">
            <v>0003</v>
          </cell>
          <cell r="R24" t="str">
            <v>1070</v>
          </cell>
        </row>
        <row r="25">
          <cell r="A25">
            <v>40878912</v>
          </cell>
          <cell r="B25" t="str">
            <v>PNO 172-06-1130: Install 200' of 6' fenc</v>
          </cell>
          <cell r="C25" t="str">
            <v>HTC2</v>
          </cell>
          <cell r="D25" t="str">
            <v/>
          </cell>
          <cell r="E25" t="str">
            <v/>
          </cell>
          <cell r="F25" t="str">
            <v/>
          </cell>
          <cell r="G25" t="str">
            <v>HLP/00/0054/TR/0001-C</v>
          </cell>
          <cell r="H25" t="str">
            <v/>
          </cell>
          <cell r="I25" t="str">
            <v/>
          </cell>
          <cell r="J25" t="str">
            <v/>
          </cell>
          <cell r="K25">
            <v>50</v>
          </cell>
          <cell r="L25" t="str">
            <v>012</v>
          </cell>
          <cell r="M25" t="str">
            <v>2009</v>
          </cell>
          <cell r="N25" t="str">
            <v>0003</v>
          </cell>
          <cell r="O25" t="str">
            <v>1005</v>
          </cell>
          <cell r="P25" t="str">
            <v>1101050</v>
          </cell>
          <cell r="Q25" t="str">
            <v>0003</v>
          </cell>
          <cell r="R25" t="str">
            <v>1070</v>
          </cell>
        </row>
        <row r="26">
          <cell r="A26">
            <v>40878912</v>
          </cell>
          <cell r="B26" t="str">
            <v>PNO 172-06-1130: Install 200' of 6' fenc</v>
          </cell>
          <cell r="C26" t="str">
            <v>HTC2</v>
          </cell>
          <cell r="D26" t="str">
            <v/>
          </cell>
          <cell r="E26" t="str">
            <v/>
          </cell>
          <cell r="F26" t="str">
            <v/>
          </cell>
          <cell r="G26" t="str">
            <v>S/101320/CE/RMVL-1</v>
          </cell>
          <cell r="H26" t="str">
            <v/>
          </cell>
          <cell r="I26" t="str">
            <v/>
          </cell>
          <cell r="J26" t="str">
            <v/>
          </cell>
          <cell r="K26">
            <v>50</v>
          </cell>
          <cell r="L26" t="str">
            <v>012</v>
          </cell>
          <cell r="M26" t="str">
            <v>2009</v>
          </cell>
          <cell r="N26" t="str">
            <v>0003</v>
          </cell>
          <cell r="O26" t="str">
            <v>1005</v>
          </cell>
          <cell r="P26" t="str">
            <v>1101050</v>
          </cell>
          <cell r="Q26" t="str">
            <v>0003</v>
          </cell>
          <cell r="R26" t="str">
            <v>1070</v>
          </cell>
        </row>
        <row r="27">
          <cell r="A27">
            <v>41145237</v>
          </cell>
          <cell r="B27" t="str">
            <v>CONNECT CUST SEC. &amp; SURVEY 0606SOX</v>
          </cell>
          <cell r="C27" t="str">
            <v>HXC1</v>
          </cell>
          <cell r="D27" t="str">
            <v/>
          </cell>
          <cell r="E27" t="str">
            <v/>
          </cell>
          <cell r="F27" t="str">
            <v/>
          </cell>
          <cell r="G27" t="str">
            <v>S/101762/CN/CF1R-I-2</v>
          </cell>
          <cell r="H27" t="str">
            <v/>
          </cell>
          <cell r="I27" t="str">
            <v/>
          </cell>
          <cell r="J27" t="str">
            <v/>
          </cell>
          <cell r="K27">
            <v>100</v>
          </cell>
          <cell r="L27" t="str">
            <v>005</v>
          </cell>
          <cell r="M27" t="str">
            <v>2009</v>
          </cell>
          <cell r="N27" t="str">
            <v>0003</v>
          </cell>
          <cell r="O27" t="str">
            <v>1008</v>
          </cell>
          <cell r="P27" t="str">
            <v>1101245</v>
          </cell>
          <cell r="Q27" t="str">
            <v>0003</v>
          </cell>
          <cell r="R27" t="str">
            <v>1070</v>
          </cell>
        </row>
        <row r="28">
          <cell r="A28">
            <v>41204877</v>
          </cell>
          <cell r="B28" t="str">
            <v>NEW PMT 750 KVA, 137' 1/0, 0703SOX</v>
          </cell>
          <cell r="C28" t="str">
            <v>HXC1</v>
          </cell>
          <cell r="D28" t="str">
            <v/>
          </cell>
          <cell r="E28" t="str">
            <v/>
          </cell>
          <cell r="F28" t="str">
            <v/>
          </cell>
          <cell r="G28" t="str">
            <v>S/101762/CN/CF1R-I-2</v>
          </cell>
          <cell r="H28" t="str">
            <v/>
          </cell>
          <cell r="I28" t="str">
            <v/>
          </cell>
          <cell r="J28" t="str">
            <v/>
          </cell>
          <cell r="K28">
            <v>100</v>
          </cell>
          <cell r="L28" t="str">
            <v>003</v>
          </cell>
          <cell r="M28" t="str">
            <v>2009</v>
          </cell>
          <cell r="N28" t="str">
            <v>0003</v>
          </cell>
          <cell r="O28" t="str">
            <v>1008</v>
          </cell>
          <cell r="P28" t="str">
            <v>1101245</v>
          </cell>
          <cell r="Q28" t="str">
            <v>0003</v>
          </cell>
          <cell r="R28" t="str">
            <v>1070</v>
          </cell>
        </row>
        <row r="29">
          <cell r="A29">
            <v>41533231</v>
          </cell>
          <cell r="B29" t="str">
            <v>CUST_AT&amp;T_9619 FM 2759_CHG SVC VOLTAGE</v>
          </cell>
          <cell r="C29" t="str">
            <v>HDC2</v>
          </cell>
          <cell r="D29" t="str">
            <v/>
          </cell>
          <cell r="E29" t="str">
            <v/>
          </cell>
          <cell r="F29" t="str">
            <v/>
          </cell>
          <cell r="G29" t="str">
            <v>S/101530/CN/AF1HR</v>
          </cell>
          <cell r="H29" t="str">
            <v/>
          </cell>
          <cell r="I29" t="str">
            <v/>
          </cell>
          <cell r="J29" t="str">
            <v/>
          </cell>
          <cell r="K29">
            <v>30</v>
          </cell>
          <cell r="L29" t="str">
            <v>010</v>
          </cell>
          <cell r="M29" t="str">
            <v>2009</v>
          </cell>
          <cell r="N29" t="str">
            <v>0003</v>
          </cell>
          <cell r="O29" t="str">
            <v>1023</v>
          </cell>
          <cell r="P29" t="str">
            <v>1101210</v>
          </cell>
          <cell r="Q29" t="str">
            <v>0003</v>
          </cell>
          <cell r="R29" t="str">
            <v>1070</v>
          </cell>
        </row>
        <row r="30">
          <cell r="A30">
            <v>41533231</v>
          </cell>
          <cell r="B30" t="str">
            <v>CUST_AT&amp;T_9619 FM 2759_CHG SVC VOLTAGE</v>
          </cell>
          <cell r="C30" t="str">
            <v>HDC2</v>
          </cell>
          <cell r="D30" t="str">
            <v/>
          </cell>
          <cell r="E30" t="str">
            <v/>
          </cell>
          <cell r="F30" t="str">
            <v/>
          </cell>
          <cell r="G30" t="str">
            <v>S/101530/CN/AF1HI-4</v>
          </cell>
          <cell r="H30" t="str">
            <v/>
          </cell>
          <cell r="I30" t="str">
            <v/>
          </cell>
          <cell r="J30" t="str">
            <v/>
          </cell>
          <cell r="K30">
            <v>70</v>
          </cell>
          <cell r="L30" t="str">
            <v>010</v>
          </cell>
          <cell r="M30" t="str">
            <v>2009</v>
          </cell>
          <cell r="N30" t="str">
            <v>0003</v>
          </cell>
          <cell r="O30" t="str">
            <v>1023</v>
          </cell>
          <cell r="P30" t="str">
            <v>1101210</v>
          </cell>
          <cell r="Q30" t="str">
            <v>0003</v>
          </cell>
          <cell r="R30" t="str">
            <v>1070</v>
          </cell>
        </row>
        <row r="31">
          <cell r="A31">
            <v>41533231</v>
          </cell>
          <cell r="B31" t="str">
            <v>CUST_AT&amp;T_9619 FM 2759_CHG SVC VOLTAGE</v>
          </cell>
          <cell r="C31" t="str">
            <v>HDC2</v>
          </cell>
          <cell r="D31" t="str">
            <v/>
          </cell>
          <cell r="E31" t="str">
            <v/>
          </cell>
          <cell r="F31" t="str">
            <v/>
          </cell>
          <cell r="G31" t="str">
            <v>S/101530/CN/AF1HI-4</v>
          </cell>
          <cell r="H31" t="str">
            <v/>
          </cell>
          <cell r="I31" t="str">
            <v/>
          </cell>
          <cell r="J31" t="str">
            <v/>
          </cell>
          <cell r="K31">
            <v>100</v>
          </cell>
          <cell r="L31" t="str">
            <v>010</v>
          </cell>
          <cell r="M31" t="str">
            <v>2009</v>
          </cell>
          <cell r="N31" t="str">
            <v>0003</v>
          </cell>
          <cell r="O31" t="str">
            <v>1023</v>
          </cell>
          <cell r="P31" t="str">
            <v>1101210</v>
          </cell>
          <cell r="Q31" t="str">
            <v>0003</v>
          </cell>
          <cell r="R31" t="str">
            <v>1070</v>
          </cell>
        </row>
        <row r="32">
          <cell r="A32">
            <v>41533231</v>
          </cell>
          <cell r="B32" t="str">
            <v>CUST_AT&amp;T_9619 FM 2759_CHG SVC VOLTAGE</v>
          </cell>
          <cell r="C32" t="str">
            <v>HDC2</v>
          </cell>
          <cell r="D32" t="str">
            <v/>
          </cell>
          <cell r="E32" t="str">
            <v/>
          </cell>
          <cell r="F32" t="str">
            <v/>
          </cell>
          <cell r="G32" t="str">
            <v>S/101530/CN/AF1HI-4</v>
          </cell>
          <cell r="H32" t="str">
            <v/>
          </cell>
          <cell r="I32" t="str">
            <v/>
          </cell>
          <cell r="J32" t="str">
            <v/>
          </cell>
          <cell r="K32">
            <v>100</v>
          </cell>
          <cell r="L32" t="str">
            <v>010</v>
          </cell>
          <cell r="M32" t="str">
            <v>2009</v>
          </cell>
          <cell r="N32" t="str">
            <v>0003</v>
          </cell>
          <cell r="O32" t="str">
            <v>1023</v>
          </cell>
          <cell r="P32" t="str">
            <v>1101210</v>
          </cell>
          <cell r="Q32" t="str">
            <v>0003</v>
          </cell>
          <cell r="R32" t="str">
            <v>1070</v>
          </cell>
        </row>
        <row r="33">
          <cell r="A33">
            <v>41533231</v>
          </cell>
          <cell r="B33" t="str">
            <v>CUST_AT&amp;T_9619 FM 2759_CHG SVC VOLTAGE</v>
          </cell>
          <cell r="C33" t="str">
            <v>HDC2</v>
          </cell>
          <cell r="D33" t="str">
            <v/>
          </cell>
          <cell r="E33" t="str">
            <v/>
          </cell>
          <cell r="F33" t="str">
            <v/>
          </cell>
          <cell r="G33" t="str">
            <v>S/101530/CN/AF1HI-4</v>
          </cell>
          <cell r="H33" t="str">
            <v/>
          </cell>
          <cell r="I33" t="str">
            <v/>
          </cell>
          <cell r="J33" t="str">
            <v/>
          </cell>
          <cell r="K33">
            <v>100</v>
          </cell>
          <cell r="L33" t="str">
            <v>010</v>
          </cell>
          <cell r="M33" t="str">
            <v>2009</v>
          </cell>
          <cell r="N33" t="str">
            <v>0003</v>
          </cell>
          <cell r="O33" t="str">
            <v>1023</v>
          </cell>
          <cell r="P33" t="str">
            <v>1101210</v>
          </cell>
          <cell r="Q33" t="str">
            <v>0003</v>
          </cell>
          <cell r="R33" t="str">
            <v>1070</v>
          </cell>
        </row>
        <row r="34">
          <cell r="A34">
            <v>41533231</v>
          </cell>
          <cell r="B34" t="str">
            <v>CUST_AT&amp;T_9619 FM 2759_CHG SVC VOLTAGE</v>
          </cell>
          <cell r="C34" t="str">
            <v>HDC2</v>
          </cell>
          <cell r="D34" t="str">
            <v/>
          </cell>
          <cell r="E34" t="str">
            <v/>
          </cell>
          <cell r="F34" t="str">
            <v/>
          </cell>
          <cell r="G34" t="str">
            <v>S/101530/CN/AF1HR</v>
          </cell>
          <cell r="H34" t="str">
            <v/>
          </cell>
          <cell r="I34" t="str">
            <v/>
          </cell>
          <cell r="J34" t="str">
            <v/>
          </cell>
          <cell r="K34">
            <v>30</v>
          </cell>
          <cell r="L34" t="str">
            <v>010</v>
          </cell>
          <cell r="M34" t="str">
            <v>2009</v>
          </cell>
          <cell r="N34" t="str">
            <v>0003</v>
          </cell>
          <cell r="O34" t="str">
            <v>1023</v>
          </cell>
          <cell r="P34" t="str">
            <v>1101210</v>
          </cell>
          <cell r="Q34" t="str">
            <v>0003</v>
          </cell>
          <cell r="R34" t="str">
            <v>1070</v>
          </cell>
        </row>
        <row r="35">
          <cell r="A35">
            <v>41533231</v>
          </cell>
          <cell r="B35" t="str">
            <v>CUST_AT&amp;T_9619 FM 2759_CHG SVC VOLTAGE</v>
          </cell>
          <cell r="C35" t="str">
            <v>HDC2</v>
          </cell>
          <cell r="D35" t="str">
            <v/>
          </cell>
          <cell r="E35" t="str">
            <v/>
          </cell>
          <cell r="F35" t="str">
            <v/>
          </cell>
          <cell r="G35" t="str">
            <v>S/101530/CN/AF1HI-4</v>
          </cell>
          <cell r="H35" t="str">
            <v/>
          </cell>
          <cell r="I35" t="str">
            <v/>
          </cell>
          <cell r="J35" t="str">
            <v/>
          </cell>
          <cell r="K35">
            <v>70</v>
          </cell>
          <cell r="L35" t="str">
            <v>010</v>
          </cell>
          <cell r="M35" t="str">
            <v>2009</v>
          </cell>
          <cell r="N35" t="str">
            <v>0003</v>
          </cell>
          <cell r="O35" t="str">
            <v>1023</v>
          </cell>
          <cell r="P35" t="str">
            <v>1101210</v>
          </cell>
          <cell r="Q35" t="str">
            <v>0003</v>
          </cell>
          <cell r="R35" t="str">
            <v>1070</v>
          </cell>
        </row>
        <row r="36">
          <cell r="A36">
            <v>41692394</v>
          </cell>
          <cell r="B36" t="str">
            <v>NEW PMT 300 KVA, 750FT 1/0, 0903SOX</v>
          </cell>
          <cell r="C36" t="str">
            <v>HXC1</v>
          </cell>
          <cell r="D36" t="str">
            <v/>
          </cell>
          <cell r="E36" t="str">
            <v/>
          </cell>
          <cell r="F36" t="str">
            <v/>
          </cell>
          <cell r="G36" t="str">
            <v>S/101762/CN/CF1R-I-2</v>
          </cell>
          <cell r="H36" t="str">
            <v/>
          </cell>
          <cell r="I36" t="str">
            <v/>
          </cell>
          <cell r="J36" t="str">
            <v/>
          </cell>
          <cell r="K36">
            <v>100</v>
          </cell>
          <cell r="L36" t="str">
            <v>004</v>
          </cell>
          <cell r="M36" t="str">
            <v>2009</v>
          </cell>
          <cell r="N36" t="str">
            <v>0003</v>
          </cell>
          <cell r="O36" t="str">
            <v>1008</v>
          </cell>
          <cell r="P36" t="str">
            <v>1101245</v>
          </cell>
          <cell r="Q36" t="str">
            <v>0003</v>
          </cell>
          <cell r="R36" t="str">
            <v>1070</v>
          </cell>
        </row>
        <row r="37">
          <cell r="A37">
            <v>41692394</v>
          </cell>
          <cell r="B37" t="str">
            <v>NEW PMT 300 KVA, 750FT 1/0, 0903SOX</v>
          </cell>
          <cell r="C37" t="str">
            <v>HXC1</v>
          </cell>
          <cell r="D37" t="str">
            <v/>
          </cell>
          <cell r="E37" t="str">
            <v/>
          </cell>
          <cell r="F37" t="str">
            <v/>
          </cell>
          <cell r="G37" t="str">
            <v>S/101762/CN/CF1R-I-2</v>
          </cell>
          <cell r="H37" t="str">
            <v/>
          </cell>
          <cell r="I37" t="str">
            <v/>
          </cell>
          <cell r="J37" t="str">
            <v/>
          </cell>
          <cell r="K37">
            <v>100</v>
          </cell>
          <cell r="L37" t="str">
            <v>005</v>
          </cell>
          <cell r="M37" t="str">
            <v>2009</v>
          </cell>
          <cell r="N37" t="str">
            <v>0003</v>
          </cell>
          <cell r="O37" t="str">
            <v>1008</v>
          </cell>
          <cell r="P37" t="str">
            <v>1101245</v>
          </cell>
          <cell r="Q37" t="str">
            <v>0003</v>
          </cell>
          <cell r="R37" t="str">
            <v>1070</v>
          </cell>
        </row>
        <row r="38">
          <cell r="A38">
            <v>41692394</v>
          </cell>
          <cell r="B38" t="str">
            <v>NEW PMT 300 KVA, 750FT 1/0, 0903SOX</v>
          </cell>
          <cell r="C38" t="str">
            <v>HXC1</v>
          </cell>
          <cell r="D38" t="str">
            <v/>
          </cell>
          <cell r="E38" t="str">
            <v/>
          </cell>
          <cell r="F38" t="str">
            <v/>
          </cell>
          <cell r="G38" t="str">
            <v>S/101762/CN/CF1R-I-2</v>
          </cell>
          <cell r="H38" t="str">
            <v/>
          </cell>
          <cell r="I38" t="str">
            <v/>
          </cell>
          <cell r="J38" t="str">
            <v/>
          </cell>
          <cell r="K38">
            <v>100</v>
          </cell>
          <cell r="L38" t="str">
            <v>006</v>
          </cell>
          <cell r="M38" t="str">
            <v>2009</v>
          </cell>
          <cell r="N38" t="str">
            <v>0003</v>
          </cell>
          <cell r="O38" t="str">
            <v>1008</v>
          </cell>
          <cell r="P38" t="str">
            <v>1101245</v>
          </cell>
          <cell r="Q38" t="str">
            <v>0003</v>
          </cell>
          <cell r="R38" t="str">
            <v>1070</v>
          </cell>
        </row>
        <row r="39">
          <cell r="A39">
            <v>41811802</v>
          </cell>
          <cell r="B39" t="str">
            <v>NEW PMT 750KVA , 277 FT , 1/0 , TP 0703S</v>
          </cell>
          <cell r="C39" t="str">
            <v>HXC1</v>
          </cell>
          <cell r="D39" t="str">
            <v/>
          </cell>
          <cell r="E39" t="str">
            <v/>
          </cell>
          <cell r="F39" t="str">
            <v/>
          </cell>
          <cell r="G39" t="str">
            <v>S/101762/CN/CF1R-I-2</v>
          </cell>
          <cell r="H39" t="str">
            <v/>
          </cell>
          <cell r="I39" t="str">
            <v/>
          </cell>
          <cell r="J39" t="str">
            <v/>
          </cell>
          <cell r="K39">
            <v>100</v>
          </cell>
          <cell r="L39" t="str">
            <v>001</v>
          </cell>
          <cell r="M39" t="str">
            <v>2009</v>
          </cell>
          <cell r="N39" t="str">
            <v>0003</v>
          </cell>
          <cell r="O39" t="str">
            <v>1008</v>
          </cell>
          <cell r="P39" t="str">
            <v>1101245</v>
          </cell>
          <cell r="Q39" t="str">
            <v>0003</v>
          </cell>
          <cell r="R39" t="str">
            <v>1070</v>
          </cell>
        </row>
        <row r="40">
          <cell r="A40">
            <v>41912487</v>
          </cell>
          <cell r="B40" t="str">
            <v>SDUG_WESTHEIMER LAKES NORTH - 5A</v>
          </cell>
          <cell r="C40" t="str">
            <v>HDC1</v>
          </cell>
          <cell r="D40" t="str">
            <v/>
          </cell>
          <cell r="E40" t="str">
            <v/>
          </cell>
          <cell r="F40" t="str">
            <v/>
          </cell>
          <cell r="G40" t="str">
            <v>S/101570/CN/AF1UI</v>
          </cell>
          <cell r="H40" t="str">
            <v/>
          </cell>
          <cell r="I40" t="str">
            <v/>
          </cell>
          <cell r="J40" t="str">
            <v/>
          </cell>
          <cell r="K40">
            <v>100</v>
          </cell>
          <cell r="L40" t="str">
            <v>009</v>
          </cell>
          <cell r="M40" t="str">
            <v>2009</v>
          </cell>
          <cell r="N40" t="str">
            <v>0003</v>
          </cell>
          <cell r="O40" t="str">
            <v>1019</v>
          </cell>
          <cell r="P40" t="str">
            <v>1101220</v>
          </cell>
          <cell r="Q40" t="str">
            <v>0003</v>
          </cell>
          <cell r="R40" t="str">
            <v>1070</v>
          </cell>
        </row>
        <row r="41">
          <cell r="A41">
            <v>42043404</v>
          </cell>
          <cell r="B41" t="str">
            <v>NEW PMT 2- 750 KVA 244 FT 1/0 TP 0811SOX</v>
          </cell>
          <cell r="C41" t="str">
            <v>HXC1</v>
          </cell>
          <cell r="D41" t="str">
            <v/>
          </cell>
          <cell r="E41" t="str">
            <v/>
          </cell>
          <cell r="F41" t="str">
            <v/>
          </cell>
          <cell r="G41" t="str">
            <v>S/101762/CN/CF1R-I-2</v>
          </cell>
          <cell r="H41" t="str">
            <v/>
          </cell>
          <cell r="I41" t="str">
            <v/>
          </cell>
          <cell r="J41" t="str">
            <v/>
          </cell>
          <cell r="K41">
            <v>100</v>
          </cell>
          <cell r="L41" t="str">
            <v>009</v>
          </cell>
          <cell r="M41" t="str">
            <v>2009</v>
          </cell>
          <cell r="N41" t="str">
            <v>0003</v>
          </cell>
          <cell r="O41" t="str">
            <v>1008</v>
          </cell>
          <cell r="P41" t="str">
            <v>1101245</v>
          </cell>
          <cell r="Q41" t="str">
            <v>0003</v>
          </cell>
          <cell r="R41" t="str">
            <v>1070</v>
          </cell>
        </row>
        <row r="42">
          <cell r="A42">
            <v>42043404</v>
          </cell>
          <cell r="B42" t="str">
            <v>NEW PMT 2- 750 KVA 244 FT 1/0 TP 0811SOX</v>
          </cell>
          <cell r="C42" t="str">
            <v>HXC1</v>
          </cell>
          <cell r="D42" t="str">
            <v/>
          </cell>
          <cell r="E42" t="str">
            <v/>
          </cell>
          <cell r="F42" t="str">
            <v/>
          </cell>
          <cell r="G42" t="str">
            <v>S/101762/CN/CF1R-I-2</v>
          </cell>
          <cell r="H42" t="str">
            <v/>
          </cell>
          <cell r="I42" t="str">
            <v/>
          </cell>
          <cell r="J42" t="str">
            <v/>
          </cell>
          <cell r="K42">
            <v>100</v>
          </cell>
          <cell r="L42" t="str">
            <v>010</v>
          </cell>
          <cell r="M42" t="str">
            <v>2009</v>
          </cell>
          <cell r="N42" t="str">
            <v>0003</v>
          </cell>
          <cell r="O42" t="str">
            <v>1008</v>
          </cell>
          <cell r="P42" t="str">
            <v>1101245</v>
          </cell>
          <cell r="Q42" t="str">
            <v>0003</v>
          </cell>
          <cell r="R42" t="str">
            <v>1070</v>
          </cell>
        </row>
        <row r="43">
          <cell r="A43">
            <v>42043404</v>
          </cell>
          <cell r="B43" t="str">
            <v>NEW PMT 2- 750 KVA 244 FT 1/0 TP 0811SOX</v>
          </cell>
          <cell r="C43" t="str">
            <v>HXC1</v>
          </cell>
          <cell r="D43" t="str">
            <v/>
          </cell>
          <cell r="E43" t="str">
            <v/>
          </cell>
          <cell r="F43" t="str">
            <v/>
          </cell>
          <cell r="G43" t="str">
            <v>S/101762/CN/CF1R-I-2</v>
          </cell>
          <cell r="H43" t="str">
            <v/>
          </cell>
          <cell r="I43" t="str">
            <v/>
          </cell>
          <cell r="J43" t="str">
            <v/>
          </cell>
          <cell r="K43">
            <v>100</v>
          </cell>
          <cell r="L43" t="str">
            <v>010</v>
          </cell>
          <cell r="M43" t="str">
            <v>2009</v>
          </cell>
          <cell r="N43" t="str">
            <v>0003</v>
          </cell>
          <cell r="O43" t="str">
            <v>1008</v>
          </cell>
          <cell r="P43" t="str">
            <v>1101245</v>
          </cell>
          <cell r="Q43" t="str">
            <v>0003</v>
          </cell>
          <cell r="R43" t="str">
            <v>1070</v>
          </cell>
        </row>
        <row r="44">
          <cell r="A44">
            <v>42043404</v>
          </cell>
          <cell r="B44" t="str">
            <v>NEW PMT 2- 750 KVA 244 FT 1/0 TP 0811SOX</v>
          </cell>
          <cell r="C44" t="str">
            <v>HXC1</v>
          </cell>
          <cell r="D44" t="str">
            <v/>
          </cell>
          <cell r="E44" t="str">
            <v/>
          </cell>
          <cell r="F44" t="str">
            <v/>
          </cell>
          <cell r="G44" t="str">
            <v>S/101762/CN/CF1R-I-2</v>
          </cell>
          <cell r="H44" t="str">
            <v/>
          </cell>
          <cell r="I44" t="str">
            <v/>
          </cell>
          <cell r="J44" t="str">
            <v/>
          </cell>
          <cell r="K44">
            <v>100</v>
          </cell>
          <cell r="L44" t="str">
            <v>010</v>
          </cell>
          <cell r="M44" t="str">
            <v>2009</v>
          </cell>
          <cell r="N44" t="str">
            <v>0003</v>
          </cell>
          <cell r="O44" t="str">
            <v>1008</v>
          </cell>
          <cell r="P44" t="str">
            <v>1101245</v>
          </cell>
          <cell r="Q44" t="str">
            <v>0003</v>
          </cell>
          <cell r="R44" t="str">
            <v>1070</v>
          </cell>
        </row>
        <row r="45">
          <cell r="A45">
            <v>42043404</v>
          </cell>
          <cell r="B45" t="str">
            <v>NEW PMT 2- 750 KVA 244 FT 1/0 TP 0811SOX</v>
          </cell>
          <cell r="C45" t="str">
            <v>HXC1</v>
          </cell>
          <cell r="D45" t="str">
            <v/>
          </cell>
          <cell r="E45" t="str">
            <v/>
          </cell>
          <cell r="F45" t="str">
            <v/>
          </cell>
          <cell r="G45" t="str">
            <v>S/101762/CN/CF1R-I-2</v>
          </cell>
          <cell r="H45" t="str">
            <v/>
          </cell>
          <cell r="I45" t="str">
            <v/>
          </cell>
          <cell r="J45" t="str">
            <v/>
          </cell>
          <cell r="K45">
            <v>100</v>
          </cell>
          <cell r="L45" t="str">
            <v>010</v>
          </cell>
          <cell r="M45" t="str">
            <v>2009</v>
          </cell>
          <cell r="N45" t="str">
            <v>0003</v>
          </cell>
          <cell r="O45" t="str">
            <v>1008</v>
          </cell>
          <cell r="P45" t="str">
            <v>1101245</v>
          </cell>
          <cell r="Q45" t="str">
            <v>0003</v>
          </cell>
          <cell r="R45" t="str">
            <v>1070</v>
          </cell>
        </row>
        <row r="46">
          <cell r="A46">
            <v>42116319</v>
          </cell>
          <cell r="B46" t="str">
            <v>SUGARLAND METHODIST EXP. 0709SOX</v>
          </cell>
          <cell r="C46" t="str">
            <v>HXC1</v>
          </cell>
          <cell r="D46" t="str">
            <v/>
          </cell>
          <cell r="E46" t="str">
            <v/>
          </cell>
          <cell r="F46" t="str">
            <v/>
          </cell>
          <cell r="G46" t="str">
            <v>S/101762/CN/CF1R-I-2</v>
          </cell>
          <cell r="H46" t="str">
            <v/>
          </cell>
          <cell r="I46" t="str">
            <v/>
          </cell>
          <cell r="J46" t="str">
            <v/>
          </cell>
          <cell r="K46">
            <v>70</v>
          </cell>
          <cell r="L46" t="str">
            <v>002</v>
          </cell>
          <cell r="M46" t="str">
            <v>2009</v>
          </cell>
          <cell r="N46" t="str">
            <v>0003</v>
          </cell>
          <cell r="O46" t="str">
            <v>1008</v>
          </cell>
          <cell r="P46" t="str">
            <v>1101245</v>
          </cell>
          <cell r="Q46" t="str">
            <v>0003</v>
          </cell>
          <cell r="R46" t="str">
            <v>1070</v>
          </cell>
        </row>
        <row r="47">
          <cell r="A47">
            <v>42116319</v>
          </cell>
          <cell r="B47" t="str">
            <v>SUGARLAND METHODIST EXP. 0709SOX</v>
          </cell>
          <cell r="C47" t="str">
            <v>HXC1</v>
          </cell>
          <cell r="D47" t="str">
            <v/>
          </cell>
          <cell r="E47" t="str">
            <v/>
          </cell>
          <cell r="F47" t="str">
            <v/>
          </cell>
          <cell r="G47" t="str">
            <v>S/101762/CN/CF1R-R-1</v>
          </cell>
          <cell r="H47" t="str">
            <v/>
          </cell>
          <cell r="I47" t="str">
            <v/>
          </cell>
          <cell r="J47" t="str">
            <v/>
          </cell>
          <cell r="K47">
            <v>30</v>
          </cell>
          <cell r="L47" t="str">
            <v>002</v>
          </cell>
          <cell r="M47" t="str">
            <v>2009</v>
          </cell>
          <cell r="N47" t="str">
            <v>0003</v>
          </cell>
          <cell r="O47" t="str">
            <v>1008</v>
          </cell>
          <cell r="P47" t="str">
            <v>1101245</v>
          </cell>
          <cell r="Q47" t="str">
            <v>0003</v>
          </cell>
          <cell r="R47" t="str">
            <v>1070</v>
          </cell>
        </row>
        <row r="48">
          <cell r="A48">
            <v>42250798</v>
          </cell>
          <cell r="B48" t="str">
            <v>GOVP_I10 PH5 RELOCATE FACILITIES</v>
          </cell>
          <cell r="C48" t="str">
            <v>HDC1</v>
          </cell>
          <cell r="D48" t="str">
            <v/>
          </cell>
          <cell r="E48" t="str">
            <v/>
          </cell>
          <cell r="F48" t="str">
            <v/>
          </cell>
          <cell r="G48" t="str">
            <v>S/101627/CE/AD2DI</v>
          </cell>
          <cell r="H48" t="str">
            <v/>
          </cell>
          <cell r="I48" t="str">
            <v/>
          </cell>
          <cell r="J48" t="str">
            <v/>
          </cell>
          <cell r="K48">
            <v>100</v>
          </cell>
          <cell r="L48" t="str">
            <v>004</v>
          </cell>
          <cell r="M48" t="str">
            <v>2009</v>
          </cell>
          <cell r="N48" t="str">
            <v>0003</v>
          </cell>
          <cell r="O48" t="str">
            <v>1006</v>
          </cell>
          <cell r="P48" t="str">
            <v>1101230</v>
          </cell>
          <cell r="Q48" t="str">
            <v>0003</v>
          </cell>
          <cell r="R48" t="str">
            <v>1070</v>
          </cell>
        </row>
        <row r="49">
          <cell r="A49">
            <v>42250798</v>
          </cell>
          <cell r="B49" t="str">
            <v>GOVP_I10 PH5 RELOCATE FACILITIES</v>
          </cell>
          <cell r="C49" t="str">
            <v>HDC1</v>
          </cell>
          <cell r="D49" t="str">
            <v/>
          </cell>
          <cell r="E49" t="str">
            <v/>
          </cell>
          <cell r="F49" t="str">
            <v/>
          </cell>
          <cell r="G49" t="str">
            <v>S/101627/CE/AD2DI</v>
          </cell>
          <cell r="H49" t="str">
            <v/>
          </cell>
          <cell r="I49" t="str">
            <v/>
          </cell>
          <cell r="J49" t="str">
            <v/>
          </cell>
          <cell r="K49">
            <v>100</v>
          </cell>
          <cell r="L49" t="str">
            <v>005</v>
          </cell>
          <cell r="M49" t="str">
            <v>2009</v>
          </cell>
          <cell r="N49" t="str">
            <v>0003</v>
          </cell>
          <cell r="O49" t="str">
            <v>1006</v>
          </cell>
          <cell r="P49" t="str">
            <v>1101230</v>
          </cell>
          <cell r="Q49" t="str">
            <v>0003</v>
          </cell>
          <cell r="R49" t="str">
            <v>1070</v>
          </cell>
        </row>
        <row r="50">
          <cell r="A50">
            <v>42250798</v>
          </cell>
          <cell r="B50" t="str">
            <v>GOVP_I10 PH5 RELOCATE FACILITIES</v>
          </cell>
          <cell r="C50" t="str">
            <v>HDC1</v>
          </cell>
          <cell r="D50" t="str">
            <v/>
          </cell>
          <cell r="E50" t="str">
            <v/>
          </cell>
          <cell r="F50" t="str">
            <v/>
          </cell>
          <cell r="G50" t="str">
            <v>S/101627/CE/AD2DI</v>
          </cell>
          <cell r="H50" t="str">
            <v/>
          </cell>
          <cell r="I50" t="str">
            <v/>
          </cell>
          <cell r="J50" t="str">
            <v/>
          </cell>
          <cell r="K50">
            <v>100</v>
          </cell>
          <cell r="L50" t="str">
            <v>005</v>
          </cell>
          <cell r="M50" t="str">
            <v>2009</v>
          </cell>
          <cell r="N50" t="str">
            <v>0003</v>
          </cell>
          <cell r="O50" t="str">
            <v>1006</v>
          </cell>
          <cell r="P50" t="str">
            <v>1101230</v>
          </cell>
          <cell r="Q50" t="str">
            <v>0003</v>
          </cell>
          <cell r="R50" t="str">
            <v>1070</v>
          </cell>
        </row>
        <row r="51">
          <cell r="A51">
            <v>42250798</v>
          </cell>
          <cell r="B51" t="str">
            <v>GOVP_I10 PH5 RELOCATE FACILITIES</v>
          </cell>
          <cell r="C51" t="str">
            <v>HDC1</v>
          </cell>
          <cell r="D51" t="str">
            <v/>
          </cell>
          <cell r="E51" t="str">
            <v/>
          </cell>
          <cell r="F51" t="str">
            <v/>
          </cell>
          <cell r="G51" t="str">
            <v>S/101627/CE/AD2DI</v>
          </cell>
          <cell r="H51" t="str">
            <v/>
          </cell>
          <cell r="I51" t="str">
            <v/>
          </cell>
          <cell r="J51" t="str">
            <v/>
          </cell>
          <cell r="K51">
            <v>100</v>
          </cell>
          <cell r="L51" t="str">
            <v>009</v>
          </cell>
          <cell r="M51" t="str">
            <v>2009</v>
          </cell>
          <cell r="N51" t="str">
            <v>0003</v>
          </cell>
          <cell r="O51" t="str">
            <v>1006</v>
          </cell>
          <cell r="P51" t="str">
            <v>1101230</v>
          </cell>
          <cell r="Q51" t="str">
            <v>0003</v>
          </cell>
          <cell r="R51" t="str">
            <v>1070</v>
          </cell>
        </row>
        <row r="52">
          <cell r="A52">
            <v>42278620</v>
          </cell>
          <cell r="B52" t="str">
            <v>CUST_PEKAR_3508_CALVIN SCHULTZ</v>
          </cell>
          <cell r="C52" t="str">
            <v>HDC2</v>
          </cell>
          <cell r="D52" t="str">
            <v/>
          </cell>
          <cell r="E52" t="str">
            <v/>
          </cell>
          <cell r="F52" t="str">
            <v/>
          </cell>
          <cell r="G52" t="str">
            <v>S/101530/CE/AD2DI</v>
          </cell>
          <cell r="H52" t="str">
            <v/>
          </cell>
          <cell r="I52" t="str">
            <v/>
          </cell>
          <cell r="J52" t="str">
            <v/>
          </cell>
          <cell r="K52">
            <v>70</v>
          </cell>
          <cell r="L52" t="str">
            <v>007</v>
          </cell>
          <cell r="M52" t="str">
            <v>2009</v>
          </cell>
          <cell r="N52" t="str">
            <v>0003</v>
          </cell>
          <cell r="O52" t="str">
            <v>1023</v>
          </cell>
          <cell r="P52" t="str">
            <v>1101210</v>
          </cell>
          <cell r="Q52" t="str">
            <v>0003</v>
          </cell>
          <cell r="R52" t="str">
            <v>1070</v>
          </cell>
        </row>
        <row r="53">
          <cell r="A53">
            <v>42278620</v>
          </cell>
          <cell r="B53" t="str">
            <v>CUST_PEKAR_3508_CALVIN SCHULTZ</v>
          </cell>
          <cell r="C53" t="str">
            <v>HDC2</v>
          </cell>
          <cell r="D53" t="str">
            <v/>
          </cell>
          <cell r="E53" t="str">
            <v/>
          </cell>
          <cell r="F53" t="str">
            <v/>
          </cell>
          <cell r="G53" t="str">
            <v>S/101530/CE/AD2DR</v>
          </cell>
          <cell r="H53" t="str">
            <v/>
          </cell>
          <cell r="I53" t="str">
            <v/>
          </cell>
          <cell r="J53" t="str">
            <v/>
          </cell>
          <cell r="K53">
            <v>30</v>
          </cell>
          <cell r="L53" t="str">
            <v>007</v>
          </cell>
          <cell r="M53" t="str">
            <v>2009</v>
          </cell>
          <cell r="N53" t="str">
            <v>0003</v>
          </cell>
          <cell r="O53" t="str">
            <v>1023</v>
          </cell>
          <cell r="P53" t="str">
            <v>1101210</v>
          </cell>
          <cell r="Q53" t="str">
            <v>0003</v>
          </cell>
          <cell r="R53" t="str">
            <v>1070</v>
          </cell>
        </row>
        <row r="54">
          <cell r="A54">
            <v>42278620</v>
          </cell>
          <cell r="B54" t="str">
            <v>CUST_PEKAR_3508_CALVIN SCHULTZ</v>
          </cell>
          <cell r="C54" t="str">
            <v>HDC2</v>
          </cell>
          <cell r="D54" t="str">
            <v/>
          </cell>
          <cell r="E54" t="str">
            <v/>
          </cell>
          <cell r="F54" t="str">
            <v/>
          </cell>
          <cell r="G54" t="str">
            <v>S/101530/CE/AD2DI</v>
          </cell>
          <cell r="H54" t="str">
            <v/>
          </cell>
          <cell r="I54" t="str">
            <v/>
          </cell>
          <cell r="J54" t="str">
            <v/>
          </cell>
          <cell r="K54">
            <v>100</v>
          </cell>
          <cell r="L54" t="str">
            <v>007</v>
          </cell>
          <cell r="M54" t="str">
            <v>2009</v>
          </cell>
          <cell r="N54" t="str">
            <v>0003</v>
          </cell>
          <cell r="O54" t="str">
            <v>1023</v>
          </cell>
          <cell r="P54" t="str">
            <v>1101210</v>
          </cell>
          <cell r="Q54" t="str">
            <v>0003</v>
          </cell>
          <cell r="R54" t="str">
            <v>1070</v>
          </cell>
        </row>
        <row r="55">
          <cell r="A55">
            <v>42278620</v>
          </cell>
          <cell r="B55" t="str">
            <v>CUST_PEKAR_3508_CALVIN SCHULTZ</v>
          </cell>
          <cell r="C55" t="str">
            <v>HDC2</v>
          </cell>
          <cell r="D55" t="str">
            <v/>
          </cell>
          <cell r="E55" t="str">
            <v/>
          </cell>
          <cell r="F55" t="str">
            <v/>
          </cell>
          <cell r="G55" t="str">
            <v>S/101530/CE/AD2DI</v>
          </cell>
          <cell r="H55" t="str">
            <v/>
          </cell>
          <cell r="I55" t="str">
            <v/>
          </cell>
          <cell r="J55" t="str">
            <v/>
          </cell>
          <cell r="K55">
            <v>100</v>
          </cell>
          <cell r="L55" t="str">
            <v>008</v>
          </cell>
          <cell r="M55" t="str">
            <v>2009</v>
          </cell>
          <cell r="N55" t="str">
            <v>0003</v>
          </cell>
          <cell r="O55" t="str">
            <v>1023</v>
          </cell>
          <cell r="P55" t="str">
            <v>1101210</v>
          </cell>
          <cell r="Q55" t="str">
            <v>0003</v>
          </cell>
          <cell r="R55" t="str">
            <v>1070</v>
          </cell>
        </row>
        <row r="56">
          <cell r="A56">
            <v>42278620</v>
          </cell>
          <cell r="B56" t="str">
            <v>CUST_PEKAR_3508_CALVIN SCHULTZ</v>
          </cell>
          <cell r="C56" t="str">
            <v>HDC2</v>
          </cell>
          <cell r="D56" t="str">
            <v/>
          </cell>
          <cell r="E56" t="str">
            <v/>
          </cell>
          <cell r="F56" t="str">
            <v/>
          </cell>
          <cell r="G56" t="str">
            <v>S/101530/CE/AD2DI</v>
          </cell>
          <cell r="H56" t="str">
            <v/>
          </cell>
          <cell r="I56" t="str">
            <v/>
          </cell>
          <cell r="J56" t="str">
            <v/>
          </cell>
          <cell r="K56">
            <v>100</v>
          </cell>
          <cell r="L56" t="str">
            <v>008</v>
          </cell>
          <cell r="M56" t="str">
            <v>2009</v>
          </cell>
          <cell r="N56" t="str">
            <v>0003</v>
          </cell>
          <cell r="O56" t="str">
            <v>1023</v>
          </cell>
          <cell r="P56" t="str">
            <v>1101210</v>
          </cell>
          <cell r="Q56" t="str">
            <v>0003</v>
          </cell>
          <cell r="R56" t="str">
            <v>1070</v>
          </cell>
        </row>
        <row r="57">
          <cell r="A57">
            <v>42278620</v>
          </cell>
          <cell r="B57" t="str">
            <v>CUST_PEKAR_3508_CALVIN SCHULTZ</v>
          </cell>
          <cell r="C57" t="str">
            <v>HDC2</v>
          </cell>
          <cell r="D57" t="str">
            <v/>
          </cell>
          <cell r="E57" t="str">
            <v/>
          </cell>
          <cell r="F57" t="str">
            <v/>
          </cell>
          <cell r="G57" t="str">
            <v>S/101530/CE/AD2DI</v>
          </cell>
          <cell r="H57" t="str">
            <v/>
          </cell>
          <cell r="I57" t="str">
            <v/>
          </cell>
          <cell r="J57" t="str">
            <v/>
          </cell>
          <cell r="K57">
            <v>70</v>
          </cell>
          <cell r="L57" t="str">
            <v>007</v>
          </cell>
          <cell r="M57" t="str">
            <v>2009</v>
          </cell>
          <cell r="N57" t="str">
            <v>0003</v>
          </cell>
          <cell r="O57" t="str">
            <v>1023</v>
          </cell>
          <cell r="P57" t="str">
            <v>1101210</v>
          </cell>
          <cell r="Q57" t="str">
            <v>0003</v>
          </cell>
          <cell r="R57" t="str">
            <v>1070</v>
          </cell>
        </row>
        <row r="58">
          <cell r="A58">
            <v>42278620</v>
          </cell>
          <cell r="B58" t="str">
            <v>CUST_PEKAR_3508_CALVIN SCHULTZ</v>
          </cell>
          <cell r="C58" t="str">
            <v>HDC2</v>
          </cell>
          <cell r="D58" t="str">
            <v/>
          </cell>
          <cell r="E58" t="str">
            <v/>
          </cell>
          <cell r="F58" t="str">
            <v/>
          </cell>
          <cell r="G58" t="str">
            <v>S/101530/CE/AD2DR</v>
          </cell>
          <cell r="H58" t="str">
            <v/>
          </cell>
          <cell r="I58" t="str">
            <v/>
          </cell>
          <cell r="J58" t="str">
            <v/>
          </cell>
          <cell r="K58">
            <v>30</v>
          </cell>
          <cell r="L58" t="str">
            <v>007</v>
          </cell>
          <cell r="M58" t="str">
            <v>2009</v>
          </cell>
          <cell r="N58" t="str">
            <v>0003</v>
          </cell>
          <cell r="O58" t="str">
            <v>1023</v>
          </cell>
          <cell r="P58" t="str">
            <v>1101210</v>
          </cell>
          <cell r="Q58" t="str">
            <v>0003</v>
          </cell>
          <cell r="R58" t="str">
            <v>1070</v>
          </cell>
        </row>
        <row r="59">
          <cell r="A59">
            <v>42347000</v>
          </cell>
          <cell r="B59" t="str">
            <v>SDUG_SHADOW CREEK @ AUGUSTA PI L1</v>
          </cell>
          <cell r="C59" t="str">
            <v>HDC1</v>
          </cell>
          <cell r="D59" t="str">
            <v/>
          </cell>
          <cell r="E59" t="str">
            <v/>
          </cell>
          <cell r="F59" t="str">
            <v/>
          </cell>
          <cell r="G59" t="str">
            <v>S/101675/CN/AF1UI</v>
          </cell>
          <cell r="H59" t="str">
            <v/>
          </cell>
          <cell r="I59" t="str">
            <v/>
          </cell>
          <cell r="J59" t="str">
            <v/>
          </cell>
          <cell r="K59">
            <v>100</v>
          </cell>
          <cell r="L59" t="str">
            <v>010</v>
          </cell>
          <cell r="M59" t="str">
            <v>2009</v>
          </cell>
          <cell r="N59" t="str">
            <v>0003</v>
          </cell>
          <cell r="O59" t="str">
            <v>1021</v>
          </cell>
          <cell r="P59" t="str">
            <v>1101110</v>
          </cell>
          <cell r="Q59" t="str">
            <v>0003</v>
          </cell>
          <cell r="R59" t="str">
            <v>1070</v>
          </cell>
        </row>
        <row r="60">
          <cell r="A60">
            <v>42497422</v>
          </cell>
          <cell r="B60" t="str">
            <v>NEW 1500 KVA PMT, 87' 1/0, &amp; TP, 0711SOX</v>
          </cell>
          <cell r="C60" t="str">
            <v>HXC1</v>
          </cell>
          <cell r="D60" t="str">
            <v/>
          </cell>
          <cell r="E60" t="str">
            <v/>
          </cell>
          <cell r="F60" t="str">
            <v/>
          </cell>
          <cell r="G60" t="str">
            <v>S/101762/CN/CF1R-I-2</v>
          </cell>
          <cell r="H60" t="str">
            <v/>
          </cell>
          <cell r="I60" t="str">
            <v/>
          </cell>
          <cell r="J60" t="str">
            <v/>
          </cell>
          <cell r="K60">
            <v>100</v>
          </cell>
          <cell r="L60" t="str">
            <v>001</v>
          </cell>
          <cell r="M60" t="str">
            <v>2009</v>
          </cell>
          <cell r="N60" t="str">
            <v>0003</v>
          </cell>
          <cell r="O60" t="str">
            <v>1008</v>
          </cell>
          <cell r="P60" t="str">
            <v>1101245</v>
          </cell>
          <cell r="Q60" t="str">
            <v>0003</v>
          </cell>
          <cell r="R60" t="str">
            <v>1070</v>
          </cell>
        </row>
        <row r="61">
          <cell r="A61">
            <v>42497422</v>
          </cell>
          <cell r="B61" t="str">
            <v>NEW 1500 KVA PMT, 87' 1/0, &amp; TP, 0711SOX</v>
          </cell>
          <cell r="C61" t="str">
            <v>HXC1</v>
          </cell>
          <cell r="D61" t="str">
            <v/>
          </cell>
          <cell r="E61" t="str">
            <v/>
          </cell>
          <cell r="F61" t="str">
            <v/>
          </cell>
          <cell r="G61" t="str">
            <v>S/101762/CN/CF1R-I-2</v>
          </cell>
          <cell r="H61" t="str">
            <v/>
          </cell>
          <cell r="I61" t="str">
            <v/>
          </cell>
          <cell r="J61" t="str">
            <v/>
          </cell>
          <cell r="K61">
            <v>100</v>
          </cell>
          <cell r="L61" t="str">
            <v>001</v>
          </cell>
          <cell r="M61" t="str">
            <v>2009</v>
          </cell>
          <cell r="N61" t="str">
            <v>0003</v>
          </cell>
          <cell r="O61" t="str">
            <v>1008</v>
          </cell>
          <cell r="P61" t="str">
            <v>1101245</v>
          </cell>
          <cell r="Q61" t="str">
            <v>0003</v>
          </cell>
          <cell r="R61" t="str">
            <v>1070</v>
          </cell>
        </row>
        <row r="62">
          <cell r="A62">
            <v>42502587</v>
          </cell>
          <cell r="B62" t="str">
            <v>NEW PMT 500 KVA, 490' FT 1/0 AL, TP</v>
          </cell>
          <cell r="C62" t="str">
            <v>HXC1</v>
          </cell>
          <cell r="D62" t="str">
            <v/>
          </cell>
          <cell r="E62" t="str">
            <v/>
          </cell>
          <cell r="F62" t="str">
            <v/>
          </cell>
          <cell r="G62" t="str">
            <v>S/101762/CN/CF1R-I-2</v>
          </cell>
          <cell r="H62" t="str">
            <v/>
          </cell>
          <cell r="I62" t="str">
            <v/>
          </cell>
          <cell r="J62" t="str">
            <v/>
          </cell>
          <cell r="K62">
            <v>100</v>
          </cell>
          <cell r="L62" t="str">
            <v>009</v>
          </cell>
          <cell r="M62" t="str">
            <v>2009</v>
          </cell>
          <cell r="N62" t="str">
            <v>0003</v>
          </cell>
          <cell r="O62" t="str">
            <v>1008</v>
          </cell>
          <cell r="P62" t="str">
            <v>1101245</v>
          </cell>
          <cell r="Q62" t="str">
            <v>0003</v>
          </cell>
          <cell r="R62" t="str">
            <v>1070</v>
          </cell>
        </row>
        <row r="63">
          <cell r="A63">
            <v>42502587</v>
          </cell>
          <cell r="B63" t="str">
            <v>NEW PMT 500 KVA, 490' FT 1/0 AL, TP</v>
          </cell>
          <cell r="C63" t="str">
            <v>HXC1</v>
          </cell>
          <cell r="D63" t="str">
            <v/>
          </cell>
          <cell r="E63" t="str">
            <v/>
          </cell>
          <cell r="F63" t="str">
            <v/>
          </cell>
          <cell r="G63" t="str">
            <v>S/101762/CN/CF1R-I-2</v>
          </cell>
          <cell r="H63" t="str">
            <v/>
          </cell>
          <cell r="I63" t="str">
            <v/>
          </cell>
          <cell r="J63" t="str">
            <v/>
          </cell>
          <cell r="K63">
            <v>100</v>
          </cell>
          <cell r="L63" t="str">
            <v>010</v>
          </cell>
          <cell r="M63" t="str">
            <v>2009</v>
          </cell>
          <cell r="N63" t="str">
            <v>0003</v>
          </cell>
          <cell r="O63" t="str">
            <v>1008</v>
          </cell>
          <cell r="P63" t="str">
            <v>1101245</v>
          </cell>
          <cell r="Q63" t="str">
            <v>0003</v>
          </cell>
          <cell r="R63" t="str">
            <v>1070</v>
          </cell>
        </row>
        <row r="64">
          <cell r="A64">
            <v>42502587</v>
          </cell>
          <cell r="B64" t="str">
            <v>NEW PMT 500 KVA, 490' FT 1/0 AL, TP</v>
          </cell>
          <cell r="C64" t="str">
            <v>HXC1</v>
          </cell>
          <cell r="D64" t="str">
            <v/>
          </cell>
          <cell r="E64" t="str">
            <v/>
          </cell>
          <cell r="F64" t="str">
            <v/>
          </cell>
          <cell r="G64" t="str">
            <v>S/101762/CN/CF1R-I-2</v>
          </cell>
          <cell r="H64" t="str">
            <v/>
          </cell>
          <cell r="I64" t="str">
            <v/>
          </cell>
          <cell r="J64" t="str">
            <v/>
          </cell>
          <cell r="K64">
            <v>100</v>
          </cell>
          <cell r="L64" t="str">
            <v>011</v>
          </cell>
          <cell r="M64" t="str">
            <v>2009</v>
          </cell>
          <cell r="N64" t="str">
            <v>0003</v>
          </cell>
          <cell r="O64" t="str">
            <v>1008</v>
          </cell>
          <cell r="P64" t="str">
            <v>1101245</v>
          </cell>
          <cell r="Q64" t="str">
            <v>0003</v>
          </cell>
          <cell r="R64" t="str">
            <v>1070</v>
          </cell>
        </row>
        <row r="65">
          <cell r="A65">
            <v>42502587</v>
          </cell>
          <cell r="B65" t="str">
            <v>NEW PMT 500 KVA, 490' FT 1/0 AL, TP</v>
          </cell>
          <cell r="C65" t="str">
            <v>HXC1</v>
          </cell>
          <cell r="D65" t="str">
            <v/>
          </cell>
          <cell r="E65" t="str">
            <v/>
          </cell>
          <cell r="F65" t="str">
            <v/>
          </cell>
          <cell r="G65" t="str">
            <v>S/101762/CN/CF1R-I-2</v>
          </cell>
          <cell r="H65" t="str">
            <v/>
          </cell>
          <cell r="I65" t="str">
            <v/>
          </cell>
          <cell r="J65" t="str">
            <v/>
          </cell>
          <cell r="K65">
            <v>100</v>
          </cell>
          <cell r="L65" t="str">
            <v>011</v>
          </cell>
          <cell r="M65" t="str">
            <v>2009</v>
          </cell>
          <cell r="N65" t="str">
            <v>0003</v>
          </cell>
          <cell r="O65" t="str">
            <v>1008</v>
          </cell>
          <cell r="P65" t="str">
            <v>1101245</v>
          </cell>
          <cell r="Q65" t="str">
            <v>0003</v>
          </cell>
          <cell r="R65" t="str">
            <v>1070</v>
          </cell>
        </row>
        <row r="66">
          <cell r="A66">
            <v>42502587</v>
          </cell>
          <cell r="B66" t="str">
            <v>NEW PMT 500 KVA, 490' FT 1/0 AL, TP</v>
          </cell>
          <cell r="C66" t="str">
            <v>HXC1</v>
          </cell>
          <cell r="D66" t="str">
            <v/>
          </cell>
          <cell r="E66" t="str">
            <v/>
          </cell>
          <cell r="F66" t="str">
            <v/>
          </cell>
          <cell r="G66" t="str">
            <v>S/101762/CN/CF1R-I-2</v>
          </cell>
          <cell r="H66" t="str">
            <v/>
          </cell>
          <cell r="I66" t="str">
            <v/>
          </cell>
          <cell r="J66" t="str">
            <v/>
          </cell>
          <cell r="K66">
            <v>100</v>
          </cell>
          <cell r="L66" t="str">
            <v>010</v>
          </cell>
          <cell r="M66" t="str">
            <v>2009</v>
          </cell>
          <cell r="N66" t="str">
            <v>0003</v>
          </cell>
          <cell r="O66" t="str">
            <v>1008</v>
          </cell>
          <cell r="P66" t="str">
            <v>1101245</v>
          </cell>
          <cell r="Q66" t="str">
            <v>0003</v>
          </cell>
          <cell r="R66" t="str">
            <v>1070</v>
          </cell>
        </row>
        <row r="67">
          <cell r="A67">
            <v>42519783</v>
          </cell>
          <cell r="B67" t="str">
            <v>PNO 198-06-1304 Install 2,000' of chainl</v>
          </cell>
          <cell r="C67" t="str">
            <v>HTC2</v>
          </cell>
          <cell r="D67" t="str">
            <v/>
          </cell>
          <cell r="E67" t="str">
            <v/>
          </cell>
          <cell r="F67" t="str">
            <v/>
          </cell>
          <cell r="G67" t="str">
            <v>HLP/00/0054/TR/0001-C</v>
          </cell>
          <cell r="H67" t="str">
            <v/>
          </cell>
          <cell r="I67" t="str">
            <v/>
          </cell>
          <cell r="J67" t="str">
            <v/>
          </cell>
          <cell r="K67">
            <v>100</v>
          </cell>
          <cell r="L67" t="str">
            <v>007</v>
          </cell>
          <cell r="M67" t="str">
            <v>2009</v>
          </cell>
          <cell r="N67" t="str">
            <v>0003</v>
          </cell>
          <cell r="O67" t="str">
            <v>1005</v>
          </cell>
          <cell r="P67" t="str">
            <v>1101050</v>
          </cell>
          <cell r="Q67" t="str">
            <v>0003</v>
          </cell>
          <cell r="R67" t="str">
            <v>1070</v>
          </cell>
        </row>
        <row r="68">
          <cell r="A68">
            <v>42519783</v>
          </cell>
          <cell r="B68" t="str">
            <v>PNO 198-06-1304 Install 2,000' of chainl</v>
          </cell>
          <cell r="C68" t="str">
            <v>HTC2</v>
          </cell>
          <cell r="D68" t="str">
            <v/>
          </cell>
          <cell r="E68" t="str">
            <v/>
          </cell>
          <cell r="F68" t="str">
            <v/>
          </cell>
          <cell r="G68" t="str">
            <v>HLP/00/0054/TR/0001-C</v>
          </cell>
          <cell r="H68" t="str">
            <v/>
          </cell>
          <cell r="I68" t="str">
            <v/>
          </cell>
          <cell r="J68" t="str">
            <v/>
          </cell>
          <cell r="K68">
            <v>100</v>
          </cell>
          <cell r="L68" t="str">
            <v>012</v>
          </cell>
          <cell r="M68" t="str">
            <v>2009</v>
          </cell>
          <cell r="N68" t="str">
            <v>0003</v>
          </cell>
          <cell r="O68" t="str">
            <v>1005</v>
          </cell>
          <cell r="P68" t="str">
            <v>1101050</v>
          </cell>
          <cell r="Q68" t="str">
            <v>0003</v>
          </cell>
          <cell r="R68" t="str">
            <v>1070</v>
          </cell>
        </row>
        <row r="69">
          <cell r="A69">
            <v>42573412</v>
          </cell>
          <cell r="B69" t="str">
            <v>NEW PMT 300 KVA, 166' 1/0, TP, 0707SOX</v>
          </cell>
          <cell r="C69" t="str">
            <v>HXC1</v>
          </cell>
          <cell r="D69" t="str">
            <v/>
          </cell>
          <cell r="E69" t="str">
            <v/>
          </cell>
          <cell r="F69" t="str">
            <v/>
          </cell>
          <cell r="G69" t="str">
            <v>S/101762/CN/CF1R-I-2</v>
          </cell>
          <cell r="H69" t="str">
            <v/>
          </cell>
          <cell r="I69" t="str">
            <v/>
          </cell>
          <cell r="J69" t="str">
            <v/>
          </cell>
          <cell r="K69">
            <v>100</v>
          </cell>
          <cell r="L69" t="str">
            <v>001</v>
          </cell>
          <cell r="M69" t="str">
            <v>2009</v>
          </cell>
          <cell r="N69" t="str">
            <v>0003</v>
          </cell>
          <cell r="O69" t="str">
            <v>1008</v>
          </cell>
          <cell r="P69" t="str">
            <v>1101245</v>
          </cell>
          <cell r="Q69" t="str">
            <v>0003</v>
          </cell>
          <cell r="R69" t="str">
            <v>1070</v>
          </cell>
        </row>
        <row r="70">
          <cell r="A70">
            <v>42652782</v>
          </cell>
          <cell r="B70" t="str">
            <v>NEW PMT 750 KVA, 640FT 1/0,0711SOX VINTA</v>
          </cell>
          <cell r="C70" t="str">
            <v>HXC1</v>
          </cell>
          <cell r="D70" t="str">
            <v/>
          </cell>
          <cell r="E70" t="str">
            <v/>
          </cell>
          <cell r="F70" t="str">
            <v/>
          </cell>
          <cell r="G70" t="str">
            <v>S/101762/CN/CF1R-I-2</v>
          </cell>
          <cell r="H70" t="str">
            <v/>
          </cell>
          <cell r="I70" t="str">
            <v/>
          </cell>
          <cell r="J70" t="str">
            <v/>
          </cell>
          <cell r="K70">
            <v>100</v>
          </cell>
          <cell r="L70" t="str">
            <v>004</v>
          </cell>
          <cell r="M70" t="str">
            <v>2009</v>
          </cell>
          <cell r="N70" t="str">
            <v>0003</v>
          </cell>
          <cell r="O70" t="str">
            <v>1008</v>
          </cell>
          <cell r="P70" t="str">
            <v>1101245</v>
          </cell>
          <cell r="Q70" t="str">
            <v>0003</v>
          </cell>
          <cell r="R70" t="str">
            <v>1070</v>
          </cell>
        </row>
        <row r="71">
          <cell r="A71">
            <v>42725823</v>
          </cell>
          <cell r="B71" t="str">
            <v>NEW 1500 &amp; 150 PMTS, 1182' 1/0, 0709SOX</v>
          </cell>
          <cell r="C71" t="str">
            <v>HXC1</v>
          </cell>
          <cell r="D71" t="str">
            <v/>
          </cell>
          <cell r="E71" t="str">
            <v/>
          </cell>
          <cell r="F71" t="str">
            <v/>
          </cell>
          <cell r="G71" t="str">
            <v>S/101762/CN/CF1R-I-2</v>
          </cell>
          <cell r="H71" t="str">
            <v/>
          </cell>
          <cell r="I71" t="str">
            <v/>
          </cell>
          <cell r="J71" t="str">
            <v/>
          </cell>
          <cell r="K71">
            <v>100</v>
          </cell>
          <cell r="L71" t="str">
            <v>004</v>
          </cell>
          <cell r="M71" t="str">
            <v>2009</v>
          </cell>
          <cell r="N71" t="str">
            <v>0003</v>
          </cell>
          <cell r="O71" t="str">
            <v>1008</v>
          </cell>
          <cell r="P71" t="str">
            <v>1101245</v>
          </cell>
          <cell r="Q71" t="str">
            <v>0003</v>
          </cell>
          <cell r="R71" t="str">
            <v>1070</v>
          </cell>
        </row>
        <row r="72">
          <cell r="A72">
            <v>42785785</v>
          </cell>
          <cell r="B72" t="str">
            <v>NEW 1000 &amp; 2000 KVA PMTS, 0801SOX</v>
          </cell>
          <cell r="C72" t="str">
            <v>HXC1</v>
          </cell>
          <cell r="D72" t="str">
            <v/>
          </cell>
          <cell r="E72" t="str">
            <v/>
          </cell>
          <cell r="F72" t="str">
            <v/>
          </cell>
          <cell r="G72" t="str">
            <v>S/101762/CN/CF1R-I-2</v>
          </cell>
          <cell r="H72" t="str">
            <v/>
          </cell>
          <cell r="I72" t="str">
            <v/>
          </cell>
          <cell r="J72" t="str">
            <v/>
          </cell>
          <cell r="K72">
            <v>100</v>
          </cell>
          <cell r="L72" t="str">
            <v>001</v>
          </cell>
          <cell r="M72" t="str">
            <v>2009</v>
          </cell>
          <cell r="N72" t="str">
            <v>0003</v>
          </cell>
          <cell r="O72" t="str">
            <v>1008</v>
          </cell>
          <cell r="P72" t="str">
            <v>1101245</v>
          </cell>
          <cell r="Q72" t="str">
            <v>0003</v>
          </cell>
          <cell r="R72" t="str">
            <v>1070</v>
          </cell>
        </row>
        <row r="73">
          <cell r="A73">
            <v>42824641</v>
          </cell>
          <cell r="B73" t="str">
            <v>MEADOW-Build 345KV Substation       LROW</v>
          </cell>
          <cell r="C73" t="str">
            <v>HSC1</v>
          </cell>
          <cell r="D73" t="str">
            <v/>
          </cell>
          <cell r="E73" t="str">
            <v/>
          </cell>
          <cell r="F73" t="str">
            <v/>
          </cell>
          <cell r="G73" t="str">
            <v>HLP/00/0678/SB/C</v>
          </cell>
          <cell r="H73" t="str">
            <v/>
          </cell>
          <cell r="I73" t="str">
            <v/>
          </cell>
          <cell r="J73" t="str">
            <v/>
          </cell>
          <cell r="K73">
            <v>100</v>
          </cell>
          <cell r="L73" t="str">
            <v>009</v>
          </cell>
          <cell r="M73" t="str">
            <v>2009</v>
          </cell>
          <cell r="N73" t="str">
            <v>0003</v>
          </cell>
          <cell r="O73" t="str">
            <v>1002</v>
          </cell>
          <cell r="P73" t="str">
            <v>1101000</v>
          </cell>
          <cell r="Q73" t="str">
            <v>0003</v>
          </cell>
          <cell r="R73" t="str">
            <v>1070</v>
          </cell>
        </row>
        <row r="74">
          <cell r="A74">
            <v>42824641</v>
          </cell>
          <cell r="B74" t="str">
            <v>MEADOW-Build 345KV Substation       LROW</v>
          </cell>
          <cell r="C74" t="str">
            <v>HSC1</v>
          </cell>
          <cell r="D74" t="str">
            <v/>
          </cell>
          <cell r="E74" t="str">
            <v/>
          </cell>
          <cell r="F74" t="str">
            <v/>
          </cell>
          <cell r="G74" t="str">
            <v>HLP/00/0678/SB/C</v>
          </cell>
          <cell r="H74" t="str">
            <v/>
          </cell>
          <cell r="I74" t="str">
            <v/>
          </cell>
          <cell r="J74" t="str">
            <v/>
          </cell>
          <cell r="K74">
            <v>100</v>
          </cell>
          <cell r="L74" t="str">
            <v>012</v>
          </cell>
          <cell r="M74" t="str">
            <v>2009</v>
          </cell>
          <cell r="N74" t="str">
            <v>0003</v>
          </cell>
          <cell r="O74" t="str">
            <v>1002</v>
          </cell>
          <cell r="P74" t="str">
            <v>1101000</v>
          </cell>
          <cell r="Q74" t="str">
            <v>0003</v>
          </cell>
          <cell r="R74" t="str">
            <v>1070</v>
          </cell>
        </row>
        <row r="75">
          <cell r="A75">
            <v>42824641</v>
          </cell>
          <cell r="B75" t="str">
            <v>MEADOW-Build 345KV Substation       LROW</v>
          </cell>
          <cell r="C75" t="str">
            <v>HSC1</v>
          </cell>
          <cell r="D75" t="str">
            <v/>
          </cell>
          <cell r="E75" t="str">
            <v/>
          </cell>
          <cell r="F75" t="str">
            <v/>
          </cell>
          <cell r="G75" t="str">
            <v>HLP/00/0678/SB/C</v>
          </cell>
          <cell r="H75" t="str">
            <v/>
          </cell>
          <cell r="I75" t="str">
            <v/>
          </cell>
          <cell r="J75" t="str">
            <v/>
          </cell>
          <cell r="K75">
            <v>100</v>
          </cell>
          <cell r="L75" t="str">
            <v>012</v>
          </cell>
          <cell r="M75" t="str">
            <v>2009</v>
          </cell>
          <cell r="N75" t="str">
            <v>0003</v>
          </cell>
          <cell r="O75" t="str">
            <v>1002</v>
          </cell>
          <cell r="P75" t="str">
            <v>1101000</v>
          </cell>
          <cell r="Q75" t="str">
            <v>0003</v>
          </cell>
          <cell r="R75" t="str">
            <v>1070</v>
          </cell>
        </row>
        <row r="76">
          <cell r="A76">
            <v>42888405</v>
          </cell>
          <cell r="B76" t="str">
            <v>SNGLTN-Build New 345KV Switchyard    PV1</v>
          </cell>
          <cell r="C76" t="str">
            <v>HSC1</v>
          </cell>
          <cell r="D76" t="str">
            <v/>
          </cell>
          <cell r="E76" t="str">
            <v/>
          </cell>
          <cell r="F76" t="str">
            <v/>
          </cell>
          <cell r="G76" t="str">
            <v>HLP/00/0764/SB/0001C</v>
          </cell>
          <cell r="H76" t="str">
            <v/>
          </cell>
          <cell r="I76" t="str">
            <v/>
          </cell>
          <cell r="J76" t="str">
            <v/>
          </cell>
          <cell r="K76">
            <v>100</v>
          </cell>
          <cell r="L76" t="str">
            <v>009</v>
          </cell>
          <cell r="M76" t="str">
            <v>2009</v>
          </cell>
          <cell r="N76" t="str">
            <v>0003</v>
          </cell>
          <cell r="O76" t="str">
            <v>1002</v>
          </cell>
          <cell r="P76" t="str">
            <v>1101000</v>
          </cell>
          <cell r="Q76" t="str">
            <v>0003</v>
          </cell>
          <cell r="R76" t="str">
            <v>1070</v>
          </cell>
        </row>
        <row r="77">
          <cell r="A77">
            <v>42888405</v>
          </cell>
          <cell r="B77" t="str">
            <v>SNGLTN-Build New 345KV Switchyard    PV1</v>
          </cell>
          <cell r="C77" t="str">
            <v>HSC1</v>
          </cell>
          <cell r="D77" t="str">
            <v/>
          </cell>
          <cell r="E77" t="str">
            <v/>
          </cell>
          <cell r="F77" t="str">
            <v/>
          </cell>
          <cell r="G77" t="str">
            <v>HLP/00/0764/SB/0001C</v>
          </cell>
          <cell r="H77" t="str">
            <v/>
          </cell>
          <cell r="I77" t="str">
            <v/>
          </cell>
          <cell r="J77" t="str">
            <v/>
          </cell>
          <cell r="K77">
            <v>100</v>
          </cell>
          <cell r="L77" t="str">
            <v>009</v>
          </cell>
          <cell r="M77" t="str">
            <v>2009</v>
          </cell>
          <cell r="N77" t="str">
            <v>0003</v>
          </cell>
          <cell r="O77" t="str">
            <v>1002</v>
          </cell>
          <cell r="P77" t="str">
            <v>1101000</v>
          </cell>
          <cell r="Q77" t="str">
            <v>0003</v>
          </cell>
          <cell r="R77" t="str">
            <v>1070</v>
          </cell>
        </row>
        <row r="78">
          <cell r="A78">
            <v>42888405</v>
          </cell>
          <cell r="B78" t="str">
            <v>SNGLTN-Build New 345KV Switchyard    PV1</v>
          </cell>
          <cell r="C78" t="str">
            <v>HSC1</v>
          </cell>
          <cell r="D78" t="str">
            <v/>
          </cell>
          <cell r="E78" t="str">
            <v/>
          </cell>
          <cell r="F78" t="str">
            <v/>
          </cell>
          <cell r="G78" t="str">
            <v>HLP/00/0764/SB/0001C</v>
          </cell>
          <cell r="H78" t="str">
            <v/>
          </cell>
          <cell r="I78" t="str">
            <v/>
          </cell>
          <cell r="J78" t="str">
            <v/>
          </cell>
          <cell r="K78">
            <v>100</v>
          </cell>
          <cell r="L78" t="str">
            <v>008</v>
          </cell>
          <cell r="M78" t="str">
            <v>2009</v>
          </cell>
          <cell r="N78" t="str">
            <v>0003</v>
          </cell>
          <cell r="O78" t="str">
            <v>1002</v>
          </cell>
          <cell r="P78" t="str">
            <v>1101000</v>
          </cell>
          <cell r="Q78" t="str">
            <v>0003</v>
          </cell>
          <cell r="R78" t="str">
            <v>1070</v>
          </cell>
        </row>
        <row r="79">
          <cell r="A79">
            <v>43059589</v>
          </cell>
          <cell r="B79" t="str">
            <v>NEW 1500 KVA PMT, 97' 1/0 AL,0903SOX</v>
          </cell>
          <cell r="C79" t="str">
            <v>HXC1</v>
          </cell>
          <cell r="D79" t="str">
            <v/>
          </cell>
          <cell r="E79" t="str">
            <v/>
          </cell>
          <cell r="F79" t="str">
            <v/>
          </cell>
          <cell r="G79" t="str">
            <v>S/101762/CN/CF1R-I-2</v>
          </cell>
          <cell r="H79" t="str">
            <v/>
          </cell>
          <cell r="I79" t="str">
            <v/>
          </cell>
          <cell r="J79" t="str">
            <v/>
          </cell>
          <cell r="K79">
            <v>100</v>
          </cell>
          <cell r="L79" t="str">
            <v>005</v>
          </cell>
          <cell r="M79" t="str">
            <v>2009</v>
          </cell>
          <cell r="N79" t="str">
            <v>0003</v>
          </cell>
          <cell r="O79" t="str">
            <v>1008</v>
          </cell>
          <cell r="P79" t="str">
            <v>1101245</v>
          </cell>
          <cell r="Q79" t="str">
            <v>0003</v>
          </cell>
          <cell r="R79" t="str">
            <v>1070</v>
          </cell>
        </row>
        <row r="80">
          <cell r="A80">
            <v>43059589</v>
          </cell>
          <cell r="B80" t="str">
            <v>NEW 1500 KVA PMT, 97' 1/0 AL,0903SOX</v>
          </cell>
          <cell r="C80" t="str">
            <v>HXC1</v>
          </cell>
          <cell r="D80" t="str">
            <v/>
          </cell>
          <cell r="E80" t="str">
            <v/>
          </cell>
          <cell r="F80" t="str">
            <v/>
          </cell>
          <cell r="G80" t="str">
            <v>S/101762/CN/CF1R-I-2</v>
          </cell>
          <cell r="H80" t="str">
            <v/>
          </cell>
          <cell r="I80" t="str">
            <v/>
          </cell>
          <cell r="J80" t="str">
            <v/>
          </cell>
          <cell r="K80">
            <v>100</v>
          </cell>
          <cell r="L80" t="str">
            <v>004</v>
          </cell>
          <cell r="M80" t="str">
            <v>2009</v>
          </cell>
          <cell r="N80" t="str">
            <v>0003</v>
          </cell>
          <cell r="O80" t="str">
            <v>1008</v>
          </cell>
          <cell r="P80" t="str">
            <v>1101245</v>
          </cell>
          <cell r="Q80" t="str">
            <v>0003</v>
          </cell>
          <cell r="R80" t="str">
            <v>1070</v>
          </cell>
        </row>
        <row r="81">
          <cell r="A81">
            <v>43059589</v>
          </cell>
          <cell r="B81" t="str">
            <v>NEW 1500 KVA PMT, 97' 1/0 AL,0903SOX</v>
          </cell>
          <cell r="C81" t="str">
            <v>HXC1</v>
          </cell>
          <cell r="D81" t="str">
            <v/>
          </cell>
          <cell r="E81" t="str">
            <v/>
          </cell>
          <cell r="F81" t="str">
            <v/>
          </cell>
          <cell r="G81" t="str">
            <v>S/101762/CN/CF1R-I-2</v>
          </cell>
          <cell r="H81" t="str">
            <v/>
          </cell>
          <cell r="I81" t="str">
            <v/>
          </cell>
          <cell r="J81" t="str">
            <v/>
          </cell>
          <cell r="K81">
            <v>100</v>
          </cell>
          <cell r="L81" t="str">
            <v>005</v>
          </cell>
          <cell r="M81" t="str">
            <v>2009</v>
          </cell>
          <cell r="N81" t="str">
            <v>0003</v>
          </cell>
          <cell r="O81" t="str">
            <v>1008</v>
          </cell>
          <cell r="P81" t="str">
            <v>1101245</v>
          </cell>
          <cell r="Q81" t="str">
            <v>0003</v>
          </cell>
          <cell r="R81" t="str">
            <v>1070</v>
          </cell>
        </row>
        <row r="82">
          <cell r="A82">
            <v>43059589</v>
          </cell>
          <cell r="B82" t="str">
            <v>NEW 1500 KVA PMT, 97' 1/0 AL,0903SOX</v>
          </cell>
          <cell r="C82" t="str">
            <v>HXC1</v>
          </cell>
          <cell r="D82" t="str">
            <v/>
          </cell>
          <cell r="E82" t="str">
            <v/>
          </cell>
          <cell r="F82" t="str">
            <v/>
          </cell>
          <cell r="G82" t="str">
            <v>S/101762/CN/CF1R-I-2</v>
          </cell>
          <cell r="H82" t="str">
            <v/>
          </cell>
          <cell r="I82" t="str">
            <v/>
          </cell>
          <cell r="J82" t="str">
            <v/>
          </cell>
          <cell r="K82">
            <v>100</v>
          </cell>
          <cell r="L82" t="str">
            <v>005</v>
          </cell>
          <cell r="M82" t="str">
            <v>2009</v>
          </cell>
          <cell r="N82" t="str">
            <v>0003</v>
          </cell>
          <cell r="O82" t="str">
            <v>1008</v>
          </cell>
          <cell r="P82" t="str">
            <v>1101245</v>
          </cell>
          <cell r="Q82" t="str">
            <v>0003</v>
          </cell>
          <cell r="R82" t="str">
            <v>1070</v>
          </cell>
        </row>
        <row r="83">
          <cell r="A83">
            <v>43059589</v>
          </cell>
          <cell r="B83" t="str">
            <v>NEW 1500 KVA PMT, 97' 1/0 AL,0903SOX</v>
          </cell>
          <cell r="C83" t="str">
            <v>HXC1</v>
          </cell>
          <cell r="D83" t="str">
            <v/>
          </cell>
          <cell r="E83" t="str">
            <v/>
          </cell>
          <cell r="F83" t="str">
            <v/>
          </cell>
          <cell r="G83" t="str">
            <v>S/101762/CN/CF1R-I-2</v>
          </cell>
          <cell r="H83" t="str">
            <v/>
          </cell>
          <cell r="I83" t="str">
            <v/>
          </cell>
          <cell r="J83" t="str">
            <v/>
          </cell>
          <cell r="K83">
            <v>100</v>
          </cell>
          <cell r="L83" t="str">
            <v>005</v>
          </cell>
          <cell r="M83" t="str">
            <v>2009</v>
          </cell>
          <cell r="N83" t="str">
            <v>0003</v>
          </cell>
          <cell r="O83" t="str">
            <v>1008</v>
          </cell>
          <cell r="P83" t="str">
            <v>1101245</v>
          </cell>
          <cell r="Q83" t="str">
            <v>0003</v>
          </cell>
          <cell r="R83" t="str">
            <v>1070</v>
          </cell>
        </row>
        <row r="84">
          <cell r="A84">
            <v>43063320</v>
          </cell>
          <cell r="B84" t="str">
            <v>New 1500 KVA PMT, 2L/1L PMS, 0803SOX</v>
          </cell>
          <cell r="C84" t="str">
            <v>HXC1</v>
          </cell>
          <cell r="D84" t="str">
            <v/>
          </cell>
          <cell r="E84" t="str">
            <v/>
          </cell>
          <cell r="F84" t="str">
            <v/>
          </cell>
          <cell r="G84" t="str">
            <v>S/101762/CN/CF1R-I-2</v>
          </cell>
          <cell r="H84" t="str">
            <v/>
          </cell>
          <cell r="I84" t="str">
            <v/>
          </cell>
          <cell r="J84" t="str">
            <v/>
          </cell>
          <cell r="K84">
            <v>100</v>
          </cell>
          <cell r="L84" t="str">
            <v>009</v>
          </cell>
          <cell r="M84" t="str">
            <v>2009</v>
          </cell>
          <cell r="N84" t="str">
            <v>0003</v>
          </cell>
          <cell r="O84" t="str">
            <v>1008</v>
          </cell>
          <cell r="P84" t="str">
            <v>1101245</v>
          </cell>
          <cell r="Q84" t="str">
            <v>0003</v>
          </cell>
          <cell r="R84" t="str">
            <v>1070</v>
          </cell>
        </row>
        <row r="85">
          <cell r="A85">
            <v>43091020</v>
          </cell>
          <cell r="B85" t="str">
            <v>SDUG_TELFAIR SECTION 17 lp1</v>
          </cell>
          <cell r="C85" t="str">
            <v>HDC1</v>
          </cell>
          <cell r="D85" t="str">
            <v/>
          </cell>
          <cell r="E85" t="str">
            <v/>
          </cell>
          <cell r="F85" t="str">
            <v/>
          </cell>
          <cell r="G85" t="str">
            <v>S/101566/CN/AF1UI-1</v>
          </cell>
          <cell r="H85" t="str">
            <v/>
          </cell>
          <cell r="I85" t="str">
            <v/>
          </cell>
          <cell r="J85" t="str">
            <v/>
          </cell>
          <cell r="K85">
            <v>100</v>
          </cell>
          <cell r="L85" t="str">
            <v>003</v>
          </cell>
          <cell r="M85" t="str">
            <v>2009</v>
          </cell>
          <cell r="N85" t="str">
            <v>0003</v>
          </cell>
          <cell r="O85" t="str">
            <v>1007</v>
          </cell>
          <cell r="P85" t="str">
            <v>1101240</v>
          </cell>
          <cell r="Q85" t="str">
            <v>0003</v>
          </cell>
          <cell r="R85" t="str">
            <v>1070</v>
          </cell>
        </row>
        <row r="86">
          <cell r="A86">
            <v>43091374</v>
          </cell>
          <cell r="B86" t="str">
            <v>SDUG_TELFAIR SECTION 18 LP1</v>
          </cell>
          <cell r="C86" t="str">
            <v>HDC1</v>
          </cell>
          <cell r="D86" t="str">
            <v/>
          </cell>
          <cell r="E86" t="str">
            <v/>
          </cell>
          <cell r="F86" t="str">
            <v/>
          </cell>
          <cell r="G86" t="str">
            <v>S/101566/CN/AF1UI-1</v>
          </cell>
          <cell r="H86" t="str">
            <v/>
          </cell>
          <cell r="I86" t="str">
            <v/>
          </cell>
          <cell r="J86" t="str">
            <v/>
          </cell>
          <cell r="K86">
            <v>100</v>
          </cell>
          <cell r="L86" t="str">
            <v>001</v>
          </cell>
          <cell r="M86" t="str">
            <v>2009</v>
          </cell>
          <cell r="N86" t="str">
            <v>0003</v>
          </cell>
          <cell r="O86" t="str">
            <v>1007</v>
          </cell>
          <cell r="P86" t="str">
            <v>1101240</v>
          </cell>
          <cell r="Q86" t="str">
            <v>0003</v>
          </cell>
          <cell r="R86" t="str">
            <v>1070</v>
          </cell>
        </row>
        <row r="87">
          <cell r="A87">
            <v>43238874</v>
          </cell>
          <cell r="B87" t="str">
            <v>SDUG_LAKES OF PINE FOREST SEC 4</v>
          </cell>
          <cell r="C87" t="str">
            <v>HDC1</v>
          </cell>
          <cell r="D87" t="str">
            <v/>
          </cell>
          <cell r="E87" t="str">
            <v/>
          </cell>
          <cell r="F87" t="str">
            <v/>
          </cell>
          <cell r="G87" t="str">
            <v>S/101627/CN/AF1UI</v>
          </cell>
          <cell r="H87" t="str">
            <v/>
          </cell>
          <cell r="I87" t="str">
            <v/>
          </cell>
          <cell r="J87" t="str">
            <v/>
          </cell>
          <cell r="K87">
            <v>100</v>
          </cell>
          <cell r="L87" t="str">
            <v>006</v>
          </cell>
          <cell r="M87" t="str">
            <v>2009</v>
          </cell>
          <cell r="N87" t="str">
            <v>0003</v>
          </cell>
          <cell r="O87" t="str">
            <v>1006</v>
          </cell>
          <cell r="P87" t="str">
            <v>1101230</v>
          </cell>
          <cell r="Q87" t="str">
            <v>0003</v>
          </cell>
          <cell r="R87" t="str">
            <v>1070</v>
          </cell>
        </row>
        <row r="88">
          <cell r="A88">
            <v>43256427</v>
          </cell>
          <cell r="B88" t="str">
            <v>SDUG_WINDHAVEN SECTION 1 Ph 2_</v>
          </cell>
          <cell r="C88" t="str">
            <v>HDC1</v>
          </cell>
          <cell r="D88" t="str">
            <v/>
          </cell>
          <cell r="E88" t="str">
            <v/>
          </cell>
          <cell r="F88" t="str">
            <v/>
          </cell>
          <cell r="G88" t="str">
            <v>S/101678/CN/AF1UI-1</v>
          </cell>
          <cell r="H88" t="str">
            <v/>
          </cell>
          <cell r="I88" t="str">
            <v/>
          </cell>
          <cell r="J88" t="str">
            <v/>
          </cell>
          <cell r="K88">
            <v>100</v>
          </cell>
          <cell r="L88" t="str">
            <v>004</v>
          </cell>
          <cell r="M88" t="str">
            <v>2009</v>
          </cell>
          <cell r="N88" t="str">
            <v>0003</v>
          </cell>
          <cell r="O88" t="str">
            <v>1017</v>
          </cell>
          <cell r="P88" t="str">
            <v>1101120</v>
          </cell>
          <cell r="Q88" t="str">
            <v>0003</v>
          </cell>
          <cell r="R88" t="str">
            <v>1070</v>
          </cell>
        </row>
        <row r="89">
          <cell r="A89">
            <v>43256427</v>
          </cell>
          <cell r="B89" t="str">
            <v>SDUG_WINDHAVEN SECTION 1 Ph 2_</v>
          </cell>
          <cell r="C89" t="str">
            <v>HDC1</v>
          </cell>
          <cell r="D89" t="str">
            <v/>
          </cell>
          <cell r="E89" t="str">
            <v/>
          </cell>
          <cell r="F89" t="str">
            <v/>
          </cell>
          <cell r="G89" t="str">
            <v>S/101678/CN/AF1UI-1</v>
          </cell>
          <cell r="H89" t="str">
            <v/>
          </cell>
          <cell r="I89" t="str">
            <v/>
          </cell>
          <cell r="J89" t="str">
            <v/>
          </cell>
          <cell r="K89">
            <v>100</v>
          </cell>
          <cell r="L89" t="str">
            <v>005</v>
          </cell>
          <cell r="M89" t="str">
            <v>2009</v>
          </cell>
          <cell r="N89" t="str">
            <v>0003</v>
          </cell>
          <cell r="O89" t="str">
            <v>1017</v>
          </cell>
          <cell r="P89" t="str">
            <v>1101120</v>
          </cell>
          <cell r="Q89" t="str">
            <v>0003</v>
          </cell>
          <cell r="R89" t="str">
            <v>1070</v>
          </cell>
        </row>
        <row r="90">
          <cell r="A90">
            <v>43256427</v>
          </cell>
          <cell r="B90" t="str">
            <v>SDUG_WINDHAVEN SECTION 1 Ph 2_</v>
          </cell>
          <cell r="C90" t="str">
            <v>HDC1</v>
          </cell>
          <cell r="D90" t="str">
            <v/>
          </cell>
          <cell r="E90" t="str">
            <v/>
          </cell>
          <cell r="F90" t="str">
            <v/>
          </cell>
          <cell r="G90" t="str">
            <v>S/101678/CN/AF1UI-1</v>
          </cell>
          <cell r="H90" t="str">
            <v/>
          </cell>
          <cell r="I90" t="str">
            <v/>
          </cell>
          <cell r="J90" t="str">
            <v/>
          </cell>
          <cell r="K90">
            <v>100</v>
          </cell>
          <cell r="L90" t="str">
            <v>005</v>
          </cell>
          <cell r="M90" t="str">
            <v>2009</v>
          </cell>
          <cell r="N90" t="str">
            <v>0003</v>
          </cell>
          <cell r="O90" t="str">
            <v>1017</v>
          </cell>
          <cell r="P90" t="str">
            <v>1101120</v>
          </cell>
          <cell r="Q90" t="str">
            <v>0003</v>
          </cell>
          <cell r="R90" t="str">
            <v>1070</v>
          </cell>
        </row>
        <row r="91">
          <cell r="A91">
            <v>43256427</v>
          </cell>
          <cell r="B91" t="str">
            <v>SDUG_WINDHAVEN SECTION 1 Ph 2_</v>
          </cell>
          <cell r="C91" t="str">
            <v>HDC1</v>
          </cell>
          <cell r="D91" t="str">
            <v/>
          </cell>
          <cell r="E91" t="str">
            <v/>
          </cell>
          <cell r="F91" t="str">
            <v/>
          </cell>
          <cell r="G91" t="str">
            <v>S/101678/CN/AF1UI-1</v>
          </cell>
          <cell r="H91" t="str">
            <v/>
          </cell>
          <cell r="I91" t="str">
            <v/>
          </cell>
          <cell r="J91" t="str">
            <v/>
          </cell>
          <cell r="K91">
            <v>100</v>
          </cell>
          <cell r="L91" t="str">
            <v>004</v>
          </cell>
          <cell r="M91" t="str">
            <v>2009</v>
          </cell>
          <cell r="N91" t="str">
            <v>0003</v>
          </cell>
          <cell r="O91" t="str">
            <v>1017</v>
          </cell>
          <cell r="P91" t="str">
            <v>1101120</v>
          </cell>
          <cell r="Q91" t="str">
            <v>0003</v>
          </cell>
          <cell r="R91" t="str">
            <v>1070</v>
          </cell>
        </row>
        <row r="92">
          <cell r="A92">
            <v>43286965</v>
          </cell>
          <cell r="B92" t="str">
            <v>SDUG_LAKESHORE 8_BAYTOWN</v>
          </cell>
          <cell r="C92" t="str">
            <v>HDC1</v>
          </cell>
          <cell r="D92" t="str">
            <v/>
          </cell>
          <cell r="E92" t="str">
            <v/>
          </cell>
          <cell r="F92" t="str">
            <v/>
          </cell>
          <cell r="G92" t="str">
            <v>S/101556/CN/AF1UI</v>
          </cell>
          <cell r="H92" t="str">
            <v/>
          </cell>
          <cell r="I92" t="str">
            <v/>
          </cell>
          <cell r="J92" t="str">
            <v/>
          </cell>
          <cell r="K92">
            <v>100</v>
          </cell>
          <cell r="L92" t="str">
            <v>004</v>
          </cell>
          <cell r="M92" t="str">
            <v>2009</v>
          </cell>
          <cell r="N92" t="str">
            <v>0003</v>
          </cell>
          <cell r="O92" t="str">
            <v>1012</v>
          </cell>
          <cell r="P92" t="str">
            <v>1101170</v>
          </cell>
          <cell r="Q92" t="str">
            <v>0003</v>
          </cell>
          <cell r="R92" t="str">
            <v>1070</v>
          </cell>
        </row>
        <row r="93">
          <cell r="A93">
            <v>43286965</v>
          </cell>
          <cell r="B93" t="str">
            <v>SDUG_LAKESHORE 8_BAYTOWN</v>
          </cell>
          <cell r="C93" t="str">
            <v>HDC1</v>
          </cell>
          <cell r="D93" t="str">
            <v/>
          </cell>
          <cell r="E93" t="str">
            <v/>
          </cell>
          <cell r="F93" t="str">
            <v/>
          </cell>
          <cell r="G93" t="str">
            <v>S/101556/CN/AF1UI</v>
          </cell>
          <cell r="H93" t="str">
            <v/>
          </cell>
          <cell r="I93" t="str">
            <v/>
          </cell>
          <cell r="J93" t="str">
            <v/>
          </cell>
          <cell r="K93">
            <v>100</v>
          </cell>
          <cell r="L93" t="str">
            <v>004</v>
          </cell>
          <cell r="M93" t="str">
            <v>2009</v>
          </cell>
          <cell r="N93" t="str">
            <v>0003</v>
          </cell>
          <cell r="O93" t="str">
            <v>1012</v>
          </cell>
          <cell r="P93" t="str">
            <v>1101170</v>
          </cell>
          <cell r="Q93" t="str">
            <v>0003</v>
          </cell>
          <cell r="R93" t="str">
            <v>1070</v>
          </cell>
        </row>
        <row r="94">
          <cell r="A94">
            <v>43286965</v>
          </cell>
          <cell r="B94" t="str">
            <v>SDUG_LAKESHORE 8_BAYTOWN</v>
          </cell>
          <cell r="C94" t="str">
            <v>HDC1</v>
          </cell>
          <cell r="D94" t="str">
            <v/>
          </cell>
          <cell r="E94" t="str">
            <v/>
          </cell>
          <cell r="F94" t="str">
            <v/>
          </cell>
          <cell r="G94" t="str">
            <v>S/101556/CN/AF1UI</v>
          </cell>
          <cell r="H94" t="str">
            <v/>
          </cell>
          <cell r="I94" t="str">
            <v/>
          </cell>
          <cell r="J94" t="str">
            <v/>
          </cell>
          <cell r="K94">
            <v>100</v>
          </cell>
          <cell r="L94" t="str">
            <v>004</v>
          </cell>
          <cell r="M94" t="str">
            <v>2009</v>
          </cell>
          <cell r="N94" t="str">
            <v>0003</v>
          </cell>
          <cell r="O94" t="str">
            <v>1012</v>
          </cell>
          <cell r="P94" t="str">
            <v>1101170</v>
          </cell>
          <cell r="Q94" t="str">
            <v>0003</v>
          </cell>
          <cell r="R94" t="str">
            <v>1070</v>
          </cell>
        </row>
        <row r="95">
          <cell r="A95">
            <v>43286965</v>
          </cell>
          <cell r="B95" t="str">
            <v>SDUG_LAKESHORE 8_BAYTOWN</v>
          </cell>
          <cell r="C95" t="str">
            <v>HDC1</v>
          </cell>
          <cell r="D95" t="str">
            <v/>
          </cell>
          <cell r="E95" t="str">
            <v/>
          </cell>
          <cell r="F95" t="str">
            <v/>
          </cell>
          <cell r="G95" t="str">
            <v>S/101556/CN/AF1UI</v>
          </cell>
          <cell r="H95" t="str">
            <v/>
          </cell>
          <cell r="I95" t="str">
            <v/>
          </cell>
          <cell r="J95" t="str">
            <v/>
          </cell>
          <cell r="K95">
            <v>100</v>
          </cell>
          <cell r="L95" t="str">
            <v>004</v>
          </cell>
          <cell r="M95" t="str">
            <v>2009</v>
          </cell>
          <cell r="N95" t="str">
            <v>0003</v>
          </cell>
          <cell r="O95" t="str">
            <v>1012</v>
          </cell>
          <cell r="P95" t="str">
            <v>1101170</v>
          </cell>
          <cell r="Q95" t="str">
            <v>0003</v>
          </cell>
          <cell r="R95" t="str">
            <v>1070</v>
          </cell>
        </row>
        <row r="96">
          <cell r="A96">
            <v>43432707</v>
          </cell>
          <cell r="B96" t="str">
            <v>SDUG_Pine Country_Sec 2</v>
          </cell>
          <cell r="C96" t="str">
            <v>HDC1</v>
          </cell>
          <cell r="D96" t="str">
            <v/>
          </cell>
          <cell r="E96" t="str">
            <v/>
          </cell>
          <cell r="F96" t="str">
            <v/>
          </cell>
          <cell r="G96" t="str">
            <v>S/101678/CN/AF1UI-1</v>
          </cell>
          <cell r="H96" t="str">
            <v/>
          </cell>
          <cell r="I96" t="str">
            <v/>
          </cell>
          <cell r="J96" t="str">
            <v/>
          </cell>
          <cell r="K96">
            <v>100</v>
          </cell>
          <cell r="L96" t="str">
            <v>004</v>
          </cell>
          <cell r="M96" t="str">
            <v>2009</v>
          </cell>
          <cell r="N96" t="str">
            <v>0003</v>
          </cell>
          <cell r="O96" t="str">
            <v>1017</v>
          </cell>
          <cell r="P96" t="str">
            <v>1101120</v>
          </cell>
          <cell r="Q96" t="str">
            <v>0003</v>
          </cell>
          <cell r="R96" t="str">
            <v>1070</v>
          </cell>
        </row>
        <row r="97">
          <cell r="A97">
            <v>43432707</v>
          </cell>
          <cell r="B97" t="str">
            <v>SDUG_Pine Country_Sec 2</v>
          </cell>
          <cell r="C97" t="str">
            <v>HDC1</v>
          </cell>
          <cell r="D97" t="str">
            <v/>
          </cell>
          <cell r="E97" t="str">
            <v/>
          </cell>
          <cell r="F97" t="str">
            <v/>
          </cell>
          <cell r="G97" t="str">
            <v>S/101678/CN/AF1UI-1</v>
          </cell>
          <cell r="H97" t="str">
            <v/>
          </cell>
          <cell r="I97" t="str">
            <v/>
          </cell>
          <cell r="J97" t="str">
            <v/>
          </cell>
          <cell r="K97">
            <v>100</v>
          </cell>
          <cell r="L97" t="str">
            <v>004</v>
          </cell>
          <cell r="M97" t="str">
            <v>2009</v>
          </cell>
          <cell r="N97" t="str">
            <v>0003</v>
          </cell>
          <cell r="O97" t="str">
            <v>1017</v>
          </cell>
          <cell r="P97" t="str">
            <v>1101120</v>
          </cell>
          <cell r="Q97" t="str">
            <v>0003</v>
          </cell>
          <cell r="R97" t="str">
            <v>1070</v>
          </cell>
        </row>
        <row r="98">
          <cell r="A98">
            <v>43432707</v>
          </cell>
          <cell r="B98" t="str">
            <v>SDUG_Pine Country_Sec 2</v>
          </cell>
          <cell r="C98" t="str">
            <v>HDC1</v>
          </cell>
          <cell r="D98" t="str">
            <v/>
          </cell>
          <cell r="E98" t="str">
            <v/>
          </cell>
          <cell r="F98" t="str">
            <v/>
          </cell>
          <cell r="G98" t="str">
            <v>S/101678/CN/AF1UI-1</v>
          </cell>
          <cell r="H98" t="str">
            <v/>
          </cell>
          <cell r="I98" t="str">
            <v/>
          </cell>
          <cell r="J98" t="str">
            <v/>
          </cell>
          <cell r="K98">
            <v>100</v>
          </cell>
          <cell r="L98" t="str">
            <v>011</v>
          </cell>
          <cell r="M98" t="str">
            <v>2009</v>
          </cell>
          <cell r="N98" t="str">
            <v>0003</v>
          </cell>
          <cell r="O98" t="str">
            <v>1017</v>
          </cell>
          <cell r="P98" t="str">
            <v>1101120</v>
          </cell>
          <cell r="Q98" t="str">
            <v>0003</v>
          </cell>
          <cell r="R98" t="str">
            <v>1070</v>
          </cell>
        </row>
        <row r="99">
          <cell r="A99">
            <v>43527746</v>
          </cell>
          <cell r="B99" t="str">
            <v>NPPR_07_LB03_RT10_REPL POLE_"A"_SAME</v>
          </cell>
          <cell r="C99" t="str">
            <v>HDC2</v>
          </cell>
          <cell r="D99" t="str">
            <v/>
          </cell>
          <cell r="E99" t="str">
            <v/>
          </cell>
          <cell r="F99" t="str">
            <v/>
          </cell>
          <cell r="G99" t="str">
            <v>S/101556/CE/AB1GI</v>
          </cell>
          <cell r="H99" t="str">
            <v/>
          </cell>
          <cell r="I99" t="str">
            <v/>
          </cell>
          <cell r="J99" t="str">
            <v/>
          </cell>
          <cell r="K99">
            <v>70</v>
          </cell>
          <cell r="L99" t="str">
            <v>005</v>
          </cell>
          <cell r="M99" t="str">
            <v>2009</v>
          </cell>
          <cell r="N99" t="str">
            <v>0003</v>
          </cell>
          <cell r="O99" t="str">
            <v>1012</v>
          </cell>
          <cell r="P99" t="str">
            <v>1101170</v>
          </cell>
          <cell r="Q99" t="str">
            <v>0003</v>
          </cell>
          <cell r="R99" t="str">
            <v>1070</v>
          </cell>
        </row>
        <row r="100">
          <cell r="A100">
            <v>43527746</v>
          </cell>
          <cell r="B100" t="str">
            <v>NPPR_07_LB03_RT10_REPL POLE_"A"_SAME</v>
          </cell>
          <cell r="C100" t="str">
            <v>HDC2</v>
          </cell>
          <cell r="D100" t="str">
            <v/>
          </cell>
          <cell r="E100" t="str">
            <v/>
          </cell>
          <cell r="F100" t="str">
            <v/>
          </cell>
          <cell r="G100" t="str">
            <v>S/101556/CE/AB1GR</v>
          </cell>
          <cell r="H100" t="str">
            <v/>
          </cell>
          <cell r="I100" t="str">
            <v/>
          </cell>
          <cell r="J100" t="str">
            <v/>
          </cell>
          <cell r="K100">
            <v>30</v>
          </cell>
          <cell r="L100" t="str">
            <v>005</v>
          </cell>
          <cell r="M100" t="str">
            <v>2009</v>
          </cell>
          <cell r="N100" t="str">
            <v>0003</v>
          </cell>
          <cell r="O100" t="str">
            <v>1012</v>
          </cell>
          <cell r="P100" t="str">
            <v>1101170</v>
          </cell>
          <cell r="Q100" t="str">
            <v>0003</v>
          </cell>
          <cell r="R100" t="str">
            <v>1070</v>
          </cell>
        </row>
        <row r="101">
          <cell r="A101">
            <v>43530439</v>
          </cell>
          <cell r="B101" t="str">
            <v>PNO 122-06-1240  Survey fee property Bay</v>
          </cell>
          <cell r="C101" t="str">
            <v>HTC2</v>
          </cell>
          <cell r="D101" t="str">
            <v/>
          </cell>
          <cell r="E101" t="str">
            <v/>
          </cell>
          <cell r="F101" t="str">
            <v/>
          </cell>
          <cell r="G101" t="str">
            <v>HLP/00/0054/TR/0001-E</v>
          </cell>
          <cell r="H101" t="str">
            <v/>
          </cell>
          <cell r="I101" t="str">
            <v/>
          </cell>
          <cell r="J101" t="str">
            <v/>
          </cell>
          <cell r="K101">
            <v>100</v>
          </cell>
          <cell r="L101" t="str">
            <v>012</v>
          </cell>
          <cell r="M101" t="str">
            <v>2009</v>
          </cell>
          <cell r="N101" t="str">
            <v>0003</v>
          </cell>
          <cell r="O101" t="str">
            <v>1005</v>
          </cell>
          <cell r="P101" t="str">
            <v>1101050</v>
          </cell>
          <cell r="Q101" t="str">
            <v>0003</v>
          </cell>
          <cell r="R101" t="str">
            <v>5710</v>
          </cell>
        </row>
        <row r="102">
          <cell r="A102">
            <v>43545196</v>
          </cell>
          <cell r="B102" t="str">
            <v>NEW PMT 150 KVA, 0710SOX</v>
          </cell>
          <cell r="C102" t="str">
            <v>HXC1</v>
          </cell>
          <cell r="D102" t="str">
            <v/>
          </cell>
          <cell r="E102" t="str">
            <v/>
          </cell>
          <cell r="F102" t="str">
            <v/>
          </cell>
          <cell r="G102" t="str">
            <v>S/101762/CN/CF1R-I-2</v>
          </cell>
          <cell r="H102" t="str">
            <v/>
          </cell>
          <cell r="I102" t="str">
            <v/>
          </cell>
          <cell r="J102" t="str">
            <v/>
          </cell>
          <cell r="K102">
            <v>100</v>
          </cell>
          <cell r="L102" t="str">
            <v>005</v>
          </cell>
          <cell r="M102" t="str">
            <v>2009</v>
          </cell>
          <cell r="N102" t="str">
            <v>0003</v>
          </cell>
          <cell r="O102" t="str">
            <v>1008</v>
          </cell>
          <cell r="P102" t="str">
            <v>1101245</v>
          </cell>
          <cell r="Q102" t="str">
            <v>0003</v>
          </cell>
          <cell r="R102" t="str">
            <v>1070</v>
          </cell>
        </row>
        <row r="103">
          <cell r="A103">
            <v>43757208</v>
          </cell>
          <cell r="B103" t="str">
            <v>NEW PMT 1000 KVA, 98' 1/0, 0712SOX</v>
          </cell>
          <cell r="C103" t="str">
            <v>HXC1</v>
          </cell>
          <cell r="D103" t="str">
            <v/>
          </cell>
          <cell r="E103" t="str">
            <v/>
          </cell>
          <cell r="F103" t="str">
            <v/>
          </cell>
          <cell r="G103" t="str">
            <v>S/101762/CN/CF1R-I-2</v>
          </cell>
          <cell r="H103" t="str">
            <v/>
          </cell>
          <cell r="I103" t="str">
            <v/>
          </cell>
          <cell r="J103" t="str">
            <v/>
          </cell>
          <cell r="K103">
            <v>100</v>
          </cell>
          <cell r="L103" t="str">
            <v>001</v>
          </cell>
          <cell r="M103" t="str">
            <v>2009</v>
          </cell>
          <cell r="N103" t="str">
            <v>0003</v>
          </cell>
          <cell r="O103" t="str">
            <v>1008</v>
          </cell>
          <cell r="P103" t="str">
            <v>1101245</v>
          </cell>
          <cell r="Q103" t="str">
            <v>0003</v>
          </cell>
          <cell r="R103" t="str">
            <v>1070</v>
          </cell>
        </row>
        <row r="104">
          <cell r="A104">
            <v>43757211</v>
          </cell>
          <cell r="B104" t="str">
            <v>NEW PMT 500 KVA, 682' 1/0, TP, 0807SOX</v>
          </cell>
          <cell r="C104" t="str">
            <v>HXC1</v>
          </cell>
          <cell r="D104" t="str">
            <v/>
          </cell>
          <cell r="E104" t="str">
            <v/>
          </cell>
          <cell r="F104" t="str">
            <v/>
          </cell>
          <cell r="G104" t="str">
            <v>S/101762/CN/CF1R-I-2</v>
          </cell>
          <cell r="H104" t="str">
            <v/>
          </cell>
          <cell r="I104" t="str">
            <v/>
          </cell>
          <cell r="J104" t="str">
            <v/>
          </cell>
          <cell r="K104">
            <v>100</v>
          </cell>
          <cell r="L104" t="str">
            <v>006</v>
          </cell>
          <cell r="M104" t="str">
            <v>2009</v>
          </cell>
          <cell r="N104" t="str">
            <v>0003</v>
          </cell>
          <cell r="O104" t="str">
            <v>1008</v>
          </cell>
          <cell r="P104" t="str">
            <v>1101245</v>
          </cell>
          <cell r="Q104" t="str">
            <v>0003</v>
          </cell>
          <cell r="R104" t="str">
            <v>1070</v>
          </cell>
        </row>
        <row r="105">
          <cell r="A105">
            <v>43757217</v>
          </cell>
          <cell r="B105" t="str">
            <v>NEW PMT 500 KVA, 199' 1/0, TP, 0801SOX</v>
          </cell>
          <cell r="C105" t="str">
            <v>HXC1</v>
          </cell>
          <cell r="D105" t="str">
            <v/>
          </cell>
          <cell r="E105" t="str">
            <v/>
          </cell>
          <cell r="F105" t="str">
            <v/>
          </cell>
          <cell r="G105" t="str">
            <v>S/101762/CN/CF1R-I-2</v>
          </cell>
          <cell r="H105" t="str">
            <v/>
          </cell>
          <cell r="I105" t="str">
            <v/>
          </cell>
          <cell r="J105" t="str">
            <v/>
          </cell>
          <cell r="K105">
            <v>100</v>
          </cell>
          <cell r="L105" t="str">
            <v>001</v>
          </cell>
          <cell r="M105" t="str">
            <v>2009</v>
          </cell>
          <cell r="N105" t="str">
            <v>0003</v>
          </cell>
          <cell r="O105" t="str">
            <v>1008</v>
          </cell>
          <cell r="P105" t="str">
            <v>1101245</v>
          </cell>
          <cell r="Q105" t="str">
            <v>0003</v>
          </cell>
          <cell r="R105" t="str">
            <v>1070</v>
          </cell>
        </row>
        <row r="106">
          <cell r="A106">
            <v>43757602</v>
          </cell>
          <cell r="B106" t="str">
            <v>CUST_HOLIDAY PLACE_6001 CALHOUN (UG)</v>
          </cell>
          <cell r="C106" t="str">
            <v>HDC1</v>
          </cell>
          <cell r="D106" t="str">
            <v/>
          </cell>
          <cell r="E106" t="str">
            <v/>
          </cell>
          <cell r="F106" t="str">
            <v/>
          </cell>
          <cell r="G106" t="str">
            <v>S/101653/CN/AF1UI</v>
          </cell>
          <cell r="H106" t="str">
            <v/>
          </cell>
          <cell r="I106" t="str">
            <v/>
          </cell>
          <cell r="J106" t="str">
            <v/>
          </cell>
          <cell r="K106">
            <v>100</v>
          </cell>
          <cell r="L106" t="str">
            <v>002</v>
          </cell>
          <cell r="M106" t="str">
            <v>2009</v>
          </cell>
          <cell r="N106" t="str">
            <v>0003</v>
          </cell>
          <cell r="O106" t="str">
            <v>1013</v>
          </cell>
          <cell r="P106" t="str">
            <v>1101201</v>
          </cell>
          <cell r="Q106" t="str">
            <v>0003</v>
          </cell>
          <cell r="R106" t="str">
            <v>1070</v>
          </cell>
        </row>
        <row r="107">
          <cell r="A107">
            <v>43757602</v>
          </cell>
          <cell r="B107" t="str">
            <v>CUST_HOLIDAY PLACE_6001 CALHOUN (UG)</v>
          </cell>
          <cell r="C107" t="str">
            <v>HDC1</v>
          </cell>
          <cell r="D107" t="str">
            <v/>
          </cell>
          <cell r="E107" t="str">
            <v/>
          </cell>
          <cell r="F107" t="str">
            <v/>
          </cell>
          <cell r="G107" t="str">
            <v>S/101653/CN/AF1UI</v>
          </cell>
          <cell r="H107" t="str">
            <v/>
          </cell>
          <cell r="I107" t="str">
            <v/>
          </cell>
          <cell r="J107" t="str">
            <v/>
          </cell>
          <cell r="K107">
            <v>100</v>
          </cell>
          <cell r="L107" t="str">
            <v>003</v>
          </cell>
          <cell r="M107" t="str">
            <v>2009</v>
          </cell>
          <cell r="N107" t="str">
            <v>0003</v>
          </cell>
          <cell r="O107" t="str">
            <v>1013</v>
          </cell>
          <cell r="P107" t="str">
            <v>1101201</v>
          </cell>
          <cell r="Q107" t="str">
            <v>0003</v>
          </cell>
          <cell r="R107" t="str">
            <v>1070</v>
          </cell>
        </row>
        <row r="108">
          <cell r="A108">
            <v>43757602</v>
          </cell>
          <cell r="B108" t="str">
            <v>CUST_HOLIDAY PLACE_6001 CALHOUN (UG)</v>
          </cell>
          <cell r="C108" t="str">
            <v>HDC1</v>
          </cell>
          <cell r="D108" t="str">
            <v/>
          </cell>
          <cell r="E108" t="str">
            <v/>
          </cell>
          <cell r="F108" t="str">
            <v/>
          </cell>
          <cell r="G108" t="str">
            <v>S/101653/CN/AF1UI</v>
          </cell>
          <cell r="H108" t="str">
            <v/>
          </cell>
          <cell r="I108" t="str">
            <v/>
          </cell>
          <cell r="J108" t="str">
            <v/>
          </cell>
          <cell r="K108">
            <v>100</v>
          </cell>
          <cell r="L108" t="str">
            <v>002</v>
          </cell>
          <cell r="M108" t="str">
            <v>2009</v>
          </cell>
          <cell r="N108" t="str">
            <v>0003</v>
          </cell>
          <cell r="O108" t="str">
            <v>1013</v>
          </cell>
          <cell r="P108" t="str">
            <v>1101201</v>
          </cell>
          <cell r="Q108" t="str">
            <v>0003</v>
          </cell>
          <cell r="R108" t="str">
            <v>1070</v>
          </cell>
        </row>
        <row r="109">
          <cell r="A109">
            <v>43810066</v>
          </cell>
          <cell r="B109" t="str">
            <v>SDUG_FAIRFIELD VILLAGE SOUTH 12_E07093</v>
          </cell>
          <cell r="C109" t="str">
            <v>HDC2</v>
          </cell>
          <cell r="D109" t="str">
            <v/>
          </cell>
          <cell r="E109" t="str">
            <v/>
          </cell>
          <cell r="F109" t="str">
            <v/>
          </cell>
          <cell r="G109" t="str">
            <v>S/101678/CN/AF1UI-1</v>
          </cell>
          <cell r="H109" t="str">
            <v/>
          </cell>
          <cell r="I109" t="str">
            <v/>
          </cell>
          <cell r="J109" t="str">
            <v/>
          </cell>
          <cell r="K109">
            <v>100</v>
          </cell>
          <cell r="L109" t="str">
            <v>005</v>
          </cell>
          <cell r="M109" t="str">
            <v>2009</v>
          </cell>
          <cell r="N109" t="str">
            <v>0003</v>
          </cell>
          <cell r="O109" t="str">
            <v>1017</v>
          </cell>
          <cell r="P109" t="str">
            <v>1101120</v>
          </cell>
          <cell r="Q109" t="str">
            <v>0003</v>
          </cell>
          <cell r="R109" t="str">
            <v>1070</v>
          </cell>
        </row>
        <row r="110">
          <cell r="A110">
            <v>43810066</v>
          </cell>
          <cell r="B110" t="str">
            <v>SDUG_FAIRFIELD VILLAGE SOUTH 12_E07093</v>
          </cell>
          <cell r="C110" t="str">
            <v>HDC2</v>
          </cell>
          <cell r="D110" t="str">
            <v/>
          </cell>
          <cell r="E110" t="str">
            <v/>
          </cell>
          <cell r="F110" t="str">
            <v/>
          </cell>
          <cell r="G110" t="str">
            <v>S/101678/CN/AF1UI-1</v>
          </cell>
          <cell r="H110" t="str">
            <v/>
          </cell>
          <cell r="I110" t="str">
            <v/>
          </cell>
          <cell r="J110" t="str">
            <v/>
          </cell>
          <cell r="K110">
            <v>100</v>
          </cell>
          <cell r="L110" t="str">
            <v>004</v>
          </cell>
          <cell r="M110" t="str">
            <v>2009</v>
          </cell>
          <cell r="N110" t="str">
            <v>0003</v>
          </cell>
          <cell r="O110" t="str">
            <v>1017</v>
          </cell>
          <cell r="P110" t="str">
            <v>1101120</v>
          </cell>
          <cell r="Q110" t="str">
            <v>0003</v>
          </cell>
          <cell r="R110" t="str">
            <v>1070</v>
          </cell>
        </row>
        <row r="111">
          <cell r="A111">
            <v>43810066</v>
          </cell>
          <cell r="B111" t="str">
            <v>SDUG_FAIRFIELD VILLAGE SOUTH 12_E07093</v>
          </cell>
          <cell r="C111" t="str">
            <v>HDC2</v>
          </cell>
          <cell r="D111" t="str">
            <v/>
          </cell>
          <cell r="E111" t="str">
            <v/>
          </cell>
          <cell r="F111" t="str">
            <v/>
          </cell>
          <cell r="G111" t="str">
            <v>S/101678/CN/AF1UI-1</v>
          </cell>
          <cell r="H111" t="str">
            <v/>
          </cell>
          <cell r="I111" t="str">
            <v/>
          </cell>
          <cell r="J111" t="str">
            <v/>
          </cell>
          <cell r="K111">
            <v>100</v>
          </cell>
          <cell r="L111" t="str">
            <v>004</v>
          </cell>
          <cell r="M111" t="str">
            <v>2009</v>
          </cell>
          <cell r="N111" t="str">
            <v>0003</v>
          </cell>
          <cell r="O111" t="str">
            <v>1017</v>
          </cell>
          <cell r="P111" t="str">
            <v>1101120</v>
          </cell>
          <cell r="Q111" t="str">
            <v>0003</v>
          </cell>
          <cell r="R111" t="str">
            <v>1070</v>
          </cell>
        </row>
        <row r="112">
          <cell r="A112">
            <v>43810066</v>
          </cell>
          <cell r="B112" t="str">
            <v>SDUG_FAIRFIELD VILLAGE SOUTH 12_E07093</v>
          </cell>
          <cell r="C112" t="str">
            <v>HDC2</v>
          </cell>
          <cell r="D112" t="str">
            <v/>
          </cell>
          <cell r="E112" t="str">
            <v/>
          </cell>
          <cell r="F112" t="str">
            <v/>
          </cell>
          <cell r="G112" t="str">
            <v>S/101678/CN/AF1UR</v>
          </cell>
          <cell r="H112" t="str">
            <v/>
          </cell>
          <cell r="I112" t="str">
            <v/>
          </cell>
          <cell r="J112" t="str">
            <v/>
          </cell>
          <cell r="K112">
            <v>30</v>
          </cell>
          <cell r="L112" t="str">
            <v>005</v>
          </cell>
          <cell r="M112" t="str">
            <v>2009</v>
          </cell>
          <cell r="N112" t="str">
            <v>0003</v>
          </cell>
          <cell r="O112" t="str">
            <v>1017</v>
          </cell>
          <cell r="P112" t="str">
            <v>1101120</v>
          </cell>
          <cell r="Q112" t="str">
            <v>0003</v>
          </cell>
          <cell r="R112" t="str">
            <v>1070</v>
          </cell>
        </row>
        <row r="113">
          <cell r="A113">
            <v>43810066</v>
          </cell>
          <cell r="B113" t="str">
            <v>SDUG_FAIRFIELD VILLAGE SOUTH 12_E07093</v>
          </cell>
          <cell r="C113" t="str">
            <v>HDC2</v>
          </cell>
          <cell r="D113" t="str">
            <v/>
          </cell>
          <cell r="E113" t="str">
            <v/>
          </cell>
          <cell r="F113" t="str">
            <v/>
          </cell>
          <cell r="G113" t="str">
            <v>S/101678/CN/AF1UI-1</v>
          </cell>
          <cell r="H113" t="str">
            <v/>
          </cell>
          <cell r="I113" t="str">
            <v/>
          </cell>
          <cell r="J113" t="str">
            <v/>
          </cell>
          <cell r="K113">
            <v>70</v>
          </cell>
          <cell r="L113" t="str">
            <v>005</v>
          </cell>
          <cell r="M113" t="str">
            <v>2009</v>
          </cell>
          <cell r="N113" t="str">
            <v>0003</v>
          </cell>
          <cell r="O113" t="str">
            <v>1017</v>
          </cell>
          <cell r="P113" t="str">
            <v>1101120</v>
          </cell>
          <cell r="Q113" t="str">
            <v>0003</v>
          </cell>
          <cell r="R113" t="str">
            <v>1070</v>
          </cell>
        </row>
        <row r="114">
          <cell r="A114">
            <v>43836506</v>
          </cell>
          <cell r="B114" t="str">
            <v>CUST_RELOC. FACILITIES</v>
          </cell>
          <cell r="C114" t="str">
            <v>HDC2</v>
          </cell>
          <cell r="D114" t="str">
            <v/>
          </cell>
          <cell r="E114" t="str">
            <v/>
          </cell>
          <cell r="F114" t="str">
            <v/>
          </cell>
          <cell r="G114" t="str">
            <v>S/101653/CE/AD2DI-1</v>
          </cell>
          <cell r="H114" t="str">
            <v/>
          </cell>
          <cell r="I114" t="str">
            <v/>
          </cell>
          <cell r="J114" t="str">
            <v/>
          </cell>
          <cell r="K114">
            <v>100</v>
          </cell>
          <cell r="L114" t="str">
            <v>003</v>
          </cell>
          <cell r="M114" t="str">
            <v>2009</v>
          </cell>
          <cell r="N114" t="str">
            <v>0003</v>
          </cell>
          <cell r="O114" t="str">
            <v>1013</v>
          </cell>
          <cell r="P114" t="str">
            <v>1101201</v>
          </cell>
          <cell r="Q114" t="str">
            <v>0003</v>
          </cell>
          <cell r="R114" t="str">
            <v>1070</v>
          </cell>
        </row>
        <row r="115">
          <cell r="A115">
            <v>43836506</v>
          </cell>
          <cell r="B115" t="str">
            <v>CUST_RELOC. FACILITIES</v>
          </cell>
          <cell r="C115" t="str">
            <v>HDC2</v>
          </cell>
          <cell r="D115" t="str">
            <v/>
          </cell>
          <cell r="E115" t="str">
            <v/>
          </cell>
          <cell r="F115" t="str">
            <v/>
          </cell>
          <cell r="G115" t="str">
            <v>S/101653/CE/AD2DR</v>
          </cell>
          <cell r="H115" t="str">
            <v/>
          </cell>
          <cell r="I115" t="str">
            <v/>
          </cell>
          <cell r="J115" t="str">
            <v/>
          </cell>
          <cell r="K115">
            <v>30</v>
          </cell>
          <cell r="L115" t="str">
            <v>003</v>
          </cell>
          <cell r="M115" t="str">
            <v>2009</v>
          </cell>
          <cell r="N115" t="str">
            <v>0003</v>
          </cell>
          <cell r="O115" t="str">
            <v>1013</v>
          </cell>
          <cell r="P115" t="str">
            <v>1101201</v>
          </cell>
          <cell r="Q115" t="str">
            <v>0003</v>
          </cell>
          <cell r="R115" t="str">
            <v>1070</v>
          </cell>
        </row>
        <row r="116">
          <cell r="A116">
            <v>43836506</v>
          </cell>
          <cell r="B116" t="str">
            <v>CUST_RELOC. FACILITIES</v>
          </cell>
          <cell r="C116" t="str">
            <v>HDC2</v>
          </cell>
          <cell r="D116" t="str">
            <v/>
          </cell>
          <cell r="E116" t="str">
            <v/>
          </cell>
          <cell r="F116" t="str">
            <v/>
          </cell>
          <cell r="G116" t="str">
            <v>S/101653/CE/AD2DI-1</v>
          </cell>
          <cell r="H116" t="str">
            <v/>
          </cell>
          <cell r="I116" t="str">
            <v/>
          </cell>
          <cell r="J116" t="str">
            <v/>
          </cell>
          <cell r="K116">
            <v>70</v>
          </cell>
          <cell r="L116" t="str">
            <v>003</v>
          </cell>
          <cell r="M116" t="str">
            <v>2009</v>
          </cell>
          <cell r="N116" t="str">
            <v>0003</v>
          </cell>
          <cell r="O116" t="str">
            <v>1013</v>
          </cell>
          <cell r="P116" t="str">
            <v>1101201</v>
          </cell>
          <cell r="Q116" t="str">
            <v>0003</v>
          </cell>
          <cell r="R116" t="str">
            <v>1070</v>
          </cell>
        </row>
        <row r="117">
          <cell r="A117">
            <v>43854426</v>
          </cell>
          <cell r="B117" t="str">
            <v>NEW 300 KVA DF PMT, 2714' 1/0, 0803SOX</v>
          </cell>
          <cell r="C117" t="str">
            <v>HXC1</v>
          </cell>
          <cell r="D117" t="str">
            <v/>
          </cell>
          <cell r="E117" t="str">
            <v/>
          </cell>
          <cell r="F117" t="str">
            <v/>
          </cell>
          <cell r="G117" t="str">
            <v>S/101762/CN/CF1R-I-2</v>
          </cell>
          <cell r="H117" t="str">
            <v/>
          </cell>
          <cell r="I117" t="str">
            <v/>
          </cell>
          <cell r="J117" t="str">
            <v/>
          </cell>
          <cell r="K117">
            <v>100</v>
          </cell>
          <cell r="L117" t="str">
            <v>007</v>
          </cell>
          <cell r="M117" t="str">
            <v>2009</v>
          </cell>
          <cell r="N117" t="str">
            <v>0003</v>
          </cell>
          <cell r="O117" t="str">
            <v>1008</v>
          </cell>
          <cell r="P117" t="str">
            <v>1101245</v>
          </cell>
          <cell r="Q117" t="str">
            <v>0003</v>
          </cell>
          <cell r="R117" t="str">
            <v>1070</v>
          </cell>
        </row>
        <row r="118">
          <cell r="A118">
            <v>43854833</v>
          </cell>
          <cell r="B118" t="str">
            <v>Install 4-5000 KVA PMTS &amp; 2-2L-1L SW</v>
          </cell>
          <cell r="C118" t="str">
            <v>HXC1</v>
          </cell>
          <cell r="D118" t="str">
            <v/>
          </cell>
          <cell r="E118" t="str">
            <v/>
          </cell>
          <cell r="F118" t="str">
            <v/>
          </cell>
          <cell r="G118" t="str">
            <v>S/101762/CN/CF1R-I-2</v>
          </cell>
          <cell r="H118" t="str">
            <v/>
          </cell>
          <cell r="I118" t="str">
            <v/>
          </cell>
          <cell r="J118" t="str">
            <v/>
          </cell>
          <cell r="K118">
            <v>100</v>
          </cell>
          <cell r="L118" t="str">
            <v>002</v>
          </cell>
          <cell r="M118" t="str">
            <v>2009</v>
          </cell>
          <cell r="N118" t="str">
            <v>0003</v>
          </cell>
          <cell r="O118" t="str">
            <v>1008</v>
          </cell>
          <cell r="P118" t="str">
            <v>1101245</v>
          </cell>
          <cell r="Q118" t="str">
            <v>0003</v>
          </cell>
          <cell r="R118" t="str">
            <v>1070</v>
          </cell>
        </row>
        <row r="119">
          <cell r="A119">
            <v>43912605</v>
          </cell>
          <cell r="B119" t="str">
            <v>NEW PMT 2000 &amp; 2500 kVA PMT, 0806SOX</v>
          </cell>
          <cell r="C119" t="str">
            <v>HXC1</v>
          </cell>
          <cell r="D119" t="str">
            <v/>
          </cell>
          <cell r="E119" t="str">
            <v/>
          </cell>
          <cell r="F119" t="str">
            <v/>
          </cell>
          <cell r="G119" t="str">
            <v>S/101762/CN/CF1R-I-2</v>
          </cell>
          <cell r="H119" t="str">
            <v/>
          </cell>
          <cell r="I119" t="str">
            <v/>
          </cell>
          <cell r="J119" t="str">
            <v/>
          </cell>
          <cell r="K119">
            <v>100</v>
          </cell>
          <cell r="L119" t="str">
            <v>002</v>
          </cell>
          <cell r="M119" t="str">
            <v>2009</v>
          </cell>
          <cell r="N119" t="str">
            <v>0003</v>
          </cell>
          <cell r="O119" t="str">
            <v>1008</v>
          </cell>
          <cell r="P119" t="str">
            <v>1101245</v>
          </cell>
          <cell r="Q119" t="str">
            <v>0003</v>
          </cell>
          <cell r="R119" t="str">
            <v>1070</v>
          </cell>
        </row>
        <row r="120">
          <cell r="A120">
            <v>43917681</v>
          </cell>
          <cell r="B120" t="str">
            <v>SDUG_Lakemont Ridge 2_1716</v>
          </cell>
          <cell r="C120" t="str">
            <v>HDC1</v>
          </cell>
          <cell r="D120" t="str">
            <v/>
          </cell>
          <cell r="E120" t="str">
            <v/>
          </cell>
          <cell r="F120" t="str">
            <v/>
          </cell>
          <cell r="G120" t="str">
            <v>S/101530/CN/AF1UI</v>
          </cell>
          <cell r="H120" t="str">
            <v/>
          </cell>
          <cell r="I120" t="str">
            <v/>
          </cell>
          <cell r="J120" t="str">
            <v/>
          </cell>
          <cell r="K120">
            <v>100</v>
          </cell>
          <cell r="L120" t="str">
            <v>011</v>
          </cell>
          <cell r="M120" t="str">
            <v>2009</v>
          </cell>
          <cell r="N120" t="str">
            <v>0003</v>
          </cell>
          <cell r="O120" t="str">
            <v>1023</v>
          </cell>
          <cell r="P120" t="str">
            <v>1101210</v>
          </cell>
          <cell r="Q120" t="str">
            <v>0003</v>
          </cell>
          <cell r="R120" t="str">
            <v>1070</v>
          </cell>
        </row>
        <row r="121">
          <cell r="A121">
            <v>43917681</v>
          </cell>
          <cell r="B121" t="str">
            <v>SDUG_Lakemont Ridge 2_1716</v>
          </cell>
          <cell r="C121" t="str">
            <v>HDC1</v>
          </cell>
          <cell r="D121" t="str">
            <v/>
          </cell>
          <cell r="E121" t="str">
            <v/>
          </cell>
          <cell r="F121" t="str">
            <v/>
          </cell>
          <cell r="G121" t="str">
            <v>S/101530/CN/AF1UI</v>
          </cell>
          <cell r="H121" t="str">
            <v/>
          </cell>
          <cell r="I121" t="str">
            <v/>
          </cell>
          <cell r="J121" t="str">
            <v/>
          </cell>
          <cell r="K121">
            <v>100</v>
          </cell>
          <cell r="L121" t="str">
            <v>011</v>
          </cell>
          <cell r="M121" t="str">
            <v>2009</v>
          </cell>
          <cell r="N121" t="str">
            <v>0003</v>
          </cell>
          <cell r="O121" t="str">
            <v>1023</v>
          </cell>
          <cell r="P121" t="str">
            <v>1101210</v>
          </cell>
          <cell r="Q121" t="str">
            <v>0003</v>
          </cell>
          <cell r="R121" t="str">
            <v>1070</v>
          </cell>
        </row>
        <row r="122">
          <cell r="A122">
            <v>43917681</v>
          </cell>
          <cell r="B122" t="str">
            <v>SDUG_Lakemont Ridge 2_1716</v>
          </cell>
          <cell r="C122" t="str">
            <v>HDC1</v>
          </cell>
          <cell r="D122" t="str">
            <v/>
          </cell>
          <cell r="E122" t="str">
            <v/>
          </cell>
          <cell r="F122" t="str">
            <v/>
          </cell>
          <cell r="G122" t="str">
            <v>S/101530/CN/AF1UI</v>
          </cell>
          <cell r="H122" t="str">
            <v/>
          </cell>
          <cell r="I122" t="str">
            <v/>
          </cell>
          <cell r="J122" t="str">
            <v/>
          </cell>
          <cell r="K122">
            <v>100</v>
          </cell>
          <cell r="L122" t="str">
            <v>011</v>
          </cell>
          <cell r="M122" t="str">
            <v>2009</v>
          </cell>
          <cell r="N122" t="str">
            <v>0003</v>
          </cell>
          <cell r="O122" t="str">
            <v>1023</v>
          </cell>
          <cell r="P122" t="str">
            <v>1101210</v>
          </cell>
          <cell r="Q122" t="str">
            <v>0003</v>
          </cell>
          <cell r="R122" t="str">
            <v>1070</v>
          </cell>
        </row>
        <row r="123">
          <cell r="A123">
            <v>43917681</v>
          </cell>
          <cell r="B123" t="str">
            <v>SDUG_Lakemont Ridge 2_1716</v>
          </cell>
          <cell r="C123" t="str">
            <v>HDC1</v>
          </cell>
          <cell r="D123" t="str">
            <v/>
          </cell>
          <cell r="E123" t="str">
            <v/>
          </cell>
          <cell r="F123" t="str">
            <v/>
          </cell>
          <cell r="G123" t="str">
            <v>S/101530/CN/AF1UI</v>
          </cell>
          <cell r="H123" t="str">
            <v/>
          </cell>
          <cell r="I123" t="str">
            <v/>
          </cell>
          <cell r="J123" t="str">
            <v/>
          </cell>
          <cell r="K123">
            <v>100</v>
          </cell>
          <cell r="L123" t="str">
            <v>011</v>
          </cell>
          <cell r="M123" t="str">
            <v>2009</v>
          </cell>
          <cell r="N123" t="str">
            <v>0003</v>
          </cell>
          <cell r="O123" t="str">
            <v>1023</v>
          </cell>
          <cell r="P123" t="str">
            <v>1101210</v>
          </cell>
          <cell r="Q123" t="str">
            <v>0003</v>
          </cell>
          <cell r="R123" t="str">
            <v>1070</v>
          </cell>
        </row>
        <row r="124">
          <cell r="A124">
            <v>43949833</v>
          </cell>
          <cell r="B124" t="str">
            <v>SDUG_GOSLING PINES SECTION 2</v>
          </cell>
          <cell r="C124" t="str">
            <v>HDC1</v>
          </cell>
          <cell r="D124" t="str">
            <v/>
          </cell>
          <cell r="E124" t="str">
            <v/>
          </cell>
          <cell r="F124" t="str">
            <v/>
          </cell>
          <cell r="G124" t="str">
            <v>S/101675/CN/AF1UI</v>
          </cell>
          <cell r="H124" t="str">
            <v/>
          </cell>
          <cell r="I124" t="str">
            <v/>
          </cell>
          <cell r="J124" t="str">
            <v/>
          </cell>
          <cell r="K124">
            <v>100</v>
          </cell>
          <cell r="L124" t="str">
            <v>005</v>
          </cell>
          <cell r="M124" t="str">
            <v>2009</v>
          </cell>
          <cell r="N124" t="str">
            <v>0003</v>
          </cell>
          <cell r="O124" t="str">
            <v>1021</v>
          </cell>
          <cell r="P124" t="str">
            <v>1101110</v>
          </cell>
          <cell r="Q124" t="str">
            <v>0003</v>
          </cell>
          <cell r="R124" t="str">
            <v>1070</v>
          </cell>
        </row>
        <row r="125">
          <cell r="A125">
            <v>44155617</v>
          </cell>
          <cell r="B125" t="str">
            <v>SDUG_ASHFORD TERRACE</v>
          </cell>
          <cell r="C125" t="str">
            <v>HDC1</v>
          </cell>
          <cell r="D125" t="str">
            <v/>
          </cell>
          <cell r="E125" t="str">
            <v/>
          </cell>
          <cell r="F125" t="str">
            <v/>
          </cell>
          <cell r="G125" t="str">
            <v>S/101566/CN/AF1UI-1</v>
          </cell>
          <cell r="H125" t="str">
            <v/>
          </cell>
          <cell r="I125" t="str">
            <v/>
          </cell>
          <cell r="J125" t="str">
            <v/>
          </cell>
          <cell r="K125">
            <v>100</v>
          </cell>
          <cell r="L125" t="str">
            <v>002</v>
          </cell>
          <cell r="M125" t="str">
            <v>2009</v>
          </cell>
          <cell r="N125" t="str">
            <v>0003</v>
          </cell>
          <cell r="O125" t="str">
            <v>1007</v>
          </cell>
          <cell r="P125" t="str">
            <v>1101240</v>
          </cell>
          <cell r="Q125" t="str">
            <v>0003</v>
          </cell>
          <cell r="R125" t="str">
            <v>1070</v>
          </cell>
        </row>
        <row r="126">
          <cell r="A126">
            <v>44215959</v>
          </cell>
          <cell r="B126" t="str">
            <v>GOVP_JU-M-07-0025_US90A @ FM762</v>
          </cell>
          <cell r="C126" t="str">
            <v>HDC2</v>
          </cell>
          <cell r="D126" t="str">
            <v/>
          </cell>
          <cell r="E126" t="str">
            <v/>
          </cell>
          <cell r="F126" t="str">
            <v/>
          </cell>
          <cell r="G126" t="str">
            <v>S/101530/CE/AD2DI</v>
          </cell>
          <cell r="H126" t="str">
            <v/>
          </cell>
          <cell r="I126" t="str">
            <v/>
          </cell>
          <cell r="J126" t="str">
            <v/>
          </cell>
          <cell r="K126">
            <v>100</v>
          </cell>
          <cell r="L126" t="str">
            <v>005</v>
          </cell>
          <cell r="M126" t="str">
            <v>2009</v>
          </cell>
          <cell r="N126" t="str">
            <v>0003</v>
          </cell>
          <cell r="O126" t="str">
            <v>1023</v>
          </cell>
          <cell r="P126" t="str">
            <v>1101210</v>
          </cell>
          <cell r="Q126" t="str">
            <v>0003</v>
          </cell>
          <cell r="R126" t="str">
            <v>1070</v>
          </cell>
        </row>
        <row r="127">
          <cell r="A127">
            <v>44215959</v>
          </cell>
          <cell r="B127" t="str">
            <v>GOVP_JU-M-07-0025_US90A @ FM762</v>
          </cell>
          <cell r="C127" t="str">
            <v>HDC2</v>
          </cell>
          <cell r="D127" t="str">
            <v/>
          </cell>
          <cell r="E127" t="str">
            <v/>
          </cell>
          <cell r="F127" t="str">
            <v/>
          </cell>
          <cell r="G127" t="str">
            <v>S/101530/CE/AD2DI</v>
          </cell>
          <cell r="H127" t="str">
            <v/>
          </cell>
          <cell r="I127" t="str">
            <v/>
          </cell>
          <cell r="J127" t="str">
            <v/>
          </cell>
          <cell r="K127">
            <v>100</v>
          </cell>
          <cell r="L127" t="str">
            <v>006</v>
          </cell>
          <cell r="M127" t="str">
            <v>2009</v>
          </cell>
          <cell r="N127" t="str">
            <v>0003</v>
          </cell>
          <cell r="O127" t="str">
            <v>1023</v>
          </cell>
          <cell r="P127" t="str">
            <v>1101210</v>
          </cell>
          <cell r="Q127" t="str">
            <v>0003</v>
          </cell>
          <cell r="R127" t="str">
            <v>1070</v>
          </cell>
        </row>
        <row r="128">
          <cell r="A128">
            <v>44215959</v>
          </cell>
          <cell r="B128" t="str">
            <v>GOVP_JU-M-07-0025_US90A @ FM762</v>
          </cell>
          <cell r="C128" t="str">
            <v>HDC2</v>
          </cell>
          <cell r="D128" t="str">
            <v/>
          </cell>
          <cell r="E128" t="str">
            <v/>
          </cell>
          <cell r="F128" t="str">
            <v/>
          </cell>
          <cell r="G128" t="str">
            <v>S/101530/CE/AD2DI</v>
          </cell>
          <cell r="H128" t="str">
            <v/>
          </cell>
          <cell r="I128" t="str">
            <v/>
          </cell>
          <cell r="J128" t="str">
            <v/>
          </cell>
          <cell r="K128">
            <v>100</v>
          </cell>
          <cell r="L128" t="str">
            <v>006</v>
          </cell>
          <cell r="M128" t="str">
            <v>2009</v>
          </cell>
          <cell r="N128" t="str">
            <v>0003</v>
          </cell>
          <cell r="O128" t="str">
            <v>1023</v>
          </cell>
          <cell r="P128" t="str">
            <v>1101210</v>
          </cell>
          <cell r="Q128" t="str">
            <v>0003</v>
          </cell>
          <cell r="R128" t="str">
            <v>1070</v>
          </cell>
        </row>
        <row r="129">
          <cell r="A129">
            <v>44215959</v>
          </cell>
          <cell r="B129" t="str">
            <v>GOVP_JU-M-07-0025_US90A @ FM762</v>
          </cell>
          <cell r="C129" t="str">
            <v>HDC2</v>
          </cell>
          <cell r="D129" t="str">
            <v/>
          </cell>
          <cell r="E129" t="str">
            <v/>
          </cell>
          <cell r="F129" t="str">
            <v/>
          </cell>
          <cell r="G129" t="str">
            <v>S/101530/CE/AD2DI</v>
          </cell>
          <cell r="H129" t="str">
            <v/>
          </cell>
          <cell r="I129" t="str">
            <v/>
          </cell>
          <cell r="J129" t="str">
            <v/>
          </cell>
          <cell r="K129">
            <v>70</v>
          </cell>
          <cell r="L129" t="str">
            <v>005</v>
          </cell>
          <cell r="M129" t="str">
            <v>2009</v>
          </cell>
          <cell r="N129" t="str">
            <v>0003</v>
          </cell>
          <cell r="O129" t="str">
            <v>1023</v>
          </cell>
          <cell r="P129" t="str">
            <v>1101210</v>
          </cell>
          <cell r="Q129" t="str">
            <v>0003</v>
          </cell>
          <cell r="R129" t="str">
            <v>1070</v>
          </cell>
        </row>
        <row r="130">
          <cell r="A130">
            <v>44215959</v>
          </cell>
          <cell r="B130" t="str">
            <v>GOVP_JU-M-07-0025_US90A @ FM762</v>
          </cell>
          <cell r="C130" t="str">
            <v>HDC2</v>
          </cell>
          <cell r="D130" t="str">
            <v/>
          </cell>
          <cell r="E130" t="str">
            <v/>
          </cell>
          <cell r="F130" t="str">
            <v/>
          </cell>
          <cell r="G130" t="str">
            <v>S/101530/CE/AD2DR</v>
          </cell>
          <cell r="H130" t="str">
            <v/>
          </cell>
          <cell r="I130" t="str">
            <v/>
          </cell>
          <cell r="J130" t="str">
            <v/>
          </cell>
          <cell r="K130">
            <v>30</v>
          </cell>
          <cell r="L130" t="str">
            <v>005</v>
          </cell>
          <cell r="M130" t="str">
            <v>2009</v>
          </cell>
          <cell r="N130" t="str">
            <v>0003</v>
          </cell>
          <cell r="O130" t="str">
            <v>1023</v>
          </cell>
          <cell r="P130" t="str">
            <v>1101210</v>
          </cell>
          <cell r="Q130" t="str">
            <v>0003</v>
          </cell>
          <cell r="R130" t="str">
            <v>1070</v>
          </cell>
        </row>
        <row r="131">
          <cell r="A131">
            <v>44259370</v>
          </cell>
          <cell r="B131" t="str">
            <v>New 1500 kVA PMT, 120' 1/0, TP, 0810SOX</v>
          </cell>
          <cell r="C131" t="str">
            <v>HXC1</v>
          </cell>
          <cell r="D131" t="str">
            <v/>
          </cell>
          <cell r="E131" t="str">
            <v/>
          </cell>
          <cell r="F131" t="str">
            <v/>
          </cell>
          <cell r="G131" t="str">
            <v>S/101762/CN/CF1R-I-2</v>
          </cell>
          <cell r="H131" t="str">
            <v/>
          </cell>
          <cell r="I131" t="str">
            <v/>
          </cell>
          <cell r="J131" t="str">
            <v/>
          </cell>
          <cell r="K131">
            <v>100</v>
          </cell>
          <cell r="L131" t="str">
            <v>003</v>
          </cell>
          <cell r="M131" t="str">
            <v>2009</v>
          </cell>
          <cell r="N131" t="str">
            <v>0003</v>
          </cell>
          <cell r="O131" t="str">
            <v>1008</v>
          </cell>
          <cell r="P131" t="str">
            <v>1101245</v>
          </cell>
          <cell r="Q131" t="str">
            <v>0003</v>
          </cell>
          <cell r="R131" t="str">
            <v>1070</v>
          </cell>
        </row>
        <row r="132">
          <cell r="A132">
            <v>44259370</v>
          </cell>
          <cell r="B132" t="str">
            <v>New 1500 kVA PMT, 120' 1/0, TP, 0810SOX</v>
          </cell>
          <cell r="C132" t="str">
            <v>HXC1</v>
          </cell>
          <cell r="D132" t="str">
            <v/>
          </cell>
          <cell r="E132" t="str">
            <v/>
          </cell>
          <cell r="F132" t="str">
            <v/>
          </cell>
          <cell r="G132" t="str">
            <v>S/101762/CN/CF1R-I-2</v>
          </cell>
          <cell r="H132" t="str">
            <v/>
          </cell>
          <cell r="I132" t="str">
            <v/>
          </cell>
          <cell r="J132" t="str">
            <v/>
          </cell>
          <cell r="K132">
            <v>100</v>
          </cell>
          <cell r="L132" t="str">
            <v>003</v>
          </cell>
          <cell r="M132" t="str">
            <v>2009</v>
          </cell>
          <cell r="N132" t="str">
            <v>0003</v>
          </cell>
          <cell r="O132" t="str">
            <v>1008</v>
          </cell>
          <cell r="P132" t="str">
            <v>1101245</v>
          </cell>
          <cell r="Q132" t="str">
            <v>0003</v>
          </cell>
          <cell r="R132" t="str">
            <v>1070</v>
          </cell>
        </row>
        <row r="133">
          <cell r="A133">
            <v>44311634</v>
          </cell>
          <cell r="B133" t="str">
            <v>NEW FDR DIP_760'  3-1250, 0708SOX</v>
          </cell>
          <cell r="C133" t="str">
            <v>HXC1</v>
          </cell>
          <cell r="D133" t="str">
            <v/>
          </cell>
          <cell r="E133" t="str">
            <v/>
          </cell>
          <cell r="F133" t="str">
            <v/>
          </cell>
          <cell r="G133" t="str">
            <v>S/101762/CE/CG1R-I-1</v>
          </cell>
          <cell r="H133" t="str">
            <v/>
          </cell>
          <cell r="I133" t="str">
            <v/>
          </cell>
          <cell r="J133" t="str">
            <v/>
          </cell>
          <cell r="K133">
            <v>100</v>
          </cell>
          <cell r="L133" t="str">
            <v>006</v>
          </cell>
          <cell r="M133" t="str">
            <v>2009</v>
          </cell>
          <cell r="N133" t="str">
            <v>0003</v>
          </cell>
          <cell r="O133" t="str">
            <v>1008</v>
          </cell>
          <cell r="P133" t="str">
            <v>1101245</v>
          </cell>
          <cell r="Q133" t="str">
            <v>0003</v>
          </cell>
          <cell r="R133" t="str">
            <v>1070</v>
          </cell>
        </row>
        <row r="134">
          <cell r="A134">
            <v>44358645</v>
          </cell>
          <cell r="B134" t="str">
            <v>NEW PMTS,2-5000KVA4160 1-PMS AUTO1108SOX</v>
          </cell>
          <cell r="C134" t="str">
            <v>HXC1</v>
          </cell>
          <cell r="D134" t="str">
            <v/>
          </cell>
          <cell r="E134" t="str">
            <v/>
          </cell>
          <cell r="F134" t="str">
            <v/>
          </cell>
          <cell r="G134" t="str">
            <v>S/101762/CN/CF1R-I-2</v>
          </cell>
          <cell r="H134" t="str">
            <v/>
          </cell>
          <cell r="I134" t="str">
            <v/>
          </cell>
          <cell r="J134" t="str">
            <v/>
          </cell>
          <cell r="K134">
            <v>100</v>
          </cell>
          <cell r="L134" t="str">
            <v>001</v>
          </cell>
          <cell r="M134" t="str">
            <v>2009</v>
          </cell>
          <cell r="N134" t="str">
            <v>0003</v>
          </cell>
          <cell r="O134" t="str">
            <v>1008</v>
          </cell>
          <cell r="P134" t="str">
            <v>1101245</v>
          </cell>
          <cell r="Q134" t="str">
            <v>0003</v>
          </cell>
          <cell r="R134" t="str">
            <v>1070</v>
          </cell>
        </row>
        <row r="135">
          <cell r="A135">
            <v>44358645</v>
          </cell>
          <cell r="B135" t="str">
            <v>NEW PMTS,2-5000KVA4160 1-PMS AUTO1108SOX</v>
          </cell>
          <cell r="C135" t="str">
            <v>HXC1</v>
          </cell>
          <cell r="D135" t="str">
            <v/>
          </cell>
          <cell r="E135" t="str">
            <v/>
          </cell>
          <cell r="F135" t="str">
            <v/>
          </cell>
          <cell r="G135" t="str">
            <v>S/101762/CN/CF1R-I-2</v>
          </cell>
          <cell r="H135" t="str">
            <v/>
          </cell>
          <cell r="I135" t="str">
            <v/>
          </cell>
          <cell r="J135" t="str">
            <v/>
          </cell>
          <cell r="K135">
            <v>100</v>
          </cell>
          <cell r="L135" t="str">
            <v>001</v>
          </cell>
          <cell r="M135" t="str">
            <v>2009</v>
          </cell>
          <cell r="N135" t="str">
            <v>0003</v>
          </cell>
          <cell r="O135" t="str">
            <v>1008</v>
          </cell>
          <cell r="P135" t="str">
            <v>1101245</v>
          </cell>
          <cell r="Q135" t="str">
            <v>0003</v>
          </cell>
          <cell r="R135" t="str">
            <v>1070</v>
          </cell>
        </row>
        <row r="136">
          <cell r="A136">
            <v>44358645</v>
          </cell>
          <cell r="B136" t="str">
            <v>NEW PMTS,2-5000KVA4160 1-PMS AUTO1108SOX</v>
          </cell>
          <cell r="C136" t="str">
            <v>HXC1</v>
          </cell>
          <cell r="D136" t="str">
            <v/>
          </cell>
          <cell r="E136" t="str">
            <v/>
          </cell>
          <cell r="F136" t="str">
            <v/>
          </cell>
          <cell r="G136" t="str">
            <v>S/101762/CN/CF1R-I-2</v>
          </cell>
          <cell r="H136" t="str">
            <v/>
          </cell>
          <cell r="I136" t="str">
            <v/>
          </cell>
          <cell r="J136" t="str">
            <v/>
          </cell>
          <cell r="K136">
            <v>100</v>
          </cell>
          <cell r="L136" t="str">
            <v>001</v>
          </cell>
          <cell r="M136" t="str">
            <v>2009</v>
          </cell>
          <cell r="N136" t="str">
            <v>0003</v>
          </cell>
          <cell r="O136" t="str">
            <v>1008</v>
          </cell>
          <cell r="P136" t="str">
            <v>1101245</v>
          </cell>
          <cell r="Q136" t="str">
            <v>0003</v>
          </cell>
          <cell r="R136" t="str">
            <v>1070</v>
          </cell>
        </row>
        <row r="137">
          <cell r="A137">
            <v>44358645</v>
          </cell>
          <cell r="B137" t="str">
            <v>NEW PMTS,2-5000KVA4160 1-PMS AUTO1108SOX</v>
          </cell>
          <cell r="C137" t="str">
            <v>HXC1</v>
          </cell>
          <cell r="D137" t="str">
            <v/>
          </cell>
          <cell r="E137" t="str">
            <v/>
          </cell>
          <cell r="F137" t="str">
            <v/>
          </cell>
          <cell r="G137" t="str">
            <v>S/101762/CN/CF1R-I-2</v>
          </cell>
          <cell r="H137" t="str">
            <v/>
          </cell>
          <cell r="I137" t="str">
            <v/>
          </cell>
          <cell r="J137" t="str">
            <v/>
          </cell>
          <cell r="K137">
            <v>100</v>
          </cell>
          <cell r="L137" t="str">
            <v>002</v>
          </cell>
          <cell r="M137" t="str">
            <v>2009</v>
          </cell>
          <cell r="N137" t="str">
            <v>0003</v>
          </cell>
          <cell r="O137" t="str">
            <v>1008</v>
          </cell>
          <cell r="P137" t="str">
            <v>1101245</v>
          </cell>
          <cell r="Q137" t="str">
            <v>0003</v>
          </cell>
          <cell r="R137" t="str">
            <v>1070</v>
          </cell>
        </row>
        <row r="138">
          <cell r="A138">
            <v>44428045</v>
          </cell>
          <cell r="B138" t="str">
            <v>SDUG_GLENABBEYSEC6</v>
          </cell>
          <cell r="C138" t="str">
            <v>HDC1</v>
          </cell>
          <cell r="D138" t="str">
            <v/>
          </cell>
          <cell r="E138" t="str">
            <v/>
          </cell>
          <cell r="F138" t="str">
            <v/>
          </cell>
          <cell r="G138" t="str">
            <v>S/101675/CN/AF1UI</v>
          </cell>
          <cell r="H138" t="str">
            <v/>
          </cell>
          <cell r="I138" t="str">
            <v/>
          </cell>
          <cell r="J138" t="str">
            <v/>
          </cell>
          <cell r="K138">
            <v>100</v>
          </cell>
          <cell r="L138" t="str">
            <v>002</v>
          </cell>
          <cell r="M138" t="str">
            <v>2009</v>
          </cell>
          <cell r="N138" t="str">
            <v>0003</v>
          </cell>
          <cell r="O138" t="str">
            <v>1021</v>
          </cell>
          <cell r="P138" t="str">
            <v>1101110</v>
          </cell>
          <cell r="Q138" t="str">
            <v>0003</v>
          </cell>
          <cell r="R138" t="str">
            <v>1070</v>
          </cell>
        </row>
        <row r="139">
          <cell r="A139">
            <v>44453589</v>
          </cell>
          <cell r="B139" t="str">
            <v>SDUG_WILLOW CREEK FARMS 1_REHAB</v>
          </cell>
          <cell r="C139" t="str">
            <v>HDC2</v>
          </cell>
          <cell r="D139" t="str">
            <v/>
          </cell>
          <cell r="E139" t="str">
            <v/>
          </cell>
          <cell r="F139" t="str">
            <v/>
          </cell>
          <cell r="G139" t="str">
            <v>S/101627/CN/AF1UI</v>
          </cell>
          <cell r="H139" t="str">
            <v/>
          </cell>
          <cell r="I139" t="str">
            <v/>
          </cell>
          <cell r="J139" t="str">
            <v/>
          </cell>
          <cell r="K139">
            <v>100</v>
          </cell>
          <cell r="L139" t="str">
            <v>005</v>
          </cell>
          <cell r="M139" t="str">
            <v>2009</v>
          </cell>
          <cell r="N139" t="str">
            <v>0003</v>
          </cell>
          <cell r="O139" t="str">
            <v>1006</v>
          </cell>
          <cell r="P139" t="str">
            <v>1101230</v>
          </cell>
          <cell r="Q139" t="str">
            <v>0003</v>
          </cell>
          <cell r="R139" t="str">
            <v>1070</v>
          </cell>
        </row>
        <row r="140">
          <cell r="A140">
            <v>44453589</v>
          </cell>
          <cell r="B140" t="str">
            <v>SDUG_WILLOW CREEK FARMS 1_REHAB</v>
          </cell>
          <cell r="C140" t="str">
            <v>HDC2</v>
          </cell>
          <cell r="D140" t="str">
            <v/>
          </cell>
          <cell r="E140" t="str">
            <v/>
          </cell>
          <cell r="F140" t="str">
            <v/>
          </cell>
          <cell r="G140" t="str">
            <v>S/101627/CN/AF1UI</v>
          </cell>
          <cell r="H140" t="str">
            <v/>
          </cell>
          <cell r="I140" t="str">
            <v/>
          </cell>
          <cell r="J140" t="str">
            <v/>
          </cell>
          <cell r="K140">
            <v>100</v>
          </cell>
          <cell r="L140" t="str">
            <v>005</v>
          </cell>
          <cell r="M140" t="str">
            <v>2009</v>
          </cell>
          <cell r="N140" t="str">
            <v>0003</v>
          </cell>
          <cell r="O140" t="str">
            <v>1006</v>
          </cell>
          <cell r="P140" t="str">
            <v>1101230</v>
          </cell>
          <cell r="Q140" t="str">
            <v>0003</v>
          </cell>
          <cell r="R140" t="str">
            <v>1070</v>
          </cell>
        </row>
        <row r="141">
          <cell r="A141">
            <v>44453589</v>
          </cell>
          <cell r="B141" t="str">
            <v>SDUG_WILLOW CREEK FARMS 1_REHAB</v>
          </cell>
          <cell r="C141" t="str">
            <v>HDC2</v>
          </cell>
          <cell r="D141" t="str">
            <v/>
          </cell>
          <cell r="E141" t="str">
            <v/>
          </cell>
          <cell r="F141" t="str">
            <v/>
          </cell>
          <cell r="G141" t="str">
            <v>S/101627/CN/AF1UI</v>
          </cell>
          <cell r="H141" t="str">
            <v/>
          </cell>
          <cell r="I141" t="str">
            <v/>
          </cell>
          <cell r="J141" t="str">
            <v/>
          </cell>
          <cell r="K141">
            <v>70</v>
          </cell>
          <cell r="L141" t="str">
            <v>002</v>
          </cell>
          <cell r="M141" t="str">
            <v>2009</v>
          </cell>
          <cell r="N141" t="str">
            <v>0003</v>
          </cell>
          <cell r="O141" t="str">
            <v>1006</v>
          </cell>
          <cell r="P141" t="str">
            <v>1101230</v>
          </cell>
          <cell r="Q141" t="str">
            <v>0003</v>
          </cell>
          <cell r="R141" t="str">
            <v>1070</v>
          </cell>
        </row>
        <row r="142">
          <cell r="A142">
            <v>44453589</v>
          </cell>
          <cell r="B142" t="str">
            <v>SDUG_WILLOW CREEK FARMS 1_REHAB</v>
          </cell>
          <cell r="C142" t="str">
            <v>HDC2</v>
          </cell>
          <cell r="D142" t="str">
            <v/>
          </cell>
          <cell r="E142" t="str">
            <v/>
          </cell>
          <cell r="F142" t="str">
            <v/>
          </cell>
          <cell r="G142" t="str">
            <v>S/101627/CN/AF1UR</v>
          </cell>
          <cell r="H142" t="str">
            <v/>
          </cell>
          <cell r="I142" t="str">
            <v/>
          </cell>
          <cell r="J142" t="str">
            <v/>
          </cell>
          <cell r="K142">
            <v>30</v>
          </cell>
          <cell r="L142" t="str">
            <v>002</v>
          </cell>
          <cell r="M142" t="str">
            <v>2009</v>
          </cell>
          <cell r="N142" t="str">
            <v>0003</v>
          </cell>
          <cell r="O142" t="str">
            <v>1006</v>
          </cell>
          <cell r="P142" t="str">
            <v>1101230</v>
          </cell>
          <cell r="Q142" t="str">
            <v>0003</v>
          </cell>
          <cell r="R142" t="str">
            <v>1070</v>
          </cell>
        </row>
        <row r="143">
          <cell r="A143">
            <v>44463852</v>
          </cell>
          <cell r="B143" t="str">
            <v>SDUG_PLANTATION LAKES 5</v>
          </cell>
          <cell r="C143" t="str">
            <v>HDC1</v>
          </cell>
          <cell r="D143" t="str">
            <v/>
          </cell>
          <cell r="E143" t="str">
            <v/>
          </cell>
          <cell r="F143" t="str">
            <v/>
          </cell>
          <cell r="G143" t="str">
            <v>S/101570/CN/AF1UI</v>
          </cell>
          <cell r="H143" t="str">
            <v/>
          </cell>
          <cell r="I143" t="str">
            <v/>
          </cell>
          <cell r="J143" t="str">
            <v/>
          </cell>
          <cell r="K143">
            <v>100</v>
          </cell>
          <cell r="L143" t="str">
            <v>005</v>
          </cell>
          <cell r="M143" t="str">
            <v>2009</v>
          </cell>
          <cell r="N143" t="str">
            <v>0003</v>
          </cell>
          <cell r="O143" t="str">
            <v>1019</v>
          </cell>
          <cell r="P143" t="str">
            <v>1101220</v>
          </cell>
          <cell r="Q143" t="str">
            <v>0003</v>
          </cell>
          <cell r="R143" t="str">
            <v>1070</v>
          </cell>
        </row>
        <row r="144">
          <cell r="A144">
            <v>44463852</v>
          </cell>
          <cell r="B144" t="str">
            <v>SDUG_PLANTATION LAKES 5</v>
          </cell>
          <cell r="C144" t="str">
            <v>HDC1</v>
          </cell>
          <cell r="D144" t="str">
            <v/>
          </cell>
          <cell r="E144" t="str">
            <v/>
          </cell>
          <cell r="F144" t="str">
            <v/>
          </cell>
          <cell r="G144" t="str">
            <v>S/101570/CN/AF1UI</v>
          </cell>
          <cell r="H144" t="str">
            <v/>
          </cell>
          <cell r="I144" t="str">
            <v/>
          </cell>
          <cell r="J144" t="str">
            <v/>
          </cell>
          <cell r="K144">
            <v>100</v>
          </cell>
          <cell r="L144" t="str">
            <v>005</v>
          </cell>
          <cell r="M144" t="str">
            <v>2009</v>
          </cell>
          <cell r="N144" t="str">
            <v>0003</v>
          </cell>
          <cell r="O144" t="str">
            <v>1019</v>
          </cell>
          <cell r="P144" t="str">
            <v>1101220</v>
          </cell>
          <cell r="Q144" t="str">
            <v>0003</v>
          </cell>
          <cell r="R144" t="str">
            <v>1070</v>
          </cell>
        </row>
        <row r="145">
          <cell r="A145">
            <v>44486825</v>
          </cell>
          <cell r="B145" t="str">
            <v>NEW PMT 750KVA, 151', 1/0, TP, 0802SOX</v>
          </cell>
          <cell r="C145" t="str">
            <v>HXC1</v>
          </cell>
          <cell r="D145" t="str">
            <v/>
          </cell>
          <cell r="E145" t="str">
            <v/>
          </cell>
          <cell r="F145" t="str">
            <v/>
          </cell>
          <cell r="G145" t="str">
            <v>S/101762/CN/CF1R-I-2</v>
          </cell>
          <cell r="H145" t="str">
            <v/>
          </cell>
          <cell r="I145" t="str">
            <v/>
          </cell>
          <cell r="J145" t="str">
            <v/>
          </cell>
          <cell r="K145">
            <v>100</v>
          </cell>
          <cell r="L145" t="str">
            <v>001</v>
          </cell>
          <cell r="M145" t="str">
            <v>2009</v>
          </cell>
          <cell r="N145" t="str">
            <v>0003</v>
          </cell>
          <cell r="O145" t="str">
            <v>1008</v>
          </cell>
          <cell r="P145" t="str">
            <v>1101245</v>
          </cell>
          <cell r="Q145" t="str">
            <v>0003</v>
          </cell>
          <cell r="R145" t="str">
            <v>1070</v>
          </cell>
        </row>
        <row r="146">
          <cell r="A146">
            <v>44501752</v>
          </cell>
          <cell r="B146" t="str">
            <v>NEW PMT 750KVA , 212', 1/0, TP, 0805SOX</v>
          </cell>
          <cell r="C146" t="str">
            <v>HXC1</v>
          </cell>
          <cell r="D146" t="str">
            <v/>
          </cell>
          <cell r="E146" t="str">
            <v/>
          </cell>
          <cell r="F146" t="str">
            <v/>
          </cell>
          <cell r="G146" t="str">
            <v>S/101762/CN/CF1R-I-2</v>
          </cell>
          <cell r="H146" t="str">
            <v/>
          </cell>
          <cell r="I146" t="str">
            <v/>
          </cell>
          <cell r="J146" t="str">
            <v/>
          </cell>
          <cell r="K146">
            <v>100</v>
          </cell>
          <cell r="L146" t="str">
            <v>001</v>
          </cell>
          <cell r="M146" t="str">
            <v>2009</v>
          </cell>
          <cell r="N146" t="str">
            <v>0003</v>
          </cell>
          <cell r="O146" t="str">
            <v>1008</v>
          </cell>
          <cell r="P146" t="str">
            <v>1101245</v>
          </cell>
          <cell r="Q146" t="str">
            <v>0003</v>
          </cell>
          <cell r="R146" t="str">
            <v>1070</v>
          </cell>
        </row>
        <row r="147">
          <cell r="A147">
            <v>44520380</v>
          </cell>
          <cell r="B147" t="str">
            <v>SDUG_AVONDALE PLACE SEC. 1_TOWNHOMES</v>
          </cell>
          <cell r="C147" t="str">
            <v>HDC1</v>
          </cell>
          <cell r="D147" t="str">
            <v/>
          </cell>
          <cell r="E147" t="str">
            <v/>
          </cell>
          <cell r="F147" t="str">
            <v/>
          </cell>
          <cell r="G147" t="str">
            <v>S/101627/CN/AF2HI</v>
          </cell>
          <cell r="H147" t="str">
            <v/>
          </cell>
          <cell r="I147" t="str">
            <v/>
          </cell>
          <cell r="J147" t="str">
            <v/>
          </cell>
          <cell r="K147">
            <v>100</v>
          </cell>
          <cell r="L147" t="str">
            <v>002</v>
          </cell>
          <cell r="M147" t="str">
            <v>2009</v>
          </cell>
          <cell r="N147" t="str">
            <v>0003</v>
          </cell>
          <cell r="O147" t="str">
            <v>1006</v>
          </cell>
          <cell r="P147" t="str">
            <v>1101230</v>
          </cell>
          <cell r="Q147" t="str">
            <v>0003</v>
          </cell>
          <cell r="R147" t="str">
            <v>1070</v>
          </cell>
        </row>
        <row r="148">
          <cell r="A148">
            <v>44555500</v>
          </cell>
          <cell r="B148" t="str">
            <v>SDUG_AVONDALE PLACE SEC. 2_TOWNHOMES</v>
          </cell>
          <cell r="C148" t="str">
            <v>HDC1</v>
          </cell>
          <cell r="D148" t="str">
            <v/>
          </cell>
          <cell r="E148" t="str">
            <v/>
          </cell>
          <cell r="F148" t="str">
            <v/>
          </cell>
          <cell r="G148" t="str">
            <v>S/101627/CN/AF1UI</v>
          </cell>
          <cell r="H148" t="str">
            <v/>
          </cell>
          <cell r="I148" t="str">
            <v/>
          </cell>
          <cell r="J148" t="str">
            <v/>
          </cell>
          <cell r="K148">
            <v>100</v>
          </cell>
          <cell r="L148" t="str">
            <v>002</v>
          </cell>
          <cell r="M148" t="str">
            <v>2009</v>
          </cell>
          <cell r="N148" t="str">
            <v>0003</v>
          </cell>
          <cell r="O148" t="str">
            <v>1006</v>
          </cell>
          <cell r="P148" t="str">
            <v>1101230</v>
          </cell>
          <cell r="Q148" t="str">
            <v>0003</v>
          </cell>
          <cell r="R148" t="str">
            <v>1070</v>
          </cell>
        </row>
        <row r="149">
          <cell r="A149">
            <v>44557925</v>
          </cell>
          <cell r="B149" t="str">
            <v>NEW 5000KVA PMT 2L/1L AUTO-PMS 0805SOX</v>
          </cell>
          <cell r="C149" t="str">
            <v>HXC1</v>
          </cell>
          <cell r="D149" t="str">
            <v/>
          </cell>
          <cell r="E149" t="str">
            <v/>
          </cell>
          <cell r="F149" t="str">
            <v/>
          </cell>
          <cell r="G149" t="str">
            <v>S/101762/CN/CF1R-I-2</v>
          </cell>
          <cell r="H149" t="str">
            <v/>
          </cell>
          <cell r="I149" t="str">
            <v/>
          </cell>
          <cell r="J149" t="str">
            <v/>
          </cell>
          <cell r="K149">
            <v>100</v>
          </cell>
          <cell r="L149" t="str">
            <v>009</v>
          </cell>
          <cell r="M149" t="str">
            <v>2009</v>
          </cell>
          <cell r="N149" t="str">
            <v>0003</v>
          </cell>
          <cell r="O149" t="str">
            <v>1008</v>
          </cell>
          <cell r="P149" t="str">
            <v>1101245</v>
          </cell>
          <cell r="Q149" t="str">
            <v>0003</v>
          </cell>
          <cell r="R149" t="str">
            <v>1070</v>
          </cell>
        </row>
        <row r="150">
          <cell r="A150">
            <v>44557925</v>
          </cell>
          <cell r="B150" t="str">
            <v>NEW 5000KVA PMT 2L/1L AUTO-PMS 0805SOX</v>
          </cell>
          <cell r="C150" t="str">
            <v>HXC1</v>
          </cell>
          <cell r="D150" t="str">
            <v/>
          </cell>
          <cell r="E150" t="str">
            <v/>
          </cell>
          <cell r="F150" t="str">
            <v/>
          </cell>
          <cell r="G150" t="str">
            <v>S/101762/CN/CF1R-I-2</v>
          </cell>
          <cell r="H150" t="str">
            <v/>
          </cell>
          <cell r="I150" t="str">
            <v/>
          </cell>
          <cell r="J150" t="str">
            <v/>
          </cell>
          <cell r="K150">
            <v>100</v>
          </cell>
          <cell r="L150" t="str">
            <v>009</v>
          </cell>
          <cell r="M150" t="str">
            <v>2009</v>
          </cell>
          <cell r="N150" t="str">
            <v>0003</v>
          </cell>
          <cell r="O150" t="str">
            <v>1008</v>
          </cell>
          <cell r="P150" t="str">
            <v>1101245</v>
          </cell>
          <cell r="Q150" t="str">
            <v>0003</v>
          </cell>
          <cell r="R150" t="str">
            <v>1070</v>
          </cell>
        </row>
        <row r="151">
          <cell r="A151">
            <v>44557925</v>
          </cell>
          <cell r="B151" t="str">
            <v>NEW 5000KVA PMT 2L/1L AUTO-PMS 0805SOX</v>
          </cell>
          <cell r="C151" t="str">
            <v>HXC1</v>
          </cell>
          <cell r="D151" t="str">
            <v/>
          </cell>
          <cell r="E151" t="str">
            <v/>
          </cell>
          <cell r="F151" t="str">
            <v/>
          </cell>
          <cell r="G151" t="str">
            <v>S/101762/CN/CF1R-I-2</v>
          </cell>
          <cell r="H151" t="str">
            <v/>
          </cell>
          <cell r="I151" t="str">
            <v/>
          </cell>
          <cell r="J151" t="str">
            <v/>
          </cell>
          <cell r="K151">
            <v>100</v>
          </cell>
          <cell r="L151" t="str">
            <v>009</v>
          </cell>
          <cell r="M151" t="str">
            <v>2009</v>
          </cell>
          <cell r="N151" t="str">
            <v>0003</v>
          </cell>
          <cell r="O151" t="str">
            <v>1008</v>
          </cell>
          <cell r="P151" t="str">
            <v>1101245</v>
          </cell>
          <cell r="Q151" t="str">
            <v>0003</v>
          </cell>
          <cell r="R151" t="str">
            <v>1070</v>
          </cell>
        </row>
        <row r="152">
          <cell r="A152">
            <v>44557925</v>
          </cell>
          <cell r="B152" t="str">
            <v>NEW 5000KVA PMT 2L/1L AUTO-PMS 0805SOX</v>
          </cell>
          <cell r="C152" t="str">
            <v>HXC1</v>
          </cell>
          <cell r="D152" t="str">
            <v/>
          </cell>
          <cell r="E152" t="str">
            <v/>
          </cell>
          <cell r="F152" t="str">
            <v/>
          </cell>
          <cell r="G152" t="str">
            <v>S/101762/CN/CF1R-I-2</v>
          </cell>
          <cell r="H152" t="str">
            <v/>
          </cell>
          <cell r="I152" t="str">
            <v/>
          </cell>
          <cell r="J152" t="str">
            <v/>
          </cell>
          <cell r="K152">
            <v>100</v>
          </cell>
          <cell r="L152" t="str">
            <v>009</v>
          </cell>
          <cell r="M152" t="str">
            <v>2009</v>
          </cell>
          <cell r="N152" t="str">
            <v>0003</v>
          </cell>
          <cell r="O152" t="str">
            <v>1008</v>
          </cell>
          <cell r="P152" t="str">
            <v>1101245</v>
          </cell>
          <cell r="Q152" t="str">
            <v>0003</v>
          </cell>
          <cell r="R152" t="str">
            <v>1070</v>
          </cell>
        </row>
        <row r="153">
          <cell r="A153">
            <v>44557925</v>
          </cell>
          <cell r="B153" t="str">
            <v>NEW 5000KVA PMT 2L/1L AUTO-PMS 0805SOX</v>
          </cell>
          <cell r="C153" t="str">
            <v>HXC1</v>
          </cell>
          <cell r="D153" t="str">
            <v/>
          </cell>
          <cell r="E153" t="str">
            <v/>
          </cell>
          <cell r="F153" t="str">
            <v/>
          </cell>
          <cell r="G153" t="str">
            <v>S/101762/CN/CF1R-I-2</v>
          </cell>
          <cell r="H153" t="str">
            <v/>
          </cell>
          <cell r="I153" t="str">
            <v/>
          </cell>
          <cell r="J153" t="str">
            <v/>
          </cell>
          <cell r="K153">
            <v>100</v>
          </cell>
          <cell r="L153" t="str">
            <v>009</v>
          </cell>
          <cell r="M153" t="str">
            <v>2009</v>
          </cell>
          <cell r="N153" t="str">
            <v>0003</v>
          </cell>
          <cell r="O153" t="str">
            <v>1008</v>
          </cell>
          <cell r="P153" t="str">
            <v>1101245</v>
          </cell>
          <cell r="Q153" t="str">
            <v>0003</v>
          </cell>
          <cell r="R153" t="str">
            <v>1070</v>
          </cell>
        </row>
        <row r="154">
          <cell r="A154">
            <v>44574664</v>
          </cell>
          <cell r="B154" t="str">
            <v>SDUG_RoyalCrest_E07214</v>
          </cell>
          <cell r="C154" t="str">
            <v>HDC1</v>
          </cell>
          <cell r="D154" t="str">
            <v/>
          </cell>
          <cell r="E154" t="str">
            <v/>
          </cell>
          <cell r="F154" t="str">
            <v/>
          </cell>
          <cell r="G154" t="str">
            <v>S/101675/CN/AF1UI</v>
          </cell>
          <cell r="H154" t="str">
            <v/>
          </cell>
          <cell r="I154" t="str">
            <v/>
          </cell>
          <cell r="J154" t="str">
            <v/>
          </cell>
          <cell r="K154">
            <v>100</v>
          </cell>
          <cell r="L154" t="str">
            <v>002</v>
          </cell>
          <cell r="M154" t="str">
            <v>2009</v>
          </cell>
          <cell r="N154" t="str">
            <v>0003</v>
          </cell>
          <cell r="O154" t="str">
            <v>1021</v>
          </cell>
          <cell r="P154" t="str">
            <v>1101110</v>
          </cell>
          <cell r="Q154" t="str">
            <v>0003</v>
          </cell>
          <cell r="R154" t="str">
            <v>1070</v>
          </cell>
        </row>
        <row r="155">
          <cell r="A155">
            <v>44583170</v>
          </cell>
          <cell r="B155" t="str">
            <v>NEW VLT 2-5000 KVA AUTO - CABLE 0904SOX</v>
          </cell>
          <cell r="C155" t="str">
            <v>HXC1</v>
          </cell>
          <cell r="D155" t="str">
            <v/>
          </cell>
          <cell r="E155" t="str">
            <v/>
          </cell>
          <cell r="F155" t="str">
            <v/>
          </cell>
          <cell r="G155" t="str">
            <v>S/101762/CN/CF1R-I-2</v>
          </cell>
          <cell r="H155" t="str">
            <v/>
          </cell>
          <cell r="I155" t="str">
            <v/>
          </cell>
          <cell r="J155" t="str">
            <v/>
          </cell>
          <cell r="K155">
            <v>100</v>
          </cell>
          <cell r="L155" t="str">
            <v>010</v>
          </cell>
          <cell r="M155" t="str">
            <v>2009</v>
          </cell>
          <cell r="N155" t="str">
            <v>0003</v>
          </cell>
          <cell r="O155" t="str">
            <v>1008</v>
          </cell>
          <cell r="P155" t="str">
            <v>1101245</v>
          </cell>
          <cell r="Q155" t="str">
            <v>0003</v>
          </cell>
          <cell r="R155" t="str">
            <v>1070</v>
          </cell>
        </row>
        <row r="156">
          <cell r="A156">
            <v>44583170</v>
          </cell>
          <cell r="B156" t="str">
            <v>NEW VLT 2-5000 KVA AUTO - CABLE 0904SOX</v>
          </cell>
          <cell r="C156" t="str">
            <v>HXC1</v>
          </cell>
          <cell r="D156" t="str">
            <v/>
          </cell>
          <cell r="E156" t="str">
            <v/>
          </cell>
          <cell r="F156" t="str">
            <v/>
          </cell>
          <cell r="G156" t="str">
            <v>S/101762/CN/CF1R-I-2</v>
          </cell>
          <cell r="H156" t="str">
            <v/>
          </cell>
          <cell r="I156" t="str">
            <v/>
          </cell>
          <cell r="J156" t="str">
            <v/>
          </cell>
          <cell r="K156">
            <v>100</v>
          </cell>
          <cell r="L156" t="str">
            <v>011</v>
          </cell>
          <cell r="M156" t="str">
            <v>2009</v>
          </cell>
          <cell r="N156" t="str">
            <v>0003</v>
          </cell>
          <cell r="O156" t="str">
            <v>1008</v>
          </cell>
          <cell r="P156" t="str">
            <v>1101245</v>
          </cell>
          <cell r="Q156" t="str">
            <v>0003</v>
          </cell>
          <cell r="R156" t="str">
            <v>1070</v>
          </cell>
        </row>
        <row r="157">
          <cell r="A157">
            <v>44583170</v>
          </cell>
          <cell r="B157" t="str">
            <v>NEW VLT 2-5000 KVA AUTO - CABLE 0904SOX</v>
          </cell>
          <cell r="C157" t="str">
            <v>HXC1</v>
          </cell>
          <cell r="D157" t="str">
            <v/>
          </cell>
          <cell r="E157" t="str">
            <v/>
          </cell>
          <cell r="F157" t="str">
            <v/>
          </cell>
          <cell r="G157" t="str">
            <v>S/101762/CN/CF1R-I-2</v>
          </cell>
          <cell r="H157" t="str">
            <v/>
          </cell>
          <cell r="I157" t="str">
            <v/>
          </cell>
          <cell r="J157" t="str">
            <v/>
          </cell>
          <cell r="K157">
            <v>100</v>
          </cell>
          <cell r="L157" t="str">
            <v>011</v>
          </cell>
          <cell r="M157" t="str">
            <v>2009</v>
          </cell>
          <cell r="N157" t="str">
            <v>0003</v>
          </cell>
          <cell r="O157" t="str">
            <v>1008</v>
          </cell>
          <cell r="P157" t="str">
            <v>1101245</v>
          </cell>
          <cell r="Q157" t="str">
            <v>0003</v>
          </cell>
          <cell r="R157" t="str">
            <v>1070</v>
          </cell>
        </row>
        <row r="158">
          <cell r="A158">
            <v>44583170</v>
          </cell>
          <cell r="B158" t="str">
            <v>NEW VLT 2-5000 KVA AUTO - CABLE 0904SOX</v>
          </cell>
          <cell r="C158" t="str">
            <v>HXC1</v>
          </cell>
          <cell r="D158" t="str">
            <v/>
          </cell>
          <cell r="E158" t="str">
            <v/>
          </cell>
          <cell r="F158" t="str">
            <v/>
          </cell>
          <cell r="G158" t="str">
            <v>S/101762/CN/CF1R-I-2</v>
          </cell>
          <cell r="H158" t="str">
            <v/>
          </cell>
          <cell r="I158" t="str">
            <v/>
          </cell>
          <cell r="J158" t="str">
            <v/>
          </cell>
          <cell r="K158">
            <v>100</v>
          </cell>
          <cell r="L158" t="str">
            <v>011</v>
          </cell>
          <cell r="M158" t="str">
            <v>2009</v>
          </cell>
          <cell r="N158" t="str">
            <v>0003</v>
          </cell>
          <cell r="O158" t="str">
            <v>1008</v>
          </cell>
          <cell r="P158" t="str">
            <v>1101245</v>
          </cell>
          <cell r="Q158" t="str">
            <v>0003</v>
          </cell>
          <cell r="R158" t="str">
            <v>1070</v>
          </cell>
        </row>
        <row r="159">
          <cell r="A159">
            <v>44619792</v>
          </cell>
          <cell r="B159" t="str">
            <v>NEW PMT 3750 KVA, 95FT 2/0, TP</v>
          </cell>
          <cell r="C159" t="str">
            <v>HXC1</v>
          </cell>
          <cell r="D159" t="str">
            <v/>
          </cell>
          <cell r="E159" t="str">
            <v/>
          </cell>
          <cell r="F159" t="str">
            <v/>
          </cell>
          <cell r="G159" t="str">
            <v>S/101762/CE/CG1R-I-1</v>
          </cell>
          <cell r="H159" t="str">
            <v/>
          </cell>
          <cell r="I159" t="str">
            <v/>
          </cell>
          <cell r="J159" t="str">
            <v/>
          </cell>
          <cell r="K159">
            <v>100</v>
          </cell>
          <cell r="L159" t="str">
            <v>001</v>
          </cell>
          <cell r="M159" t="str">
            <v>2009</v>
          </cell>
          <cell r="N159" t="str">
            <v>0003</v>
          </cell>
          <cell r="O159" t="str">
            <v>1008</v>
          </cell>
          <cell r="P159" t="str">
            <v>1101245</v>
          </cell>
          <cell r="Q159" t="str">
            <v>0003</v>
          </cell>
          <cell r="R159" t="str">
            <v>1070</v>
          </cell>
        </row>
        <row r="160">
          <cell r="A160">
            <v>44619792</v>
          </cell>
          <cell r="B160" t="str">
            <v>NEW PMT 3750 KVA, 95FT 2/0, TP</v>
          </cell>
          <cell r="C160" t="str">
            <v>HXC1</v>
          </cell>
          <cell r="D160" t="str">
            <v/>
          </cell>
          <cell r="E160" t="str">
            <v/>
          </cell>
          <cell r="F160" t="str">
            <v/>
          </cell>
          <cell r="G160" t="str">
            <v>S/101762/CE/CG1R-I-1</v>
          </cell>
          <cell r="H160" t="str">
            <v/>
          </cell>
          <cell r="I160" t="str">
            <v/>
          </cell>
          <cell r="J160" t="str">
            <v/>
          </cell>
          <cell r="K160">
            <v>100</v>
          </cell>
          <cell r="L160" t="str">
            <v>009</v>
          </cell>
          <cell r="M160" t="str">
            <v>2009</v>
          </cell>
          <cell r="N160" t="str">
            <v>0003</v>
          </cell>
          <cell r="O160" t="str">
            <v>1008</v>
          </cell>
          <cell r="P160" t="str">
            <v>1101245</v>
          </cell>
          <cell r="Q160" t="str">
            <v>0003</v>
          </cell>
          <cell r="R160" t="str">
            <v>1070</v>
          </cell>
        </row>
        <row r="161">
          <cell r="A161">
            <v>44619792</v>
          </cell>
          <cell r="B161" t="str">
            <v>NEW PMT 3750 KVA, 95FT 2/0, TP</v>
          </cell>
          <cell r="C161" t="str">
            <v>HXC1</v>
          </cell>
          <cell r="D161" t="str">
            <v/>
          </cell>
          <cell r="E161" t="str">
            <v/>
          </cell>
          <cell r="F161" t="str">
            <v/>
          </cell>
          <cell r="G161" t="str">
            <v>S/101762/CE/CG1R-I-1</v>
          </cell>
          <cell r="H161" t="str">
            <v/>
          </cell>
          <cell r="I161" t="str">
            <v/>
          </cell>
          <cell r="J161" t="str">
            <v/>
          </cell>
          <cell r="K161">
            <v>100</v>
          </cell>
          <cell r="L161" t="str">
            <v>009</v>
          </cell>
          <cell r="M161" t="str">
            <v>2009</v>
          </cell>
          <cell r="N161" t="str">
            <v>0003</v>
          </cell>
          <cell r="O161" t="str">
            <v>1008</v>
          </cell>
          <cell r="P161" t="str">
            <v>1101245</v>
          </cell>
          <cell r="Q161" t="str">
            <v>0003</v>
          </cell>
          <cell r="R161" t="str">
            <v>1070</v>
          </cell>
        </row>
        <row r="162">
          <cell r="A162">
            <v>44619792</v>
          </cell>
          <cell r="B162" t="str">
            <v>NEW PMT 3750 KVA, 95FT 2/0, TP</v>
          </cell>
          <cell r="C162" t="str">
            <v>HXC1</v>
          </cell>
          <cell r="D162" t="str">
            <v/>
          </cell>
          <cell r="E162" t="str">
            <v/>
          </cell>
          <cell r="F162" t="str">
            <v/>
          </cell>
          <cell r="G162" t="str">
            <v>S/101762/CE/CG1R-I-1</v>
          </cell>
          <cell r="H162" t="str">
            <v/>
          </cell>
          <cell r="I162" t="str">
            <v/>
          </cell>
          <cell r="J162" t="str">
            <v/>
          </cell>
          <cell r="K162">
            <v>100</v>
          </cell>
          <cell r="L162" t="str">
            <v>008</v>
          </cell>
          <cell r="M162" t="str">
            <v>2009</v>
          </cell>
          <cell r="N162" t="str">
            <v>0003</v>
          </cell>
          <cell r="O162" t="str">
            <v>1008</v>
          </cell>
          <cell r="P162" t="str">
            <v>1101245</v>
          </cell>
          <cell r="Q162" t="str">
            <v>0003</v>
          </cell>
          <cell r="R162" t="str">
            <v>1070</v>
          </cell>
        </row>
        <row r="163">
          <cell r="A163">
            <v>44661196</v>
          </cell>
          <cell r="B163" t="str">
            <v>SDUG_KATY CREEK RANCH, S4, L2</v>
          </cell>
          <cell r="C163" t="str">
            <v>HDC1</v>
          </cell>
          <cell r="D163" t="str">
            <v/>
          </cell>
          <cell r="E163" t="str">
            <v/>
          </cell>
          <cell r="F163" t="str">
            <v/>
          </cell>
          <cell r="G163" t="str">
            <v>S/101570/CN/AF1UI</v>
          </cell>
          <cell r="H163" t="str">
            <v/>
          </cell>
          <cell r="I163" t="str">
            <v/>
          </cell>
          <cell r="J163" t="str">
            <v/>
          </cell>
          <cell r="K163">
            <v>100</v>
          </cell>
          <cell r="L163" t="str">
            <v>007</v>
          </cell>
          <cell r="M163" t="str">
            <v>2009</v>
          </cell>
          <cell r="N163" t="str">
            <v>0003</v>
          </cell>
          <cell r="O163" t="str">
            <v>1019</v>
          </cell>
          <cell r="P163" t="str">
            <v>1101220</v>
          </cell>
          <cell r="Q163" t="str">
            <v>0003</v>
          </cell>
          <cell r="R163" t="str">
            <v>1070</v>
          </cell>
        </row>
        <row r="164">
          <cell r="A164">
            <v>44661196</v>
          </cell>
          <cell r="B164" t="str">
            <v>SDUG_KATY CREEK RANCH, S4, L2</v>
          </cell>
          <cell r="C164" t="str">
            <v>HDC1</v>
          </cell>
          <cell r="D164" t="str">
            <v/>
          </cell>
          <cell r="E164" t="str">
            <v/>
          </cell>
          <cell r="F164" t="str">
            <v/>
          </cell>
          <cell r="G164" t="str">
            <v>S/101570/CN/AF1UI</v>
          </cell>
          <cell r="H164" t="str">
            <v/>
          </cell>
          <cell r="I164" t="str">
            <v/>
          </cell>
          <cell r="J164" t="str">
            <v/>
          </cell>
          <cell r="K164">
            <v>100</v>
          </cell>
          <cell r="L164" t="str">
            <v>006</v>
          </cell>
          <cell r="M164" t="str">
            <v>2009</v>
          </cell>
          <cell r="N164" t="str">
            <v>0003</v>
          </cell>
          <cell r="O164" t="str">
            <v>1019</v>
          </cell>
          <cell r="P164" t="str">
            <v>1101220</v>
          </cell>
          <cell r="Q164" t="str">
            <v>0003</v>
          </cell>
          <cell r="R164" t="str">
            <v>1070</v>
          </cell>
        </row>
        <row r="165">
          <cell r="A165">
            <v>44661196</v>
          </cell>
          <cell r="B165" t="str">
            <v>SDUG_KATY CREEK RANCH, S4, L2</v>
          </cell>
          <cell r="C165" t="str">
            <v>HDC1</v>
          </cell>
          <cell r="D165" t="str">
            <v/>
          </cell>
          <cell r="E165" t="str">
            <v/>
          </cell>
          <cell r="F165" t="str">
            <v/>
          </cell>
          <cell r="G165" t="str">
            <v>S/101570/CN/AF1UI</v>
          </cell>
          <cell r="H165" t="str">
            <v/>
          </cell>
          <cell r="I165" t="str">
            <v/>
          </cell>
          <cell r="J165" t="str">
            <v/>
          </cell>
          <cell r="K165">
            <v>100</v>
          </cell>
          <cell r="L165" t="str">
            <v>006</v>
          </cell>
          <cell r="M165" t="str">
            <v>2009</v>
          </cell>
          <cell r="N165" t="str">
            <v>0003</v>
          </cell>
          <cell r="O165" t="str">
            <v>1019</v>
          </cell>
          <cell r="P165" t="str">
            <v>1101220</v>
          </cell>
          <cell r="Q165" t="str">
            <v>0003</v>
          </cell>
          <cell r="R165" t="str">
            <v>1070</v>
          </cell>
        </row>
        <row r="166">
          <cell r="A166">
            <v>44661196</v>
          </cell>
          <cell r="B166" t="str">
            <v>SDUG_KATY CREEK RANCH, S4, L2</v>
          </cell>
          <cell r="C166" t="str">
            <v>HDC1</v>
          </cell>
          <cell r="D166" t="str">
            <v/>
          </cell>
          <cell r="E166" t="str">
            <v/>
          </cell>
          <cell r="F166" t="str">
            <v/>
          </cell>
          <cell r="G166" t="str">
            <v>S/101570/CN/AF1UI</v>
          </cell>
          <cell r="H166" t="str">
            <v/>
          </cell>
          <cell r="I166" t="str">
            <v/>
          </cell>
          <cell r="J166" t="str">
            <v/>
          </cell>
          <cell r="K166">
            <v>100</v>
          </cell>
          <cell r="L166" t="str">
            <v>007</v>
          </cell>
          <cell r="M166" t="str">
            <v>2009</v>
          </cell>
          <cell r="N166" t="str">
            <v>0003</v>
          </cell>
          <cell r="O166" t="str">
            <v>1019</v>
          </cell>
          <cell r="P166" t="str">
            <v>1101220</v>
          </cell>
          <cell r="Q166" t="str">
            <v>0003</v>
          </cell>
          <cell r="R166" t="str">
            <v>1070</v>
          </cell>
        </row>
        <row r="167">
          <cell r="A167">
            <v>44661198</v>
          </cell>
          <cell r="B167" t="str">
            <v>SDOH_KATY_CREEK_RANCH_S4</v>
          </cell>
          <cell r="C167" t="str">
            <v>HDC1</v>
          </cell>
          <cell r="D167" t="str">
            <v/>
          </cell>
          <cell r="E167" t="str">
            <v/>
          </cell>
          <cell r="F167" t="str">
            <v/>
          </cell>
          <cell r="G167" t="str">
            <v>S/101570/CN/AF2HI</v>
          </cell>
          <cell r="H167" t="str">
            <v/>
          </cell>
          <cell r="I167" t="str">
            <v/>
          </cell>
          <cell r="J167" t="str">
            <v/>
          </cell>
          <cell r="K167">
            <v>100</v>
          </cell>
          <cell r="L167" t="str">
            <v>006</v>
          </cell>
          <cell r="M167" t="str">
            <v>2009</v>
          </cell>
          <cell r="N167" t="str">
            <v>0003</v>
          </cell>
          <cell r="O167" t="str">
            <v>1019</v>
          </cell>
          <cell r="P167" t="str">
            <v>1101220</v>
          </cell>
          <cell r="Q167" t="str">
            <v>0003</v>
          </cell>
          <cell r="R167" t="str">
            <v>1070</v>
          </cell>
        </row>
        <row r="168">
          <cell r="A168">
            <v>44670494</v>
          </cell>
          <cell r="B168" t="str">
            <v>SDUG_VILLAGE OF ANDERSON SPRINGS SEC 8</v>
          </cell>
          <cell r="C168" t="str">
            <v>HDC1</v>
          </cell>
          <cell r="D168" t="str">
            <v/>
          </cell>
          <cell r="E168" t="str">
            <v/>
          </cell>
          <cell r="F168" t="str">
            <v/>
          </cell>
          <cell r="G168" t="str">
            <v>S/101566/CN/AF1UI-1</v>
          </cell>
          <cell r="H168" t="str">
            <v/>
          </cell>
          <cell r="I168" t="str">
            <v/>
          </cell>
          <cell r="J168" t="str">
            <v/>
          </cell>
          <cell r="K168">
            <v>100</v>
          </cell>
          <cell r="L168" t="str">
            <v>005</v>
          </cell>
          <cell r="M168" t="str">
            <v>2009</v>
          </cell>
          <cell r="N168" t="str">
            <v>0003</v>
          </cell>
          <cell r="O168" t="str">
            <v>1007</v>
          </cell>
          <cell r="P168" t="str">
            <v>1101240</v>
          </cell>
          <cell r="Q168" t="str">
            <v>0003</v>
          </cell>
          <cell r="R168" t="str">
            <v>1070</v>
          </cell>
        </row>
        <row r="169">
          <cell r="A169">
            <v>44670494</v>
          </cell>
          <cell r="B169" t="str">
            <v>SDUG_VILLAGE OF ANDERSON SPRINGS SEC 8</v>
          </cell>
          <cell r="C169" t="str">
            <v>HDC1</v>
          </cell>
          <cell r="D169" t="str">
            <v/>
          </cell>
          <cell r="E169" t="str">
            <v/>
          </cell>
          <cell r="F169" t="str">
            <v/>
          </cell>
          <cell r="G169" t="str">
            <v>S/101566/CN/AF1UI-1</v>
          </cell>
          <cell r="H169" t="str">
            <v/>
          </cell>
          <cell r="I169" t="str">
            <v/>
          </cell>
          <cell r="J169" t="str">
            <v/>
          </cell>
          <cell r="K169">
            <v>100</v>
          </cell>
          <cell r="L169" t="str">
            <v>005</v>
          </cell>
          <cell r="M169" t="str">
            <v>2009</v>
          </cell>
          <cell r="N169" t="str">
            <v>0003</v>
          </cell>
          <cell r="O169" t="str">
            <v>1007</v>
          </cell>
          <cell r="P169" t="str">
            <v>1101240</v>
          </cell>
          <cell r="Q169" t="str">
            <v>0003</v>
          </cell>
          <cell r="R169" t="str">
            <v>1070</v>
          </cell>
        </row>
        <row r="170">
          <cell r="A170">
            <v>44670494</v>
          </cell>
          <cell r="B170" t="str">
            <v>SDUG_VILLAGE OF ANDERSON SPRINGS SEC 8</v>
          </cell>
          <cell r="C170" t="str">
            <v>HDC1</v>
          </cell>
          <cell r="D170" t="str">
            <v/>
          </cell>
          <cell r="E170" t="str">
            <v/>
          </cell>
          <cell r="F170" t="str">
            <v/>
          </cell>
          <cell r="G170" t="str">
            <v>S/101566/CN/AF1UI-1</v>
          </cell>
          <cell r="H170" t="str">
            <v/>
          </cell>
          <cell r="I170" t="str">
            <v/>
          </cell>
          <cell r="J170" t="str">
            <v/>
          </cell>
          <cell r="K170">
            <v>100</v>
          </cell>
          <cell r="L170" t="str">
            <v>005</v>
          </cell>
          <cell r="M170" t="str">
            <v>2009</v>
          </cell>
          <cell r="N170" t="str">
            <v>0003</v>
          </cell>
          <cell r="O170" t="str">
            <v>1007</v>
          </cell>
          <cell r="P170" t="str">
            <v>1101240</v>
          </cell>
          <cell r="Q170" t="str">
            <v>0003</v>
          </cell>
          <cell r="R170" t="str">
            <v>1070</v>
          </cell>
        </row>
        <row r="171">
          <cell r="A171">
            <v>44670494</v>
          </cell>
          <cell r="B171" t="str">
            <v>SDUG_VILLAGE OF ANDERSON SPRINGS SEC 8</v>
          </cell>
          <cell r="C171" t="str">
            <v>HDC1</v>
          </cell>
          <cell r="D171" t="str">
            <v/>
          </cell>
          <cell r="E171" t="str">
            <v/>
          </cell>
          <cell r="F171" t="str">
            <v/>
          </cell>
          <cell r="G171" t="str">
            <v>S/101566/CN/AF1UI-1</v>
          </cell>
          <cell r="H171" t="str">
            <v/>
          </cell>
          <cell r="I171" t="str">
            <v/>
          </cell>
          <cell r="J171" t="str">
            <v/>
          </cell>
          <cell r="K171">
            <v>100</v>
          </cell>
          <cell r="L171" t="str">
            <v>005</v>
          </cell>
          <cell r="M171" t="str">
            <v>2009</v>
          </cell>
          <cell r="N171" t="str">
            <v>0003</v>
          </cell>
          <cell r="O171" t="str">
            <v>1007</v>
          </cell>
          <cell r="P171" t="str">
            <v>1101240</v>
          </cell>
          <cell r="Q171" t="str">
            <v>0003</v>
          </cell>
          <cell r="R171" t="str">
            <v>1070</v>
          </cell>
        </row>
        <row r="172">
          <cell r="A172">
            <v>44725514</v>
          </cell>
          <cell r="B172" t="str">
            <v>CUST_4805 WESTWAY PARK BLVD</v>
          </cell>
          <cell r="C172" t="str">
            <v>HDC2</v>
          </cell>
          <cell r="D172" t="str">
            <v/>
          </cell>
          <cell r="E172" t="str">
            <v/>
          </cell>
          <cell r="F172" t="str">
            <v/>
          </cell>
          <cell r="G172" t="str">
            <v>S/101627/CN/AF1HR</v>
          </cell>
          <cell r="H172" t="str">
            <v/>
          </cell>
          <cell r="I172" t="str">
            <v/>
          </cell>
          <cell r="J172" t="str">
            <v/>
          </cell>
          <cell r="K172">
            <v>30</v>
          </cell>
          <cell r="L172" t="str">
            <v>005</v>
          </cell>
          <cell r="M172" t="str">
            <v>2009</v>
          </cell>
          <cell r="N172" t="str">
            <v>0003</v>
          </cell>
          <cell r="O172" t="str">
            <v>1006</v>
          </cell>
          <cell r="P172" t="str">
            <v>1101230</v>
          </cell>
          <cell r="Q172" t="str">
            <v>0003</v>
          </cell>
          <cell r="R172" t="str">
            <v>1070</v>
          </cell>
        </row>
        <row r="173">
          <cell r="A173">
            <v>44725514</v>
          </cell>
          <cell r="B173" t="str">
            <v>CUST_4805 WESTWAY PARK BLVD</v>
          </cell>
          <cell r="C173" t="str">
            <v>HDC2</v>
          </cell>
          <cell r="D173" t="str">
            <v/>
          </cell>
          <cell r="E173" t="str">
            <v/>
          </cell>
          <cell r="F173" t="str">
            <v/>
          </cell>
          <cell r="G173" t="str">
            <v>S/101627/CN/AF1HI-3</v>
          </cell>
          <cell r="H173" t="str">
            <v/>
          </cell>
          <cell r="I173" t="str">
            <v/>
          </cell>
          <cell r="J173" t="str">
            <v/>
          </cell>
          <cell r="K173">
            <v>70</v>
          </cell>
          <cell r="L173" t="str">
            <v>005</v>
          </cell>
          <cell r="M173" t="str">
            <v>2009</v>
          </cell>
          <cell r="N173" t="str">
            <v>0003</v>
          </cell>
          <cell r="O173" t="str">
            <v>1006</v>
          </cell>
          <cell r="P173" t="str">
            <v>1101230</v>
          </cell>
          <cell r="Q173" t="str">
            <v>0003</v>
          </cell>
          <cell r="R173" t="str">
            <v>1070</v>
          </cell>
        </row>
        <row r="174">
          <cell r="A174">
            <v>44725514</v>
          </cell>
          <cell r="B174" t="str">
            <v>CUST_4805 WESTWAY PARK BLVD</v>
          </cell>
          <cell r="C174" t="str">
            <v>HDC2</v>
          </cell>
          <cell r="D174" t="str">
            <v/>
          </cell>
          <cell r="E174" t="str">
            <v/>
          </cell>
          <cell r="F174" t="str">
            <v/>
          </cell>
          <cell r="G174" t="str">
            <v>S/101627/CN/AF1HI-3</v>
          </cell>
          <cell r="H174" t="str">
            <v/>
          </cell>
          <cell r="I174" t="str">
            <v/>
          </cell>
          <cell r="J174" t="str">
            <v/>
          </cell>
          <cell r="K174">
            <v>100</v>
          </cell>
          <cell r="L174" t="str">
            <v>006</v>
          </cell>
          <cell r="M174" t="str">
            <v>2009</v>
          </cell>
          <cell r="N174" t="str">
            <v>0003</v>
          </cell>
          <cell r="O174" t="str">
            <v>1006</v>
          </cell>
          <cell r="P174" t="str">
            <v>1101230</v>
          </cell>
          <cell r="Q174" t="str">
            <v>0003</v>
          </cell>
          <cell r="R174" t="str">
            <v>1070</v>
          </cell>
        </row>
        <row r="175">
          <cell r="A175">
            <v>44725514</v>
          </cell>
          <cell r="B175" t="str">
            <v>CUST_4805 WESTWAY PARK BLVD</v>
          </cell>
          <cell r="C175" t="str">
            <v>HDC2</v>
          </cell>
          <cell r="D175" t="str">
            <v/>
          </cell>
          <cell r="E175" t="str">
            <v/>
          </cell>
          <cell r="F175" t="str">
            <v/>
          </cell>
          <cell r="G175" t="str">
            <v>S/101627/CN/AF1HR</v>
          </cell>
          <cell r="H175" t="str">
            <v/>
          </cell>
          <cell r="I175" t="str">
            <v/>
          </cell>
          <cell r="J175" t="str">
            <v/>
          </cell>
          <cell r="K175">
            <v>30</v>
          </cell>
          <cell r="L175" t="str">
            <v>006</v>
          </cell>
          <cell r="M175" t="str">
            <v>2009</v>
          </cell>
          <cell r="N175" t="str">
            <v>0003</v>
          </cell>
          <cell r="O175" t="str">
            <v>1006</v>
          </cell>
          <cell r="P175" t="str">
            <v>1101230</v>
          </cell>
          <cell r="Q175" t="str">
            <v>0003</v>
          </cell>
          <cell r="R175" t="str">
            <v>1070</v>
          </cell>
        </row>
        <row r="176">
          <cell r="A176">
            <v>44725514</v>
          </cell>
          <cell r="B176" t="str">
            <v>CUST_4805 WESTWAY PARK BLVD</v>
          </cell>
          <cell r="C176" t="str">
            <v>HDC2</v>
          </cell>
          <cell r="D176" t="str">
            <v/>
          </cell>
          <cell r="E176" t="str">
            <v/>
          </cell>
          <cell r="F176" t="str">
            <v/>
          </cell>
          <cell r="G176" t="str">
            <v>S/101627/CN/AF1HI-3</v>
          </cell>
          <cell r="H176" t="str">
            <v/>
          </cell>
          <cell r="I176" t="str">
            <v/>
          </cell>
          <cell r="J176" t="str">
            <v/>
          </cell>
          <cell r="K176">
            <v>70</v>
          </cell>
          <cell r="L176" t="str">
            <v>006</v>
          </cell>
          <cell r="M176" t="str">
            <v>2009</v>
          </cell>
          <cell r="N176" t="str">
            <v>0003</v>
          </cell>
          <cell r="O176" t="str">
            <v>1006</v>
          </cell>
          <cell r="P176" t="str">
            <v>1101230</v>
          </cell>
          <cell r="Q176" t="str">
            <v>0003</v>
          </cell>
          <cell r="R176" t="str">
            <v>1070</v>
          </cell>
        </row>
        <row r="177">
          <cell r="A177">
            <v>44746703</v>
          </cell>
          <cell r="B177" t="str">
            <v>GOVP_JU-M-05-0033B_LONGPOINT @ BLAYLOCK</v>
          </cell>
          <cell r="C177" t="str">
            <v>HDC2</v>
          </cell>
          <cell r="D177" t="str">
            <v/>
          </cell>
          <cell r="E177" t="str">
            <v/>
          </cell>
          <cell r="F177" t="str">
            <v/>
          </cell>
          <cell r="G177" t="str">
            <v>S/101627/CE/AD3DI</v>
          </cell>
          <cell r="H177" t="str">
            <v/>
          </cell>
          <cell r="I177" t="str">
            <v/>
          </cell>
          <cell r="J177" t="str">
            <v/>
          </cell>
          <cell r="K177">
            <v>100</v>
          </cell>
          <cell r="L177" t="str">
            <v>012</v>
          </cell>
          <cell r="M177" t="str">
            <v>2009</v>
          </cell>
          <cell r="N177" t="str">
            <v>0003</v>
          </cell>
          <cell r="O177" t="str">
            <v>1006</v>
          </cell>
          <cell r="P177" t="str">
            <v>1101230</v>
          </cell>
          <cell r="Q177" t="str">
            <v>0003</v>
          </cell>
          <cell r="R177" t="str">
            <v>1070</v>
          </cell>
        </row>
        <row r="178">
          <cell r="A178">
            <v>44746703</v>
          </cell>
          <cell r="B178" t="str">
            <v>GOVP_JU-M-05-0033B_LONGPOINT @ BLAYLOCK</v>
          </cell>
          <cell r="C178" t="str">
            <v>HDC2</v>
          </cell>
          <cell r="D178" t="str">
            <v/>
          </cell>
          <cell r="E178" t="str">
            <v/>
          </cell>
          <cell r="F178" t="str">
            <v/>
          </cell>
          <cell r="G178" t="str">
            <v>S/101627/CE/AD3DI</v>
          </cell>
          <cell r="H178" t="str">
            <v/>
          </cell>
          <cell r="I178" t="str">
            <v/>
          </cell>
          <cell r="J178" t="str">
            <v/>
          </cell>
          <cell r="K178">
            <v>100</v>
          </cell>
          <cell r="L178" t="str">
            <v>012</v>
          </cell>
          <cell r="M178" t="str">
            <v>2009</v>
          </cell>
          <cell r="N178" t="str">
            <v>0003</v>
          </cell>
          <cell r="O178" t="str">
            <v>1006</v>
          </cell>
          <cell r="P178" t="str">
            <v>1101230</v>
          </cell>
          <cell r="Q178" t="str">
            <v>0003</v>
          </cell>
          <cell r="R178" t="str">
            <v>1070</v>
          </cell>
        </row>
        <row r="179">
          <cell r="A179">
            <v>44746703</v>
          </cell>
          <cell r="B179" t="str">
            <v>GOVP_JU-M-05-0033B_LONGPOINT @ BLAYLOCK</v>
          </cell>
          <cell r="C179" t="str">
            <v>HDC2</v>
          </cell>
          <cell r="D179" t="str">
            <v/>
          </cell>
          <cell r="E179" t="str">
            <v/>
          </cell>
          <cell r="F179" t="str">
            <v/>
          </cell>
          <cell r="G179" t="str">
            <v>S/101627/CE/AD3DI</v>
          </cell>
          <cell r="H179" t="str">
            <v/>
          </cell>
          <cell r="I179" t="str">
            <v/>
          </cell>
          <cell r="J179" t="str">
            <v/>
          </cell>
          <cell r="K179">
            <v>100</v>
          </cell>
          <cell r="L179" t="str">
            <v>012</v>
          </cell>
          <cell r="M179" t="str">
            <v>2009</v>
          </cell>
          <cell r="N179" t="str">
            <v>0003</v>
          </cell>
          <cell r="O179" t="str">
            <v>1006</v>
          </cell>
          <cell r="P179" t="str">
            <v>1101230</v>
          </cell>
          <cell r="Q179" t="str">
            <v>0003</v>
          </cell>
          <cell r="R179" t="str">
            <v>1070</v>
          </cell>
        </row>
        <row r="180">
          <cell r="A180">
            <v>44746703</v>
          </cell>
          <cell r="B180" t="str">
            <v>GOVP_JU-M-05-0033B_LONGPOINT @ BLAYLOCK</v>
          </cell>
          <cell r="C180" t="str">
            <v>HDC2</v>
          </cell>
          <cell r="D180" t="str">
            <v/>
          </cell>
          <cell r="E180" t="str">
            <v/>
          </cell>
          <cell r="F180" t="str">
            <v/>
          </cell>
          <cell r="G180" t="str">
            <v>S/101627/CE/AD3DI</v>
          </cell>
          <cell r="H180" t="str">
            <v/>
          </cell>
          <cell r="I180" t="str">
            <v/>
          </cell>
          <cell r="J180" t="str">
            <v/>
          </cell>
          <cell r="K180">
            <v>70</v>
          </cell>
          <cell r="L180" t="str">
            <v>012</v>
          </cell>
          <cell r="M180" t="str">
            <v>2009</v>
          </cell>
          <cell r="N180" t="str">
            <v>0003</v>
          </cell>
          <cell r="O180" t="str">
            <v>1006</v>
          </cell>
          <cell r="P180" t="str">
            <v>1101230</v>
          </cell>
          <cell r="Q180" t="str">
            <v>0003</v>
          </cell>
          <cell r="R180" t="str">
            <v>1070</v>
          </cell>
        </row>
        <row r="181">
          <cell r="A181">
            <v>44746703</v>
          </cell>
          <cell r="B181" t="str">
            <v>GOVP_JU-M-05-0033B_LONGPOINT @ BLAYLOCK</v>
          </cell>
          <cell r="C181" t="str">
            <v>HDC2</v>
          </cell>
          <cell r="D181" t="str">
            <v/>
          </cell>
          <cell r="E181" t="str">
            <v/>
          </cell>
          <cell r="F181" t="str">
            <v/>
          </cell>
          <cell r="G181" t="str">
            <v>S/101627/CE/AD3DR-1</v>
          </cell>
          <cell r="H181" t="str">
            <v/>
          </cell>
          <cell r="I181" t="str">
            <v/>
          </cell>
          <cell r="J181" t="str">
            <v/>
          </cell>
          <cell r="K181">
            <v>30</v>
          </cell>
          <cell r="L181" t="str">
            <v>012</v>
          </cell>
          <cell r="M181" t="str">
            <v>2009</v>
          </cell>
          <cell r="N181" t="str">
            <v>0003</v>
          </cell>
          <cell r="O181" t="str">
            <v>1006</v>
          </cell>
          <cell r="P181" t="str">
            <v>1101230</v>
          </cell>
          <cell r="Q181" t="str">
            <v>0003</v>
          </cell>
          <cell r="R181" t="str">
            <v>1070</v>
          </cell>
        </row>
        <row r="182">
          <cell r="A182">
            <v>44757128</v>
          </cell>
          <cell r="B182" t="str">
            <v>SDUG_WESTHEIMER LAKES NORTH 9</v>
          </cell>
          <cell r="C182" t="str">
            <v>HDC1</v>
          </cell>
          <cell r="D182" t="str">
            <v/>
          </cell>
          <cell r="E182" t="str">
            <v/>
          </cell>
          <cell r="F182" t="str">
            <v/>
          </cell>
          <cell r="G182" t="str">
            <v>S/101570/CN/AF1UI</v>
          </cell>
          <cell r="H182" t="str">
            <v/>
          </cell>
          <cell r="I182" t="str">
            <v/>
          </cell>
          <cell r="J182" t="str">
            <v/>
          </cell>
          <cell r="K182">
            <v>100</v>
          </cell>
          <cell r="L182" t="str">
            <v>006</v>
          </cell>
          <cell r="M182" t="str">
            <v>2009</v>
          </cell>
          <cell r="N182" t="str">
            <v>0003</v>
          </cell>
          <cell r="O182" t="str">
            <v>1019</v>
          </cell>
          <cell r="P182" t="str">
            <v>1101220</v>
          </cell>
          <cell r="Q182" t="str">
            <v>0003</v>
          </cell>
          <cell r="R182" t="str">
            <v>1070</v>
          </cell>
        </row>
        <row r="183">
          <cell r="A183">
            <v>44757128</v>
          </cell>
          <cell r="B183" t="str">
            <v>SDUG_WESTHEIMER LAKES NORTH 9</v>
          </cell>
          <cell r="C183" t="str">
            <v>HDC1</v>
          </cell>
          <cell r="D183" t="str">
            <v/>
          </cell>
          <cell r="E183" t="str">
            <v/>
          </cell>
          <cell r="F183" t="str">
            <v/>
          </cell>
          <cell r="G183" t="str">
            <v>S/101570/CN/AF1UI</v>
          </cell>
          <cell r="H183" t="str">
            <v/>
          </cell>
          <cell r="I183" t="str">
            <v/>
          </cell>
          <cell r="J183" t="str">
            <v/>
          </cell>
          <cell r="K183">
            <v>100</v>
          </cell>
          <cell r="L183" t="str">
            <v>005</v>
          </cell>
          <cell r="M183" t="str">
            <v>2009</v>
          </cell>
          <cell r="N183" t="str">
            <v>0003</v>
          </cell>
          <cell r="O183" t="str">
            <v>1019</v>
          </cell>
          <cell r="P183" t="str">
            <v>1101220</v>
          </cell>
          <cell r="Q183" t="str">
            <v>0003</v>
          </cell>
          <cell r="R183" t="str">
            <v>1070</v>
          </cell>
        </row>
        <row r="184">
          <cell r="A184">
            <v>44757128</v>
          </cell>
          <cell r="B184" t="str">
            <v>SDUG_WESTHEIMER LAKES NORTH 9</v>
          </cell>
          <cell r="C184" t="str">
            <v>HDC1</v>
          </cell>
          <cell r="D184" t="str">
            <v/>
          </cell>
          <cell r="E184" t="str">
            <v/>
          </cell>
          <cell r="F184" t="str">
            <v/>
          </cell>
          <cell r="G184" t="str">
            <v>S/101570/CN/AF1UI</v>
          </cell>
          <cell r="H184" t="str">
            <v/>
          </cell>
          <cell r="I184" t="str">
            <v/>
          </cell>
          <cell r="J184" t="str">
            <v/>
          </cell>
          <cell r="K184">
            <v>100</v>
          </cell>
          <cell r="L184" t="str">
            <v>005</v>
          </cell>
          <cell r="M184" t="str">
            <v>2009</v>
          </cell>
          <cell r="N184" t="str">
            <v>0003</v>
          </cell>
          <cell r="O184" t="str">
            <v>1019</v>
          </cell>
          <cell r="P184" t="str">
            <v>1101220</v>
          </cell>
          <cell r="Q184" t="str">
            <v>0003</v>
          </cell>
          <cell r="R184" t="str">
            <v>1070</v>
          </cell>
        </row>
        <row r="185">
          <cell r="A185">
            <v>44757128</v>
          </cell>
          <cell r="B185" t="str">
            <v>SDUG_WESTHEIMER LAKES NORTH 9</v>
          </cell>
          <cell r="C185" t="str">
            <v>HDC1</v>
          </cell>
          <cell r="D185" t="str">
            <v/>
          </cell>
          <cell r="E185" t="str">
            <v/>
          </cell>
          <cell r="F185" t="str">
            <v/>
          </cell>
          <cell r="G185" t="str">
            <v>S/101570/CN/AF1UI</v>
          </cell>
          <cell r="H185" t="str">
            <v/>
          </cell>
          <cell r="I185" t="str">
            <v/>
          </cell>
          <cell r="J185" t="str">
            <v/>
          </cell>
          <cell r="K185">
            <v>100</v>
          </cell>
          <cell r="L185" t="str">
            <v>006</v>
          </cell>
          <cell r="M185" t="str">
            <v>2009</v>
          </cell>
          <cell r="N185" t="str">
            <v>0003</v>
          </cell>
          <cell r="O185" t="str">
            <v>1019</v>
          </cell>
          <cell r="P185" t="str">
            <v>1101220</v>
          </cell>
          <cell r="Q185" t="str">
            <v>0003</v>
          </cell>
          <cell r="R185" t="str">
            <v>1070</v>
          </cell>
        </row>
        <row r="186">
          <cell r="A186">
            <v>44788861</v>
          </cell>
          <cell r="B186" t="str">
            <v>3883' FEEDER DIP 0903SOX</v>
          </cell>
          <cell r="C186" t="str">
            <v>HXC1</v>
          </cell>
          <cell r="D186" t="str">
            <v/>
          </cell>
          <cell r="E186" t="str">
            <v/>
          </cell>
          <cell r="F186" t="str">
            <v/>
          </cell>
          <cell r="G186" t="str">
            <v>S/101762/CN/CF1R-I-2</v>
          </cell>
          <cell r="H186" t="str">
            <v/>
          </cell>
          <cell r="I186" t="str">
            <v/>
          </cell>
          <cell r="J186" t="str">
            <v/>
          </cell>
          <cell r="K186">
            <v>100</v>
          </cell>
          <cell r="L186" t="str">
            <v>009</v>
          </cell>
          <cell r="M186" t="str">
            <v>2009</v>
          </cell>
          <cell r="N186" t="str">
            <v>0003</v>
          </cell>
          <cell r="O186" t="str">
            <v>1008</v>
          </cell>
          <cell r="P186" t="str">
            <v>1101245</v>
          </cell>
          <cell r="Q186" t="str">
            <v>0003</v>
          </cell>
          <cell r="R186" t="str">
            <v>1070</v>
          </cell>
        </row>
        <row r="187">
          <cell r="A187">
            <v>44788861</v>
          </cell>
          <cell r="B187" t="str">
            <v>3883' FEEDER DIP 0903SOX</v>
          </cell>
          <cell r="C187" t="str">
            <v>HXC1</v>
          </cell>
          <cell r="D187" t="str">
            <v/>
          </cell>
          <cell r="E187" t="str">
            <v/>
          </cell>
          <cell r="F187" t="str">
            <v/>
          </cell>
          <cell r="G187" t="str">
            <v>S/101762/CN/CF1R-I-2</v>
          </cell>
          <cell r="H187" t="str">
            <v/>
          </cell>
          <cell r="I187" t="str">
            <v/>
          </cell>
          <cell r="J187" t="str">
            <v/>
          </cell>
          <cell r="K187">
            <v>100</v>
          </cell>
          <cell r="L187" t="str">
            <v>010</v>
          </cell>
          <cell r="M187" t="str">
            <v>2009</v>
          </cell>
          <cell r="N187" t="str">
            <v>0003</v>
          </cell>
          <cell r="O187" t="str">
            <v>1008</v>
          </cell>
          <cell r="P187" t="str">
            <v>1101245</v>
          </cell>
          <cell r="Q187" t="str">
            <v>0003</v>
          </cell>
          <cell r="R187" t="str">
            <v>1070</v>
          </cell>
        </row>
        <row r="188">
          <cell r="A188">
            <v>44788861</v>
          </cell>
          <cell r="B188" t="str">
            <v>3883' FEEDER DIP 0903SOX</v>
          </cell>
          <cell r="C188" t="str">
            <v>HXC1</v>
          </cell>
          <cell r="D188" t="str">
            <v/>
          </cell>
          <cell r="E188" t="str">
            <v/>
          </cell>
          <cell r="F188" t="str">
            <v/>
          </cell>
          <cell r="G188" t="str">
            <v>S/101762/CN/CF1R-I-2</v>
          </cell>
          <cell r="H188" t="str">
            <v/>
          </cell>
          <cell r="I188" t="str">
            <v/>
          </cell>
          <cell r="J188" t="str">
            <v/>
          </cell>
          <cell r="K188">
            <v>100</v>
          </cell>
          <cell r="L188" t="str">
            <v>011</v>
          </cell>
          <cell r="M188" t="str">
            <v>2009</v>
          </cell>
          <cell r="N188" t="str">
            <v>0003</v>
          </cell>
          <cell r="O188" t="str">
            <v>1008</v>
          </cell>
          <cell r="P188" t="str">
            <v>1101245</v>
          </cell>
          <cell r="Q188" t="str">
            <v>0003</v>
          </cell>
          <cell r="R188" t="str">
            <v>1070</v>
          </cell>
        </row>
        <row r="189">
          <cell r="A189">
            <v>44788861</v>
          </cell>
          <cell r="B189" t="str">
            <v>3883' FEEDER DIP 0903SOX</v>
          </cell>
          <cell r="C189" t="str">
            <v>HXC1</v>
          </cell>
          <cell r="D189" t="str">
            <v/>
          </cell>
          <cell r="E189" t="str">
            <v/>
          </cell>
          <cell r="F189" t="str">
            <v/>
          </cell>
          <cell r="G189" t="str">
            <v>S/101762/CN/CF1R-I-2</v>
          </cell>
          <cell r="H189" t="str">
            <v/>
          </cell>
          <cell r="I189" t="str">
            <v/>
          </cell>
          <cell r="J189" t="str">
            <v/>
          </cell>
          <cell r="K189">
            <v>100</v>
          </cell>
          <cell r="L189" t="str">
            <v>011</v>
          </cell>
          <cell r="M189" t="str">
            <v>2009</v>
          </cell>
          <cell r="N189" t="str">
            <v>0003</v>
          </cell>
          <cell r="O189" t="str">
            <v>1008</v>
          </cell>
          <cell r="P189" t="str">
            <v>1101245</v>
          </cell>
          <cell r="Q189" t="str">
            <v>0003</v>
          </cell>
          <cell r="R189" t="str">
            <v>1070</v>
          </cell>
        </row>
        <row r="190">
          <cell r="A190">
            <v>44788861</v>
          </cell>
          <cell r="B190" t="str">
            <v>3883' FEEDER DIP 0903SOX</v>
          </cell>
          <cell r="C190" t="str">
            <v>HXC1</v>
          </cell>
          <cell r="D190" t="str">
            <v/>
          </cell>
          <cell r="E190" t="str">
            <v/>
          </cell>
          <cell r="F190" t="str">
            <v/>
          </cell>
          <cell r="G190" t="str">
            <v>S/101762/CN/CF1R-I-2</v>
          </cell>
          <cell r="H190" t="str">
            <v/>
          </cell>
          <cell r="I190" t="str">
            <v/>
          </cell>
          <cell r="J190" t="str">
            <v/>
          </cell>
          <cell r="K190">
            <v>100</v>
          </cell>
          <cell r="L190" t="str">
            <v>012</v>
          </cell>
          <cell r="M190" t="str">
            <v>2009</v>
          </cell>
          <cell r="N190" t="str">
            <v>0003</v>
          </cell>
          <cell r="O190" t="str">
            <v>1008</v>
          </cell>
          <cell r="P190" t="str">
            <v>1101245</v>
          </cell>
          <cell r="Q190" t="str">
            <v>0003</v>
          </cell>
          <cell r="R190" t="str">
            <v>1070</v>
          </cell>
        </row>
        <row r="191">
          <cell r="A191">
            <v>44841265</v>
          </cell>
          <cell r="B191" t="str">
            <v>PNO 163-05-1206(B) Purchase new land rig</v>
          </cell>
          <cell r="C191" t="str">
            <v>HTC2</v>
          </cell>
          <cell r="D191" t="str">
            <v/>
          </cell>
          <cell r="E191" t="str">
            <v/>
          </cell>
          <cell r="F191" t="str">
            <v/>
          </cell>
          <cell r="G191" t="str">
            <v>HLP/00/0054/TR/0001-C</v>
          </cell>
          <cell r="H191" t="str">
            <v/>
          </cell>
          <cell r="I191" t="str">
            <v/>
          </cell>
          <cell r="J191" t="str">
            <v/>
          </cell>
          <cell r="K191">
            <v>100</v>
          </cell>
          <cell r="L191" t="str">
            <v>009</v>
          </cell>
          <cell r="M191" t="str">
            <v>2009</v>
          </cell>
          <cell r="N191" t="str">
            <v>0003</v>
          </cell>
          <cell r="O191" t="str">
            <v>1005</v>
          </cell>
          <cell r="P191" t="str">
            <v>1101050</v>
          </cell>
          <cell r="Q191" t="str">
            <v>0003</v>
          </cell>
          <cell r="R191" t="str">
            <v>1070</v>
          </cell>
        </row>
        <row r="192">
          <cell r="A192">
            <v>44854826</v>
          </cell>
          <cell r="B192" t="str">
            <v>NEW 2-750 KVA &amp; 1-300 PMT/120' UG CABLE</v>
          </cell>
          <cell r="C192" t="str">
            <v>HXC1</v>
          </cell>
          <cell r="D192" t="str">
            <v/>
          </cell>
          <cell r="E192" t="str">
            <v/>
          </cell>
          <cell r="F192" t="str">
            <v/>
          </cell>
          <cell r="G192" t="str">
            <v>S/101762/CN/CF1R-I-2</v>
          </cell>
          <cell r="H192" t="str">
            <v/>
          </cell>
          <cell r="I192" t="str">
            <v/>
          </cell>
          <cell r="J192" t="str">
            <v/>
          </cell>
          <cell r="K192">
            <v>100</v>
          </cell>
          <cell r="L192" t="str">
            <v>003</v>
          </cell>
          <cell r="M192" t="str">
            <v>2009</v>
          </cell>
          <cell r="N192" t="str">
            <v>0003</v>
          </cell>
          <cell r="O192" t="str">
            <v>1008</v>
          </cell>
          <cell r="P192" t="str">
            <v>1101245</v>
          </cell>
          <cell r="Q192" t="str">
            <v>0003</v>
          </cell>
          <cell r="R192" t="str">
            <v>1070</v>
          </cell>
        </row>
        <row r="193">
          <cell r="A193">
            <v>44854826</v>
          </cell>
          <cell r="B193" t="str">
            <v>NEW 2-750 KVA &amp; 1-300 PMT/120' UG CABLE</v>
          </cell>
          <cell r="C193" t="str">
            <v>HXC1</v>
          </cell>
          <cell r="D193" t="str">
            <v/>
          </cell>
          <cell r="E193" t="str">
            <v/>
          </cell>
          <cell r="F193" t="str">
            <v/>
          </cell>
          <cell r="G193" t="str">
            <v>S/101762/CN/CF1R-I-2</v>
          </cell>
          <cell r="H193" t="str">
            <v/>
          </cell>
          <cell r="I193" t="str">
            <v/>
          </cell>
          <cell r="J193" t="str">
            <v/>
          </cell>
          <cell r="K193">
            <v>100</v>
          </cell>
          <cell r="L193" t="str">
            <v>003</v>
          </cell>
          <cell r="M193" t="str">
            <v>2009</v>
          </cell>
          <cell r="N193" t="str">
            <v>0003</v>
          </cell>
          <cell r="O193" t="str">
            <v>1008</v>
          </cell>
          <cell r="P193" t="str">
            <v>1101245</v>
          </cell>
          <cell r="Q193" t="str">
            <v>0003</v>
          </cell>
          <cell r="R193" t="str">
            <v>1070</v>
          </cell>
        </row>
        <row r="194">
          <cell r="A194">
            <v>44854826</v>
          </cell>
          <cell r="B194" t="str">
            <v>NEW 2-750 KVA &amp; 1-300 PMT/120' UG CABLE</v>
          </cell>
          <cell r="C194" t="str">
            <v>HXC1</v>
          </cell>
          <cell r="D194" t="str">
            <v/>
          </cell>
          <cell r="E194" t="str">
            <v/>
          </cell>
          <cell r="F194" t="str">
            <v/>
          </cell>
          <cell r="G194" t="str">
            <v>S/101762/CN/CF1R-I-2</v>
          </cell>
          <cell r="H194" t="str">
            <v/>
          </cell>
          <cell r="I194" t="str">
            <v/>
          </cell>
          <cell r="J194" t="str">
            <v/>
          </cell>
          <cell r="K194">
            <v>100</v>
          </cell>
          <cell r="L194" t="str">
            <v>003</v>
          </cell>
          <cell r="M194" t="str">
            <v>2009</v>
          </cell>
          <cell r="N194" t="str">
            <v>0003</v>
          </cell>
          <cell r="O194" t="str">
            <v>1008</v>
          </cell>
          <cell r="P194" t="str">
            <v>1101245</v>
          </cell>
          <cell r="Q194" t="str">
            <v>0003</v>
          </cell>
          <cell r="R194" t="str">
            <v>1070</v>
          </cell>
        </row>
        <row r="195">
          <cell r="A195">
            <v>44854826</v>
          </cell>
          <cell r="B195" t="str">
            <v>NEW 2-750 KVA &amp; 1-300 PMT/120' UG CABLE</v>
          </cell>
          <cell r="C195" t="str">
            <v>HXC1</v>
          </cell>
          <cell r="D195" t="str">
            <v/>
          </cell>
          <cell r="E195" t="str">
            <v/>
          </cell>
          <cell r="F195" t="str">
            <v/>
          </cell>
          <cell r="G195" t="str">
            <v>S/101762/CN/CF1R-I-2</v>
          </cell>
          <cell r="H195" t="str">
            <v/>
          </cell>
          <cell r="I195" t="str">
            <v/>
          </cell>
          <cell r="J195" t="str">
            <v/>
          </cell>
          <cell r="K195">
            <v>100</v>
          </cell>
          <cell r="L195" t="str">
            <v>003</v>
          </cell>
          <cell r="M195" t="str">
            <v>2009</v>
          </cell>
          <cell r="N195" t="str">
            <v>0003</v>
          </cell>
          <cell r="O195" t="str">
            <v>1008</v>
          </cell>
          <cell r="P195" t="str">
            <v>1101245</v>
          </cell>
          <cell r="Q195" t="str">
            <v>0003</v>
          </cell>
          <cell r="R195" t="str">
            <v>1070</v>
          </cell>
        </row>
        <row r="196">
          <cell r="A196">
            <v>44857771</v>
          </cell>
          <cell r="B196" t="str">
            <v>NEW 500 KVA PMT, 44' 1/0, 2L-2L SWITCH 0</v>
          </cell>
          <cell r="C196" t="str">
            <v>HXC1</v>
          </cell>
          <cell r="D196" t="str">
            <v/>
          </cell>
          <cell r="E196" t="str">
            <v/>
          </cell>
          <cell r="F196" t="str">
            <v/>
          </cell>
          <cell r="G196" t="str">
            <v>S/101762/CN/CF1R-I-2</v>
          </cell>
          <cell r="H196" t="str">
            <v/>
          </cell>
          <cell r="I196" t="str">
            <v/>
          </cell>
          <cell r="J196" t="str">
            <v/>
          </cell>
          <cell r="K196">
            <v>100</v>
          </cell>
          <cell r="L196" t="str">
            <v>006</v>
          </cell>
          <cell r="M196" t="str">
            <v>2009</v>
          </cell>
          <cell r="N196" t="str">
            <v>0003</v>
          </cell>
          <cell r="O196" t="str">
            <v>1008</v>
          </cell>
          <cell r="P196" t="str">
            <v>1101245</v>
          </cell>
          <cell r="Q196" t="str">
            <v>0003</v>
          </cell>
          <cell r="R196" t="str">
            <v>1070</v>
          </cell>
        </row>
        <row r="197">
          <cell r="A197">
            <v>44857771</v>
          </cell>
          <cell r="B197" t="str">
            <v>NEW 500 KVA PMT, 44' 1/0, 2L-2L SWITCH 0</v>
          </cell>
          <cell r="C197" t="str">
            <v>HXC1</v>
          </cell>
          <cell r="D197" t="str">
            <v/>
          </cell>
          <cell r="E197" t="str">
            <v/>
          </cell>
          <cell r="F197" t="str">
            <v/>
          </cell>
          <cell r="G197" t="str">
            <v>S/101762/CN/CF1R-I-2</v>
          </cell>
          <cell r="H197" t="str">
            <v/>
          </cell>
          <cell r="I197" t="str">
            <v/>
          </cell>
          <cell r="J197" t="str">
            <v/>
          </cell>
          <cell r="K197">
            <v>100</v>
          </cell>
          <cell r="L197" t="str">
            <v>007</v>
          </cell>
          <cell r="M197" t="str">
            <v>2009</v>
          </cell>
          <cell r="N197" t="str">
            <v>0003</v>
          </cell>
          <cell r="O197" t="str">
            <v>1008</v>
          </cell>
          <cell r="P197" t="str">
            <v>1101245</v>
          </cell>
          <cell r="Q197" t="str">
            <v>0003</v>
          </cell>
          <cell r="R197" t="str">
            <v>1070</v>
          </cell>
        </row>
        <row r="198">
          <cell r="A198">
            <v>44857771</v>
          </cell>
          <cell r="B198" t="str">
            <v>NEW 500 KVA PMT, 44' 1/0, 2L-2L SWITCH 0</v>
          </cell>
          <cell r="C198" t="str">
            <v>HXC1</v>
          </cell>
          <cell r="D198" t="str">
            <v/>
          </cell>
          <cell r="E198" t="str">
            <v/>
          </cell>
          <cell r="F198" t="str">
            <v/>
          </cell>
          <cell r="G198" t="str">
            <v>S/101762/CN/CF1R-I-2</v>
          </cell>
          <cell r="H198" t="str">
            <v/>
          </cell>
          <cell r="I198" t="str">
            <v/>
          </cell>
          <cell r="J198" t="str">
            <v/>
          </cell>
          <cell r="K198">
            <v>100</v>
          </cell>
          <cell r="L198" t="str">
            <v>008</v>
          </cell>
          <cell r="M198" t="str">
            <v>2009</v>
          </cell>
          <cell r="N198" t="str">
            <v>0003</v>
          </cell>
          <cell r="O198" t="str">
            <v>1008</v>
          </cell>
          <cell r="P198" t="str">
            <v>1101245</v>
          </cell>
          <cell r="Q198" t="str">
            <v>0003</v>
          </cell>
          <cell r="R198" t="str">
            <v>1070</v>
          </cell>
        </row>
        <row r="199">
          <cell r="A199">
            <v>44857771</v>
          </cell>
          <cell r="B199" t="str">
            <v>NEW 500 KVA PMT, 44' 1/0, 2L-2L SWITCH 0</v>
          </cell>
          <cell r="C199" t="str">
            <v>HXC1</v>
          </cell>
          <cell r="D199" t="str">
            <v/>
          </cell>
          <cell r="E199" t="str">
            <v/>
          </cell>
          <cell r="F199" t="str">
            <v/>
          </cell>
          <cell r="G199" t="str">
            <v>S/101762/CN/CF1R-I-2</v>
          </cell>
          <cell r="H199" t="str">
            <v/>
          </cell>
          <cell r="I199" t="str">
            <v/>
          </cell>
          <cell r="J199" t="str">
            <v/>
          </cell>
          <cell r="K199">
            <v>100</v>
          </cell>
          <cell r="L199" t="str">
            <v>008</v>
          </cell>
          <cell r="M199" t="str">
            <v>2009</v>
          </cell>
          <cell r="N199" t="str">
            <v>0003</v>
          </cell>
          <cell r="O199" t="str">
            <v>1008</v>
          </cell>
          <cell r="P199" t="str">
            <v>1101245</v>
          </cell>
          <cell r="Q199" t="str">
            <v>0003</v>
          </cell>
          <cell r="R199" t="str">
            <v>1070</v>
          </cell>
        </row>
        <row r="200">
          <cell r="A200">
            <v>44857771</v>
          </cell>
          <cell r="B200" t="str">
            <v>NEW 500 KVA PMT, 44' 1/0, 2L-2L SWITCH 0</v>
          </cell>
          <cell r="C200" t="str">
            <v>HXC1</v>
          </cell>
          <cell r="D200" t="str">
            <v/>
          </cell>
          <cell r="E200" t="str">
            <v/>
          </cell>
          <cell r="F200" t="str">
            <v/>
          </cell>
          <cell r="G200" t="str">
            <v>S/101762/CE/CG1R-R-1</v>
          </cell>
          <cell r="H200" t="str">
            <v/>
          </cell>
          <cell r="I200" t="str">
            <v/>
          </cell>
          <cell r="J200" t="str">
            <v/>
          </cell>
          <cell r="K200">
            <v>100</v>
          </cell>
          <cell r="L200" t="str">
            <v>002</v>
          </cell>
          <cell r="M200" t="str">
            <v>2009</v>
          </cell>
          <cell r="N200" t="str">
            <v>0003</v>
          </cell>
          <cell r="O200" t="str">
            <v>1008</v>
          </cell>
          <cell r="P200" t="str">
            <v>1101245</v>
          </cell>
          <cell r="Q200" t="str">
            <v>0003</v>
          </cell>
          <cell r="R200" t="str">
            <v>1070</v>
          </cell>
        </row>
        <row r="201">
          <cell r="A201">
            <v>44857771</v>
          </cell>
          <cell r="B201" t="str">
            <v>NEW 500 KVA PMT, 44' 1/0, 2L-2L SWITCH 0</v>
          </cell>
          <cell r="C201" t="str">
            <v>HXC1</v>
          </cell>
          <cell r="D201" t="str">
            <v/>
          </cell>
          <cell r="E201" t="str">
            <v/>
          </cell>
          <cell r="F201" t="str">
            <v/>
          </cell>
          <cell r="G201" t="str">
            <v>S/101762/CN/CF1R-I-2</v>
          </cell>
          <cell r="H201" t="str">
            <v/>
          </cell>
          <cell r="I201" t="str">
            <v/>
          </cell>
          <cell r="J201" t="str">
            <v/>
          </cell>
          <cell r="K201">
            <v>100</v>
          </cell>
          <cell r="L201" t="str">
            <v>009</v>
          </cell>
          <cell r="M201" t="str">
            <v>2009</v>
          </cell>
          <cell r="N201" t="str">
            <v>0003</v>
          </cell>
          <cell r="O201" t="str">
            <v>1008</v>
          </cell>
          <cell r="P201" t="str">
            <v>1101245</v>
          </cell>
          <cell r="Q201" t="str">
            <v>0003</v>
          </cell>
          <cell r="R201" t="str">
            <v>1070</v>
          </cell>
        </row>
        <row r="202">
          <cell r="A202">
            <v>44859666</v>
          </cell>
          <cell r="B202" t="str">
            <v>NEW PMT 750 KVA, 570' 1/0, TP0905SOX</v>
          </cell>
          <cell r="C202" t="str">
            <v>HXC1</v>
          </cell>
          <cell r="D202" t="str">
            <v/>
          </cell>
          <cell r="E202" t="str">
            <v/>
          </cell>
          <cell r="F202" t="str">
            <v/>
          </cell>
          <cell r="G202" t="str">
            <v>S/101762/CN/CF1R-I-2</v>
          </cell>
          <cell r="H202" t="str">
            <v/>
          </cell>
          <cell r="I202" t="str">
            <v/>
          </cell>
          <cell r="J202" t="str">
            <v/>
          </cell>
          <cell r="K202">
            <v>100</v>
          </cell>
          <cell r="L202" t="str">
            <v>005</v>
          </cell>
          <cell r="M202" t="str">
            <v>2009</v>
          </cell>
          <cell r="N202" t="str">
            <v>0003</v>
          </cell>
          <cell r="O202" t="str">
            <v>1008</v>
          </cell>
          <cell r="P202" t="str">
            <v>1101245</v>
          </cell>
          <cell r="Q202" t="str">
            <v>0003</v>
          </cell>
          <cell r="R202" t="str">
            <v>1070</v>
          </cell>
        </row>
        <row r="203">
          <cell r="A203">
            <v>44859666</v>
          </cell>
          <cell r="B203" t="str">
            <v>NEW PMT 750 KVA, 570' 1/0, TP0905SOX</v>
          </cell>
          <cell r="C203" t="str">
            <v>HXC1</v>
          </cell>
          <cell r="D203" t="str">
            <v/>
          </cell>
          <cell r="E203" t="str">
            <v/>
          </cell>
          <cell r="F203" t="str">
            <v/>
          </cell>
          <cell r="G203" t="str">
            <v>S/101762/CN/CF1R-I-2</v>
          </cell>
          <cell r="H203" t="str">
            <v/>
          </cell>
          <cell r="I203" t="str">
            <v/>
          </cell>
          <cell r="J203" t="str">
            <v/>
          </cell>
          <cell r="K203">
            <v>100</v>
          </cell>
          <cell r="L203" t="str">
            <v>005</v>
          </cell>
          <cell r="M203" t="str">
            <v>2009</v>
          </cell>
          <cell r="N203" t="str">
            <v>0003</v>
          </cell>
          <cell r="O203" t="str">
            <v>1008</v>
          </cell>
          <cell r="P203" t="str">
            <v>1101245</v>
          </cell>
          <cell r="Q203" t="str">
            <v>0003</v>
          </cell>
          <cell r="R203" t="str">
            <v>1070</v>
          </cell>
        </row>
        <row r="204">
          <cell r="A204">
            <v>44859666</v>
          </cell>
          <cell r="B204" t="str">
            <v>NEW PMT 750 KVA, 570' 1/0, TP0905SOX</v>
          </cell>
          <cell r="C204" t="str">
            <v>HXC1</v>
          </cell>
          <cell r="D204" t="str">
            <v/>
          </cell>
          <cell r="E204" t="str">
            <v/>
          </cell>
          <cell r="F204" t="str">
            <v/>
          </cell>
          <cell r="G204" t="str">
            <v>S/101762/CN/CF1R-I-2</v>
          </cell>
          <cell r="H204" t="str">
            <v/>
          </cell>
          <cell r="I204" t="str">
            <v/>
          </cell>
          <cell r="J204" t="str">
            <v/>
          </cell>
          <cell r="K204">
            <v>100</v>
          </cell>
          <cell r="L204" t="str">
            <v>007</v>
          </cell>
          <cell r="M204" t="str">
            <v>2009</v>
          </cell>
          <cell r="N204" t="str">
            <v>0003</v>
          </cell>
          <cell r="O204" t="str">
            <v>1008</v>
          </cell>
          <cell r="P204" t="str">
            <v>1101245</v>
          </cell>
          <cell r="Q204" t="str">
            <v>0003</v>
          </cell>
          <cell r="R204" t="str">
            <v>1070</v>
          </cell>
        </row>
        <row r="205">
          <cell r="A205">
            <v>44859666</v>
          </cell>
          <cell r="B205" t="str">
            <v>NEW PMT 750 KVA, 570' 1/0, TP0905SOX</v>
          </cell>
          <cell r="C205" t="str">
            <v>HXC1</v>
          </cell>
          <cell r="D205" t="str">
            <v/>
          </cell>
          <cell r="E205" t="str">
            <v/>
          </cell>
          <cell r="F205" t="str">
            <v/>
          </cell>
          <cell r="G205" t="str">
            <v>S/101762/CN/CF1R-I-2</v>
          </cell>
          <cell r="H205" t="str">
            <v/>
          </cell>
          <cell r="I205" t="str">
            <v/>
          </cell>
          <cell r="J205" t="str">
            <v/>
          </cell>
          <cell r="K205">
            <v>100</v>
          </cell>
          <cell r="L205" t="str">
            <v>007</v>
          </cell>
          <cell r="M205" t="str">
            <v>2009</v>
          </cell>
          <cell r="N205" t="str">
            <v>0003</v>
          </cell>
          <cell r="O205" t="str">
            <v>1008</v>
          </cell>
          <cell r="P205" t="str">
            <v>1101245</v>
          </cell>
          <cell r="Q205" t="str">
            <v>0003</v>
          </cell>
          <cell r="R205" t="str">
            <v>1070</v>
          </cell>
        </row>
        <row r="206">
          <cell r="A206">
            <v>44859666</v>
          </cell>
          <cell r="B206" t="str">
            <v>NEW PMT 750 KVA, 570' 1/0, TP0905SOX</v>
          </cell>
          <cell r="C206" t="str">
            <v>HXC1</v>
          </cell>
          <cell r="D206" t="str">
            <v/>
          </cell>
          <cell r="E206" t="str">
            <v/>
          </cell>
          <cell r="F206" t="str">
            <v/>
          </cell>
          <cell r="G206" t="str">
            <v>S/101762/CN/CF1R-I-2</v>
          </cell>
          <cell r="H206" t="str">
            <v/>
          </cell>
          <cell r="I206" t="str">
            <v/>
          </cell>
          <cell r="J206" t="str">
            <v/>
          </cell>
          <cell r="K206">
            <v>100</v>
          </cell>
          <cell r="L206" t="str">
            <v>010</v>
          </cell>
          <cell r="M206" t="str">
            <v>2009</v>
          </cell>
          <cell r="N206" t="str">
            <v>0003</v>
          </cell>
          <cell r="O206" t="str">
            <v>1008</v>
          </cell>
          <cell r="P206" t="str">
            <v>1101245</v>
          </cell>
          <cell r="Q206" t="str">
            <v>0003</v>
          </cell>
          <cell r="R206" t="str">
            <v>1070</v>
          </cell>
        </row>
        <row r="207">
          <cell r="A207">
            <v>44869991</v>
          </cell>
          <cell r="B207" t="str">
            <v>NEW VLT 2-5000KVA - CABLE 1208SOX</v>
          </cell>
          <cell r="C207" t="str">
            <v>HXC1</v>
          </cell>
          <cell r="D207" t="str">
            <v/>
          </cell>
          <cell r="E207" t="str">
            <v/>
          </cell>
          <cell r="F207" t="str">
            <v/>
          </cell>
          <cell r="G207" t="str">
            <v>S/101762/CN/CF1R-I-2</v>
          </cell>
          <cell r="H207" t="str">
            <v/>
          </cell>
          <cell r="I207" t="str">
            <v/>
          </cell>
          <cell r="J207" t="str">
            <v/>
          </cell>
          <cell r="K207">
            <v>100</v>
          </cell>
          <cell r="L207" t="str">
            <v>007</v>
          </cell>
          <cell r="M207" t="str">
            <v>2009</v>
          </cell>
          <cell r="N207" t="str">
            <v>0003</v>
          </cell>
          <cell r="O207" t="str">
            <v>1008</v>
          </cell>
          <cell r="P207" t="str">
            <v>1101245</v>
          </cell>
          <cell r="Q207" t="str">
            <v>0003</v>
          </cell>
          <cell r="R207" t="str">
            <v>1070</v>
          </cell>
        </row>
        <row r="208">
          <cell r="A208">
            <v>44869991</v>
          </cell>
          <cell r="B208" t="str">
            <v>NEW VLT 2-5000KVA - CABLE 1208SOX</v>
          </cell>
          <cell r="C208" t="str">
            <v>HXC1</v>
          </cell>
          <cell r="D208" t="str">
            <v/>
          </cell>
          <cell r="E208" t="str">
            <v/>
          </cell>
          <cell r="F208" t="str">
            <v/>
          </cell>
          <cell r="G208" t="str">
            <v>S/101762/CN/CF1R-I-2</v>
          </cell>
          <cell r="H208" t="str">
            <v/>
          </cell>
          <cell r="I208" t="str">
            <v/>
          </cell>
          <cell r="J208" t="str">
            <v/>
          </cell>
          <cell r="K208">
            <v>100</v>
          </cell>
          <cell r="L208" t="str">
            <v>007</v>
          </cell>
          <cell r="M208" t="str">
            <v>2009</v>
          </cell>
          <cell r="N208" t="str">
            <v>0003</v>
          </cell>
          <cell r="O208" t="str">
            <v>1008</v>
          </cell>
          <cell r="P208" t="str">
            <v>1101245</v>
          </cell>
          <cell r="Q208" t="str">
            <v>0003</v>
          </cell>
          <cell r="R208" t="str">
            <v>1070</v>
          </cell>
        </row>
        <row r="209">
          <cell r="A209">
            <v>44869991</v>
          </cell>
          <cell r="B209" t="str">
            <v>NEW VLT 2-5000KVA - CABLE 1208SOX</v>
          </cell>
          <cell r="C209" t="str">
            <v>HXC1</v>
          </cell>
          <cell r="D209" t="str">
            <v/>
          </cell>
          <cell r="E209" t="str">
            <v/>
          </cell>
          <cell r="F209" t="str">
            <v/>
          </cell>
          <cell r="G209" t="str">
            <v>S/101762/CN/CF1R-I-2</v>
          </cell>
          <cell r="H209" t="str">
            <v/>
          </cell>
          <cell r="I209" t="str">
            <v/>
          </cell>
          <cell r="J209" t="str">
            <v/>
          </cell>
          <cell r="K209">
            <v>100</v>
          </cell>
          <cell r="L209" t="str">
            <v>008</v>
          </cell>
          <cell r="M209" t="str">
            <v>2009</v>
          </cell>
          <cell r="N209" t="str">
            <v>0003</v>
          </cell>
          <cell r="O209" t="str">
            <v>1008</v>
          </cell>
          <cell r="P209" t="str">
            <v>1101245</v>
          </cell>
          <cell r="Q209" t="str">
            <v>0003</v>
          </cell>
          <cell r="R209" t="str">
            <v>1070</v>
          </cell>
        </row>
        <row r="210">
          <cell r="A210">
            <v>44869991</v>
          </cell>
          <cell r="B210" t="str">
            <v>NEW VLT 2-5000KVA - CABLE 1208SOX</v>
          </cell>
          <cell r="C210" t="str">
            <v>HXC1</v>
          </cell>
          <cell r="D210" t="str">
            <v/>
          </cell>
          <cell r="E210" t="str">
            <v/>
          </cell>
          <cell r="F210" t="str">
            <v/>
          </cell>
          <cell r="G210" t="str">
            <v>S/101762/CN/CF1R-I-2</v>
          </cell>
          <cell r="H210" t="str">
            <v/>
          </cell>
          <cell r="I210" t="str">
            <v/>
          </cell>
          <cell r="J210" t="str">
            <v/>
          </cell>
          <cell r="K210">
            <v>100</v>
          </cell>
          <cell r="L210" t="str">
            <v>008</v>
          </cell>
          <cell r="M210" t="str">
            <v>2009</v>
          </cell>
          <cell r="N210" t="str">
            <v>0003</v>
          </cell>
          <cell r="O210" t="str">
            <v>1008</v>
          </cell>
          <cell r="P210" t="str">
            <v>1101245</v>
          </cell>
          <cell r="Q210" t="str">
            <v>0003</v>
          </cell>
          <cell r="R210" t="str">
            <v>1070</v>
          </cell>
        </row>
        <row r="211">
          <cell r="A211">
            <v>44869991</v>
          </cell>
          <cell r="B211" t="str">
            <v>NEW VLT 2-5000KVA - CABLE 1208SOX</v>
          </cell>
          <cell r="C211" t="str">
            <v>HXC1</v>
          </cell>
          <cell r="D211" t="str">
            <v/>
          </cell>
          <cell r="E211" t="str">
            <v/>
          </cell>
          <cell r="F211" t="str">
            <v/>
          </cell>
          <cell r="G211" t="str">
            <v>S/101762/CN/CF1R-I-2</v>
          </cell>
          <cell r="H211" t="str">
            <v/>
          </cell>
          <cell r="I211" t="str">
            <v/>
          </cell>
          <cell r="J211" t="str">
            <v/>
          </cell>
          <cell r="K211">
            <v>100</v>
          </cell>
          <cell r="L211" t="str">
            <v>007</v>
          </cell>
          <cell r="M211" t="str">
            <v>2009</v>
          </cell>
          <cell r="N211" t="str">
            <v>0003</v>
          </cell>
          <cell r="O211" t="str">
            <v>1008</v>
          </cell>
          <cell r="P211" t="str">
            <v>1101245</v>
          </cell>
          <cell r="Q211" t="str">
            <v>0003</v>
          </cell>
          <cell r="R211" t="str">
            <v>1070</v>
          </cell>
        </row>
        <row r="212">
          <cell r="A212">
            <v>44928607</v>
          </cell>
          <cell r="B212" t="str">
            <v>NEW PMT 300 KVA DF,609' 1/0 AL, TP, 0808</v>
          </cell>
          <cell r="C212" t="str">
            <v>HXC1</v>
          </cell>
          <cell r="D212" t="str">
            <v/>
          </cell>
          <cell r="E212" t="str">
            <v/>
          </cell>
          <cell r="F212" t="str">
            <v/>
          </cell>
          <cell r="G212" t="str">
            <v>S/101762/CN/CF1R-I-2</v>
          </cell>
          <cell r="H212" t="str">
            <v/>
          </cell>
          <cell r="I212" t="str">
            <v/>
          </cell>
          <cell r="J212" t="str">
            <v/>
          </cell>
          <cell r="K212">
            <v>100</v>
          </cell>
          <cell r="L212" t="str">
            <v>005</v>
          </cell>
          <cell r="M212" t="str">
            <v>2009</v>
          </cell>
          <cell r="N212" t="str">
            <v>0003</v>
          </cell>
          <cell r="O212" t="str">
            <v>1008</v>
          </cell>
          <cell r="P212" t="str">
            <v>1101245</v>
          </cell>
          <cell r="Q212" t="str">
            <v>0003</v>
          </cell>
          <cell r="R212" t="str">
            <v>1070</v>
          </cell>
        </row>
        <row r="213">
          <cell r="A213">
            <v>44928607</v>
          </cell>
          <cell r="B213" t="str">
            <v>NEW PMT 300 KVA DF,609' 1/0 AL, TP, 0808</v>
          </cell>
          <cell r="C213" t="str">
            <v>HXC1</v>
          </cell>
          <cell r="D213" t="str">
            <v/>
          </cell>
          <cell r="E213" t="str">
            <v/>
          </cell>
          <cell r="F213" t="str">
            <v/>
          </cell>
          <cell r="G213" t="str">
            <v>S/101762/CN/CF1R-I-2</v>
          </cell>
          <cell r="H213" t="str">
            <v/>
          </cell>
          <cell r="I213" t="str">
            <v/>
          </cell>
          <cell r="J213" t="str">
            <v/>
          </cell>
          <cell r="K213">
            <v>100</v>
          </cell>
          <cell r="L213" t="str">
            <v>005</v>
          </cell>
          <cell r="M213" t="str">
            <v>2009</v>
          </cell>
          <cell r="N213" t="str">
            <v>0003</v>
          </cell>
          <cell r="O213" t="str">
            <v>1008</v>
          </cell>
          <cell r="P213" t="str">
            <v>1101245</v>
          </cell>
          <cell r="Q213" t="str">
            <v>0003</v>
          </cell>
          <cell r="R213" t="str">
            <v>1070</v>
          </cell>
        </row>
        <row r="214">
          <cell r="A214">
            <v>44928607</v>
          </cell>
          <cell r="B214" t="str">
            <v>NEW PMT 300 KVA DF,609' 1/0 AL, TP, 0808</v>
          </cell>
          <cell r="C214" t="str">
            <v>HXC1</v>
          </cell>
          <cell r="D214" t="str">
            <v/>
          </cell>
          <cell r="E214" t="str">
            <v/>
          </cell>
          <cell r="F214" t="str">
            <v/>
          </cell>
          <cell r="G214" t="str">
            <v>S/101762/CN/CF1R-I-2</v>
          </cell>
          <cell r="H214" t="str">
            <v/>
          </cell>
          <cell r="I214" t="str">
            <v/>
          </cell>
          <cell r="J214" t="str">
            <v/>
          </cell>
          <cell r="K214">
            <v>100</v>
          </cell>
          <cell r="L214" t="str">
            <v>005</v>
          </cell>
          <cell r="M214" t="str">
            <v>2009</v>
          </cell>
          <cell r="N214" t="str">
            <v>0003</v>
          </cell>
          <cell r="O214" t="str">
            <v>1008</v>
          </cell>
          <cell r="P214" t="str">
            <v>1101245</v>
          </cell>
          <cell r="Q214" t="str">
            <v>0003</v>
          </cell>
          <cell r="R214" t="str">
            <v>1070</v>
          </cell>
        </row>
        <row r="215">
          <cell r="A215">
            <v>44953025</v>
          </cell>
          <cell r="B215" t="str">
            <v>NEW 1-1500KVA  PMT / 464' CABLE-TP,,,,,,</v>
          </cell>
          <cell r="C215" t="str">
            <v>HXC1</v>
          </cell>
          <cell r="D215" t="str">
            <v/>
          </cell>
          <cell r="E215" t="str">
            <v/>
          </cell>
          <cell r="F215" t="str">
            <v/>
          </cell>
          <cell r="G215" t="str">
            <v>S/101762/CN/CF1R-I-2</v>
          </cell>
          <cell r="H215" t="str">
            <v/>
          </cell>
          <cell r="I215" t="str">
            <v/>
          </cell>
          <cell r="J215" t="str">
            <v/>
          </cell>
          <cell r="K215">
            <v>100</v>
          </cell>
          <cell r="L215" t="str">
            <v>010</v>
          </cell>
          <cell r="M215" t="str">
            <v>2009</v>
          </cell>
          <cell r="N215" t="str">
            <v>0003</v>
          </cell>
          <cell r="O215" t="str">
            <v>1008</v>
          </cell>
          <cell r="P215" t="str">
            <v>1101245</v>
          </cell>
          <cell r="Q215" t="str">
            <v>0003</v>
          </cell>
          <cell r="R215" t="str">
            <v>1070</v>
          </cell>
        </row>
        <row r="216">
          <cell r="A216">
            <v>44953025</v>
          </cell>
          <cell r="B216" t="str">
            <v>NEW 1-1500KVA  PMT / 464' CABLE-TP,,,,,,</v>
          </cell>
          <cell r="C216" t="str">
            <v>HXC1</v>
          </cell>
          <cell r="D216" t="str">
            <v/>
          </cell>
          <cell r="E216" t="str">
            <v/>
          </cell>
          <cell r="F216" t="str">
            <v/>
          </cell>
          <cell r="G216" t="str">
            <v>S/101762/CN/CF1R-I-2</v>
          </cell>
          <cell r="H216" t="str">
            <v/>
          </cell>
          <cell r="I216" t="str">
            <v/>
          </cell>
          <cell r="J216" t="str">
            <v/>
          </cell>
          <cell r="K216">
            <v>100</v>
          </cell>
          <cell r="L216" t="str">
            <v>011</v>
          </cell>
          <cell r="M216" t="str">
            <v>2009</v>
          </cell>
          <cell r="N216" t="str">
            <v>0003</v>
          </cell>
          <cell r="O216" t="str">
            <v>1008</v>
          </cell>
          <cell r="P216" t="str">
            <v>1101245</v>
          </cell>
          <cell r="Q216" t="str">
            <v>0003</v>
          </cell>
          <cell r="R216" t="str">
            <v>1070</v>
          </cell>
        </row>
        <row r="217">
          <cell r="A217">
            <v>44953025</v>
          </cell>
          <cell r="B217" t="str">
            <v>NEW 1-1500KVA  PMT / 464' CABLE-TP,,,,,,</v>
          </cell>
          <cell r="C217" t="str">
            <v>HXC1</v>
          </cell>
          <cell r="D217" t="str">
            <v/>
          </cell>
          <cell r="E217" t="str">
            <v/>
          </cell>
          <cell r="F217" t="str">
            <v/>
          </cell>
          <cell r="G217" t="str">
            <v>S/101762/CN/CF1R-I-2</v>
          </cell>
          <cell r="H217" t="str">
            <v/>
          </cell>
          <cell r="I217" t="str">
            <v/>
          </cell>
          <cell r="J217" t="str">
            <v/>
          </cell>
          <cell r="K217">
            <v>100</v>
          </cell>
          <cell r="L217" t="str">
            <v>011</v>
          </cell>
          <cell r="M217" t="str">
            <v>2009</v>
          </cell>
          <cell r="N217" t="str">
            <v>0003</v>
          </cell>
          <cell r="O217" t="str">
            <v>1008</v>
          </cell>
          <cell r="P217" t="str">
            <v>1101245</v>
          </cell>
          <cell r="Q217" t="str">
            <v>0003</v>
          </cell>
          <cell r="R217" t="str">
            <v>1070</v>
          </cell>
        </row>
        <row r="218">
          <cell r="A218">
            <v>44953025</v>
          </cell>
          <cell r="B218" t="str">
            <v>NEW 1-1500KVA  PMT / 464' CABLE-TP,,,,,,</v>
          </cell>
          <cell r="C218" t="str">
            <v>HXC1</v>
          </cell>
          <cell r="D218" t="str">
            <v/>
          </cell>
          <cell r="E218" t="str">
            <v/>
          </cell>
          <cell r="F218" t="str">
            <v/>
          </cell>
          <cell r="G218" t="str">
            <v>S/101762/CN/CF1R-I-2</v>
          </cell>
          <cell r="H218" t="str">
            <v/>
          </cell>
          <cell r="I218" t="str">
            <v/>
          </cell>
          <cell r="J218" t="str">
            <v/>
          </cell>
          <cell r="K218">
            <v>100</v>
          </cell>
          <cell r="L218" t="str">
            <v>011</v>
          </cell>
          <cell r="M218" t="str">
            <v>2009</v>
          </cell>
          <cell r="N218" t="str">
            <v>0003</v>
          </cell>
          <cell r="O218" t="str">
            <v>1008</v>
          </cell>
          <cell r="P218" t="str">
            <v>1101245</v>
          </cell>
          <cell r="Q218" t="str">
            <v>0003</v>
          </cell>
          <cell r="R218" t="str">
            <v>1070</v>
          </cell>
        </row>
        <row r="219">
          <cell r="A219">
            <v>44953025</v>
          </cell>
          <cell r="B219" t="str">
            <v>NEW 1-1500KVA  PMT / 464' CABLE-TP,,,,,,</v>
          </cell>
          <cell r="C219" t="str">
            <v>HXC1</v>
          </cell>
          <cell r="D219" t="str">
            <v/>
          </cell>
          <cell r="E219" t="str">
            <v/>
          </cell>
          <cell r="F219" t="str">
            <v/>
          </cell>
          <cell r="G219" t="str">
            <v>S/101762/CN/CF1R-I-2</v>
          </cell>
          <cell r="H219" t="str">
            <v/>
          </cell>
          <cell r="I219" t="str">
            <v/>
          </cell>
          <cell r="J219" t="str">
            <v/>
          </cell>
          <cell r="K219">
            <v>100</v>
          </cell>
          <cell r="L219" t="str">
            <v>011</v>
          </cell>
          <cell r="M219" t="str">
            <v>2009</v>
          </cell>
          <cell r="N219" t="str">
            <v>0003</v>
          </cell>
          <cell r="O219" t="str">
            <v>1008</v>
          </cell>
          <cell r="P219" t="str">
            <v>1101245</v>
          </cell>
          <cell r="Q219" t="str">
            <v>0003</v>
          </cell>
          <cell r="R219" t="str">
            <v>1070</v>
          </cell>
        </row>
        <row r="220">
          <cell r="A220">
            <v>44980397</v>
          </cell>
          <cell r="B220" t="str">
            <v>REHAB MONT BELVIEU: REPLACE FOUNDATIONS</v>
          </cell>
          <cell r="C220" t="str">
            <v>HTC2</v>
          </cell>
          <cell r="D220" t="str">
            <v/>
          </cell>
          <cell r="E220" t="str">
            <v/>
          </cell>
          <cell r="F220" t="str">
            <v/>
          </cell>
          <cell r="G220" t="str">
            <v>HLP/00/0054/TR/0011-C</v>
          </cell>
          <cell r="H220" t="str">
            <v/>
          </cell>
          <cell r="I220" t="str">
            <v/>
          </cell>
          <cell r="J220" t="str">
            <v/>
          </cell>
          <cell r="K220">
            <v>100</v>
          </cell>
          <cell r="L220" t="str">
            <v>001</v>
          </cell>
          <cell r="M220" t="str">
            <v>2009</v>
          </cell>
          <cell r="N220" t="str">
            <v>0003</v>
          </cell>
          <cell r="O220" t="str">
            <v>1005</v>
          </cell>
          <cell r="P220" t="str">
            <v>1101050</v>
          </cell>
          <cell r="Q220" t="str">
            <v>0003</v>
          </cell>
          <cell r="R220" t="str">
            <v>1070</v>
          </cell>
        </row>
        <row r="221">
          <cell r="A221">
            <v>44980397</v>
          </cell>
          <cell r="B221" t="str">
            <v>REHAB MONT BELVIEU: REPLACE FOUNDATIONS</v>
          </cell>
          <cell r="C221" t="str">
            <v>HTC2</v>
          </cell>
          <cell r="D221" t="str">
            <v/>
          </cell>
          <cell r="E221" t="str">
            <v/>
          </cell>
          <cell r="F221" t="str">
            <v/>
          </cell>
          <cell r="G221" t="str">
            <v>HLP/00/0054/TR/0011-C</v>
          </cell>
          <cell r="H221" t="str">
            <v/>
          </cell>
          <cell r="I221" t="str">
            <v/>
          </cell>
          <cell r="J221" t="str">
            <v/>
          </cell>
          <cell r="K221">
            <v>80</v>
          </cell>
          <cell r="L221" t="str">
            <v>002</v>
          </cell>
          <cell r="M221" t="str">
            <v>2009</v>
          </cell>
          <cell r="N221" t="str">
            <v>0003</v>
          </cell>
          <cell r="O221" t="str">
            <v>1005</v>
          </cell>
          <cell r="P221" t="str">
            <v>1101050</v>
          </cell>
          <cell r="Q221" t="str">
            <v>0003</v>
          </cell>
          <cell r="R221" t="str">
            <v>1070</v>
          </cell>
        </row>
        <row r="222">
          <cell r="A222">
            <v>44980397</v>
          </cell>
          <cell r="B222" t="str">
            <v>REHAB MONT BELVIEU: REPLACE FOUNDATIONS</v>
          </cell>
          <cell r="C222" t="str">
            <v>HTC2</v>
          </cell>
          <cell r="D222" t="str">
            <v/>
          </cell>
          <cell r="E222" t="str">
            <v/>
          </cell>
          <cell r="F222" t="str">
            <v/>
          </cell>
          <cell r="G222" t="str">
            <v>S/101320/CE/RMVL-1</v>
          </cell>
          <cell r="H222" t="str">
            <v/>
          </cell>
          <cell r="I222" t="str">
            <v/>
          </cell>
          <cell r="J222" t="str">
            <v/>
          </cell>
          <cell r="K222">
            <v>20</v>
          </cell>
          <cell r="L222" t="str">
            <v>002</v>
          </cell>
          <cell r="M222" t="str">
            <v>2009</v>
          </cell>
          <cell r="N222" t="str">
            <v>0003</v>
          </cell>
          <cell r="O222" t="str">
            <v>1005</v>
          </cell>
          <cell r="P222" t="str">
            <v>1101050</v>
          </cell>
          <cell r="Q222" t="str">
            <v>0003</v>
          </cell>
          <cell r="R222" t="str">
            <v>1070</v>
          </cell>
        </row>
        <row r="223">
          <cell r="A223">
            <v>45049376</v>
          </cell>
          <cell r="B223" t="str">
            <v>SDUG_VILLANOVA_</v>
          </cell>
          <cell r="C223" t="str">
            <v>HDC1</v>
          </cell>
          <cell r="D223" t="str">
            <v/>
          </cell>
          <cell r="E223" t="str">
            <v/>
          </cell>
          <cell r="F223" t="str">
            <v/>
          </cell>
          <cell r="G223" t="str">
            <v>S/101675/CN/AF1UI</v>
          </cell>
          <cell r="H223" t="str">
            <v/>
          </cell>
          <cell r="I223" t="str">
            <v/>
          </cell>
          <cell r="J223" t="str">
            <v/>
          </cell>
          <cell r="K223">
            <v>100</v>
          </cell>
          <cell r="L223" t="str">
            <v>008</v>
          </cell>
          <cell r="M223" t="str">
            <v>2009</v>
          </cell>
          <cell r="N223" t="str">
            <v>0003</v>
          </cell>
          <cell r="O223" t="str">
            <v>1021</v>
          </cell>
          <cell r="P223" t="str">
            <v>1101110</v>
          </cell>
          <cell r="Q223" t="str">
            <v>0003</v>
          </cell>
          <cell r="R223" t="str">
            <v>1070</v>
          </cell>
        </row>
        <row r="224">
          <cell r="A224">
            <v>45049376</v>
          </cell>
          <cell r="B224" t="str">
            <v>SDUG_VILLANOVA_</v>
          </cell>
          <cell r="C224" t="str">
            <v>HDC1</v>
          </cell>
          <cell r="D224" t="str">
            <v/>
          </cell>
          <cell r="E224" t="str">
            <v/>
          </cell>
          <cell r="F224" t="str">
            <v/>
          </cell>
          <cell r="G224" t="str">
            <v>S/101675/CN/AF1UI</v>
          </cell>
          <cell r="H224" t="str">
            <v/>
          </cell>
          <cell r="I224" t="str">
            <v/>
          </cell>
          <cell r="J224" t="str">
            <v/>
          </cell>
          <cell r="K224">
            <v>100</v>
          </cell>
          <cell r="L224" t="str">
            <v>009</v>
          </cell>
          <cell r="M224" t="str">
            <v>2009</v>
          </cell>
          <cell r="N224" t="str">
            <v>0003</v>
          </cell>
          <cell r="O224" t="str">
            <v>1021</v>
          </cell>
          <cell r="P224" t="str">
            <v>1101110</v>
          </cell>
          <cell r="Q224" t="str">
            <v>0003</v>
          </cell>
          <cell r="R224" t="str">
            <v>1070</v>
          </cell>
        </row>
        <row r="225">
          <cell r="A225">
            <v>45049376</v>
          </cell>
          <cell r="B225" t="str">
            <v>SDUG_VILLANOVA_</v>
          </cell>
          <cell r="C225" t="str">
            <v>HDC1</v>
          </cell>
          <cell r="D225" t="str">
            <v/>
          </cell>
          <cell r="E225" t="str">
            <v/>
          </cell>
          <cell r="F225" t="str">
            <v/>
          </cell>
          <cell r="G225" t="str">
            <v>S/101675/CN/AF1UI</v>
          </cell>
          <cell r="H225" t="str">
            <v/>
          </cell>
          <cell r="I225" t="str">
            <v/>
          </cell>
          <cell r="J225" t="str">
            <v/>
          </cell>
          <cell r="K225">
            <v>100</v>
          </cell>
          <cell r="L225" t="str">
            <v>009</v>
          </cell>
          <cell r="M225" t="str">
            <v>2009</v>
          </cell>
          <cell r="N225" t="str">
            <v>0003</v>
          </cell>
          <cell r="O225" t="str">
            <v>1021</v>
          </cell>
          <cell r="P225" t="str">
            <v>1101110</v>
          </cell>
          <cell r="Q225" t="str">
            <v>0003</v>
          </cell>
          <cell r="R225" t="str">
            <v>1070</v>
          </cell>
        </row>
        <row r="226">
          <cell r="A226">
            <v>45049376</v>
          </cell>
          <cell r="B226" t="str">
            <v>SDUG_VILLANOVA_</v>
          </cell>
          <cell r="C226" t="str">
            <v>HDC1</v>
          </cell>
          <cell r="D226" t="str">
            <v/>
          </cell>
          <cell r="E226" t="str">
            <v/>
          </cell>
          <cell r="F226" t="str">
            <v/>
          </cell>
          <cell r="G226" t="str">
            <v>S/101675/CN/AF1UI</v>
          </cell>
          <cell r="H226" t="str">
            <v/>
          </cell>
          <cell r="I226" t="str">
            <v/>
          </cell>
          <cell r="J226" t="str">
            <v/>
          </cell>
          <cell r="K226">
            <v>100</v>
          </cell>
          <cell r="L226" t="str">
            <v>009</v>
          </cell>
          <cell r="M226" t="str">
            <v>2009</v>
          </cell>
          <cell r="N226" t="str">
            <v>0003</v>
          </cell>
          <cell r="O226" t="str">
            <v>1021</v>
          </cell>
          <cell r="P226" t="str">
            <v>1101110</v>
          </cell>
          <cell r="Q226" t="str">
            <v>0003</v>
          </cell>
          <cell r="R226" t="str">
            <v>1070</v>
          </cell>
        </row>
        <row r="227">
          <cell r="A227">
            <v>45056277</v>
          </cell>
          <cell r="B227" t="str">
            <v>SDUG_RETREAT AT BAY FOREST_SOUTH</v>
          </cell>
          <cell r="C227" t="str">
            <v>HDC1</v>
          </cell>
          <cell r="D227" t="str">
            <v/>
          </cell>
          <cell r="E227" t="str">
            <v/>
          </cell>
          <cell r="F227" t="str">
            <v/>
          </cell>
          <cell r="G227" t="str">
            <v>S/101556/CN/AF1UI</v>
          </cell>
          <cell r="H227" t="str">
            <v/>
          </cell>
          <cell r="I227" t="str">
            <v/>
          </cell>
          <cell r="J227" t="str">
            <v/>
          </cell>
          <cell r="K227">
            <v>100</v>
          </cell>
          <cell r="L227" t="str">
            <v>002</v>
          </cell>
          <cell r="M227" t="str">
            <v>2009</v>
          </cell>
          <cell r="N227" t="str">
            <v>0003</v>
          </cell>
          <cell r="O227" t="str">
            <v>1012</v>
          </cell>
          <cell r="P227" t="str">
            <v>1101170</v>
          </cell>
          <cell r="Q227" t="str">
            <v>0003</v>
          </cell>
          <cell r="R227" t="str">
            <v>1070</v>
          </cell>
        </row>
        <row r="228">
          <cell r="A228">
            <v>45084917</v>
          </cell>
          <cell r="B228" t="str">
            <v>UT HLTH SCI - ISO SW RM CABLE, 0802SOX</v>
          </cell>
          <cell r="C228" t="str">
            <v>HXC1</v>
          </cell>
          <cell r="D228" t="str">
            <v/>
          </cell>
          <cell r="E228" t="str">
            <v/>
          </cell>
          <cell r="F228" t="str">
            <v/>
          </cell>
          <cell r="G228" t="str">
            <v>S/101762/CE/CG1R-I-1</v>
          </cell>
          <cell r="H228" t="str">
            <v/>
          </cell>
          <cell r="I228" t="str">
            <v/>
          </cell>
          <cell r="J228" t="str">
            <v/>
          </cell>
          <cell r="K228">
            <v>95</v>
          </cell>
          <cell r="L228" t="str">
            <v>009</v>
          </cell>
          <cell r="M228" t="str">
            <v>2009</v>
          </cell>
          <cell r="N228" t="str">
            <v>0003</v>
          </cell>
          <cell r="O228" t="str">
            <v>1008</v>
          </cell>
          <cell r="P228" t="str">
            <v>1101245</v>
          </cell>
          <cell r="Q228" t="str">
            <v>0003</v>
          </cell>
          <cell r="R228" t="str">
            <v>1070</v>
          </cell>
        </row>
        <row r="229">
          <cell r="A229">
            <v>45084917</v>
          </cell>
          <cell r="B229" t="str">
            <v>UT HLTH SCI - ISO SW RM CABLE, 0802SOX</v>
          </cell>
          <cell r="C229" t="str">
            <v>HXC1</v>
          </cell>
          <cell r="D229" t="str">
            <v/>
          </cell>
          <cell r="E229" t="str">
            <v/>
          </cell>
          <cell r="F229" t="str">
            <v/>
          </cell>
          <cell r="G229" t="str">
            <v>S/101762/CE/CG1R-R-1</v>
          </cell>
          <cell r="H229" t="str">
            <v/>
          </cell>
          <cell r="I229" t="str">
            <v/>
          </cell>
          <cell r="J229" t="str">
            <v/>
          </cell>
          <cell r="K229">
            <v>5</v>
          </cell>
          <cell r="L229" t="str">
            <v>009</v>
          </cell>
          <cell r="M229" t="str">
            <v>2009</v>
          </cell>
          <cell r="N229" t="str">
            <v>0003</v>
          </cell>
          <cell r="O229" t="str">
            <v>1008</v>
          </cell>
          <cell r="P229" t="str">
            <v>1101245</v>
          </cell>
          <cell r="Q229" t="str">
            <v>0003</v>
          </cell>
          <cell r="R229" t="str">
            <v>1070</v>
          </cell>
        </row>
        <row r="230">
          <cell r="A230">
            <v>45084917</v>
          </cell>
          <cell r="B230" t="str">
            <v>UT HLTH SCI - ISO SW RM CABLE, 0802SOX</v>
          </cell>
          <cell r="C230" t="str">
            <v>HXC1</v>
          </cell>
          <cell r="D230" t="str">
            <v/>
          </cell>
          <cell r="E230" t="str">
            <v/>
          </cell>
          <cell r="F230" t="str">
            <v/>
          </cell>
          <cell r="G230" t="str">
            <v>S/101762/CE/CG1R-I-1</v>
          </cell>
          <cell r="H230" t="str">
            <v/>
          </cell>
          <cell r="I230" t="str">
            <v/>
          </cell>
          <cell r="J230" t="str">
            <v/>
          </cell>
          <cell r="K230">
            <v>100</v>
          </cell>
          <cell r="L230" t="str">
            <v>010</v>
          </cell>
          <cell r="M230" t="str">
            <v>2009</v>
          </cell>
          <cell r="N230" t="str">
            <v>0003</v>
          </cell>
          <cell r="O230" t="str">
            <v>1008</v>
          </cell>
          <cell r="P230" t="str">
            <v>1101245</v>
          </cell>
          <cell r="Q230" t="str">
            <v>0003</v>
          </cell>
          <cell r="R230" t="str">
            <v>1070</v>
          </cell>
        </row>
        <row r="231">
          <cell r="A231">
            <v>45084917</v>
          </cell>
          <cell r="B231" t="str">
            <v>UT HLTH SCI - ISO SW RM CABLE, 0802SOX</v>
          </cell>
          <cell r="C231" t="str">
            <v>HXC1</v>
          </cell>
          <cell r="D231" t="str">
            <v/>
          </cell>
          <cell r="E231" t="str">
            <v/>
          </cell>
          <cell r="F231" t="str">
            <v/>
          </cell>
          <cell r="G231" t="str">
            <v>S/101762/CE/CG1R-I-1</v>
          </cell>
          <cell r="H231" t="str">
            <v/>
          </cell>
          <cell r="I231" t="str">
            <v/>
          </cell>
          <cell r="J231" t="str">
            <v/>
          </cell>
          <cell r="K231">
            <v>100</v>
          </cell>
          <cell r="L231" t="str">
            <v>011</v>
          </cell>
          <cell r="M231" t="str">
            <v>2009</v>
          </cell>
          <cell r="N231" t="str">
            <v>0003</v>
          </cell>
          <cell r="O231" t="str">
            <v>1008</v>
          </cell>
          <cell r="P231" t="str">
            <v>1101245</v>
          </cell>
          <cell r="Q231" t="str">
            <v>0003</v>
          </cell>
          <cell r="R231" t="str">
            <v>1070</v>
          </cell>
        </row>
        <row r="232">
          <cell r="A232">
            <v>45084917</v>
          </cell>
          <cell r="B232" t="str">
            <v>UT HLTH SCI - ISO SW RM CABLE, 0802SOX</v>
          </cell>
          <cell r="C232" t="str">
            <v>HXC1</v>
          </cell>
          <cell r="D232" t="str">
            <v/>
          </cell>
          <cell r="E232" t="str">
            <v/>
          </cell>
          <cell r="F232" t="str">
            <v/>
          </cell>
          <cell r="G232" t="str">
            <v>S/101762/CE/CG1R-I-1</v>
          </cell>
          <cell r="H232" t="str">
            <v/>
          </cell>
          <cell r="I232" t="str">
            <v/>
          </cell>
          <cell r="J232" t="str">
            <v/>
          </cell>
          <cell r="K232">
            <v>100</v>
          </cell>
          <cell r="L232" t="str">
            <v>011</v>
          </cell>
          <cell r="M232" t="str">
            <v>2009</v>
          </cell>
          <cell r="N232" t="str">
            <v>0003</v>
          </cell>
          <cell r="O232" t="str">
            <v>1008</v>
          </cell>
          <cell r="P232" t="str">
            <v>1101245</v>
          </cell>
          <cell r="Q232" t="str">
            <v>0003</v>
          </cell>
          <cell r="R232" t="str">
            <v>1070</v>
          </cell>
        </row>
        <row r="233">
          <cell r="A233">
            <v>45084917</v>
          </cell>
          <cell r="B233" t="str">
            <v>UT HLTH SCI - ISO SW RM CABLE, 0802SOX</v>
          </cell>
          <cell r="C233" t="str">
            <v>HXC1</v>
          </cell>
          <cell r="D233" t="str">
            <v/>
          </cell>
          <cell r="E233" t="str">
            <v/>
          </cell>
          <cell r="F233" t="str">
            <v/>
          </cell>
          <cell r="G233" t="str">
            <v>S/101762/CE/CG1R-I-1</v>
          </cell>
          <cell r="H233" t="str">
            <v/>
          </cell>
          <cell r="I233" t="str">
            <v/>
          </cell>
          <cell r="J233" t="str">
            <v/>
          </cell>
          <cell r="K233">
            <v>95</v>
          </cell>
          <cell r="L233" t="str">
            <v>010</v>
          </cell>
          <cell r="M233" t="str">
            <v>2009</v>
          </cell>
          <cell r="N233" t="str">
            <v>0003</v>
          </cell>
          <cell r="O233" t="str">
            <v>1008</v>
          </cell>
          <cell r="P233" t="str">
            <v>1101245</v>
          </cell>
          <cell r="Q233" t="str">
            <v>0003</v>
          </cell>
          <cell r="R233" t="str">
            <v>1070</v>
          </cell>
        </row>
        <row r="234">
          <cell r="A234">
            <v>45084917</v>
          </cell>
          <cell r="B234" t="str">
            <v>UT HLTH SCI - ISO SW RM CABLE, 0802SOX</v>
          </cell>
          <cell r="C234" t="str">
            <v>HXC1</v>
          </cell>
          <cell r="D234" t="str">
            <v/>
          </cell>
          <cell r="E234" t="str">
            <v/>
          </cell>
          <cell r="F234" t="str">
            <v/>
          </cell>
          <cell r="G234" t="str">
            <v>S/101762/CE/CG1R-R-1</v>
          </cell>
          <cell r="H234" t="str">
            <v/>
          </cell>
          <cell r="I234" t="str">
            <v/>
          </cell>
          <cell r="J234" t="str">
            <v/>
          </cell>
          <cell r="K234">
            <v>5</v>
          </cell>
          <cell r="L234" t="str">
            <v>010</v>
          </cell>
          <cell r="M234" t="str">
            <v>2009</v>
          </cell>
          <cell r="N234" t="str">
            <v>0003</v>
          </cell>
          <cell r="O234" t="str">
            <v>1008</v>
          </cell>
          <cell r="P234" t="str">
            <v>1101245</v>
          </cell>
          <cell r="Q234" t="str">
            <v>0003</v>
          </cell>
          <cell r="R234" t="str">
            <v>1070</v>
          </cell>
        </row>
        <row r="235">
          <cell r="A235">
            <v>45121659</v>
          </cell>
          <cell r="B235" t="str">
            <v>CUST_BEESON PROPERTIES_RE-ROUTE CIRCUIT</v>
          </cell>
          <cell r="C235" t="str">
            <v>HDC2</v>
          </cell>
          <cell r="D235" t="str">
            <v/>
          </cell>
          <cell r="E235" t="str">
            <v/>
          </cell>
          <cell r="F235" t="str">
            <v/>
          </cell>
          <cell r="G235" t="str">
            <v>S/101627/CE/AD2DI</v>
          </cell>
          <cell r="H235" t="str">
            <v/>
          </cell>
          <cell r="I235" t="str">
            <v/>
          </cell>
          <cell r="J235" t="str">
            <v/>
          </cell>
          <cell r="K235">
            <v>100</v>
          </cell>
          <cell r="L235" t="str">
            <v>005</v>
          </cell>
          <cell r="M235" t="str">
            <v>2009</v>
          </cell>
          <cell r="N235" t="str">
            <v>0003</v>
          </cell>
          <cell r="O235" t="str">
            <v>1006</v>
          </cell>
          <cell r="P235" t="str">
            <v>1101230</v>
          </cell>
          <cell r="Q235" t="str">
            <v>0003</v>
          </cell>
          <cell r="R235" t="str">
            <v>1070</v>
          </cell>
        </row>
        <row r="236">
          <cell r="A236">
            <v>45121659</v>
          </cell>
          <cell r="B236" t="str">
            <v>CUST_BEESON PROPERTIES_RE-ROUTE CIRCUIT</v>
          </cell>
          <cell r="C236" t="str">
            <v>HDC2</v>
          </cell>
          <cell r="D236" t="str">
            <v/>
          </cell>
          <cell r="E236" t="str">
            <v/>
          </cell>
          <cell r="F236" t="str">
            <v/>
          </cell>
          <cell r="G236" t="str">
            <v>S/101627/CE/AD2DI</v>
          </cell>
          <cell r="H236" t="str">
            <v/>
          </cell>
          <cell r="I236" t="str">
            <v/>
          </cell>
          <cell r="J236" t="str">
            <v/>
          </cell>
          <cell r="K236">
            <v>100</v>
          </cell>
          <cell r="L236" t="str">
            <v>005</v>
          </cell>
          <cell r="M236" t="str">
            <v>2009</v>
          </cell>
          <cell r="N236" t="str">
            <v>0003</v>
          </cell>
          <cell r="O236" t="str">
            <v>1006</v>
          </cell>
          <cell r="P236" t="str">
            <v>1101230</v>
          </cell>
          <cell r="Q236" t="str">
            <v>0003</v>
          </cell>
          <cell r="R236" t="str">
            <v>1070</v>
          </cell>
        </row>
        <row r="237">
          <cell r="A237">
            <v>45121659</v>
          </cell>
          <cell r="B237" t="str">
            <v>CUST_BEESON PROPERTIES_RE-ROUTE CIRCUIT</v>
          </cell>
          <cell r="C237" t="str">
            <v>HDC2</v>
          </cell>
          <cell r="D237" t="str">
            <v/>
          </cell>
          <cell r="E237" t="str">
            <v/>
          </cell>
          <cell r="F237" t="str">
            <v/>
          </cell>
          <cell r="G237" t="str">
            <v>S/101627/CE/AD2DI</v>
          </cell>
          <cell r="H237" t="str">
            <v/>
          </cell>
          <cell r="I237" t="str">
            <v/>
          </cell>
          <cell r="J237" t="str">
            <v/>
          </cell>
          <cell r="K237">
            <v>100</v>
          </cell>
          <cell r="L237" t="str">
            <v>005</v>
          </cell>
          <cell r="M237" t="str">
            <v>2009</v>
          </cell>
          <cell r="N237" t="str">
            <v>0003</v>
          </cell>
          <cell r="O237" t="str">
            <v>1006</v>
          </cell>
          <cell r="P237" t="str">
            <v>1101230</v>
          </cell>
          <cell r="Q237" t="str">
            <v>0003</v>
          </cell>
          <cell r="R237" t="str">
            <v>1070</v>
          </cell>
        </row>
        <row r="238">
          <cell r="A238">
            <v>45121659</v>
          </cell>
          <cell r="B238" t="str">
            <v>CUST_BEESON PROPERTIES_RE-ROUTE CIRCUIT</v>
          </cell>
          <cell r="C238" t="str">
            <v>HDC2</v>
          </cell>
          <cell r="D238" t="str">
            <v/>
          </cell>
          <cell r="E238" t="str">
            <v/>
          </cell>
          <cell r="F238" t="str">
            <v/>
          </cell>
          <cell r="G238" t="str">
            <v>S/101627/CE/AD2DI</v>
          </cell>
          <cell r="H238" t="str">
            <v/>
          </cell>
          <cell r="I238" t="str">
            <v/>
          </cell>
          <cell r="J238" t="str">
            <v/>
          </cell>
          <cell r="K238">
            <v>70</v>
          </cell>
          <cell r="L238" t="str">
            <v>005</v>
          </cell>
          <cell r="M238" t="str">
            <v>2009</v>
          </cell>
          <cell r="N238" t="str">
            <v>0003</v>
          </cell>
          <cell r="O238" t="str">
            <v>1006</v>
          </cell>
          <cell r="P238" t="str">
            <v>1101230</v>
          </cell>
          <cell r="Q238" t="str">
            <v>0003</v>
          </cell>
          <cell r="R238" t="str">
            <v>1070</v>
          </cell>
        </row>
        <row r="239">
          <cell r="A239">
            <v>45121659</v>
          </cell>
          <cell r="B239" t="str">
            <v>CUST_BEESON PROPERTIES_RE-ROUTE CIRCUIT</v>
          </cell>
          <cell r="C239" t="str">
            <v>HDC2</v>
          </cell>
          <cell r="D239" t="str">
            <v/>
          </cell>
          <cell r="E239" t="str">
            <v/>
          </cell>
          <cell r="F239" t="str">
            <v/>
          </cell>
          <cell r="G239" t="str">
            <v>S/101627/CE/AD2DR</v>
          </cell>
          <cell r="H239" t="str">
            <v/>
          </cell>
          <cell r="I239" t="str">
            <v/>
          </cell>
          <cell r="J239" t="str">
            <v/>
          </cell>
          <cell r="K239">
            <v>30</v>
          </cell>
          <cell r="L239" t="str">
            <v>005</v>
          </cell>
          <cell r="M239" t="str">
            <v>2009</v>
          </cell>
          <cell r="N239" t="str">
            <v>0003</v>
          </cell>
          <cell r="O239" t="str">
            <v>1006</v>
          </cell>
          <cell r="P239" t="str">
            <v>1101230</v>
          </cell>
          <cell r="Q239" t="str">
            <v>0003</v>
          </cell>
          <cell r="R239" t="str">
            <v>1070</v>
          </cell>
        </row>
        <row r="240">
          <cell r="A240">
            <v>45126997</v>
          </cell>
          <cell r="B240" t="str">
            <v>NEW PMT 300 KVA, 1477 FT 1/0 AL  0804SOX</v>
          </cell>
          <cell r="C240" t="str">
            <v>HXC1</v>
          </cell>
          <cell r="D240" t="str">
            <v/>
          </cell>
          <cell r="E240" t="str">
            <v/>
          </cell>
          <cell r="F240" t="str">
            <v/>
          </cell>
          <cell r="G240" t="str">
            <v>S/101762/CN/CF1R-I-2</v>
          </cell>
          <cell r="H240" t="str">
            <v/>
          </cell>
          <cell r="I240" t="str">
            <v/>
          </cell>
          <cell r="J240" t="str">
            <v/>
          </cell>
          <cell r="K240">
            <v>100</v>
          </cell>
          <cell r="L240" t="str">
            <v>001</v>
          </cell>
          <cell r="M240" t="str">
            <v>2009</v>
          </cell>
          <cell r="N240" t="str">
            <v>0003</v>
          </cell>
          <cell r="O240" t="str">
            <v>1008</v>
          </cell>
          <cell r="P240" t="str">
            <v>1101245</v>
          </cell>
          <cell r="Q240" t="str">
            <v>0003</v>
          </cell>
          <cell r="R240" t="str">
            <v>1070</v>
          </cell>
        </row>
        <row r="241">
          <cell r="A241">
            <v>45143489</v>
          </cell>
          <cell r="B241" t="str">
            <v>DPM_S. MACGREGOR TOWN HOMES</v>
          </cell>
          <cell r="C241" t="str">
            <v>HDC1</v>
          </cell>
          <cell r="D241" t="str">
            <v/>
          </cell>
          <cell r="E241" t="str">
            <v/>
          </cell>
          <cell r="F241" t="str">
            <v/>
          </cell>
          <cell r="G241" t="str">
            <v>S/101653/CN/AF1UI</v>
          </cell>
          <cell r="H241" t="str">
            <v/>
          </cell>
          <cell r="I241" t="str">
            <v/>
          </cell>
          <cell r="J241" t="str">
            <v/>
          </cell>
          <cell r="K241">
            <v>100</v>
          </cell>
          <cell r="L241" t="str">
            <v>010</v>
          </cell>
          <cell r="M241" t="str">
            <v>2009</v>
          </cell>
          <cell r="N241" t="str">
            <v>0003</v>
          </cell>
          <cell r="O241" t="str">
            <v>1013</v>
          </cell>
          <cell r="P241" t="str">
            <v>1101201</v>
          </cell>
          <cell r="Q241" t="str">
            <v>0003</v>
          </cell>
          <cell r="R241" t="str">
            <v>1070</v>
          </cell>
        </row>
        <row r="242">
          <cell r="A242">
            <v>45143489</v>
          </cell>
          <cell r="B242" t="str">
            <v>DPM_S. MACGREGOR TOWN HOMES</v>
          </cell>
          <cell r="C242" t="str">
            <v>HDC1</v>
          </cell>
          <cell r="D242" t="str">
            <v/>
          </cell>
          <cell r="E242" t="str">
            <v/>
          </cell>
          <cell r="F242" t="str">
            <v/>
          </cell>
          <cell r="G242" t="str">
            <v>S/101653/CN/AF1UI</v>
          </cell>
          <cell r="H242" t="str">
            <v/>
          </cell>
          <cell r="I242" t="str">
            <v/>
          </cell>
          <cell r="J242" t="str">
            <v/>
          </cell>
          <cell r="K242">
            <v>100</v>
          </cell>
          <cell r="L242" t="str">
            <v>010</v>
          </cell>
          <cell r="M242" t="str">
            <v>2009</v>
          </cell>
          <cell r="N242" t="str">
            <v>0003</v>
          </cell>
          <cell r="O242" t="str">
            <v>1013</v>
          </cell>
          <cell r="P242" t="str">
            <v>1101201</v>
          </cell>
          <cell r="Q242" t="str">
            <v>0003</v>
          </cell>
          <cell r="R242" t="str">
            <v>1070</v>
          </cell>
        </row>
        <row r="243">
          <cell r="A243">
            <v>45143489</v>
          </cell>
          <cell r="B243" t="str">
            <v>DPM_S. MACGREGOR TOWN HOMES</v>
          </cell>
          <cell r="C243" t="str">
            <v>HDC1</v>
          </cell>
          <cell r="D243" t="str">
            <v/>
          </cell>
          <cell r="E243" t="str">
            <v/>
          </cell>
          <cell r="F243" t="str">
            <v/>
          </cell>
          <cell r="G243" t="str">
            <v>S/101653/CN/AF1UI</v>
          </cell>
          <cell r="H243" t="str">
            <v/>
          </cell>
          <cell r="I243" t="str">
            <v/>
          </cell>
          <cell r="J243" t="str">
            <v/>
          </cell>
          <cell r="K243">
            <v>100</v>
          </cell>
          <cell r="L243" t="str">
            <v>010</v>
          </cell>
          <cell r="M243" t="str">
            <v>2009</v>
          </cell>
          <cell r="N243" t="str">
            <v>0003</v>
          </cell>
          <cell r="O243" t="str">
            <v>1013</v>
          </cell>
          <cell r="P243" t="str">
            <v>1101201</v>
          </cell>
          <cell r="Q243" t="str">
            <v>0003</v>
          </cell>
          <cell r="R243" t="str">
            <v>1070</v>
          </cell>
        </row>
        <row r="244">
          <cell r="A244">
            <v>45143489</v>
          </cell>
          <cell r="B244" t="str">
            <v>DPM_S. MACGREGOR TOWN HOMES</v>
          </cell>
          <cell r="C244" t="str">
            <v>HDC1</v>
          </cell>
          <cell r="D244" t="str">
            <v/>
          </cell>
          <cell r="E244" t="str">
            <v/>
          </cell>
          <cell r="F244" t="str">
            <v/>
          </cell>
          <cell r="G244" t="str">
            <v>S/101653/CN/AF1UI</v>
          </cell>
          <cell r="H244" t="str">
            <v/>
          </cell>
          <cell r="I244" t="str">
            <v/>
          </cell>
          <cell r="J244" t="str">
            <v/>
          </cell>
          <cell r="K244">
            <v>100</v>
          </cell>
          <cell r="L244" t="str">
            <v>010</v>
          </cell>
          <cell r="M244" t="str">
            <v>2009</v>
          </cell>
          <cell r="N244" t="str">
            <v>0003</v>
          </cell>
          <cell r="O244" t="str">
            <v>1013</v>
          </cell>
          <cell r="P244" t="str">
            <v>1101201</v>
          </cell>
          <cell r="Q244" t="str">
            <v>0003</v>
          </cell>
          <cell r="R244" t="str">
            <v>1070</v>
          </cell>
        </row>
        <row r="245">
          <cell r="A245">
            <v>45276150</v>
          </cell>
          <cell r="B245" t="str">
            <v>SDUG_CEDAR SPRINGS LOOP 1</v>
          </cell>
          <cell r="C245" t="str">
            <v>HDC1</v>
          </cell>
          <cell r="D245" t="str">
            <v/>
          </cell>
          <cell r="E245" t="str">
            <v/>
          </cell>
          <cell r="F245" t="str">
            <v/>
          </cell>
          <cell r="G245" t="str">
            <v>S/101566/CN/AF1UI-1</v>
          </cell>
          <cell r="H245" t="str">
            <v/>
          </cell>
          <cell r="I245" t="str">
            <v/>
          </cell>
          <cell r="J245" t="str">
            <v/>
          </cell>
          <cell r="K245">
            <v>100</v>
          </cell>
          <cell r="L245" t="str">
            <v>001</v>
          </cell>
          <cell r="M245" t="str">
            <v>2009</v>
          </cell>
          <cell r="N245" t="str">
            <v>0003</v>
          </cell>
          <cell r="O245" t="str">
            <v>1007</v>
          </cell>
          <cell r="P245" t="str">
            <v>1101240</v>
          </cell>
          <cell r="Q245" t="str">
            <v>0003</v>
          </cell>
          <cell r="R245" t="str">
            <v>1070</v>
          </cell>
        </row>
        <row r="246">
          <cell r="A246">
            <v>45276150</v>
          </cell>
          <cell r="B246" t="str">
            <v>SDUG_CEDAR SPRINGS LOOP 1</v>
          </cell>
          <cell r="C246" t="str">
            <v>HDC1</v>
          </cell>
          <cell r="D246" t="str">
            <v/>
          </cell>
          <cell r="E246" t="str">
            <v/>
          </cell>
          <cell r="F246" t="str">
            <v/>
          </cell>
          <cell r="G246" t="str">
            <v>S/101566/CN/AF1UI-1</v>
          </cell>
          <cell r="H246" t="str">
            <v/>
          </cell>
          <cell r="I246" t="str">
            <v/>
          </cell>
          <cell r="J246" t="str">
            <v/>
          </cell>
          <cell r="K246">
            <v>100</v>
          </cell>
          <cell r="L246" t="str">
            <v>001</v>
          </cell>
          <cell r="M246" t="str">
            <v>2009</v>
          </cell>
          <cell r="N246" t="str">
            <v>0003</v>
          </cell>
          <cell r="O246" t="str">
            <v>1007</v>
          </cell>
          <cell r="P246" t="str">
            <v>1101240</v>
          </cell>
          <cell r="Q246" t="str">
            <v>0003</v>
          </cell>
          <cell r="R246" t="str">
            <v>1070</v>
          </cell>
        </row>
        <row r="247">
          <cell r="A247">
            <v>45276150</v>
          </cell>
          <cell r="B247" t="str">
            <v>SDUG_CEDAR SPRINGS LOOP 1</v>
          </cell>
          <cell r="C247" t="str">
            <v>HDC1</v>
          </cell>
          <cell r="D247" t="str">
            <v/>
          </cell>
          <cell r="E247" t="str">
            <v/>
          </cell>
          <cell r="F247" t="str">
            <v/>
          </cell>
          <cell r="G247" t="str">
            <v>S/101566/CN/AF1UI-1</v>
          </cell>
          <cell r="H247" t="str">
            <v/>
          </cell>
          <cell r="I247" t="str">
            <v/>
          </cell>
          <cell r="J247" t="str">
            <v/>
          </cell>
          <cell r="K247">
            <v>100</v>
          </cell>
          <cell r="L247" t="str">
            <v>002</v>
          </cell>
          <cell r="M247" t="str">
            <v>2009</v>
          </cell>
          <cell r="N247" t="str">
            <v>0003</v>
          </cell>
          <cell r="O247" t="str">
            <v>1007</v>
          </cell>
          <cell r="P247" t="str">
            <v>1101240</v>
          </cell>
          <cell r="Q247" t="str">
            <v>0003</v>
          </cell>
          <cell r="R247" t="str">
            <v>1070</v>
          </cell>
        </row>
        <row r="248">
          <cell r="A248">
            <v>45324397</v>
          </cell>
          <cell r="B248" t="str">
            <v>SDUG_Southern Trails West Section 2_Lp1</v>
          </cell>
          <cell r="C248" t="str">
            <v>HDC1</v>
          </cell>
          <cell r="D248" t="str">
            <v/>
          </cell>
          <cell r="E248" t="str">
            <v/>
          </cell>
          <cell r="F248" t="str">
            <v/>
          </cell>
          <cell r="G248" t="str">
            <v>S/101652/CN/AF1UI</v>
          </cell>
          <cell r="H248" t="str">
            <v/>
          </cell>
          <cell r="I248" t="str">
            <v/>
          </cell>
          <cell r="J248" t="str">
            <v/>
          </cell>
          <cell r="K248">
            <v>100</v>
          </cell>
          <cell r="L248" t="str">
            <v>003</v>
          </cell>
          <cell r="M248" t="str">
            <v>2009</v>
          </cell>
          <cell r="N248" t="str">
            <v>0003</v>
          </cell>
          <cell r="O248" t="str">
            <v>1020</v>
          </cell>
          <cell r="P248" t="str">
            <v>1101202</v>
          </cell>
          <cell r="Q248" t="str">
            <v>0003</v>
          </cell>
          <cell r="R248" t="str">
            <v>1070</v>
          </cell>
        </row>
        <row r="249">
          <cell r="A249">
            <v>45324397</v>
          </cell>
          <cell r="B249" t="str">
            <v>SDUG_Southern Trails West Section 2_Lp1</v>
          </cell>
          <cell r="C249" t="str">
            <v>HDC1</v>
          </cell>
          <cell r="D249" t="str">
            <v/>
          </cell>
          <cell r="E249" t="str">
            <v/>
          </cell>
          <cell r="F249" t="str">
            <v/>
          </cell>
          <cell r="G249" t="str">
            <v>S/101652/CN/AF1UI</v>
          </cell>
          <cell r="H249" t="str">
            <v/>
          </cell>
          <cell r="I249" t="str">
            <v/>
          </cell>
          <cell r="J249" t="str">
            <v/>
          </cell>
          <cell r="K249">
            <v>100</v>
          </cell>
          <cell r="L249" t="str">
            <v>003</v>
          </cell>
          <cell r="M249" t="str">
            <v>2009</v>
          </cell>
          <cell r="N249" t="str">
            <v>0003</v>
          </cell>
          <cell r="O249" t="str">
            <v>1020</v>
          </cell>
          <cell r="P249" t="str">
            <v>1101202</v>
          </cell>
          <cell r="Q249" t="str">
            <v>0003</v>
          </cell>
          <cell r="R249" t="str">
            <v>1070</v>
          </cell>
        </row>
        <row r="250">
          <cell r="A250">
            <v>45324397</v>
          </cell>
          <cell r="B250" t="str">
            <v>SDUG_Southern Trails West Section 2_Lp1</v>
          </cell>
          <cell r="C250" t="str">
            <v>HDC1</v>
          </cell>
          <cell r="D250" t="str">
            <v/>
          </cell>
          <cell r="E250" t="str">
            <v/>
          </cell>
          <cell r="F250" t="str">
            <v/>
          </cell>
          <cell r="G250" t="str">
            <v>S/101652/CN/AF1UI</v>
          </cell>
          <cell r="H250" t="str">
            <v/>
          </cell>
          <cell r="I250" t="str">
            <v/>
          </cell>
          <cell r="J250" t="str">
            <v/>
          </cell>
          <cell r="K250">
            <v>100</v>
          </cell>
          <cell r="L250" t="str">
            <v>003</v>
          </cell>
          <cell r="M250" t="str">
            <v>2009</v>
          </cell>
          <cell r="N250" t="str">
            <v>0003</v>
          </cell>
          <cell r="O250" t="str">
            <v>1020</v>
          </cell>
          <cell r="P250" t="str">
            <v>1101202</v>
          </cell>
          <cell r="Q250" t="str">
            <v>0003</v>
          </cell>
          <cell r="R250" t="str">
            <v>1070</v>
          </cell>
        </row>
        <row r="251">
          <cell r="A251">
            <v>45362409</v>
          </cell>
          <cell r="B251" t="str">
            <v>NEW PMT 2-1500 KVA, 630FT 2/0, 2MT</v>
          </cell>
          <cell r="C251" t="str">
            <v>HXC3</v>
          </cell>
          <cell r="D251" t="str">
            <v/>
          </cell>
          <cell r="E251" t="str">
            <v/>
          </cell>
          <cell r="F251" t="str">
            <v/>
          </cell>
          <cell r="G251" t="str">
            <v>S/101762/CE/CG1R-I-1</v>
          </cell>
          <cell r="H251" t="str">
            <v/>
          </cell>
          <cell r="I251" t="str">
            <v/>
          </cell>
          <cell r="J251" t="str">
            <v/>
          </cell>
          <cell r="K251">
            <v>70</v>
          </cell>
          <cell r="L251" t="str">
            <v>003</v>
          </cell>
          <cell r="M251" t="str">
            <v>2009</v>
          </cell>
          <cell r="N251" t="str">
            <v>0003</v>
          </cell>
          <cell r="O251" t="str">
            <v>1008</v>
          </cell>
          <cell r="P251" t="str">
            <v>1101245</v>
          </cell>
          <cell r="Q251" t="str">
            <v>0003</v>
          </cell>
          <cell r="R251" t="str">
            <v>1070</v>
          </cell>
        </row>
        <row r="252">
          <cell r="A252">
            <v>45362409</v>
          </cell>
          <cell r="B252" t="str">
            <v>NEW PMT 2-1500 KVA, 630FT 2/0, 2MT</v>
          </cell>
          <cell r="C252" t="str">
            <v>HXC3</v>
          </cell>
          <cell r="D252" t="str">
            <v/>
          </cell>
          <cell r="E252" t="str">
            <v/>
          </cell>
          <cell r="F252" t="str">
            <v/>
          </cell>
          <cell r="G252" t="str">
            <v>S/101762/CE/CG1R-R-1</v>
          </cell>
          <cell r="H252" t="str">
            <v/>
          </cell>
          <cell r="I252" t="str">
            <v/>
          </cell>
          <cell r="J252" t="str">
            <v/>
          </cell>
          <cell r="K252">
            <v>30</v>
          </cell>
          <cell r="L252" t="str">
            <v>003</v>
          </cell>
          <cell r="M252" t="str">
            <v>2009</v>
          </cell>
          <cell r="N252" t="str">
            <v>0003</v>
          </cell>
          <cell r="O252" t="str">
            <v>1008</v>
          </cell>
          <cell r="P252" t="str">
            <v>1101245</v>
          </cell>
          <cell r="Q252" t="str">
            <v>0003</v>
          </cell>
          <cell r="R252" t="str">
            <v>1070</v>
          </cell>
        </row>
        <row r="253">
          <cell r="A253">
            <v>45362409</v>
          </cell>
          <cell r="B253" t="str">
            <v>NEW PMT 2-1500 KVA, 630FT 2/0, 2MT</v>
          </cell>
          <cell r="C253" t="str">
            <v>HXC3</v>
          </cell>
          <cell r="D253" t="str">
            <v/>
          </cell>
          <cell r="E253" t="str">
            <v/>
          </cell>
          <cell r="F253" t="str">
            <v/>
          </cell>
          <cell r="G253" t="str">
            <v>S/101762/CE/CG1R-I-1</v>
          </cell>
          <cell r="H253" t="str">
            <v/>
          </cell>
          <cell r="I253" t="str">
            <v/>
          </cell>
          <cell r="J253" t="str">
            <v/>
          </cell>
          <cell r="K253">
            <v>100</v>
          </cell>
          <cell r="L253" t="str">
            <v>003</v>
          </cell>
          <cell r="M253" t="str">
            <v>2009</v>
          </cell>
          <cell r="N253" t="str">
            <v>0003</v>
          </cell>
          <cell r="O253" t="str">
            <v>1008</v>
          </cell>
          <cell r="P253" t="str">
            <v>1101245</v>
          </cell>
          <cell r="Q253" t="str">
            <v>0003</v>
          </cell>
          <cell r="R253" t="str">
            <v>1070</v>
          </cell>
        </row>
        <row r="254">
          <cell r="A254">
            <v>45362409</v>
          </cell>
          <cell r="B254" t="str">
            <v>NEW PMT 2-1500 KVA, 630FT 2/0, 2MT</v>
          </cell>
          <cell r="C254" t="str">
            <v>HXC3</v>
          </cell>
          <cell r="D254" t="str">
            <v/>
          </cell>
          <cell r="E254" t="str">
            <v/>
          </cell>
          <cell r="F254" t="str">
            <v/>
          </cell>
          <cell r="G254" t="str">
            <v>S/101762/CE/CG1R-I-1</v>
          </cell>
          <cell r="H254" t="str">
            <v/>
          </cell>
          <cell r="I254" t="str">
            <v/>
          </cell>
          <cell r="J254" t="str">
            <v/>
          </cell>
          <cell r="K254">
            <v>100</v>
          </cell>
          <cell r="L254" t="str">
            <v>004</v>
          </cell>
          <cell r="M254" t="str">
            <v>2009</v>
          </cell>
          <cell r="N254" t="str">
            <v>0003</v>
          </cell>
          <cell r="O254" t="str">
            <v>1008</v>
          </cell>
          <cell r="P254" t="str">
            <v>1101245</v>
          </cell>
          <cell r="Q254" t="str">
            <v>0003</v>
          </cell>
          <cell r="R254" t="str">
            <v>1070</v>
          </cell>
        </row>
        <row r="255">
          <cell r="A255">
            <v>45362409</v>
          </cell>
          <cell r="B255" t="str">
            <v>NEW PMT 2-1500 KVA, 630FT 2/0, 2MT</v>
          </cell>
          <cell r="C255" t="str">
            <v>HXC3</v>
          </cell>
          <cell r="D255" t="str">
            <v/>
          </cell>
          <cell r="E255" t="str">
            <v/>
          </cell>
          <cell r="F255" t="str">
            <v/>
          </cell>
          <cell r="G255" t="str">
            <v>S/101762/CE/CG1R-I-1</v>
          </cell>
          <cell r="H255" t="str">
            <v/>
          </cell>
          <cell r="I255" t="str">
            <v/>
          </cell>
          <cell r="J255" t="str">
            <v/>
          </cell>
          <cell r="K255">
            <v>100</v>
          </cell>
          <cell r="L255" t="str">
            <v>004</v>
          </cell>
          <cell r="M255" t="str">
            <v>2009</v>
          </cell>
          <cell r="N255" t="str">
            <v>0003</v>
          </cell>
          <cell r="O255" t="str">
            <v>1008</v>
          </cell>
          <cell r="P255" t="str">
            <v>1101245</v>
          </cell>
          <cell r="Q255" t="str">
            <v>0003</v>
          </cell>
          <cell r="R255" t="str">
            <v>1070</v>
          </cell>
        </row>
        <row r="256">
          <cell r="A256">
            <v>45362409</v>
          </cell>
          <cell r="B256" t="str">
            <v>NEW PMT 2-1500 KVA, 630FT 2/0, 2MT</v>
          </cell>
          <cell r="C256" t="str">
            <v>HXC3</v>
          </cell>
          <cell r="D256" t="str">
            <v/>
          </cell>
          <cell r="E256" t="str">
            <v/>
          </cell>
          <cell r="F256" t="str">
            <v/>
          </cell>
          <cell r="G256" t="str">
            <v>S/101762/CE/CG1R-I-1</v>
          </cell>
          <cell r="H256" t="str">
            <v/>
          </cell>
          <cell r="I256" t="str">
            <v/>
          </cell>
          <cell r="J256" t="str">
            <v/>
          </cell>
          <cell r="K256">
            <v>70</v>
          </cell>
          <cell r="L256" t="str">
            <v>005</v>
          </cell>
          <cell r="M256" t="str">
            <v>2009</v>
          </cell>
          <cell r="N256" t="str">
            <v>0003</v>
          </cell>
          <cell r="O256" t="str">
            <v>1008</v>
          </cell>
          <cell r="P256" t="str">
            <v>1101245</v>
          </cell>
          <cell r="Q256" t="str">
            <v>0003</v>
          </cell>
          <cell r="R256" t="str">
            <v>1070</v>
          </cell>
        </row>
        <row r="257">
          <cell r="A257">
            <v>45362409</v>
          </cell>
          <cell r="B257" t="str">
            <v>NEW PMT 2-1500 KVA, 630FT 2/0, 2MT</v>
          </cell>
          <cell r="C257" t="str">
            <v>HXC3</v>
          </cell>
          <cell r="D257" t="str">
            <v/>
          </cell>
          <cell r="E257" t="str">
            <v/>
          </cell>
          <cell r="F257" t="str">
            <v/>
          </cell>
          <cell r="G257" t="str">
            <v>S/101762/CE/CG1R-R-1</v>
          </cell>
          <cell r="H257" t="str">
            <v/>
          </cell>
          <cell r="I257" t="str">
            <v/>
          </cell>
          <cell r="J257" t="str">
            <v/>
          </cell>
          <cell r="K257">
            <v>30</v>
          </cell>
          <cell r="L257" t="str">
            <v>005</v>
          </cell>
          <cell r="M257" t="str">
            <v>2009</v>
          </cell>
          <cell r="N257" t="str">
            <v>0003</v>
          </cell>
          <cell r="O257" t="str">
            <v>1008</v>
          </cell>
          <cell r="P257" t="str">
            <v>1101245</v>
          </cell>
          <cell r="Q257" t="str">
            <v>0003</v>
          </cell>
          <cell r="R257" t="str">
            <v>1070</v>
          </cell>
        </row>
        <row r="258">
          <cell r="A258">
            <v>45384136</v>
          </cell>
          <cell r="B258" t="str">
            <v>NEW PMT 1500 KVA, 175' 1/0, 0809SOX</v>
          </cell>
          <cell r="C258" t="str">
            <v>HXC1</v>
          </cell>
          <cell r="D258" t="str">
            <v/>
          </cell>
          <cell r="E258" t="str">
            <v/>
          </cell>
          <cell r="F258" t="str">
            <v/>
          </cell>
          <cell r="G258" t="str">
            <v>S/101762/CN/CF1R-I-2</v>
          </cell>
          <cell r="H258" t="str">
            <v/>
          </cell>
          <cell r="I258" t="str">
            <v/>
          </cell>
          <cell r="J258" t="str">
            <v/>
          </cell>
          <cell r="K258">
            <v>100</v>
          </cell>
          <cell r="L258" t="str">
            <v>001</v>
          </cell>
          <cell r="M258" t="str">
            <v>2009</v>
          </cell>
          <cell r="N258" t="str">
            <v>0003</v>
          </cell>
          <cell r="O258" t="str">
            <v>1008</v>
          </cell>
          <cell r="P258" t="str">
            <v>1101245</v>
          </cell>
          <cell r="Q258" t="str">
            <v>0003</v>
          </cell>
          <cell r="R258" t="str">
            <v>1070</v>
          </cell>
        </row>
        <row r="259">
          <cell r="A259">
            <v>45449588</v>
          </cell>
          <cell r="B259" t="str">
            <v>NEW A/T VLZ,WESTIN HOTEL-CABLE 0812SOX</v>
          </cell>
          <cell r="C259" t="str">
            <v>HXC1</v>
          </cell>
          <cell r="D259" t="str">
            <v/>
          </cell>
          <cell r="E259" t="str">
            <v/>
          </cell>
          <cell r="F259" t="str">
            <v/>
          </cell>
          <cell r="G259" t="str">
            <v>S/101762/CN/CF1R-I-2</v>
          </cell>
          <cell r="H259" t="str">
            <v/>
          </cell>
          <cell r="I259" t="str">
            <v/>
          </cell>
          <cell r="J259" t="str">
            <v/>
          </cell>
          <cell r="K259">
            <v>100</v>
          </cell>
          <cell r="L259" t="str">
            <v>008</v>
          </cell>
          <cell r="M259" t="str">
            <v>2009</v>
          </cell>
          <cell r="N259" t="str">
            <v>0003</v>
          </cell>
          <cell r="O259" t="str">
            <v>1008</v>
          </cell>
          <cell r="P259" t="str">
            <v>1101245</v>
          </cell>
          <cell r="Q259" t="str">
            <v>0003</v>
          </cell>
          <cell r="R259" t="str">
            <v>1070</v>
          </cell>
        </row>
        <row r="260">
          <cell r="A260">
            <v>45449588</v>
          </cell>
          <cell r="B260" t="str">
            <v>NEW A/T VLZ,WESTIN HOTEL-CABLE 0812SOX</v>
          </cell>
          <cell r="C260" t="str">
            <v>HXC1</v>
          </cell>
          <cell r="D260" t="str">
            <v/>
          </cell>
          <cell r="E260" t="str">
            <v/>
          </cell>
          <cell r="F260" t="str">
            <v/>
          </cell>
          <cell r="G260" t="str">
            <v>S/101762/CN/CF1R-I-2</v>
          </cell>
          <cell r="H260" t="str">
            <v/>
          </cell>
          <cell r="I260" t="str">
            <v/>
          </cell>
          <cell r="J260" t="str">
            <v/>
          </cell>
          <cell r="K260">
            <v>100</v>
          </cell>
          <cell r="L260" t="str">
            <v>009</v>
          </cell>
          <cell r="M260" t="str">
            <v>2009</v>
          </cell>
          <cell r="N260" t="str">
            <v>0003</v>
          </cell>
          <cell r="O260" t="str">
            <v>1008</v>
          </cell>
          <cell r="P260" t="str">
            <v>1101245</v>
          </cell>
          <cell r="Q260" t="str">
            <v>0003</v>
          </cell>
          <cell r="R260" t="str">
            <v>1070</v>
          </cell>
        </row>
        <row r="261">
          <cell r="A261">
            <v>45449588</v>
          </cell>
          <cell r="B261" t="str">
            <v>NEW A/T VLZ,WESTIN HOTEL-CABLE 0812SOX</v>
          </cell>
          <cell r="C261" t="str">
            <v>HXC1</v>
          </cell>
          <cell r="D261" t="str">
            <v/>
          </cell>
          <cell r="E261" t="str">
            <v/>
          </cell>
          <cell r="F261" t="str">
            <v/>
          </cell>
          <cell r="G261" t="str">
            <v>S/101762/CN/CF1R-I-2</v>
          </cell>
          <cell r="H261" t="str">
            <v/>
          </cell>
          <cell r="I261" t="str">
            <v/>
          </cell>
          <cell r="J261" t="str">
            <v/>
          </cell>
          <cell r="K261">
            <v>100</v>
          </cell>
          <cell r="L261" t="str">
            <v>009</v>
          </cell>
          <cell r="M261" t="str">
            <v>2009</v>
          </cell>
          <cell r="N261" t="str">
            <v>0003</v>
          </cell>
          <cell r="O261" t="str">
            <v>1008</v>
          </cell>
          <cell r="P261" t="str">
            <v>1101245</v>
          </cell>
          <cell r="Q261" t="str">
            <v>0003</v>
          </cell>
          <cell r="R261" t="str">
            <v>1070</v>
          </cell>
        </row>
        <row r="262">
          <cell r="A262">
            <v>45449588</v>
          </cell>
          <cell r="B262" t="str">
            <v>NEW A/T VLZ,WESTIN HOTEL-CABLE 0812SOX</v>
          </cell>
          <cell r="C262" t="str">
            <v>HXC1</v>
          </cell>
          <cell r="D262" t="str">
            <v/>
          </cell>
          <cell r="E262" t="str">
            <v/>
          </cell>
          <cell r="F262" t="str">
            <v/>
          </cell>
          <cell r="G262" t="str">
            <v>S/101762/CN/CF1R-I-2</v>
          </cell>
          <cell r="H262" t="str">
            <v/>
          </cell>
          <cell r="I262" t="str">
            <v/>
          </cell>
          <cell r="J262" t="str">
            <v/>
          </cell>
          <cell r="K262">
            <v>100</v>
          </cell>
          <cell r="L262" t="str">
            <v>009</v>
          </cell>
          <cell r="M262" t="str">
            <v>2009</v>
          </cell>
          <cell r="N262" t="str">
            <v>0003</v>
          </cell>
          <cell r="O262" t="str">
            <v>1008</v>
          </cell>
          <cell r="P262" t="str">
            <v>1101245</v>
          </cell>
          <cell r="Q262" t="str">
            <v>0003</v>
          </cell>
          <cell r="R262" t="str">
            <v>1070</v>
          </cell>
        </row>
        <row r="263">
          <cell r="A263">
            <v>45449588</v>
          </cell>
          <cell r="B263" t="str">
            <v>NEW A/T VLZ,WESTIN HOTEL-CABLE 0812SOX</v>
          </cell>
          <cell r="C263" t="str">
            <v>HXC1</v>
          </cell>
          <cell r="D263" t="str">
            <v/>
          </cell>
          <cell r="E263" t="str">
            <v/>
          </cell>
          <cell r="F263" t="str">
            <v/>
          </cell>
          <cell r="G263" t="str">
            <v>S/101762/CN/CF1R-I-2</v>
          </cell>
          <cell r="H263" t="str">
            <v/>
          </cell>
          <cell r="I263" t="str">
            <v/>
          </cell>
          <cell r="J263" t="str">
            <v/>
          </cell>
          <cell r="K263">
            <v>100</v>
          </cell>
          <cell r="L263" t="str">
            <v>009</v>
          </cell>
          <cell r="M263" t="str">
            <v>2009</v>
          </cell>
          <cell r="N263" t="str">
            <v>0003</v>
          </cell>
          <cell r="O263" t="str">
            <v>1008</v>
          </cell>
          <cell r="P263" t="str">
            <v>1101245</v>
          </cell>
          <cell r="Q263" t="str">
            <v>0003</v>
          </cell>
          <cell r="R263" t="str">
            <v>1070</v>
          </cell>
        </row>
        <row r="264">
          <cell r="A264">
            <v>45454109</v>
          </cell>
          <cell r="B264" t="str">
            <v>NEW PMT 150 KVA, 552' 1/0 TP 0210sox</v>
          </cell>
          <cell r="C264" t="str">
            <v>HXC1</v>
          </cell>
          <cell r="D264" t="str">
            <v/>
          </cell>
          <cell r="E264" t="str">
            <v/>
          </cell>
          <cell r="F264" t="str">
            <v/>
          </cell>
          <cell r="G264" t="str">
            <v>S/101762/CN/CF1R-I-2</v>
          </cell>
          <cell r="H264" t="str">
            <v/>
          </cell>
          <cell r="I264" t="str">
            <v/>
          </cell>
          <cell r="J264" t="str">
            <v/>
          </cell>
          <cell r="K264">
            <v>100</v>
          </cell>
          <cell r="L264" t="str">
            <v>011</v>
          </cell>
          <cell r="M264" t="str">
            <v>2009</v>
          </cell>
          <cell r="N264" t="str">
            <v>0003</v>
          </cell>
          <cell r="O264" t="str">
            <v>1008</v>
          </cell>
          <cell r="P264" t="str">
            <v>1101245</v>
          </cell>
          <cell r="Q264" t="str">
            <v>0003</v>
          </cell>
          <cell r="R264" t="str">
            <v>1070</v>
          </cell>
        </row>
        <row r="265">
          <cell r="A265">
            <v>45454109</v>
          </cell>
          <cell r="B265" t="str">
            <v>NEW PMT 150 KVA, 552' 1/0 TP 0210sox</v>
          </cell>
          <cell r="C265" t="str">
            <v>HXC1</v>
          </cell>
          <cell r="D265" t="str">
            <v/>
          </cell>
          <cell r="E265" t="str">
            <v/>
          </cell>
          <cell r="F265" t="str">
            <v/>
          </cell>
          <cell r="G265" t="str">
            <v>S/101762/CN/CF1R-I-2</v>
          </cell>
          <cell r="H265" t="str">
            <v/>
          </cell>
          <cell r="I265" t="str">
            <v/>
          </cell>
          <cell r="J265" t="str">
            <v/>
          </cell>
          <cell r="K265">
            <v>100</v>
          </cell>
          <cell r="L265" t="str">
            <v>011</v>
          </cell>
          <cell r="M265" t="str">
            <v>2009</v>
          </cell>
          <cell r="N265" t="str">
            <v>0003</v>
          </cell>
          <cell r="O265" t="str">
            <v>1008</v>
          </cell>
          <cell r="P265" t="str">
            <v>1101245</v>
          </cell>
          <cell r="Q265" t="str">
            <v>0003</v>
          </cell>
          <cell r="R265" t="str">
            <v>1070</v>
          </cell>
        </row>
        <row r="266">
          <cell r="A266">
            <v>45482685</v>
          </cell>
          <cell r="B266" t="str">
            <v>SDUG_SiennaShipmansLandingSection25_Lp1</v>
          </cell>
          <cell r="C266" t="str">
            <v>HDC1</v>
          </cell>
          <cell r="D266" t="str">
            <v/>
          </cell>
          <cell r="E266" t="str">
            <v/>
          </cell>
          <cell r="F266" t="str">
            <v/>
          </cell>
          <cell r="G266" t="str">
            <v>S/101652/CN/AF1UI</v>
          </cell>
          <cell r="H266" t="str">
            <v/>
          </cell>
          <cell r="I266" t="str">
            <v/>
          </cell>
          <cell r="J266" t="str">
            <v/>
          </cell>
          <cell r="K266">
            <v>100</v>
          </cell>
          <cell r="L266" t="str">
            <v>003</v>
          </cell>
          <cell r="M266" t="str">
            <v>2009</v>
          </cell>
          <cell r="N266" t="str">
            <v>0003</v>
          </cell>
          <cell r="O266" t="str">
            <v>1020</v>
          </cell>
          <cell r="P266" t="str">
            <v>1101202</v>
          </cell>
          <cell r="Q266" t="str">
            <v>0003</v>
          </cell>
          <cell r="R266" t="str">
            <v>1070</v>
          </cell>
        </row>
        <row r="267">
          <cell r="A267">
            <v>45482685</v>
          </cell>
          <cell r="B267" t="str">
            <v>SDUG_SiennaShipmansLandingSection25_Lp1</v>
          </cell>
          <cell r="C267" t="str">
            <v>HDC1</v>
          </cell>
          <cell r="D267" t="str">
            <v/>
          </cell>
          <cell r="E267" t="str">
            <v/>
          </cell>
          <cell r="F267" t="str">
            <v/>
          </cell>
          <cell r="G267" t="str">
            <v>S/101652/CN/AF1UI</v>
          </cell>
          <cell r="H267" t="str">
            <v/>
          </cell>
          <cell r="I267" t="str">
            <v/>
          </cell>
          <cell r="J267" t="str">
            <v/>
          </cell>
          <cell r="K267">
            <v>100</v>
          </cell>
          <cell r="L267" t="str">
            <v>004</v>
          </cell>
          <cell r="M267" t="str">
            <v>2009</v>
          </cell>
          <cell r="N267" t="str">
            <v>0003</v>
          </cell>
          <cell r="O267" t="str">
            <v>1020</v>
          </cell>
          <cell r="P267" t="str">
            <v>1101202</v>
          </cell>
          <cell r="Q267" t="str">
            <v>0003</v>
          </cell>
          <cell r="R267" t="str">
            <v>1070</v>
          </cell>
        </row>
        <row r="268">
          <cell r="A268">
            <v>45482685</v>
          </cell>
          <cell r="B268" t="str">
            <v>SDUG_SiennaShipmansLandingSection25_Lp1</v>
          </cell>
          <cell r="C268" t="str">
            <v>HDC1</v>
          </cell>
          <cell r="D268" t="str">
            <v/>
          </cell>
          <cell r="E268" t="str">
            <v/>
          </cell>
          <cell r="F268" t="str">
            <v/>
          </cell>
          <cell r="G268" t="str">
            <v>S/101652/CN/AF1UI</v>
          </cell>
          <cell r="H268" t="str">
            <v/>
          </cell>
          <cell r="I268" t="str">
            <v/>
          </cell>
          <cell r="J268" t="str">
            <v/>
          </cell>
          <cell r="K268">
            <v>100</v>
          </cell>
          <cell r="L268" t="str">
            <v>004</v>
          </cell>
          <cell r="M268" t="str">
            <v>2009</v>
          </cell>
          <cell r="N268" t="str">
            <v>0003</v>
          </cell>
          <cell r="O268" t="str">
            <v>1020</v>
          </cell>
          <cell r="P268" t="str">
            <v>1101202</v>
          </cell>
          <cell r="Q268" t="str">
            <v>0003</v>
          </cell>
          <cell r="R268" t="str">
            <v>1070</v>
          </cell>
        </row>
        <row r="269">
          <cell r="A269">
            <v>45482685</v>
          </cell>
          <cell r="B269" t="str">
            <v>SDUG_SiennaShipmansLandingSection25_Lp1</v>
          </cell>
          <cell r="C269" t="str">
            <v>HDC1</v>
          </cell>
          <cell r="D269" t="str">
            <v/>
          </cell>
          <cell r="E269" t="str">
            <v/>
          </cell>
          <cell r="F269" t="str">
            <v/>
          </cell>
          <cell r="G269" t="str">
            <v>S/101652/CN/AF1UI</v>
          </cell>
          <cell r="H269" t="str">
            <v/>
          </cell>
          <cell r="I269" t="str">
            <v/>
          </cell>
          <cell r="J269" t="str">
            <v/>
          </cell>
          <cell r="K269">
            <v>100</v>
          </cell>
          <cell r="L269" t="str">
            <v>003</v>
          </cell>
          <cell r="M269" t="str">
            <v>2009</v>
          </cell>
          <cell r="N269" t="str">
            <v>0003</v>
          </cell>
          <cell r="O269" t="str">
            <v>1020</v>
          </cell>
          <cell r="P269" t="str">
            <v>1101202</v>
          </cell>
          <cell r="Q269" t="str">
            <v>0003</v>
          </cell>
          <cell r="R269" t="str">
            <v>1070</v>
          </cell>
        </row>
        <row r="270">
          <cell r="A270">
            <v>45484421</v>
          </cell>
          <cell r="B270" t="str">
            <v>SDUG_TERVISO_SEMI-URD</v>
          </cell>
          <cell r="C270" t="str">
            <v>HDC1</v>
          </cell>
          <cell r="D270" t="str">
            <v/>
          </cell>
          <cell r="E270" t="str">
            <v/>
          </cell>
          <cell r="F270" t="str">
            <v/>
          </cell>
          <cell r="G270" t="str">
            <v>S/101627/CN/AF1UI</v>
          </cell>
          <cell r="H270" t="str">
            <v/>
          </cell>
          <cell r="I270" t="str">
            <v/>
          </cell>
          <cell r="J270" t="str">
            <v/>
          </cell>
          <cell r="K270">
            <v>100</v>
          </cell>
          <cell r="L270" t="str">
            <v>002</v>
          </cell>
          <cell r="M270" t="str">
            <v>2009</v>
          </cell>
          <cell r="N270" t="str">
            <v>0003</v>
          </cell>
          <cell r="O270" t="str">
            <v>1006</v>
          </cell>
          <cell r="P270" t="str">
            <v>1101230</v>
          </cell>
          <cell r="Q270" t="str">
            <v>0003</v>
          </cell>
          <cell r="R270" t="str">
            <v>1070</v>
          </cell>
        </row>
        <row r="271">
          <cell r="A271">
            <v>45641707</v>
          </cell>
          <cell r="B271" t="str">
            <v>NEW PMT 300 KVA, 132' 1/0, TP</v>
          </cell>
          <cell r="C271" t="str">
            <v>HXC1</v>
          </cell>
          <cell r="D271" t="str">
            <v/>
          </cell>
          <cell r="E271" t="str">
            <v/>
          </cell>
          <cell r="F271" t="str">
            <v/>
          </cell>
          <cell r="G271" t="str">
            <v>S/101762/CN/CF1R-I-2</v>
          </cell>
          <cell r="H271" t="str">
            <v/>
          </cell>
          <cell r="I271" t="str">
            <v/>
          </cell>
          <cell r="J271" t="str">
            <v/>
          </cell>
          <cell r="K271">
            <v>100</v>
          </cell>
          <cell r="L271" t="str">
            <v>008</v>
          </cell>
          <cell r="M271" t="str">
            <v>2009</v>
          </cell>
          <cell r="N271" t="str">
            <v>0003</v>
          </cell>
          <cell r="O271" t="str">
            <v>1008</v>
          </cell>
          <cell r="P271" t="str">
            <v>1101245</v>
          </cell>
          <cell r="Q271" t="str">
            <v>0003</v>
          </cell>
          <cell r="R271" t="str">
            <v>1070</v>
          </cell>
        </row>
        <row r="272">
          <cell r="A272">
            <v>45641707</v>
          </cell>
          <cell r="B272" t="str">
            <v>NEW PMT 300 KVA, 132' 1/0, TP</v>
          </cell>
          <cell r="C272" t="str">
            <v>HXC1</v>
          </cell>
          <cell r="D272" t="str">
            <v/>
          </cell>
          <cell r="E272" t="str">
            <v/>
          </cell>
          <cell r="F272" t="str">
            <v/>
          </cell>
          <cell r="G272" t="str">
            <v>S/101762/CN/CF1R-I-2</v>
          </cell>
          <cell r="H272" t="str">
            <v/>
          </cell>
          <cell r="I272" t="str">
            <v/>
          </cell>
          <cell r="J272" t="str">
            <v/>
          </cell>
          <cell r="K272">
            <v>100</v>
          </cell>
          <cell r="L272" t="str">
            <v>009</v>
          </cell>
          <cell r="M272" t="str">
            <v>2009</v>
          </cell>
          <cell r="N272" t="str">
            <v>0003</v>
          </cell>
          <cell r="O272" t="str">
            <v>1008</v>
          </cell>
          <cell r="P272" t="str">
            <v>1101245</v>
          </cell>
          <cell r="Q272" t="str">
            <v>0003</v>
          </cell>
          <cell r="R272" t="str">
            <v>1070</v>
          </cell>
        </row>
        <row r="273">
          <cell r="A273">
            <v>45641707</v>
          </cell>
          <cell r="B273" t="str">
            <v>NEW PMT 300 KVA, 132' 1/0, TP</v>
          </cell>
          <cell r="C273" t="str">
            <v>HXC1</v>
          </cell>
          <cell r="D273" t="str">
            <v/>
          </cell>
          <cell r="E273" t="str">
            <v/>
          </cell>
          <cell r="F273" t="str">
            <v/>
          </cell>
          <cell r="G273" t="str">
            <v>S/101762/CN/CF1R-I-2</v>
          </cell>
          <cell r="H273" t="str">
            <v/>
          </cell>
          <cell r="I273" t="str">
            <v/>
          </cell>
          <cell r="J273" t="str">
            <v/>
          </cell>
          <cell r="K273">
            <v>100</v>
          </cell>
          <cell r="L273" t="str">
            <v>010</v>
          </cell>
          <cell r="M273" t="str">
            <v>2009</v>
          </cell>
          <cell r="N273" t="str">
            <v>0003</v>
          </cell>
          <cell r="O273" t="str">
            <v>1008</v>
          </cell>
          <cell r="P273" t="str">
            <v>1101245</v>
          </cell>
          <cell r="Q273" t="str">
            <v>0003</v>
          </cell>
          <cell r="R273" t="str">
            <v>1070</v>
          </cell>
        </row>
        <row r="274">
          <cell r="A274">
            <v>45641707</v>
          </cell>
          <cell r="B274" t="str">
            <v>NEW PMT 300 KVA, 132' 1/0, TP</v>
          </cell>
          <cell r="C274" t="str">
            <v>HXC1</v>
          </cell>
          <cell r="D274" t="str">
            <v/>
          </cell>
          <cell r="E274" t="str">
            <v/>
          </cell>
          <cell r="F274" t="str">
            <v/>
          </cell>
          <cell r="G274" t="str">
            <v>S/101762/CN/CF1R-I-2</v>
          </cell>
          <cell r="H274" t="str">
            <v/>
          </cell>
          <cell r="I274" t="str">
            <v/>
          </cell>
          <cell r="J274" t="str">
            <v/>
          </cell>
          <cell r="K274">
            <v>100</v>
          </cell>
          <cell r="L274" t="str">
            <v>010</v>
          </cell>
          <cell r="M274" t="str">
            <v>2009</v>
          </cell>
          <cell r="N274" t="str">
            <v>0003</v>
          </cell>
          <cell r="O274" t="str">
            <v>1008</v>
          </cell>
          <cell r="P274" t="str">
            <v>1101245</v>
          </cell>
          <cell r="Q274" t="str">
            <v>0003</v>
          </cell>
          <cell r="R274" t="str">
            <v>1070</v>
          </cell>
        </row>
        <row r="275">
          <cell r="A275">
            <v>45641707</v>
          </cell>
          <cell r="B275" t="str">
            <v>NEW PMT 300 KVA, 132' 1/0, TP</v>
          </cell>
          <cell r="C275" t="str">
            <v>HXC1</v>
          </cell>
          <cell r="D275" t="str">
            <v/>
          </cell>
          <cell r="E275" t="str">
            <v/>
          </cell>
          <cell r="F275" t="str">
            <v/>
          </cell>
          <cell r="G275" t="str">
            <v>S/101762/CN/CF1R-I-2</v>
          </cell>
          <cell r="H275" t="str">
            <v/>
          </cell>
          <cell r="I275" t="str">
            <v/>
          </cell>
          <cell r="J275" t="str">
            <v/>
          </cell>
          <cell r="K275">
            <v>100</v>
          </cell>
          <cell r="L275" t="str">
            <v>011</v>
          </cell>
          <cell r="M275" t="str">
            <v>2009</v>
          </cell>
          <cell r="N275" t="str">
            <v>0003</v>
          </cell>
          <cell r="O275" t="str">
            <v>1008</v>
          </cell>
          <cell r="P275" t="str">
            <v>1101245</v>
          </cell>
          <cell r="Q275" t="str">
            <v>0003</v>
          </cell>
          <cell r="R275" t="str">
            <v>1070</v>
          </cell>
        </row>
        <row r="276">
          <cell r="A276">
            <v>45652082</v>
          </cell>
          <cell r="B276" t="str">
            <v>SDUG_WAYSIDE VILLAGE 2_LOOP 1</v>
          </cell>
          <cell r="C276" t="str">
            <v>HDC1</v>
          </cell>
          <cell r="D276" t="str">
            <v/>
          </cell>
          <cell r="E276" t="str">
            <v/>
          </cell>
          <cell r="F276" t="str">
            <v/>
          </cell>
          <cell r="G276" t="str">
            <v>S/101556/CN/AF1UI</v>
          </cell>
          <cell r="H276" t="str">
            <v/>
          </cell>
          <cell r="I276" t="str">
            <v/>
          </cell>
          <cell r="J276" t="str">
            <v/>
          </cell>
          <cell r="K276">
            <v>100</v>
          </cell>
          <cell r="L276" t="str">
            <v>005</v>
          </cell>
          <cell r="M276" t="str">
            <v>2009</v>
          </cell>
          <cell r="N276" t="str">
            <v>0003</v>
          </cell>
          <cell r="O276" t="str">
            <v>1012</v>
          </cell>
          <cell r="P276" t="str">
            <v>1101160</v>
          </cell>
          <cell r="Q276" t="str">
            <v>0003</v>
          </cell>
          <cell r="R276" t="str">
            <v>1070</v>
          </cell>
        </row>
        <row r="277">
          <cell r="A277">
            <v>45652082</v>
          </cell>
          <cell r="B277" t="str">
            <v>SDUG_WAYSIDE VILLAGE 2_LOOP 1</v>
          </cell>
          <cell r="C277" t="str">
            <v>HDC1</v>
          </cell>
          <cell r="D277" t="str">
            <v/>
          </cell>
          <cell r="E277" t="str">
            <v/>
          </cell>
          <cell r="F277" t="str">
            <v/>
          </cell>
          <cell r="G277" t="str">
            <v>S/101556/CN/AF1UI</v>
          </cell>
          <cell r="H277" t="str">
            <v/>
          </cell>
          <cell r="I277" t="str">
            <v/>
          </cell>
          <cell r="J277" t="str">
            <v/>
          </cell>
          <cell r="K277">
            <v>100</v>
          </cell>
          <cell r="L277" t="str">
            <v>005</v>
          </cell>
          <cell r="M277" t="str">
            <v>2009</v>
          </cell>
          <cell r="N277" t="str">
            <v>0003</v>
          </cell>
          <cell r="O277" t="str">
            <v>1012</v>
          </cell>
          <cell r="P277" t="str">
            <v>1101160</v>
          </cell>
          <cell r="Q277" t="str">
            <v>0003</v>
          </cell>
          <cell r="R277" t="str">
            <v>1070</v>
          </cell>
        </row>
        <row r="278">
          <cell r="A278">
            <v>45652082</v>
          </cell>
          <cell r="B278" t="str">
            <v>SDUG_WAYSIDE VILLAGE 2_LOOP 1</v>
          </cell>
          <cell r="C278" t="str">
            <v>HDC1</v>
          </cell>
          <cell r="D278" t="str">
            <v/>
          </cell>
          <cell r="E278" t="str">
            <v/>
          </cell>
          <cell r="F278" t="str">
            <v/>
          </cell>
          <cell r="G278" t="str">
            <v>S/101556/CN/AF1UI</v>
          </cell>
          <cell r="H278" t="str">
            <v/>
          </cell>
          <cell r="I278" t="str">
            <v/>
          </cell>
          <cell r="J278" t="str">
            <v/>
          </cell>
          <cell r="K278">
            <v>100</v>
          </cell>
          <cell r="L278" t="str">
            <v>002</v>
          </cell>
          <cell r="M278" t="str">
            <v>2009</v>
          </cell>
          <cell r="N278" t="str">
            <v>0003</v>
          </cell>
          <cell r="O278" t="str">
            <v>1012</v>
          </cell>
          <cell r="P278" t="str">
            <v>1101160</v>
          </cell>
          <cell r="Q278" t="str">
            <v>0003</v>
          </cell>
          <cell r="R278" t="str">
            <v>1070</v>
          </cell>
        </row>
        <row r="279">
          <cell r="A279">
            <v>45677277</v>
          </cell>
          <cell r="B279" t="str">
            <v>SDUG_SUMMER LAKE RANCH 2</v>
          </cell>
          <cell r="C279" t="str">
            <v>HDC1</v>
          </cell>
          <cell r="D279" t="str">
            <v/>
          </cell>
          <cell r="E279" t="str">
            <v/>
          </cell>
          <cell r="F279" t="str">
            <v/>
          </cell>
          <cell r="G279" t="str">
            <v>S/101556/CN/AF1UI</v>
          </cell>
          <cell r="H279" t="str">
            <v/>
          </cell>
          <cell r="I279" t="str">
            <v/>
          </cell>
          <cell r="J279" t="str">
            <v/>
          </cell>
          <cell r="K279">
            <v>100</v>
          </cell>
          <cell r="L279" t="str">
            <v>004</v>
          </cell>
          <cell r="M279" t="str">
            <v>2009</v>
          </cell>
          <cell r="N279" t="str">
            <v>0003</v>
          </cell>
          <cell r="O279" t="str">
            <v>1012</v>
          </cell>
          <cell r="P279" t="str">
            <v>1101160</v>
          </cell>
          <cell r="Q279" t="str">
            <v>0003</v>
          </cell>
          <cell r="R279" t="str">
            <v>1070</v>
          </cell>
        </row>
        <row r="280">
          <cell r="A280">
            <v>45692234</v>
          </cell>
          <cell r="B280" t="str">
            <v>NEW PMT 1500 KVA, 220' 1/0, TP 0807SOX</v>
          </cell>
          <cell r="C280" t="str">
            <v>HXC1</v>
          </cell>
          <cell r="D280" t="str">
            <v/>
          </cell>
          <cell r="E280" t="str">
            <v/>
          </cell>
          <cell r="F280" t="str">
            <v/>
          </cell>
          <cell r="G280" t="str">
            <v>S/101762/CN/CF1R-I-2</v>
          </cell>
          <cell r="H280" t="str">
            <v/>
          </cell>
          <cell r="I280" t="str">
            <v/>
          </cell>
          <cell r="J280" t="str">
            <v/>
          </cell>
          <cell r="K280">
            <v>100</v>
          </cell>
          <cell r="L280" t="str">
            <v>002</v>
          </cell>
          <cell r="M280" t="str">
            <v>2009</v>
          </cell>
          <cell r="N280" t="str">
            <v>0003</v>
          </cell>
          <cell r="O280" t="str">
            <v>1008</v>
          </cell>
          <cell r="P280" t="str">
            <v>1101245</v>
          </cell>
          <cell r="Q280" t="str">
            <v>0003</v>
          </cell>
          <cell r="R280" t="str">
            <v>1070</v>
          </cell>
        </row>
        <row r="281">
          <cell r="A281">
            <v>45692234</v>
          </cell>
          <cell r="B281" t="str">
            <v>NEW PMT 1500 KVA, 220' 1/0, TP 0807SOX</v>
          </cell>
          <cell r="C281" t="str">
            <v>HXC1</v>
          </cell>
          <cell r="D281" t="str">
            <v/>
          </cell>
          <cell r="E281" t="str">
            <v/>
          </cell>
          <cell r="F281" t="str">
            <v/>
          </cell>
          <cell r="G281" t="str">
            <v>S/101762/CN/CF1R-I-2</v>
          </cell>
          <cell r="H281" t="str">
            <v/>
          </cell>
          <cell r="I281" t="str">
            <v/>
          </cell>
          <cell r="J281" t="str">
            <v/>
          </cell>
          <cell r="K281">
            <v>100</v>
          </cell>
          <cell r="L281" t="str">
            <v>002</v>
          </cell>
          <cell r="M281" t="str">
            <v>2009</v>
          </cell>
          <cell r="N281" t="str">
            <v>0003</v>
          </cell>
          <cell r="O281" t="str">
            <v>1008</v>
          </cell>
          <cell r="P281" t="str">
            <v>1101245</v>
          </cell>
          <cell r="Q281" t="str">
            <v>0003</v>
          </cell>
          <cell r="R281" t="str">
            <v>1070</v>
          </cell>
        </row>
        <row r="282">
          <cell r="A282">
            <v>45694930</v>
          </cell>
          <cell r="B282" t="str">
            <v>Relocate 2500 kVA PMT SOX 1208</v>
          </cell>
          <cell r="C282" t="str">
            <v>HXC3</v>
          </cell>
          <cell r="D282" t="str">
            <v/>
          </cell>
          <cell r="E282" t="str">
            <v/>
          </cell>
          <cell r="F282" t="str">
            <v/>
          </cell>
          <cell r="G282" t="str">
            <v>S/101762/CE/CG1R-I-1</v>
          </cell>
          <cell r="H282" t="str">
            <v/>
          </cell>
          <cell r="I282" t="str">
            <v/>
          </cell>
          <cell r="J282" t="str">
            <v/>
          </cell>
          <cell r="K282">
            <v>100</v>
          </cell>
          <cell r="L282" t="str">
            <v>001</v>
          </cell>
          <cell r="M282" t="str">
            <v>2009</v>
          </cell>
          <cell r="N282" t="str">
            <v>0003</v>
          </cell>
          <cell r="O282" t="str">
            <v>1008</v>
          </cell>
          <cell r="P282" t="str">
            <v>1101245</v>
          </cell>
          <cell r="Q282" t="str">
            <v>0003</v>
          </cell>
          <cell r="R282" t="str">
            <v>1070</v>
          </cell>
        </row>
        <row r="283">
          <cell r="A283">
            <v>45694930</v>
          </cell>
          <cell r="B283" t="str">
            <v>Relocate 2500 kVA PMT SOX 1208</v>
          </cell>
          <cell r="C283" t="str">
            <v>HXC3</v>
          </cell>
          <cell r="D283" t="str">
            <v/>
          </cell>
          <cell r="E283" t="str">
            <v/>
          </cell>
          <cell r="F283" t="str">
            <v/>
          </cell>
          <cell r="G283" t="str">
            <v>S/101762/CE/CG1R-I-1</v>
          </cell>
          <cell r="H283" t="str">
            <v/>
          </cell>
          <cell r="I283" t="str">
            <v/>
          </cell>
          <cell r="J283" t="str">
            <v/>
          </cell>
          <cell r="K283">
            <v>100</v>
          </cell>
          <cell r="L283" t="str">
            <v>002</v>
          </cell>
          <cell r="M283" t="str">
            <v>2009</v>
          </cell>
          <cell r="N283" t="str">
            <v>0003</v>
          </cell>
          <cell r="O283" t="str">
            <v>1008</v>
          </cell>
          <cell r="P283" t="str">
            <v>1101245</v>
          </cell>
          <cell r="Q283" t="str">
            <v>0003</v>
          </cell>
          <cell r="R283" t="str">
            <v>1070</v>
          </cell>
        </row>
        <row r="284">
          <cell r="A284">
            <v>45694930</v>
          </cell>
          <cell r="B284" t="str">
            <v>Relocate 2500 kVA PMT SOX 1208</v>
          </cell>
          <cell r="C284" t="str">
            <v>HXC3</v>
          </cell>
          <cell r="D284" t="str">
            <v/>
          </cell>
          <cell r="E284" t="str">
            <v/>
          </cell>
          <cell r="F284" t="str">
            <v/>
          </cell>
          <cell r="G284" t="str">
            <v>S/101762/CE/CG1R-R-1</v>
          </cell>
          <cell r="H284" t="str">
            <v/>
          </cell>
          <cell r="I284" t="str">
            <v/>
          </cell>
          <cell r="J284" t="str">
            <v/>
          </cell>
          <cell r="K284">
            <v>10</v>
          </cell>
          <cell r="L284" t="str">
            <v>002</v>
          </cell>
          <cell r="M284" t="str">
            <v>2009</v>
          </cell>
          <cell r="N284" t="str">
            <v>0003</v>
          </cell>
          <cell r="O284" t="str">
            <v>1008</v>
          </cell>
          <cell r="P284" t="str">
            <v>1101245</v>
          </cell>
          <cell r="Q284" t="str">
            <v>0003</v>
          </cell>
          <cell r="R284" t="str">
            <v>1070</v>
          </cell>
        </row>
        <row r="285">
          <cell r="A285">
            <v>45694930</v>
          </cell>
          <cell r="B285" t="str">
            <v>Relocate 2500 kVA PMT SOX 1208</v>
          </cell>
          <cell r="C285" t="str">
            <v>HXC3</v>
          </cell>
          <cell r="D285" t="str">
            <v/>
          </cell>
          <cell r="E285" t="str">
            <v/>
          </cell>
          <cell r="F285" t="str">
            <v/>
          </cell>
          <cell r="G285" t="str">
            <v>S/101762/CE/CG1R-I-1</v>
          </cell>
          <cell r="H285" t="str">
            <v/>
          </cell>
          <cell r="I285" t="str">
            <v/>
          </cell>
          <cell r="J285" t="str">
            <v/>
          </cell>
          <cell r="K285">
            <v>90</v>
          </cell>
          <cell r="L285" t="str">
            <v>002</v>
          </cell>
          <cell r="M285" t="str">
            <v>2009</v>
          </cell>
          <cell r="N285" t="str">
            <v>0003</v>
          </cell>
          <cell r="O285" t="str">
            <v>1008</v>
          </cell>
          <cell r="P285" t="str">
            <v>1101245</v>
          </cell>
          <cell r="Q285" t="str">
            <v>0003</v>
          </cell>
          <cell r="R285" t="str">
            <v>1070</v>
          </cell>
        </row>
        <row r="286">
          <cell r="A286">
            <v>45695566</v>
          </cell>
          <cell r="B286" t="str">
            <v>NEW VLT 3-3000KVA 0812SOX</v>
          </cell>
          <cell r="C286" t="str">
            <v>HXC1</v>
          </cell>
          <cell r="D286" t="str">
            <v/>
          </cell>
          <cell r="E286" t="str">
            <v/>
          </cell>
          <cell r="F286" t="str">
            <v/>
          </cell>
          <cell r="G286" t="str">
            <v>S/101762/CN/CF1R-I-2</v>
          </cell>
          <cell r="H286" t="str">
            <v/>
          </cell>
          <cell r="I286" t="str">
            <v/>
          </cell>
          <cell r="J286" t="str">
            <v/>
          </cell>
          <cell r="K286">
            <v>100</v>
          </cell>
          <cell r="L286" t="str">
            <v>004</v>
          </cell>
          <cell r="M286" t="str">
            <v>2009</v>
          </cell>
          <cell r="N286" t="str">
            <v>0003</v>
          </cell>
          <cell r="O286" t="str">
            <v>1008</v>
          </cell>
          <cell r="P286" t="str">
            <v>1101245</v>
          </cell>
          <cell r="Q286" t="str">
            <v>0003</v>
          </cell>
          <cell r="R286" t="str">
            <v>1070</v>
          </cell>
        </row>
        <row r="287">
          <cell r="A287">
            <v>45695566</v>
          </cell>
          <cell r="B287" t="str">
            <v>NEW VLT 3-3000KVA 0812SOX</v>
          </cell>
          <cell r="C287" t="str">
            <v>HXC1</v>
          </cell>
          <cell r="D287" t="str">
            <v/>
          </cell>
          <cell r="E287" t="str">
            <v/>
          </cell>
          <cell r="F287" t="str">
            <v/>
          </cell>
          <cell r="G287" t="str">
            <v>S/101762/CN/CF1R-I-2</v>
          </cell>
          <cell r="H287" t="str">
            <v/>
          </cell>
          <cell r="I287" t="str">
            <v/>
          </cell>
          <cell r="J287" t="str">
            <v/>
          </cell>
          <cell r="K287">
            <v>100</v>
          </cell>
          <cell r="L287" t="str">
            <v>004</v>
          </cell>
          <cell r="M287" t="str">
            <v>2009</v>
          </cell>
          <cell r="N287" t="str">
            <v>0003</v>
          </cell>
          <cell r="O287" t="str">
            <v>1008</v>
          </cell>
          <cell r="P287" t="str">
            <v>1101245</v>
          </cell>
          <cell r="Q287" t="str">
            <v>0003</v>
          </cell>
          <cell r="R287" t="str">
            <v>1070</v>
          </cell>
        </row>
        <row r="288">
          <cell r="A288">
            <v>45695566</v>
          </cell>
          <cell r="B288" t="str">
            <v>NEW VLT 3-3000KVA 0812SOX</v>
          </cell>
          <cell r="C288" t="str">
            <v>HXC1</v>
          </cell>
          <cell r="D288" t="str">
            <v/>
          </cell>
          <cell r="E288" t="str">
            <v/>
          </cell>
          <cell r="F288" t="str">
            <v/>
          </cell>
          <cell r="G288" t="str">
            <v>S/101762/CN/CF1R-I-2</v>
          </cell>
          <cell r="H288" t="str">
            <v/>
          </cell>
          <cell r="I288" t="str">
            <v/>
          </cell>
          <cell r="J288" t="str">
            <v/>
          </cell>
          <cell r="K288">
            <v>100</v>
          </cell>
          <cell r="L288" t="str">
            <v>005</v>
          </cell>
          <cell r="M288" t="str">
            <v>2009</v>
          </cell>
          <cell r="N288" t="str">
            <v>0003</v>
          </cell>
          <cell r="O288" t="str">
            <v>1008</v>
          </cell>
          <cell r="P288" t="str">
            <v>1101245</v>
          </cell>
          <cell r="Q288" t="str">
            <v>0003</v>
          </cell>
          <cell r="R288" t="str">
            <v>1070</v>
          </cell>
        </row>
        <row r="289">
          <cell r="A289">
            <v>45695566</v>
          </cell>
          <cell r="B289" t="str">
            <v>NEW VLT 3-3000KVA 0812SOX</v>
          </cell>
          <cell r="C289" t="str">
            <v>HXC1</v>
          </cell>
          <cell r="D289" t="str">
            <v/>
          </cell>
          <cell r="E289" t="str">
            <v/>
          </cell>
          <cell r="F289" t="str">
            <v/>
          </cell>
          <cell r="G289" t="str">
            <v>S/101762/CN/CF1R-I-2</v>
          </cell>
          <cell r="H289" t="str">
            <v/>
          </cell>
          <cell r="I289" t="str">
            <v/>
          </cell>
          <cell r="J289" t="str">
            <v/>
          </cell>
          <cell r="K289">
            <v>100</v>
          </cell>
          <cell r="L289" t="str">
            <v>005</v>
          </cell>
          <cell r="M289" t="str">
            <v>2009</v>
          </cell>
          <cell r="N289" t="str">
            <v>0003</v>
          </cell>
          <cell r="O289" t="str">
            <v>1008</v>
          </cell>
          <cell r="P289" t="str">
            <v>1101245</v>
          </cell>
          <cell r="Q289" t="str">
            <v>0003</v>
          </cell>
          <cell r="R289" t="str">
            <v>1070</v>
          </cell>
        </row>
        <row r="290">
          <cell r="A290">
            <v>45695566</v>
          </cell>
          <cell r="B290" t="str">
            <v>NEW VLT 3-3000KVA 0812SOX</v>
          </cell>
          <cell r="C290" t="str">
            <v>HXC1</v>
          </cell>
          <cell r="D290" t="str">
            <v/>
          </cell>
          <cell r="E290" t="str">
            <v/>
          </cell>
          <cell r="F290" t="str">
            <v/>
          </cell>
          <cell r="G290" t="str">
            <v>S/101762/CN/CF1R-I-2</v>
          </cell>
          <cell r="H290" t="str">
            <v/>
          </cell>
          <cell r="I290" t="str">
            <v/>
          </cell>
          <cell r="J290" t="str">
            <v/>
          </cell>
          <cell r="K290">
            <v>100</v>
          </cell>
          <cell r="L290" t="str">
            <v>004</v>
          </cell>
          <cell r="M290" t="str">
            <v>2009</v>
          </cell>
          <cell r="N290" t="str">
            <v>0003</v>
          </cell>
          <cell r="O290" t="str">
            <v>1008</v>
          </cell>
          <cell r="P290" t="str">
            <v>1101245</v>
          </cell>
          <cell r="Q290" t="str">
            <v>0003</v>
          </cell>
          <cell r="R290" t="str">
            <v>1070</v>
          </cell>
        </row>
        <row r="291">
          <cell r="A291">
            <v>45697327</v>
          </cell>
          <cell r="B291" t="str">
            <v>NEW PMT 1500 KVA, 120' 1/0, TP SOX 1208</v>
          </cell>
          <cell r="C291" t="str">
            <v>HXC1</v>
          </cell>
          <cell r="D291" t="str">
            <v/>
          </cell>
          <cell r="E291" t="str">
            <v/>
          </cell>
          <cell r="F291" t="str">
            <v/>
          </cell>
          <cell r="G291" t="str">
            <v>S/101762/CN/CF1R-I-2</v>
          </cell>
          <cell r="H291" t="str">
            <v/>
          </cell>
          <cell r="I291" t="str">
            <v/>
          </cell>
          <cell r="J291" t="str">
            <v/>
          </cell>
          <cell r="K291">
            <v>100</v>
          </cell>
          <cell r="L291" t="str">
            <v>001</v>
          </cell>
          <cell r="M291" t="str">
            <v>2009</v>
          </cell>
          <cell r="N291" t="str">
            <v>0003</v>
          </cell>
          <cell r="O291" t="str">
            <v>1008</v>
          </cell>
          <cell r="P291" t="str">
            <v>1101245</v>
          </cell>
          <cell r="Q291" t="str">
            <v>0003</v>
          </cell>
          <cell r="R291" t="str">
            <v>1070</v>
          </cell>
        </row>
        <row r="292">
          <cell r="A292">
            <v>45697327</v>
          </cell>
          <cell r="B292" t="str">
            <v>NEW PMT 1500 KVA, 120' 1/0, TP SOX 1208</v>
          </cell>
          <cell r="C292" t="str">
            <v>HXC1</v>
          </cell>
          <cell r="D292" t="str">
            <v/>
          </cell>
          <cell r="E292" t="str">
            <v/>
          </cell>
          <cell r="F292" t="str">
            <v/>
          </cell>
          <cell r="G292" t="str">
            <v>S/101762/CN/CF1R-I-2</v>
          </cell>
          <cell r="H292" t="str">
            <v/>
          </cell>
          <cell r="I292" t="str">
            <v/>
          </cell>
          <cell r="J292" t="str">
            <v/>
          </cell>
          <cell r="K292">
            <v>100</v>
          </cell>
          <cell r="L292" t="str">
            <v>001</v>
          </cell>
          <cell r="M292" t="str">
            <v>2009</v>
          </cell>
          <cell r="N292" t="str">
            <v>0003</v>
          </cell>
          <cell r="O292" t="str">
            <v>1008</v>
          </cell>
          <cell r="P292" t="str">
            <v>1101245</v>
          </cell>
          <cell r="Q292" t="str">
            <v>0003</v>
          </cell>
          <cell r="R292" t="str">
            <v>1070</v>
          </cell>
        </row>
        <row r="293">
          <cell r="A293">
            <v>45697327</v>
          </cell>
          <cell r="B293" t="str">
            <v>NEW PMT 1500 KVA, 120' 1/0, TP SOX 1208</v>
          </cell>
          <cell r="C293" t="str">
            <v>HXC1</v>
          </cell>
          <cell r="D293" t="str">
            <v/>
          </cell>
          <cell r="E293" t="str">
            <v/>
          </cell>
          <cell r="F293" t="str">
            <v/>
          </cell>
          <cell r="G293" t="str">
            <v>S/101762/CN/CF1R-I-2</v>
          </cell>
          <cell r="H293" t="str">
            <v/>
          </cell>
          <cell r="I293" t="str">
            <v/>
          </cell>
          <cell r="J293" t="str">
            <v/>
          </cell>
          <cell r="K293">
            <v>100</v>
          </cell>
          <cell r="L293" t="str">
            <v>002</v>
          </cell>
          <cell r="M293" t="str">
            <v>2009</v>
          </cell>
          <cell r="N293" t="str">
            <v>0003</v>
          </cell>
          <cell r="O293" t="str">
            <v>1008</v>
          </cell>
          <cell r="P293" t="str">
            <v>1101245</v>
          </cell>
          <cell r="Q293" t="str">
            <v>0003</v>
          </cell>
          <cell r="R293" t="str">
            <v>1070</v>
          </cell>
        </row>
        <row r="294">
          <cell r="A294">
            <v>45697327</v>
          </cell>
          <cell r="B294" t="str">
            <v>NEW PMT 1500 KVA, 120' 1/0, TP SOX 1208</v>
          </cell>
          <cell r="C294" t="str">
            <v>HXC1</v>
          </cell>
          <cell r="D294" t="str">
            <v/>
          </cell>
          <cell r="E294" t="str">
            <v/>
          </cell>
          <cell r="F294" t="str">
            <v/>
          </cell>
          <cell r="G294" t="str">
            <v>S/101762/CN/CF1R-I-2</v>
          </cell>
          <cell r="H294" t="str">
            <v/>
          </cell>
          <cell r="I294" t="str">
            <v/>
          </cell>
          <cell r="J294" t="str">
            <v/>
          </cell>
          <cell r="K294">
            <v>100</v>
          </cell>
          <cell r="L294" t="str">
            <v>002</v>
          </cell>
          <cell r="M294" t="str">
            <v>2009</v>
          </cell>
          <cell r="N294" t="str">
            <v>0003</v>
          </cell>
          <cell r="O294" t="str">
            <v>1008</v>
          </cell>
          <cell r="P294" t="str">
            <v>1101245</v>
          </cell>
          <cell r="Q294" t="str">
            <v>0003</v>
          </cell>
          <cell r="R294" t="str">
            <v>1070</v>
          </cell>
        </row>
        <row r="295">
          <cell r="A295">
            <v>45714149</v>
          </cell>
          <cell r="B295" t="str">
            <v>SDUG_Fairpark Village 4A</v>
          </cell>
          <cell r="C295" t="str">
            <v>HDC1</v>
          </cell>
          <cell r="D295" t="str">
            <v/>
          </cell>
          <cell r="E295" t="str">
            <v/>
          </cell>
          <cell r="F295" t="str">
            <v/>
          </cell>
          <cell r="G295" t="str">
            <v>S/101530/CN/AF1UI</v>
          </cell>
          <cell r="H295" t="str">
            <v/>
          </cell>
          <cell r="I295" t="str">
            <v/>
          </cell>
          <cell r="J295" t="str">
            <v/>
          </cell>
          <cell r="K295">
            <v>100</v>
          </cell>
          <cell r="L295" t="str">
            <v>011</v>
          </cell>
          <cell r="M295" t="str">
            <v>2009</v>
          </cell>
          <cell r="N295" t="str">
            <v>0003</v>
          </cell>
          <cell r="O295" t="str">
            <v>1023</v>
          </cell>
          <cell r="P295" t="str">
            <v>1101210</v>
          </cell>
          <cell r="Q295" t="str">
            <v>0003</v>
          </cell>
          <cell r="R295" t="str">
            <v>1070</v>
          </cell>
        </row>
        <row r="296">
          <cell r="A296">
            <v>45741892</v>
          </cell>
          <cell r="B296" t="str">
            <v>NEW PMT 300KVA, 132' 1/0, TP, 0807SOX</v>
          </cell>
          <cell r="C296" t="str">
            <v>HXC1</v>
          </cell>
          <cell r="D296" t="str">
            <v/>
          </cell>
          <cell r="E296" t="str">
            <v/>
          </cell>
          <cell r="F296" t="str">
            <v/>
          </cell>
          <cell r="G296" t="str">
            <v>S/101762/CN/CF1R-I-2</v>
          </cell>
          <cell r="H296" t="str">
            <v/>
          </cell>
          <cell r="I296" t="str">
            <v/>
          </cell>
          <cell r="J296" t="str">
            <v/>
          </cell>
          <cell r="K296">
            <v>100</v>
          </cell>
          <cell r="L296" t="str">
            <v>001</v>
          </cell>
          <cell r="M296" t="str">
            <v>2009</v>
          </cell>
          <cell r="N296" t="str">
            <v>0003</v>
          </cell>
          <cell r="O296" t="str">
            <v>1008</v>
          </cell>
          <cell r="P296" t="str">
            <v>1101245</v>
          </cell>
          <cell r="Q296" t="str">
            <v>0003</v>
          </cell>
          <cell r="R296" t="str">
            <v>1070</v>
          </cell>
        </row>
        <row r="297">
          <cell r="A297">
            <v>45743550</v>
          </cell>
          <cell r="B297" t="str">
            <v>NEW PMT1000,1500KVA,259' 1/0,2TP 0909SOX</v>
          </cell>
          <cell r="C297" t="str">
            <v>HXC1</v>
          </cell>
          <cell r="D297" t="str">
            <v/>
          </cell>
          <cell r="E297" t="str">
            <v/>
          </cell>
          <cell r="F297" t="str">
            <v/>
          </cell>
          <cell r="G297" t="str">
            <v>S/101762/CN/CF1R-I-2</v>
          </cell>
          <cell r="H297" t="str">
            <v/>
          </cell>
          <cell r="I297" t="str">
            <v/>
          </cell>
          <cell r="J297" t="str">
            <v/>
          </cell>
          <cell r="K297">
            <v>100</v>
          </cell>
          <cell r="L297" t="str">
            <v>012</v>
          </cell>
          <cell r="M297" t="str">
            <v>2009</v>
          </cell>
          <cell r="N297" t="str">
            <v>0003</v>
          </cell>
          <cell r="O297" t="str">
            <v>1008</v>
          </cell>
          <cell r="P297" t="str">
            <v>1101245</v>
          </cell>
          <cell r="Q297" t="str">
            <v>0003</v>
          </cell>
          <cell r="R297" t="str">
            <v>1070</v>
          </cell>
        </row>
        <row r="298">
          <cell r="A298">
            <v>45743550</v>
          </cell>
          <cell r="B298" t="str">
            <v>NEW PMT1000,1500KVA,259' 1/0,2TP 0909SOX</v>
          </cell>
          <cell r="C298" t="str">
            <v>HXC1</v>
          </cell>
          <cell r="D298" t="str">
            <v/>
          </cell>
          <cell r="E298" t="str">
            <v/>
          </cell>
          <cell r="F298" t="str">
            <v/>
          </cell>
          <cell r="G298" t="str">
            <v>S/101762/CN/CF1R-I-2</v>
          </cell>
          <cell r="H298" t="str">
            <v/>
          </cell>
          <cell r="I298" t="str">
            <v/>
          </cell>
          <cell r="J298" t="str">
            <v/>
          </cell>
          <cell r="K298">
            <v>100</v>
          </cell>
          <cell r="L298" t="str">
            <v>012</v>
          </cell>
          <cell r="M298" t="str">
            <v>2009</v>
          </cell>
          <cell r="N298" t="str">
            <v>0003</v>
          </cell>
          <cell r="O298" t="str">
            <v>1008</v>
          </cell>
          <cell r="P298" t="str">
            <v>1101245</v>
          </cell>
          <cell r="Q298" t="str">
            <v>0003</v>
          </cell>
          <cell r="R298" t="str">
            <v>1070</v>
          </cell>
        </row>
        <row r="299">
          <cell r="A299">
            <v>45743550</v>
          </cell>
          <cell r="B299" t="str">
            <v>NEW PMT1000,1500KVA,259' 1/0,2TP 0909SOX</v>
          </cell>
          <cell r="C299" t="str">
            <v>HXC1</v>
          </cell>
          <cell r="D299" t="str">
            <v/>
          </cell>
          <cell r="E299" t="str">
            <v/>
          </cell>
          <cell r="F299" t="str">
            <v/>
          </cell>
          <cell r="G299" t="str">
            <v>S/101762/CN/CF1R-I-2</v>
          </cell>
          <cell r="H299" t="str">
            <v/>
          </cell>
          <cell r="I299" t="str">
            <v/>
          </cell>
          <cell r="J299" t="str">
            <v/>
          </cell>
          <cell r="K299">
            <v>100</v>
          </cell>
          <cell r="L299" t="str">
            <v>012</v>
          </cell>
          <cell r="M299" t="str">
            <v>2009</v>
          </cell>
          <cell r="N299" t="str">
            <v>0003</v>
          </cell>
          <cell r="O299" t="str">
            <v>1008</v>
          </cell>
          <cell r="P299" t="str">
            <v>1101245</v>
          </cell>
          <cell r="Q299" t="str">
            <v>0003</v>
          </cell>
          <cell r="R299" t="str">
            <v>1070</v>
          </cell>
        </row>
        <row r="300">
          <cell r="A300">
            <v>45743550</v>
          </cell>
          <cell r="B300" t="str">
            <v>NEW PMT1000,1500KVA,259' 1/0,2TP 0909SOX</v>
          </cell>
          <cell r="C300" t="str">
            <v>HXC1</v>
          </cell>
          <cell r="D300" t="str">
            <v/>
          </cell>
          <cell r="E300" t="str">
            <v/>
          </cell>
          <cell r="F300" t="str">
            <v/>
          </cell>
          <cell r="G300" t="str">
            <v>S/101762/CN/CF1R-I-2</v>
          </cell>
          <cell r="H300" t="str">
            <v/>
          </cell>
          <cell r="I300" t="str">
            <v/>
          </cell>
          <cell r="J300" t="str">
            <v/>
          </cell>
          <cell r="K300">
            <v>100</v>
          </cell>
          <cell r="L300" t="str">
            <v>012</v>
          </cell>
          <cell r="M300" t="str">
            <v>2009</v>
          </cell>
          <cell r="N300" t="str">
            <v>0003</v>
          </cell>
          <cell r="O300" t="str">
            <v>1008</v>
          </cell>
          <cell r="P300" t="str">
            <v>1101245</v>
          </cell>
          <cell r="Q300" t="str">
            <v>0003</v>
          </cell>
          <cell r="R300" t="str">
            <v>1070</v>
          </cell>
        </row>
        <row r="301">
          <cell r="A301">
            <v>45767095</v>
          </cell>
          <cell r="B301" t="str">
            <v>SDUG_CINCO SW S23B_NORTH</v>
          </cell>
          <cell r="C301" t="str">
            <v>HDC1</v>
          </cell>
          <cell r="D301" t="str">
            <v/>
          </cell>
          <cell r="E301" t="str">
            <v/>
          </cell>
          <cell r="F301" t="str">
            <v/>
          </cell>
          <cell r="G301" t="str">
            <v>S/101570/CN/AF1UI</v>
          </cell>
          <cell r="H301" t="str">
            <v/>
          </cell>
          <cell r="I301" t="str">
            <v/>
          </cell>
          <cell r="J301" t="str">
            <v/>
          </cell>
          <cell r="K301">
            <v>100</v>
          </cell>
          <cell r="L301" t="str">
            <v>011</v>
          </cell>
          <cell r="M301" t="str">
            <v>2009</v>
          </cell>
          <cell r="N301" t="str">
            <v>0003</v>
          </cell>
          <cell r="O301" t="str">
            <v>1019</v>
          </cell>
          <cell r="P301" t="str">
            <v>1101220</v>
          </cell>
          <cell r="Q301" t="str">
            <v>0003</v>
          </cell>
          <cell r="R301" t="str">
            <v>1070</v>
          </cell>
        </row>
        <row r="302">
          <cell r="A302">
            <v>45767095</v>
          </cell>
          <cell r="B302" t="str">
            <v>SDUG_CINCO SW S23B_NORTH</v>
          </cell>
          <cell r="C302" t="str">
            <v>HDC1</v>
          </cell>
          <cell r="D302" t="str">
            <v/>
          </cell>
          <cell r="E302" t="str">
            <v/>
          </cell>
          <cell r="F302" t="str">
            <v/>
          </cell>
          <cell r="G302" t="str">
            <v>S/101570/CN/AF1UI</v>
          </cell>
          <cell r="H302" t="str">
            <v/>
          </cell>
          <cell r="I302" t="str">
            <v/>
          </cell>
          <cell r="J302" t="str">
            <v/>
          </cell>
          <cell r="K302">
            <v>100</v>
          </cell>
          <cell r="L302" t="str">
            <v>011</v>
          </cell>
          <cell r="M302" t="str">
            <v>2009</v>
          </cell>
          <cell r="N302" t="str">
            <v>0003</v>
          </cell>
          <cell r="O302" t="str">
            <v>1019</v>
          </cell>
          <cell r="P302" t="str">
            <v>1101220</v>
          </cell>
          <cell r="Q302" t="str">
            <v>0003</v>
          </cell>
          <cell r="R302" t="str">
            <v>1070</v>
          </cell>
        </row>
        <row r="303">
          <cell r="A303">
            <v>45767095</v>
          </cell>
          <cell r="B303" t="str">
            <v>SDUG_CINCO SW S23B_NORTH</v>
          </cell>
          <cell r="C303" t="str">
            <v>HDC1</v>
          </cell>
          <cell r="D303" t="str">
            <v/>
          </cell>
          <cell r="E303" t="str">
            <v/>
          </cell>
          <cell r="F303" t="str">
            <v/>
          </cell>
          <cell r="G303" t="str">
            <v>S/101570/CN/AF1UI</v>
          </cell>
          <cell r="H303" t="str">
            <v/>
          </cell>
          <cell r="I303" t="str">
            <v/>
          </cell>
          <cell r="J303" t="str">
            <v/>
          </cell>
          <cell r="K303">
            <v>100</v>
          </cell>
          <cell r="L303" t="str">
            <v>011</v>
          </cell>
          <cell r="M303" t="str">
            <v>2009</v>
          </cell>
          <cell r="N303" t="str">
            <v>0003</v>
          </cell>
          <cell r="O303" t="str">
            <v>1019</v>
          </cell>
          <cell r="P303" t="str">
            <v>1101220</v>
          </cell>
          <cell r="Q303" t="str">
            <v>0003</v>
          </cell>
          <cell r="R303" t="str">
            <v>1070</v>
          </cell>
        </row>
        <row r="304">
          <cell r="A304">
            <v>45767095</v>
          </cell>
          <cell r="B304" t="str">
            <v>SDUG_CINCO SW S23B_NORTH</v>
          </cell>
          <cell r="C304" t="str">
            <v>HDC1</v>
          </cell>
          <cell r="D304" t="str">
            <v/>
          </cell>
          <cell r="E304" t="str">
            <v/>
          </cell>
          <cell r="F304" t="str">
            <v/>
          </cell>
          <cell r="G304" t="str">
            <v>S/101570/CN/AF1UI</v>
          </cell>
          <cell r="H304" t="str">
            <v/>
          </cell>
          <cell r="I304" t="str">
            <v/>
          </cell>
          <cell r="J304" t="str">
            <v/>
          </cell>
          <cell r="K304">
            <v>100</v>
          </cell>
          <cell r="L304" t="str">
            <v>011</v>
          </cell>
          <cell r="M304" t="str">
            <v>2009</v>
          </cell>
          <cell r="N304" t="str">
            <v>0003</v>
          </cell>
          <cell r="O304" t="str">
            <v>1019</v>
          </cell>
          <cell r="P304" t="str">
            <v>1101220</v>
          </cell>
          <cell r="Q304" t="str">
            <v>0003</v>
          </cell>
          <cell r="R304" t="str">
            <v>1070</v>
          </cell>
        </row>
        <row r="305">
          <cell r="A305">
            <v>45771810</v>
          </cell>
          <cell r="B305" t="str">
            <v>DDPR_08_CYF46E_Easement Acquisition</v>
          </cell>
          <cell r="C305" t="str">
            <v>HDM2</v>
          </cell>
          <cell r="D305" t="str">
            <v/>
          </cell>
          <cell r="E305" t="str">
            <v/>
          </cell>
          <cell r="F305" t="str">
            <v/>
          </cell>
          <cell r="G305" t="str">
            <v>S/101678/EE/AB1Z</v>
          </cell>
          <cell r="H305" t="str">
            <v/>
          </cell>
          <cell r="I305" t="str">
            <v/>
          </cell>
          <cell r="J305" t="str">
            <v/>
          </cell>
          <cell r="K305">
            <v>100</v>
          </cell>
          <cell r="L305" t="str">
            <v>006</v>
          </cell>
          <cell r="M305" t="str">
            <v>2009</v>
          </cell>
          <cell r="N305" t="str">
            <v>0003</v>
          </cell>
          <cell r="O305" t="str">
            <v>1017</v>
          </cell>
          <cell r="P305" t="str">
            <v>1101120</v>
          </cell>
          <cell r="Q305" t="str">
            <v>0003</v>
          </cell>
          <cell r="R305" t="str">
            <v>5930</v>
          </cell>
        </row>
        <row r="306">
          <cell r="A306">
            <v>45776934</v>
          </cell>
          <cell r="B306" t="str">
            <v>SDUG_FIRETHORNE 9 REHAB</v>
          </cell>
          <cell r="C306" t="str">
            <v>HDC1</v>
          </cell>
          <cell r="D306" t="str">
            <v/>
          </cell>
          <cell r="E306" t="str">
            <v/>
          </cell>
          <cell r="F306" t="str">
            <v/>
          </cell>
          <cell r="G306" t="str">
            <v>S/101570/CN/AF1UI</v>
          </cell>
          <cell r="H306" t="str">
            <v/>
          </cell>
          <cell r="I306" t="str">
            <v/>
          </cell>
          <cell r="J306" t="str">
            <v/>
          </cell>
          <cell r="K306">
            <v>100</v>
          </cell>
          <cell r="L306" t="str">
            <v>011</v>
          </cell>
          <cell r="M306" t="str">
            <v>2009</v>
          </cell>
          <cell r="N306" t="str">
            <v>0003</v>
          </cell>
          <cell r="O306" t="str">
            <v>1019</v>
          </cell>
          <cell r="P306" t="str">
            <v>1101220</v>
          </cell>
          <cell r="Q306" t="str">
            <v>0003</v>
          </cell>
          <cell r="R306" t="str">
            <v>1070</v>
          </cell>
        </row>
        <row r="307">
          <cell r="A307">
            <v>45776934</v>
          </cell>
          <cell r="B307" t="str">
            <v>SDUG_FIRETHORNE 9 REHAB</v>
          </cell>
          <cell r="C307" t="str">
            <v>HDC1</v>
          </cell>
          <cell r="D307" t="str">
            <v/>
          </cell>
          <cell r="E307" t="str">
            <v/>
          </cell>
          <cell r="F307" t="str">
            <v/>
          </cell>
          <cell r="G307" t="str">
            <v>S/101570/CN/AF1UI</v>
          </cell>
          <cell r="H307" t="str">
            <v/>
          </cell>
          <cell r="I307" t="str">
            <v/>
          </cell>
          <cell r="J307" t="str">
            <v/>
          </cell>
          <cell r="K307">
            <v>100</v>
          </cell>
          <cell r="L307" t="str">
            <v>012</v>
          </cell>
          <cell r="M307" t="str">
            <v>2009</v>
          </cell>
          <cell r="N307" t="str">
            <v>0003</v>
          </cell>
          <cell r="O307" t="str">
            <v>1019</v>
          </cell>
          <cell r="P307" t="str">
            <v>1101220</v>
          </cell>
          <cell r="Q307" t="str">
            <v>0003</v>
          </cell>
          <cell r="R307" t="str">
            <v>1070</v>
          </cell>
        </row>
        <row r="308">
          <cell r="A308">
            <v>45776934</v>
          </cell>
          <cell r="B308" t="str">
            <v>SDUG_FIRETHORNE 9 REHAB</v>
          </cell>
          <cell r="C308" t="str">
            <v>HDC1</v>
          </cell>
          <cell r="D308" t="str">
            <v/>
          </cell>
          <cell r="E308" t="str">
            <v/>
          </cell>
          <cell r="F308" t="str">
            <v/>
          </cell>
          <cell r="G308" t="str">
            <v>S/101570/CN/AF1UI</v>
          </cell>
          <cell r="H308" t="str">
            <v/>
          </cell>
          <cell r="I308" t="str">
            <v/>
          </cell>
          <cell r="J308" t="str">
            <v/>
          </cell>
          <cell r="K308">
            <v>100</v>
          </cell>
          <cell r="L308" t="str">
            <v>012</v>
          </cell>
          <cell r="M308" t="str">
            <v>2009</v>
          </cell>
          <cell r="N308" t="str">
            <v>0003</v>
          </cell>
          <cell r="O308" t="str">
            <v>1019</v>
          </cell>
          <cell r="P308" t="str">
            <v>1101220</v>
          </cell>
          <cell r="Q308" t="str">
            <v>0003</v>
          </cell>
          <cell r="R308" t="str">
            <v>1070</v>
          </cell>
        </row>
        <row r="309">
          <cell r="A309">
            <v>45776934</v>
          </cell>
          <cell r="B309" t="str">
            <v>SDUG_FIRETHORNE 9 REHAB</v>
          </cell>
          <cell r="C309" t="str">
            <v>HDC1</v>
          </cell>
          <cell r="D309" t="str">
            <v/>
          </cell>
          <cell r="E309" t="str">
            <v/>
          </cell>
          <cell r="F309" t="str">
            <v/>
          </cell>
          <cell r="G309" t="str">
            <v>S/101570/CN/AF1UI</v>
          </cell>
          <cell r="H309" t="str">
            <v/>
          </cell>
          <cell r="I309" t="str">
            <v/>
          </cell>
          <cell r="J309" t="str">
            <v/>
          </cell>
          <cell r="K309">
            <v>100</v>
          </cell>
          <cell r="L309" t="str">
            <v>012</v>
          </cell>
          <cell r="M309" t="str">
            <v>2009</v>
          </cell>
          <cell r="N309" t="str">
            <v>0003</v>
          </cell>
          <cell r="O309" t="str">
            <v>1019</v>
          </cell>
          <cell r="P309" t="str">
            <v>1101220</v>
          </cell>
          <cell r="Q309" t="str">
            <v>0003</v>
          </cell>
          <cell r="R309" t="str">
            <v>1070</v>
          </cell>
        </row>
        <row r="310">
          <cell r="A310">
            <v>45781521</v>
          </cell>
          <cell r="B310" t="str">
            <v>SDUG_Sienna Waters Lake Section 14_Lp1</v>
          </cell>
          <cell r="C310" t="str">
            <v>HDC1</v>
          </cell>
          <cell r="D310" t="str">
            <v/>
          </cell>
          <cell r="E310" t="str">
            <v/>
          </cell>
          <cell r="F310" t="str">
            <v/>
          </cell>
          <cell r="G310" t="str">
            <v>S/101652/CN/AF1UI</v>
          </cell>
          <cell r="H310" t="str">
            <v/>
          </cell>
          <cell r="I310" t="str">
            <v/>
          </cell>
          <cell r="J310" t="str">
            <v/>
          </cell>
          <cell r="K310">
            <v>100</v>
          </cell>
          <cell r="L310" t="str">
            <v>009</v>
          </cell>
          <cell r="M310" t="str">
            <v>2009</v>
          </cell>
          <cell r="N310" t="str">
            <v>0003</v>
          </cell>
          <cell r="O310" t="str">
            <v>1020</v>
          </cell>
          <cell r="P310" t="str">
            <v>1101202</v>
          </cell>
          <cell r="Q310" t="str">
            <v>0003</v>
          </cell>
          <cell r="R310" t="str">
            <v>1070</v>
          </cell>
        </row>
        <row r="311">
          <cell r="A311">
            <v>45784030</v>
          </cell>
          <cell r="B311" t="str">
            <v>CUST_$_0_KOPPEL STEEL TEMP</v>
          </cell>
          <cell r="C311" t="str">
            <v>HDC1</v>
          </cell>
          <cell r="D311" t="str">
            <v/>
          </cell>
          <cell r="E311" t="str">
            <v/>
          </cell>
          <cell r="F311" t="str">
            <v/>
          </cell>
          <cell r="G311" t="str">
            <v>S/101556/CN/AF1HI-4</v>
          </cell>
          <cell r="H311" t="str">
            <v/>
          </cell>
          <cell r="I311" t="str">
            <v/>
          </cell>
          <cell r="J311" t="str">
            <v/>
          </cell>
          <cell r="K311">
            <v>100</v>
          </cell>
          <cell r="L311" t="str">
            <v>005</v>
          </cell>
          <cell r="M311" t="str">
            <v>2009</v>
          </cell>
          <cell r="N311" t="str">
            <v>0003</v>
          </cell>
          <cell r="O311" t="str">
            <v>1012</v>
          </cell>
          <cell r="P311" t="str">
            <v>1101170</v>
          </cell>
          <cell r="Q311" t="str">
            <v>0003</v>
          </cell>
          <cell r="R311" t="str">
            <v>1070</v>
          </cell>
        </row>
        <row r="312">
          <cell r="A312">
            <v>45837503</v>
          </cell>
          <cell r="B312" t="str">
            <v>Singleton Sub Interconnection - Preconst</v>
          </cell>
          <cell r="C312" t="str">
            <v>HTC1</v>
          </cell>
          <cell r="D312" t="str">
            <v/>
          </cell>
          <cell r="E312" t="str">
            <v/>
          </cell>
          <cell r="F312" t="str">
            <v/>
          </cell>
          <cell r="G312" t="str">
            <v>HLP/00/0764/TR</v>
          </cell>
          <cell r="H312" t="str">
            <v/>
          </cell>
          <cell r="I312" t="str">
            <v/>
          </cell>
          <cell r="J312" t="str">
            <v/>
          </cell>
          <cell r="K312">
            <v>100</v>
          </cell>
          <cell r="L312" t="str">
            <v>008</v>
          </cell>
          <cell r="M312" t="str">
            <v>2009</v>
          </cell>
          <cell r="N312" t="str">
            <v>0003</v>
          </cell>
          <cell r="O312" t="str">
            <v>1005</v>
          </cell>
          <cell r="P312" t="str">
            <v>1101050</v>
          </cell>
          <cell r="Q312" t="str">
            <v>0003</v>
          </cell>
          <cell r="R312" t="str">
            <v>1070</v>
          </cell>
        </row>
        <row r="313">
          <cell r="A313">
            <v>45882736</v>
          </cell>
          <cell r="B313" t="str">
            <v>SDUG_Cambridge Falls Section 2_Lp1</v>
          </cell>
          <cell r="C313" t="str">
            <v>HDC1</v>
          </cell>
          <cell r="D313" t="str">
            <v/>
          </cell>
          <cell r="E313" t="str">
            <v/>
          </cell>
          <cell r="F313" t="str">
            <v/>
          </cell>
          <cell r="G313" t="str">
            <v>S/101652/CN/AF1UI</v>
          </cell>
          <cell r="H313" t="str">
            <v/>
          </cell>
          <cell r="I313" t="str">
            <v/>
          </cell>
          <cell r="J313" t="str">
            <v/>
          </cell>
          <cell r="K313">
            <v>100</v>
          </cell>
          <cell r="L313" t="str">
            <v>011</v>
          </cell>
          <cell r="M313" t="str">
            <v>2009</v>
          </cell>
          <cell r="N313" t="str">
            <v>0003</v>
          </cell>
          <cell r="O313" t="str">
            <v>1020</v>
          </cell>
          <cell r="P313" t="str">
            <v>1101202</v>
          </cell>
          <cell r="Q313" t="str">
            <v>0003</v>
          </cell>
          <cell r="R313" t="str">
            <v>1070</v>
          </cell>
        </row>
        <row r="314">
          <cell r="A314">
            <v>45882736</v>
          </cell>
          <cell r="B314" t="str">
            <v>SDUG_Cambridge Falls Section 2_Lp1</v>
          </cell>
          <cell r="C314" t="str">
            <v>HDC1</v>
          </cell>
          <cell r="D314" t="str">
            <v/>
          </cell>
          <cell r="E314" t="str">
            <v/>
          </cell>
          <cell r="F314" t="str">
            <v/>
          </cell>
          <cell r="G314" t="str">
            <v>S/101652/CN/AF1UI</v>
          </cell>
          <cell r="H314" t="str">
            <v/>
          </cell>
          <cell r="I314" t="str">
            <v/>
          </cell>
          <cell r="J314" t="str">
            <v/>
          </cell>
          <cell r="K314">
            <v>100</v>
          </cell>
          <cell r="L314" t="str">
            <v>011</v>
          </cell>
          <cell r="M314" t="str">
            <v>2009</v>
          </cell>
          <cell r="N314" t="str">
            <v>0003</v>
          </cell>
          <cell r="O314" t="str">
            <v>1020</v>
          </cell>
          <cell r="P314" t="str">
            <v>1101202</v>
          </cell>
          <cell r="Q314" t="str">
            <v>0003</v>
          </cell>
          <cell r="R314" t="str">
            <v>1070</v>
          </cell>
        </row>
        <row r="315">
          <cell r="A315">
            <v>45882736</v>
          </cell>
          <cell r="B315" t="str">
            <v>SDUG_Cambridge Falls Section 2_Lp1</v>
          </cell>
          <cell r="C315" t="str">
            <v>HDC1</v>
          </cell>
          <cell r="D315" t="str">
            <v/>
          </cell>
          <cell r="E315" t="str">
            <v/>
          </cell>
          <cell r="F315" t="str">
            <v/>
          </cell>
          <cell r="G315" t="str">
            <v>S/101652/CN/AF1UI</v>
          </cell>
          <cell r="H315" t="str">
            <v/>
          </cell>
          <cell r="I315" t="str">
            <v/>
          </cell>
          <cell r="J315" t="str">
            <v/>
          </cell>
          <cell r="K315">
            <v>100</v>
          </cell>
          <cell r="L315" t="str">
            <v>011</v>
          </cell>
          <cell r="M315" t="str">
            <v>2009</v>
          </cell>
          <cell r="N315" t="str">
            <v>0003</v>
          </cell>
          <cell r="O315" t="str">
            <v>1020</v>
          </cell>
          <cell r="P315" t="str">
            <v>1101202</v>
          </cell>
          <cell r="Q315" t="str">
            <v>0003</v>
          </cell>
          <cell r="R315" t="str">
            <v>1070</v>
          </cell>
        </row>
        <row r="316">
          <cell r="A316">
            <v>45882736</v>
          </cell>
          <cell r="B316" t="str">
            <v>SDUG_Cambridge Falls Section 2_Lp1</v>
          </cell>
          <cell r="C316" t="str">
            <v>HDC1</v>
          </cell>
          <cell r="D316" t="str">
            <v/>
          </cell>
          <cell r="E316" t="str">
            <v/>
          </cell>
          <cell r="F316" t="str">
            <v/>
          </cell>
          <cell r="G316" t="str">
            <v>S/101652/CN/AF1UI</v>
          </cell>
          <cell r="H316" t="str">
            <v/>
          </cell>
          <cell r="I316" t="str">
            <v/>
          </cell>
          <cell r="J316" t="str">
            <v/>
          </cell>
          <cell r="K316">
            <v>100</v>
          </cell>
          <cell r="L316" t="str">
            <v>011</v>
          </cell>
          <cell r="M316" t="str">
            <v>2009</v>
          </cell>
          <cell r="N316" t="str">
            <v>0003</v>
          </cell>
          <cell r="O316" t="str">
            <v>1020</v>
          </cell>
          <cell r="P316" t="str">
            <v>1101202</v>
          </cell>
          <cell r="Q316" t="str">
            <v>0003</v>
          </cell>
          <cell r="R316" t="str">
            <v>1070</v>
          </cell>
        </row>
        <row r="317">
          <cell r="A317">
            <v>45886629</v>
          </cell>
          <cell r="B317" t="str">
            <v>INST_SPLIT</v>
          </cell>
          <cell r="C317" t="str">
            <v>HLC1</v>
          </cell>
          <cell r="D317" t="str">
            <v/>
          </cell>
          <cell r="E317" t="str">
            <v/>
          </cell>
          <cell r="F317" t="str">
            <v/>
          </cell>
          <cell r="G317" t="str">
            <v>S/101459/CN/DF1UI-4</v>
          </cell>
          <cell r="H317" t="str">
            <v/>
          </cell>
          <cell r="I317" t="str">
            <v/>
          </cell>
          <cell r="J317" t="str">
            <v/>
          </cell>
          <cell r="K317">
            <v>100</v>
          </cell>
          <cell r="L317" t="str">
            <v>005</v>
          </cell>
          <cell r="M317" t="str">
            <v>2009</v>
          </cell>
          <cell r="N317" t="str">
            <v>0003</v>
          </cell>
          <cell r="O317" t="str">
            <v>1025</v>
          </cell>
          <cell r="P317" t="str">
            <v>1101100</v>
          </cell>
          <cell r="Q317" t="str">
            <v>0003</v>
          </cell>
          <cell r="R317" t="str">
            <v>1070</v>
          </cell>
        </row>
        <row r="318">
          <cell r="A318">
            <v>45886629</v>
          </cell>
          <cell r="B318" t="str">
            <v>INST_SPLIT</v>
          </cell>
          <cell r="C318" t="str">
            <v>HLC1</v>
          </cell>
          <cell r="D318" t="str">
            <v/>
          </cell>
          <cell r="E318" t="str">
            <v/>
          </cell>
          <cell r="F318" t="str">
            <v/>
          </cell>
          <cell r="G318" t="str">
            <v>S/101459/CN/DF1UI-4</v>
          </cell>
          <cell r="H318" t="str">
            <v/>
          </cell>
          <cell r="I318" t="str">
            <v/>
          </cell>
          <cell r="J318" t="str">
            <v/>
          </cell>
          <cell r="K318">
            <v>100</v>
          </cell>
          <cell r="L318" t="str">
            <v>006</v>
          </cell>
          <cell r="M318" t="str">
            <v>2009</v>
          </cell>
          <cell r="N318" t="str">
            <v>0003</v>
          </cell>
          <cell r="O318" t="str">
            <v>1025</v>
          </cell>
          <cell r="P318" t="str">
            <v>1101100</v>
          </cell>
          <cell r="Q318" t="str">
            <v>0003</v>
          </cell>
          <cell r="R318" t="str">
            <v>1070</v>
          </cell>
        </row>
        <row r="319">
          <cell r="A319">
            <v>45886629</v>
          </cell>
          <cell r="B319" t="str">
            <v>INST_SPLIT</v>
          </cell>
          <cell r="C319" t="str">
            <v>HLC1</v>
          </cell>
          <cell r="D319" t="str">
            <v/>
          </cell>
          <cell r="E319" t="str">
            <v/>
          </cell>
          <cell r="F319" t="str">
            <v/>
          </cell>
          <cell r="G319" t="str">
            <v>S/101459/CN/DF1UI-4</v>
          </cell>
          <cell r="H319" t="str">
            <v/>
          </cell>
          <cell r="I319" t="str">
            <v/>
          </cell>
          <cell r="J319" t="str">
            <v/>
          </cell>
          <cell r="K319">
            <v>100</v>
          </cell>
          <cell r="L319" t="str">
            <v>006</v>
          </cell>
          <cell r="M319" t="str">
            <v>2009</v>
          </cell>
          <cell r="N319" t="str">
            <v>0003</v>
          </cell>
          <cell r="O319" t="str">
            <v>1025</v>
          </cell>
          <cell r="P319" t="str">
            <v>1101100</v>
          </cell>
          <cell r="Q319" t="str">
            <v>0003</v>
          </cell>
          <cell r="R319" t="str">
            <v>1070</v>
          </cell>
        </row>
        <row r="320">
          <cell r="A320">
            <v>45886629</v>
          </cell>
          <cell r="B320" t="str">
            <v>INST_SPLIT</v>
          </cell>
          <cell r="C320" t="str">
            <v>HLC1</v>
          </cell>
          <cell r="D320" t="str">
            <v/>
          </cell>
          <cell r="E320" t="str">
            <v/>
          </cell>
          <cell r="F320" t="str">
            <v/>
          </cell>
          <cell r="G320" t="str">
            <v>S/101459/CN/DF1UI-4</v>
          </cell>
          <cell r="H320" t="str">
            <v/>
          </cell>
          <cell r="I320" t="str">
            <v/>
          </cell>
          <cell r="J320" t="str">
            <v/>
          </cell>
          <cell r="K320">
            <v>100</v>
          </cell>
          <cell r="L320" t="str">
            <v>005</v>
          </cell>
          <cell r="M320" t="str">
            <v>2009</v>
          </cell>
          <cell r="N320" t="str">
            <v>0003</v>
          </cell>
          <cell r="O320" t="str">
            <v>1025</v>
          </cell>
          <cell r="P320" t="str">
            <v>1101100</v>
          </cell>
          <cell r="Q320" t="str">
            <v>0003</v>
          </cell>
          <cell r="R320" t="str">
            <v>1070</v>
          </cell>
        </row>
        <row r="321">
          <cell r="A321">
            <v>45888530</v>
          </cell>
          <cell r="B321" t="str">
            <v>NEW PMT 500 KVA,215FT1/0,TP0901SOX</v>
          </cell>
          <cell r="C321" t="str">
            <v>HXC1</v>
          </cell>
          <cell r="D321" t="str">
            <v/>
          </cell>
          <cell r="E321" t="str">
            <v/>
          </cell>
          <cell r="F321" t="str">
            <v/>
          </cell>
          <cell r="G321" t="str">
            <v>S/101762/CN/CF1R-I-2</v>
          </cell>
          <cell r="H321" t="str">
            <v/>
          </cell>
          <cell r="I321" t="str">
            <v/>
          </cell>
          <cell r="J321" t="str">
            <v/>
          </cell>
          <cell r="K321">
            <v>100</v>
          </cell>
          <cell r="L321" t="str">
            <v>008</v>
          </cell>
          <cell r="M321" t="str">
            <v>2009</v>
          </cell>
          <cell r="N321" t="str">
            <v>0003</v>
          </cell>
          <cell r="O321" t="str">
            <v>1008</v>
          </cell>
          <cell r="P321" t="str">
            <v>1101245</v>
          </cell>
          <cell r="Q321" t="str">
            <v>0003</v>
          </cell>
          <cell r="R321" t="str">
            <v>1070</v>
          </cell>
        </row>
        <row r="322">
          <cell r="A322">
            <v>45888530</v>
          </cell>
          <cell r="B322" t="str">
            <v>NEW PMT 500 KVA,215FT1/0,TP0901SOX</v>
          </cell>
          <cell r="C322" t="str">
            <v>HXC1</v>
          </cell>
          <cell r="D322" t="str">
            <v/>
          </cell>
          <cell r="E322" t="str">
            <v/>
          </cell>
          <cell r="F322" t="str">
            <v/>
          </cell>
          <cell r="G322" t="str">
            <v>S/101762/CN/CF1R-I-2</v>
          </cell>
          <cell r="H322" t="str">
            <v/>
          </cell>
          <cell r="I322" t="str">
            <v/>
          </cell>
          <cell r="J322" t="str">
            <v/>
          </cell>
          <cell r="K322">
            <v>100</v>
          </cell>
          <cell r="L322" t="str">
            <v>007</v>
          </cell>
          <cell r="M322" t="str">
            <v>2009</v>
          </cell>
          <cell r="N322" t="str">
            <v>0003</v>
          </cell>
          <cell r="O322" t="str">
            <v>1008</v>
          </cell>
          <cell r="P322" t="str">
            <v>1101245</v>
          </cell>
          <cell r="Q322" t="str">
            <v>0003</v>
          </cell>
          <cell r="R322" t="str">
            <v>1070</v>
          </cell>
        </row>
        <row r="323">
          <cell r="A323">
            <v>45888530</v>
          </cell>
          <cell r="B323" t="str">
            <v>NEW PMT 500 KVA,215FT1/0,TP0901SOX</v>
          </cell>
          <cell r="C323" t="str">
            <v>HXC1</v>
          </cell>
          <cell r="D323" t="str">
            <v/>
          </cell>
          <cell r="E323" t="str">
            <v/>
          </cell>
          <cell r="F323" t="str">
            <v/>
          </cell>
          <cell r="G323" t="str">
            <v>S/101762/CN/CF1R-I-2</v>
          </cell>
          <cell r="H323" t="str">
            <v/>
          </cell>
          <cell r="I323" t="str">
            <v/>
          </cell>
          <cell r="J323" t="str">
            <v/>
          </cell>
          <cell r="K323">
            <v>100</v>
          </cell>
          <cell r="L323" t="str">
            <v>009</v>
          </cell>
          <cell r="M323" t="str">
            <v>2009</v>
          </cell>
          <cell r="N323" t="str">
            <v>0003</v>
          </cell>
          <cell r="O323" t="str">
            <v>1008</v>
          </cell>
          <cell r="P323" t="str">
            <v>1101245</v>
          </cell>
          <cell r="Q323" t="str">
            <v>0003</v>
          </cell>
          <cell r="R323" t="str">
            <v>1070</v>
          </cell>
        </row>
        <row r="324">
          <cell r="A324">
            <v>45888530</v>
          </cell>
          <cell r="B324" t="str">
            <v>NEW PMT 500 KVA,215FT1/0,TP0901SOX</v>
          </cell>
          <cell r="C324" t="str">
            <v>HXC1</v>
          </cell>
          <cell r="D324" t="str">
            <v/>
          </cell>
          <cell r="E324" t="str">
            <v/>
          </cell>
          <cell r="F324" t="str">
            <v/>
          </cell>
          <cell r="G324" t="str">
            <v>S/101762/CN/CF1R-I-2</v>
          </cell>
          <cell r="H324" t="str">
            <v/>
          </cell>
          <cell r="I324" t="str">
            <v/>
          </cell>
          <cell r="J324" t="str">
            <v/>
          </cell>
          <cell r="K324">
            <v>100</v>
          </cell>
          <cell r="L324" t="str">
            <v>009</v>
          </cell>
          <cell r="M324" t="str">
            <v>2009</v>
          </cell>
          <cell r="N324" t="str">
            <v>0003</v>
          </cell>
          <cell r="O324" t="str">
            <v>1008</v>
          </cell>
          <cell r="P324" t="str">
            <v>1101245</v>
          </cell>
          <cell r="Q324" t="str">
            <v>0003</v>
          </cell>
          <cell r="R324" t="str">
            <v>1070</v>
          </cell>
        </row>
        <row r="325">
          <cell r="A325">
            <v>45888530</v>
          </cell>
          <cell r="B325" t="str">
            <v>NEW PMT 500 KVA,215FT1/0,TP0901SOX</v>
          </cell>
          <cell r="C325" t="str">
            <v>HXC1</v>
          </cell>
          <cell r="D325" t="str">
            <v/>
          </cell>
          <cell r="E325" t="str">
            <v/>
          </cell>
          <cell r="F325" t="str">
            <v/>
          </cell>
          <cell r="G325" t="str">
            <v>S/101762/CN/CF1R-I-2</v>
          </cell>
          <cell r="H325" t="str">
            <v/>
          </cell>
          <cell r="I325" t="str">
            <v/>
          </cell>
          <cell r="J325" t="str">
            <v/>
          </cell>
          <cell r="K325">
            <v>100</v>
          </cell>
          <cell r="L325" t="str">
            <v>011</v>
          </cell>
          <cell r="M325" t="str">
            <v>2009</v>
          </cell>
          <cell r="N325" t="str">
            <v>0003</v>
          </cell>
          <cell r="O325" t="str">
            <v>1008</v>
          </cell>
          <cell r="P325" t="str">
            <v>1101245</v>
          </cell>
          <cell r="Q325" t="str">
            <v>0003</v>
          </cell>
          <cell r="R325" t="str">
            <v>1070</v>
          </cell>
        </row>
        <row r="326">
          <cell r="A326">
            <v>45956772</v>
          </cell>
          <cell r="B326" t="str">
            <v>NEW PMT 300 &amp; 500 KVA, 2260' 1/0, 0808SO</v>
          </cell>
          <cell r="C326" t="str">
            <v>HXC1</v>
          </cell>
          <cell r="D326" t="str">
            <v/>
          </cell>
          <cell r="E326" t="str">
            <v/>
          </cell>
          <cell r="F326" t="str">
            <v/>
          </cell>
          <cell r="G326" t="str">
            <v>S/101762/CN/CF1R-I-2</v>
          </cell>
          <cell r="H326" t="str">
            <v/>
          </cell>
          <cell r="I326" t="str">
            <v/>
          </cell>
          <cell r="J326" t="str">
            <v/>
          </cell>
          <cell r="K326">
            <v>100</v>
          </cell>
          <cell r="L326" t="str">
            <v>002</v>
          </cell>
          <cell r="M326" t="str">
            <v>2009</v>
          </cell>
          <cell r="N326" t="str">
            <v>0003</v>
          </cell>
          <cell r="O326" t="str">
            <v>1008</v>
          </cell>
          <cell r="P326" t="str">
            <v>1101245</v>
          </cell>
          <cell r="Q326" t="str">
            <v>0003</v>
          </cell>
          <cell r="R326" t="str">
            <v>1070</v>
          </cell>
        </row>
        <row r="327">
          <cell r="A327">
            <v>45956772</v>
          </cell>
          <cell r="B327" t="str">
            <v>NEW PMT 300 &amp; 500 KVA, 2260' 1/0, 0808SO</v>
          </cell>
          <cell r="C327" t="str">
            <v>HXC1</v>
          </cell>
          <cell r="D327" t="str">
            <v/>
          </cell>
          <cell r="E327" t="str">
            <v/>
          </cell>
          <cell r="F327" t="str">
            <v/>
          </cell>
          <cell r="G327" t="str">
            <v>S/101762/CN/CF1R-I-2</v>
          </cell>
          <cell r="H327" t="str">
            <v/>
          </cell>
          <cell r="I327" t="str">
            <v/>
          </cell>
          <cell r="J327" t="str">
            <v/>
          </cell>
          <cell r="K327">
            <v>100</v>
          </cell>
          <cell r="L327" t="str">
            <v>002</v>
          </cell>
          <cell r="M327" t="str">
            <v>2009</v>
          </cell>
          <cell r="N327" t="str">
            <v>0003</v>
          </cell>
          <cell r="O327" t="str">
            <v>1008</v>
          </cell>
          <cell r="P327" t="str">
            <v>1101245</v>
          </cell>
          <cell r="Q327" t="str">
            <v>0003</v>
          </cell>
          <cell r="R327" t="str">
            <v>1070</v>
          </cell>
        </row>
        <row r="328">
          <cell r="A328">
            <v>46011858</v>
          </cell>
          <cell r="B328" t="str">
            <v>NEW PMT 300 KVA, 474' 1/0, 0801SOX</v>
          </cell>
          <cell r="C328" t="str">
            <v>HXC1</v>
          </cell>
          <cell r="D328" t="str">
            <v/>
          </cell>
          <cell r="E328" t="str">
            <v/>
          </cell>
          <cell r="F328" t="str">
            <v/>
          </cell>
          <cell r="G328" t="str">
            <v>S/101762/CN/CF1R-I-2</v>
          </cell>
          <cell r="H328" t="str">
            <v/>
          </cell>
          <cell r="I328" t="str">
            <v/>
          </cell>
          <cell r="J328" t="str">
            <v/>
          </cell>
          <cell r="K328">
            <v>100</v>
          </cell>
          <cell r="L328" t="str">
            <v>001</v>
          </cell>
          <cell r="M328" t="str">
            <v>2009</v>
          </cell>
          <cell r="N328" t="str">
            <v>0003</v>
          </cell>
          <cell r="O328" t="str">
            <v>1008</v>
          </cell>
          <cell r="P328" t="str">
            <v>1101245</v>
          </cell>
          <cell r="Q328" t="str">
            <v>0003</v>
          </cell>
          <cell r="R328" t="str">
            <v>1070</v>
          </cell>
        </row>
        <row r="329">
          <cell r="A329">
            <v>46029324</v>
          </cell>
          <cell r="B329" t="str">
            <v>NEW SERV A/T PMT 208Y &amp; 480Y CABLE</v>
          </cell>
          <cell r="C329" t="str">
            <v>HXC1</v>
          </cell>
          <cell r="D329" t="str">
            <v/>
          </cell>
          <cell r="E329" t="str">
            <v/>
          </cell>
          <cell r="F329" t="str">
            <v/>
          </cell>
          <cell r="G329" t="str">
            <v>S/101762/CN/CF1R-I-2</v>
          </cell>
          <cell r="H329" t="str">
            <v/>
          </cell>
          <cell r="I329" t="str">
            <v/>
          </cell>
          <cell r="J329" t="str">
            <v/>
          </cell>
          <cell r="K329">
            <v>100</v>
          </cell>
          <cell r="L329" t="str">
            <v>002</v>
          </cell>
          <cell r="M329" t="str">
            <v>2009</v>
          </cell>
          <cell r="N329" t="str">
            <v>0003</v>
          </cell>
          <cell r="O329" t="str">
            <v>1008</v>
          </cell>
          <cell r="P329" t="str">
            <v>1101245</v>
          </cell>
          <cell r="Q329" t="str">
            <v>0003</v>
          </cell>
          <cell r="R329" t="str">
            <v>1070</v>
          </cell>
        </row>
        <row r="330">
          <cell r="A330">
            <v>46032776</v>
          </cell>
          <cell r="B330" t="str">
            <v>NEW PMT 750 KVA, 95' 1/0, TP, 0809SOX</v>
          </cell>
          <cell r="C330" t="str">
            <v>HXC1</v>
          </cell>
          <cell r="D330" t="str">
            <v/>
          </cell>
          <cell r="E330" t="str">
            <v/>
          </cell>
          <cell r="F330" t="str">
            <v/>
          </cell>
          <cell r="G330" t="str">
            <v>S/101762/CN/CF1R-I-2</v>
          </cell>
          <cell r="H330" t="str">
            <v/>
          </cell>
          <cell r="I330" t="str">
            <v/>
          </cell>
          <cell r="J330" t="str">
            <v/>
          </cell>
          <cell r="K330">
            <v>100</v>
          </cell>
          <cell r="L330" t="str">
            <v>001</v>
          </cell>
          <cell r="M330" t="str">
            <v>2009</v>
          </cell>
          <cell r="N330" t="str">
            <v>0003</v>
          </cell>
          <cell r="O330" t="str">
            <v>1008</v>
          </cell>
          <cell r="P330" t="str">
            <v>1101245</v>
          </cell>
          <cell r="Q330" t="str">
            <v>0003</v>
          </cell>
          <cell r="R330" t="str">
            <v>1070</v>
          </cell>
        </row>
        <row r="331">
          <cell r="A331">
            <v>46032776</v>
          </cell>
          <cell r="B331" t="str">
            <v>NEW PMT 750 KVA, 95' 1/0, TP, 0809SOX</v>
          </cell>
          <cell r="C331" t="str">
            <v>HXC1</v>
          </cell>
          <cell r="D331" t="str">
            <v/>
          </cell>
          <cell r="E331" t="str">
            <v/>
          </cell>
          <cell r="F331" t="str">
            <v/>
          </cell>
          <cell r="G331" t="str">
            <v>S/101762/CN/CF1R-I-2</v>
          </cell>
          <cell r="H331" t="str">
            <v/>
          </cell>
          <cell r="I331" t="str">
            <v/>
          </cell>
          <cell r="J331" t="str">
            <v/>
          </cell>
          <cell r="K331">
            <v>100</v>
          </cell>
          <cell r="L331" t="str">
            <v>001</v>
          </cell>
          <cell r="M331" t="str">
            <v>2009</v>
          </cell>
          <cell r="N331" t="str">
            <v>0003</v>
          </cell>
          <cell r="O331" t="str">
            <v>1008</v>
          </cell>
          <cell r="P331" t="str">
            <v>1101245</v>
          </cell>
          <cell r="Q331" t="str">
            <v>0003</v>
          </cell>
          <cell r="R331" t="str">
            <v>1070</v>
          </cell>
        </row>
        <row r="332">
          <cell r="A332">
            <v>46032776</v>
          </cell>
          <cell r="B332" t="str">
            <v>NEW PMT 750 KVA, 95' 1/0, TP, 0809SOX</v>
          </cell>
          <cell r="C332" t="str">
            <v>HXC1</v>
          </cell>
          <cell r="D332" t="str">
            <v/>
          </cell>
          <cell r="E332" t="str">
            <v/>
          </cell>
          <cell r="F332" t="str">
            <v/>
          </cell>
          <cell r="G332" t="str">
            <v>S/101762/CN/CF1R-I-2</v>
          </cell>
          <cell r="H332" t="str">
            <v/>
          </cell>
          <cell r="I332" t="str">
            <v/>
          </cell>
          <cell r="J332" t="str">
            <v/>
          </cell>
          <cell r="K332">
            <v>100</v>
          </cell>
          <cell r="L332" t="str">
            <v>001</v>
          </cell>
          <cell r="M332" t="str">
            <v>2009</v>
          </cell>
          <cell r="N332" t="str">
            <v>0003</v>
          </cell>
          <cell r="O332" t="str">
            <v>1008</v>
          </cell>
          <cell r="P332" t="str">
            <v>1101245</v>
          </cell>
          <cell r="Q332" t="str">
            <v>0003</v>
          </cell>
          <cell r="R332" t="str">
            <v>1070</v>
          </cell>
        </row>
        <row r="333">
          <cell r="A333">
            <v>46032776</v>
          </cell>
          <cell r="B333" t="str">
            <v>NEW PMT 750 KVA, 95' 1/0, TP, 0809SOX</v>
          </cell>
          <cell r="C333" t="str">
            <v>HXC1</v>
          </cell>
          <cell r="D333" t="str">
            <v/>
          </cell>
          <cell r="E333" t="str">
            <v/>
          </cell>
          <cell r="F333" t="str">
            <v/>
          </cell>
          <cell r="G333" t="str">
            <v>S/101762/CN/CF1R-I-2</v>
          </cell>
          <cell r="H333" t="str">
            <v/>
          </cell>
          <cell r="I333" t="str">
            <v/>
          </cell>
          <cell r="J333" t="str">
            <v/>
          </cell>
          <cell r="K333">
            <v>100</v>
          </cell>
          <cell r="L333" t="str">
            <v>002</v>
          </cell>
          <cell r="M333" t="str">
            <v>2009</v>
          </cell>
          <cell r="N333" t="str">
            <v>0003</v>
          </cell>
          <cell r="O333" t="str">
            <v>1008</v>
          </cell>
          <cell r="P333" t="str">
            <v>1101245</v>
          </cell>
          <cell r="Q333" t="str">
            <v>0003</v>
          </cell>
          <cell r="R333" t="str">
            <v>1070</v>
          </cell>
        </row>
        <row r="334">
          <cell r="A334">
            <v>46063735</v>
          </cell>
          <cell r="B334" t="str">
            <v>NEW PMT 750KVA , 484' 1/0, TP, 0805SOX</v>
          </cell>
          <cell r="C334" t="str">
            <v>HXC1</v>
          </cell>
          <cell r="D334" t="str">
            <v/>
          </cell>
          <cell r="E334" t="str">
            <v/>
          </cell>
          <cell r="F334" t="str">
            <v/>
          </cell>
          <cell r="G334" t="str">
            <v>S/101762/CN/CF1R-I-2</v>
          </cell>
          <cell r="H334" t="str">
            <v/>
          </cell>
          <cell r="I334" t="str">
            <v/>
          </cell>
          <cell r="J334" t="str">
            <v/>
          </cell>
          <cell r="K334">
            <v>100</v>
          </cell>
          <cell r="L334" t="str">
            <v>003</v>
          </cell>
          <cell r="M334" t="str">
            <v>2009</v>
          </cell>
          <cell r="N334" t="str">
            <v>0003</v>
          </cell>
          <cell r="O334" t="str">
            <v>1008</v>
          </cell>
          <cell r="P334" t="str">
            <v>1101245</v>
          </cell>
          <cell r="Q334" t="str">
            <v>0003</v>
          </cell>
          <cell r="R334" t="str">
            <v>1070</v>
          </cell>
        </row>
        <row r="335">
          <cell r="A335">
            <v>46091999</v>
          </cell>
          <cell r="B335" t="str">
            <v>REL FEEDER DIP SUG METH HOSP, 0802SOX</v>
          </cell>
          <cell r="C335" t="str">
            <v>HXC2</v>
          </cell>
          <cell r="D335" t="str">
            <v/>
          </cell>
          <cell r="E335" t="str">
            <v/>
          </cell>
          <cell r="F335" t="str">
            <v/>
          </cell>
          <cell r="G335" t="str">
            <v>S/101762/CE/CG1R-I-1</v>
          </cell>
          <cell r="H335" t="str">
            <v/>
          </cell>
          <cell r="I335" t="str">
            <v/>
          </cell>
          <cell r="J335" t="str">
            <v/>
          </cell>
          <cell r="K335">
            <v>100</v>
          </cell>
          <cell r="L335" t="str">
            <v>002</v>
          </cell>
          <cell r="M335" t="str">
            <v>2009</v>
          </cell>
          <cell r="N335" t="str">
            <v>0003</v>
          </cell>
          <cell r="O335" t="str">
            <v>1008</v>
          </cell>
          <cell r="P335" t="str">
            <v>1101245</v>
          </cell>
          <cell r="Q335" t="str">
            <v>0003</v>
          </cell>
          <cell r="R335" t="str">
            <v>1070</v>
          </cell>
        </row>
        <row r="336">
          <cell r="A336">
            <v>46091999</v>
          </cell>
          <cell r="B336" t="str">
            <v>REL FEEDER DIP SUG METH HOSP, 0802SOX</v>
          </cell>
          <cell r="C336" t="str">
            <v>HXC2</v>
          </cell>
          <cell r="D336" t="str">
            <v/>
          </cell>
          <cell r="E336" t="str">
            <v/>
          </cell>
          <cell r="F336" t="str">
            <v/>
          </cell>
          <cell r="G336" t="str">
            <v>S/101762/CE/CG1R-I-1</v>
          </cell>
          <cell r="H336" t="str">
            <v/>
          </cell>
          <cell r="I336" t="str">
            <v/>
          </cell>
          <cell r="J336" t="str">
            <v/>
          </cell>
          <cell r="K336">
            <v>70</v>
          </cell>
          <cell r="L336" t="str">
            <v>002</v>
          </cell>
          <cell r="M336" t="str">
            <v>2009</v>
          </cell>
          <cell r="N336" t="str">
            <v>0003</v>
          </cell>
          <cell r="O336" t="str">
            <v>1008</v>
          </cell>
          <cell r="P336" t="str">
            <v>1101245</v>
          </cell>
          <cell r="Q336" t="str">
            <v>0003</v>
          </cell>
          <cell r="R336" t="str">
            <v>1070</v>
          </cell>
        </row>
        <row r="337">
          <cell r="A337">
            <v>46091999</v>
          </cell>
          <cell r="B337" t="str">
            <v>REL FEEDER DIP SUG METH HOSP, 0802SOX</v>
          </cell>
          <cell r="C337" t="str">
            <v>HXC2</v>
          </cell>
          <cell r="D337" t="str">
            <v/>
          </cell>
          <cell r="E337" t="str">
            <v/>
          </cell>
          <cell r="F337" t="str">
            <v/>
          </cell>
          <cell r="G337" t="str">
            <v>S/101762/CE/CG1R-R-1</v>
          </cell>
          <cell r="H337" t="str">
            <v/>
          </cell>
          <cell r="I337" t="str">
            <v/>
          </cell>
          <cell r="J337" t="str">
            <v/>
          </cell>
          <cell r="K337">
            <v>30</v>
          </cell>
          <cell r="L337" t="str">
            <v>002</v>
          </cell>
          <cell r="M337" t="str">
            <v>2009</v>
          </cell>
          <cell r="N337" t="str">
            <v>0003</v>
          </cell>
          <cell r="O337" t="str">
            <v>1008</v>
          </cell>
          <cell r="P337" t="str">
            <v>1101245</v>
          </cell>
          <cell r="Q337" t="str">
            <v>0003</v>
          </cell>
          <cell r="R337" t="str">
            <v>1070</v>
          </cell>
        </row>
        <row r="338">
          <cell r="A338">
            <v>46098765</v>
          </cell>
          <cell r="B338" t="str">
            <v>NEW 150 KVA PMT, 183' 1/0, TP, 0806SOX</v>
          </cell>
          <cell r="C338" t="str">
            <v>HXC1</v>
          </cell>
          <cell r="D338" t="str">
            <v/>
          </cell>
          <cell r="E338" t="str">
            <v/>
          </cell>
          <cell r="F338" t="str">
            <v/>
          </cell>
          <cell r="G338" t="str">
            <v>S/101762/CN/CF1R-I-2</v>
          </cell>
          <cell r="H338" t="str">
            <v/>
          </cell>
          <cell r="I338" t="str">
            <v/>
          </cell>
          <cell r="J338" t="str">
            <v/>
          </cell>
          <cell r="K338">
            <v>100</v>
          </cell>
          <cell r="L338" t="str">
            <v>002</v>
          </cell>
          <cell r="M338" t="str">
            <v>2009</v>
          </cell>
          <cell r="N338" t="str">
            <v>0003</v>
          </cell>
          <cell r="O338" t="str">
            <v>1008</v>
          </cell>
          <cell r="P338" t="str">
            <v>1101245</v>
          </cell>
          <cell r="Q338" t="str">
            <v>0003</v>
          </cell>
          <cell r="R338" t="str">
            <v>1070</v>
          </cell>
        </row>
        <row r="339">
          <cell r="A339">
            <v>46116842</v>
          </cell>
          <cell r="B339" t="str">
            <v>NEW PMT 750 KVA, 255' 1/0, TP, 0803SOX</v>
          </cell>
          <cell r="C339" t="str">
            <v>HXC1</v>
          </cell>
          <cell r="D339" t="str">
            <v/>
          </cell>
          <cell r="E339" t="str">
            <v/>
          </cell>
          <cell r="F339" t="str">
            <v/>
          </cell>
          <cell r="G339" t="str">
            <v>S/101762/CN/CF1R-I-2</v>
          </cell>
          <cell r="H339" t="str">
            <v/>
          </cell>
          <cell r="I339" t="str">
            <v/>
          </cell>
          <cell r="J339" t="str">
            <v/>
          </cell>
          <cell r="K339">
            <v>100</v>
          </cell>
          <cell r="L339" t="str">
            <v>003</v>
          </cell>
          <cell r="M339" t="str">
            <v>2009</v>
          </cell>
          <cell r="N339" t="str">
            <v>0003</v>
          </cell>
          <cell r="O339" t="str">
            <v>1008</v>
          </cell>
          <cell r="P339" t="str">
            <v>1101245</v>
          </cell>
          <cell r="Q339" t="str">
            <v>0003</v>
          </cell>
          <cell r="R339" t="str">
            <v>1070</v>
          </cell>
        </row>
        <row r="340">
          <cell r="A340">
            <v>46116842</v>
          </cell>
          <cell r="B340" t="str">
            <v>NEW PMT 750 KVA, 255' 1/0, TP, 0803SOX</v>
          </cell>
          <cell r="C340" t="str">
            <v>HXC1</v>
          </cell>
          <cell r="D340" t="str">
            <v/>
          </cell>
          <cell r="E340" t="str">
            <v/>
          </cell>
          <cell r="F340" t="str">
            <v/>
          </cell>
          <cell r="G340" t="str">
            <v>S/101762/CN/CF1R-I-2</v>
          </cell>
          <cell r="H340" t="str">
            <v/>
          </cell>
          <cell r="I340" t="str">
            <v/>
          </cell>
          <cell r="J340" t="str">
            <v/>
          </cell>
          <cell r="K340">
            <v>100</v>
          </cell>
          <cell r="L340" t="str">
            <v>004</v>
          </cell>
          <cell r="M340" t="str">
            <v>2009</v>
          </cell>
          <cell r="N340" t="str">
            <v>0003</v>
          </cell>
          <cell r="O340" t="str">
            <v>1008</v>
          </cell>
          <cell r="P340" t="str">
            <v>1101245</v>
          </cell>
          <cell r="Q340" t="str">
            <v>0003</v>
          </cell>
          <cell r="R340" t="str">
            <v>1070</v>
          </cell>
        </row>
        <row r="341">
          <cell r="A341">
            <v>46117182</v>
          </cell>
          <cell r="B341" t="str">
            <v>NEW DIP 1670' 2/0, 0807SOX</v>
          </cell>
          <cell r="C341" t="str">
            <v>HXC1</v>
          </cell>
          <cell r="D341" t="str">
            <v/>
          </cell>
          <cell r="E341" t="str">
            <v/>
          </cell>
          <cell r="F341" t="str">
            <v/>
          </cell>
          <cell r="G341" t="str">
            <v>S/101762/CN/CF1R-I-2</v>
          </cell>
          <cell r="H341" t="str">
            <v/>
          </cell>
          <cell r="I341" t="str">
            <v/>
          </cell>
          <cell r="J341" t="str">
            <v/>
          </cell>
          <cell r="K341">
            <v>100</v>
          </cell>
          <cell r="L341" t="str">
            <v>002</v>
          </cell>
          <cell r="M341" t="str">
            <v>2009</v>
          </cell>
          <cell r="N341" t="str">
            <v>0003</v>
          </cell>
          <cell r="O341" t="str">
            <v>1008</v>
          </cell>
          <cell r="P341" t="str">
            <v>1101245</v>
          </cell>
          <cell r="Q341" t="str">
            <v>0003</v>
          </cell>
          <cell r="R341" t="str">
            <v>1070</v>
          </cell>
        </row>
        <row r="342">
          <cell r="A342">
            <v>46179011</v>
          </cell>
          <cell r="B342" t="str">
            <v>SDUG_FAIRFIELD VILLAGE NORTH 10 PH2_</v>
          </cell>
          <cell r="C342" t="str">
            <v>HDC2</v>
          </cell>
          <cell r="D342" t="str">
            <v/>
          </cell>
          <cell r="E342" t="str">
            <v/>
          </cell>
          <cell r="F342" t="str">
            <v/>
          </cell>
          <cell r="G342" t="str">
            <v>S/101678/CN/AF1UI-1</v>
          </cell>
          <cell r="H342" t="str">
            <v/>
          </cell>
          <cell r="I342" t="str">
            <v/>
          </cell>
          <cell r="J342" t="str">
            <v/>
          </cell>
          <cell r="K342">
            <v>100</v>
          </cell>
          <cell r="L342" t="str">
            <v>005</v>
          </cell>
          <cell r="M342" t="str">
            <v>2009</v>
          </cell>
          <cell r="N342" t="str">
            <v>0003</v>
          </cell>
          <cell r="O342" t="str">
            <v>1017</v>
          </cell>
          <cell r="P342" t="str">
            <v>1101120</v>
          </cell>
          <cell r="Q342" t="str">
            <v>0003</v>
          </cell>
          <cell r="R342" t="str">
            <v>1070</v>
          </cell>
        </row>
        <row r="343">
          <cell r="A343">
            <v>46179011</v>
          </cell>
          <cell r="B343" t="str">
            <v>SDUG_FAIRFIELD VILLAGE NORTH 10 PH2_</v>
          </cell>
          <cell r="C343" t="str">
            <v>HDC2</v>
          </cell>
          <cell r="D343" t="str">
            <v/>
          </cell>
          <cell r="E343" t="str">
            <v/>
          </cell>
          <cell r="F343" t="str">
            <v/>
          </cell>
          <cell r="G343" t="str">
            <v>S/101678/CN/AF1UI-1</v>
          </cell>
          <cell r="H343" t="str">
            <v/>
          </cell>
          <cell r="I343" t="str">
            <v/>
          </cell>
          <cell r="J343" t="str">
            <v/>
          </cell>
          <cell r="K343">
            <v>100</v>
          </cell>
          <cell r="L343" t="str">
            <v>005</v>
          </cell>
          <cell r="M343" t="str">
            <v>2009</v>
          </cell>
          <cell r="N343" t="str">
            <v>0003</v>
          </cell>
          <cell r="O343" t="str">
            <v>1017</v>
          </cell>
          <cell r="P343" t="str">
            <v>1101120</v>
          </cell>
          <cell r="Q343" t="str">
            <v>0003</v>
          </cell>
          <cell r="R343" t="str">
            <v>1070</v>
          </cell>
        </row>
        <row r="344">
          <cell r="A344">
            <v>46179011</v>
          </cell>
          <cell r="B344" t="str">
            <v>SDUG_FAIRFIELD VILLAGE NORTH 10 PH2_</v>
          </cell>
          <cell r="C344" t="str">
            <v>HDC2</v>
          </cell>
          <cell r="D344" t="str">
            <v/>
          </cell>
          <cell r="E344" t="str">
            <v/>
          </cell>
          <cell r="F344" t="str">
            <v/>
          </cell>
          <cell r="G344" t="str">
            <v>S/101678/CN/AF1UR</v>
          </cell>
          <cell r="H344" t="str">
            <v/>
          </cell>
          <cell r="I344" t="str">
            <v/>
          </cell>
          <cell r="J344" t="str">
            <v/>
          </cell>
          <cell r="K344">
            <v>30</v>
          </cell>
          <cell r="L344" t="str">
            <v>002</v>
          </cell>
          <cell r="M344" t="str">
            <v>2009</v>
          </cell>
          <cell r="N344" t="str">
            <v>0003</v>
          </cell>
          <cell r="O344" t="str">
            <v>1017</v>
          </cell>
          <cell r="P344" t="str">
            <v>1101120</v>
          </cell>
          <cell r="Q344" t="str">
            <v>0003</v>
          </cell>
          <cell r="R344" t="str">
            <v>1070</v>
          </cell>
        </row>
        <row r="345">
          <cell r="A345">
            <v>46179011</v>
          </cell>
          <cell r="B345" t="str">
            <v>SDUG_FAIRFIELD VILLAGE NORTH 10 PH2_</v>
          </cell>
          <cell r="C345" t="str">
            <v>HDC2</v>
          </cell>
          <cell r="D345" t="str">
            <v/>
          </cell>
          <cell r="E345" t="str">
            <v/>
          </cell>
          <cell r="F345" t="str">
            <v/>
          </cell>
          <cell r="G345" t="str">
            <v>S/101678/CN/AF1UI-1</v>
          </cell>
          <cell r="H345" t="str">
            <v/>
          </cell>
          <cell r="I345" t="str">
            <v/>
          </cell>
          <cell r="J345" t="str">
            <v/>
          </cell>
          <cell r="K345">
            <v>70</v>
          </cell>
          <cell r="L345" t="str">
            <v>002</v>
          </cell>
          <cell r="M345" t="str">
            <v>2009</v>
          </cell>
          <cell r="N345" t="str">
            <v>0003</v>
          </cell>
          <cell r="O345" t="str">
            <v>1017</v>
          </cell>
          <cell r="P345" t="str">
            <v>1101120</v>
          </cell>
          <cell r="Q345" t="str">
            <v>0003</v>
          </cell>
          <cell r="R345" t="str">
            <v>1070</v>
          </cell>
        </row>
        <row r="346">
          <cell r="A346">
            <v>46233395</v>
          </cell>
          <cell r="B346" t="str">
            <v>NEW 2-5000 KVA 34.5KV/4160 PMT 0902SOX</v>
          </cell>
          <cell r="C346" t="str">
            <v>HXC1</v>
          </cell>
          <cell r="D346" t="str">
            <v/>
          </cell>
          <cell r="E346" t="str">
            <v/>
          </cell>
          <cell r="F346" t="str">
            <v/>
          </cell>
          <cell r="G346" t="str">
            <v>S/101762/CN/CF1R-I-2</v>
          </cell>
          <cell r="H346" t="str">
            <v/>
          </cell>
          <cell r="I346" t="str">
            <v/>
          </cell>
          <cell r="J346" t="str">
            <v/>
          </cell>
          <cell r="K346">
            <v>100</v>
          </cell>
          <cell r="L346" t="str">
            <v>003</v>
          </cell>
          <cell r="M346" t="str">
            <v>2009</v>
          </cell>
          <cell r="N346" t="str">
            <v>0003</v>
          </cell>
          <cell r="O346" t="str">
            <v>1008</v>
          </cell>
          <cell r="P346" t="str">
            <v>1101245</v>
          </cell>
          <cell r="Q346" t="str">
            <v>0003</v>
          </cell>
          <cell r="R346" t="str">
            <v>1070</v>
          </cell>
        </row>
        <row r="347">
          <cell r="A347">
            <v>46233395</v>
          </cell>
          <cell r="B347" t="str">
            <v>NEW 2-5000 KVA 34.5KV/4160 PMT 0902SOX</v>
          </cell>
          <cell r="C347" t="str">
            <v>HXC1</v>
          </cell>
          <cell r="D347" t="str">
            <v/>
          </cell>
          <cell r="E347" t="str">
            <v/>
          </cell>
          <cell r="F347" t="str">
            <v/>
          </cell>
          <cell r="G347" t="str">
            <v>S/101762/CN/CF1R-I-2</v>
          </cell>
          <cell r="H347" t="str">
            <v/>
          </cell>
          <cell r="I347" t="str">
            <v/>
          </cell>
          <cell r="J347" t="str">
            <v/>
          </cell>
          <cell r="K347">
            <v>100</v>
          </cell>
          <cell r="L347" t="str">
            <v>006</v>
          </cell>
          <cell r="M347" t="str">
            <v>2009</v>
          </cell>
          <cell r="N347" t="str">
            <v>0003</v>
          </cell>
          <cell r="O347" t="str">
            <v>1008</v>
          </cell>
          <cell r="P347" t="str">
            <v>1101245</v>
          </cell>
          <cell r="Q347" t="str">
            <v>0003</v>
          </cell>
          <cell r="R347" t="str">
            <v>1070</v>
          </cell>
        </row>
        <row r="348">
          <cell r="A348">
            <v>46233395</v>
          </cell>
          <cell r="B348" t="str">
            <v>NEW 2-5000 KVA 34.5KV/4160 PMT 0902SOX</v>
          </cell>
          <cell r="C348" t="str">
            <v>HXC1</v>
          </cell>
          <cell r="D348" t="str">
            <v/>
          </cell>
          <cell r="E348" t="str">
            <v/>
          </cell>
          <cell r="F348" t="str">
            <v/>
          </cell>
          <cell r="G348" t="str">
            <v>S/101762/CN/CF1R-I-2</v>
          </cell>
          <cell r="H348" t="str">
            <v/>
          </cell>
          <cell r="I348" t="str">
            <v/>
          </cell>
          <cell r="J348" t="str">
            <v/>
          </cell>
          <cell r="K348">
            <v>100</v>
          </cell>
          <cell r="L348" t="str">
            <v>003</v>
          </cell>
          <cell r="M348" t="str">
            <v>2009</v>
          </cell>
          <cell r="N348" t="str">
            <v>0003</v>
          </cell>
          <cell r="O348" t="str">
            <v>1008</v>
          </cell>
          <cell r="P348" t="str">
            <v>1101245</v>
          </cell>
          <cell r="Q348" t="str">
            <v>0003</v>
          </cell>
          <cell r="R348" t="str">
            <v>1070</v>
          </cell>
        </row>
        <row r="349">
          <cell r="A349">
            <v>46233395</v>
          </cell>
          <cell r="B349" t="str">
            <v>NEW 2-5000 KVA 34.5KV/4160 PMT 0902SOX</v>
          </cell>
          <cell r="C349" t="str">
            <v>HXC1</v>
          </cell>
          <cell r="D349" t="str">
            <v/>
          </cell>
          <cell r="E349" t="str">
            <v/>
          </cell>
          <cell r="F349" t="str">
            <v/>
          </cell>
          <cell r="G349" t="str">
            <v>S/101762/CN/CF1R-I-2</v>
          </cell>
          <cell r="H349" t="str">
            <v/>
          </cell>
          <cell r="I349" t="str">
            <v/>
          </cell>
          <cell r="J349" t="str">
            <v/>
          </cell>
          <cell r="K349">
            <v>100</v>
          </cell>
          <cell r="L349" t="str">
            <v>006</v>
          </cell>
          <cell r="M349" t="str">
            <v>2009</v>
          </cell>
          <cell r="N349" t="str">
            <v>0003</v>
          </cell>
          <cell r="O349" t="str">
            <v>1008</v>
          </cell>
          <cell r="P349" t="str">
            <v>1101245</v>
          </cell>
          <cell r="Q349" t="str">
            <v>0003</v>
          </cell>
          <cell r="R349" t="str">
            <v>1070</v>
          </cell>
        </row>
        <row r="350">
          <cell r="A350">
            <v>46240059</v>
          </cell>
          <cell r="B350" t="str">
            <v>NEW 2-1000 KVA PMT, TP, 0807SOX</v>
          </cell>
          <cell r="C350" t="str">
            <v>HXC1</v>
          </cell>
          <cell r="D350" t="str">
            <v/>
          </cell>
          <cell r="E350" t="str">
            <v/>
          </cell>
          <cell r="F350" t="str">
            <v/>
          </cell>
          <cell r="G350" t="str">
            <v>S/101762/CN/CF1R-I-2</v>
          </cell>
          <cell r="H350" t="str">
            <v/>
          </cell>
          <cell r="I350" t="str">
            <v/>
          </cell>
          <cell r="J350" t="str">
            <v/>
          </cell>
          <cell r="K350">
            <v>100</v>
          </cell>
          <cell r="L350" t="str">
            <v>001</v>
          </cell>
          <cell r="M350" t="str">
            <v>2009</v>
          </cell>
          <cell r="N350" t="str">
            <v>0003</v>
          </cell>
          <cell r="O350" t="str">
            <v>1008</v>
          </cell>
          <cell r="P350" t="str">
            <v>1101245</v>
          </cell>
          <cell r="Q350" t="str">
            <v>0003</v>
          </cell>
          <cell r="R350" t="str">
            <v>1070</v>
          </cell>
        </row>
        <row r="351">
          <cell r="A351">
            <v>46240059</v>
          </cell>
          <cell r="B351" t="str">
            <v>NEW 2-1000 KVA PMT, TP, 0807SOX</v>
          </cell>
          <cell r="C351" t="str">
            <v>HXC1</v>
          </cell>
          <cell r="D351" t="str">
            <v/>
          </cell>
          <cell r="E351" t="str">
            <v/>
          </cell>
          <cell r="F351" t="str">
            <v/>
          </cell>
          <cell r="G351" t="str">
            <v>S/101762/CN/CF1R-I-2</v>
          </cell>
          <cell r="H351" t="str">
            <v/>
          </cell>
          <cell r="I351" t="str">
            <v/>
          </cell>
          <cell r="J351" t="str">
            <v/>
          </cell>
          <cell r="K351">
            <v>100</v>
          </cell>
          <cell r="L351" t="str">
            <v>004</v>
          </cell>
          <cell r="M351" t="str">
            <v>2009</v>
          </cell>
          <cell r="N351" t="str">
            <v>0003</v>
          </cell>
          <cell r="O351" t="str">
            <v>1008</v>
          </cell>
          <cell r="P351" t="str">
            <v>1101245</v>
          </cell>
          <cell r="Q351" t="str">
            <v>0003</v>
          </cell>
          <cell r="R351" t="str">
            <v>1070</v>
          </cell>
        </row>
        <row r="352">
          <cell r="A352">
            <v>46240059</v>
          </cell>
          <cell r="B352" t="str">
            <v>NEW 2-1000 KVA PMT, TP, 0807SOX</v>
          </cell>
          <cell r="C352" t="str">
            <v>HXC1</v>
          </cell>
          <cell r="D352" t="str">
            <v/>
          </cell>
          <cell r="E352" t="str">
            <v/>
          </cell>
          <cell r="F352" t="str">
            <v/>
          </cell>
          <cell r="G352" t="str">
            <v>S/101762/CN/CF1R-I-2</v>
          </cell>
          <cell r="H352" t="str">
            <v/>
          </cell>
          <cell r="I352" t="str">
            <v/>
          </cell>
          <cell r="J352" t="str">
            <v/>
          </cell>
          <cell r="K352">
            <v>100</v>
          </cell>
          <cell r="L352" t="str">
            <v>004</v>
          </cell>
          <cell r="M352" t="str">
            <v>2009</v>
          </cell>
          <cell r="N352" t="str">
            <v>0003</v>
          </cell>
          <cell r="O352" t="str">
            <v>1008</v>
          </cell>
          <cell r="P352" t="str">
            <v>1101245</v>
          </cell>
          <cell r="Q352" t="str">
            <v>0003</v>
          </cell>
          <cell r="R352" t="str">
            <v>1070</v>
          </cell>
        </row>
        <row r="353">
          <cell r="A353">
            <v>46240059</v>
          </cell>
          <cell r="B353" t="str">
            <v>NEW 2-1000 KVA PMT, TP, 0807SOX</v>
          </cell>
          <cell r="C353" t="str">
            <v>HXC1</v>
          </cell>
          <cell r="D353" t="str">
            <v/>
          </cell>
          <cell r="E353" t="str">
            <v/>
          </cell>
          <cell r="F353" t="str">
            <v/>
          </cell>
          <cell r="G353" t="str">
            <v>S/101762/CN/CF1R-I-2</v>
          </cell>
          <cell r="H353" t="str">
            <v/>
          </cell>
          <cell r="I353" t="str">
            <v/>
          </cell>
          <cell r="J353" t="str">
            <v/>
          </cell>
          <cell r="K353">
            <v>100</v>
          </cell>
          <cell r="L353" t="str">
            <v>004</v>
          </cell>
          <cell r="M353" t="str">
            <v>2009</v>
          </cell>
          <cell r="N353" t="str">
            <v>0003</v>
          </cell>
          <cell r="O353" t="str">
            <v>1008</v>
          </cell>
          <cell r="P353" t="str">
            <v>1101245</v>
          </cell>
          <cell r="Q353" t="str">
            <v>0003</v>
          </cell>
          <cell r="R353" t="str">
            <v>1070</v>
          </cell>
        </row>
        <row r="354">
          <cell r="A354">
            <v>46253571</v>
          </cell>
          <cell r="B354" t="str">
            <v>Standing Order for miscellaneous expense</v>
          </cell>
          <cell r="C354" t="str">
            <v>HDG1</v>
          </cell>
          <cell r="D354" t="str">
            <v/>
          </cell>
          <cell r="E354" t="str">
            <v/>
          </cell>
          <cell r="F354" t="str">
            <v/>
          </cell>
          <cell r="G354" t="str">
            <v>S/101574/EE/AB1Z</v>
          </cell>
          <cell r="H354" t="str">
            <v/>
          </cell>
          <cell r="I354" t="str">
            <v/>
          </cell>
          <cell r="J354" t="str">
            <v/>
          </cell>
          <cell r="K354">
            <v>100</v>
          </cell>
          <cell r="L354" t="str">
            <v>004</v>
          </cell>
          <cell r="M354" t="str">
            <v>2009</v>
          </cell>
          <cell r="N354" t="str">
            <v>0003</v>
          </cell>
          <cell r="O354" t="str">
            <v>1005</v>
          </cell>
          <cell r="P354" t="str">
            <v>1101160</v>
          </cell>
          <cell r="Q354" t="str">
            <v>0003</v>
          </cell>
          <cell r="R354" t="str">
            <v>H110</v>
          </cell>
        </row>
        <row r="355">
          <cell r="A355">
            <v>46253574</v>
          </cell>
          <cell r="B355" t="str">
            <v>Standing Order for miscellaneous expense</v>
          </cell>
          <cell r="C355" t="str">
            <v>HDG1</v>
          </cell>
          <cell r="D355" t="str">
            <v/>
          </cell>
          <cell r="E355" t="str">
            <v/>
          </cell>
          <cell r="F355" t="str">
            <v/>
          </cell>
          <cell r="G355" t="str">
            <v>S/101627/EE/AB1Z</v>
          </cell>
          <cell r="H355" t="str">
            <v/>
          </cell>
          <cell r="I355" t="str">
            <v/>
          </cell>
          <cell r="J355" t="str">
            <v/>
          </cell>
          <cell r="K355">
            <v>100</v>
          </cell>
          <cell r="L355" t="str">
            <v>001</v>
          </cell>
          <cell r="M355" t="str">
            <v>2009</v>
          </cell>
          <cell r="N355" t="str">
            <v>0003</v>
          </cell>
          <cell r="O355" t="str">
            <v>1006</v>
          </cell>
          <cell r="P355" t="str">
            <v>1101230</v>
          </cell>
          <cell r="Q355" t="str">
            <v>0003</v>
          </cell>
          <cell r="R355" t="str">
            <v>H110</v>
          </cell>
        </row>
        <row r="356">
          <cell r="A356">
            <v>46253577</v>
          </cell>
          <cell r="B356" t="str">
            <v>Standing Order for miscellaneous expense</v>
          </cell>
          <cell r="C356" t="str">
            <v>HDG1</v>
          </cell>
          <cell r="D356" t="str">
            <v/>
          </cell>
          <cell r="E356" t="str">
            <v/>
          </cell>
          <cell r="F356" t="str">
            <v/>
          </cell>
          <cell r="G356" t="str">
            <v>S/101566/EE/AB1Z</v>
          </cell>
          <cell r="H356" t="str">
            <v/>
          </cell>
          <cell r="I356" t="str">
            <v/>
          </cell>
          <cell r="J356" t="str">
            <v/>
          </cell>
          <cell r="K356">
            <v>100</v>
          </cell>
          <cell r="L356" t="str">
            <v>001</v>
          </cell>
          <cell r="M356" t="str">
            <v>2009</v>
          </cell>
          <cell r="N356" t="str">
            <v>0003</v>
          </cell>
          <cell r="O356" t="str">
            <v>1007</v>
          </cell>
          <cell r="P356" t="str">
            <v>1101240</v>
          </cell>
          <cell r="Q356" t="str">
            <v>0003</v>
          </cell>
          <cell r="R356" t="str">
            <v>H110</v>
          </cell>
        </row>
        <row r="357">
          <cell r="A357">
            <v>46253578</v>
          </cell>
          <cell r="B357" t="str">
            <v>Standing Order for miscellaneous expense</v>
          </cell>
          <cell r="C357" t="str">
            <v>HDG1</v>
          </cell>
          <cell r="D357" t="str">
            <v/>
          </cell>
          <cell r="E357" t="str">
            <v/>
          </cell>
          <cell r="F357" t="str">
            <v/>
          </cell>
          <cell r="G357" t="str">
            <v>S/101556/EE/AB1Z</v>
          </cell>
          <cell r="H357" t="str">
            <v/>
          </cell>
          <cell r="I357" t="str">
            <v/>
          </cell>
          <cell r="J357" t="str">
            <v/>
          </cell>
          <cell r="K357">
            <v>100</v>
          </cell>
          <cell r="L357" t="str">
            <v>001</v>
          </cell>
          <cell r="M357" t="str">
            <v>2009</v>
          </cell>
          <cell r="N357" t="str">
            <v>0003</v>
          </cell>
          <cell r="O357" t="str">
            <v>1012</v>
          </cell>
          <cell r="P357" t="str">
            <v>1101170</v>
          </cell>
          <cell r="Q357" t="str">
            <v>0003</v>
          </cell>
          <cell r="R357" t="str">
            <v>H110</v>
          </cell>
        </row>
        <row r="358">
          <cell r="A358">
            <v>46253586</v>
          </cell>
          <cell r="B358" t="str">
            <v>Standing Order for miscellaneous expense</v>
          </cell>
          <cell r="C358" t="str">
            <v>HDG1</v>
          </cell>
          <cell r="D358" t="str">
            <v/>
          </cell>
          <cell r="E358" t="str">
            <v/>
          </cell>
          <cell r="F358" t="str">
            <v/>
          </cell>
          <cell r="G358" t="str">
            <v>S/101653/EE/AB1Z</v>
          </cell>
          <cell r="H358" t="str">
            <v/>
          </cell>
          <cell r="I358" t="str">
            <v/>
          </cell>
          <cell r="J358" t="str">
            <v/>
          </cell>
          <cell r="K358">
            <v>100</v>
          </cell>
          <cell r="L358" t="str">
            <v>001</v>
          </cell>
          <cell r="M358" t="str">
            <v>2009</v>
          </cell>
          <cell r="N358" t="str">
            <v>0003</v>
          </cell>
          <cell r="O358" t="str">
            <v>1013</v>
          </cell>
          <cell r="P358" t="str">
            <v>1101201</v>
          </cell>
          <cell r="Q358" t="str">
            <v>0003</v>
          </cell>
          <cell r="R358" t="str">
            <v>H110</v>
          </cell>
        </row>
        <row r="359">
          <cell r="A359">
            <v>46254094</v>
          </cell>
          <cell r="B359" t="str">
            <v>Standing Order for miscellaneous expense</v>
          </cell>
          <cell r="C359" t="str">
            <v>HDG1</v>
          </cell>
          <cell r="D359" t="str">
            <v/>
          </cell>
          <cell r="E359" t="str">
            <v/>
          </cell>
          <cell r="F359" t="str">
            <v/>
          </cell>
          <cell r="G359" t="str">
            <v>S/101678/EE/AB1Z</v>
          </cell>
          <cell r="H359" t="str">
            <v/>
          </cell>
          <cell r="I359" t="str">
            <v/>
          </cell>
          <cell r="J359" t="str">
            <v/>
          </cell>
          <cell r="K359">
            <v>100</v>
          </cell>
          <cell r="L359" t="str">
            <v>001</v>
          </cell>
          <cell r="M359" t="str">
            <v>2009</v>
          </cell>
          <cell r="N359" t="str">
            <v>0003</v>
          </cell>
          <cell r="O359" t="str">
            <v>1017</v>
          </cell>
          <cell r="P359" t="str">
            <v>1101120</v>
          </cell>
          <cell r="Q359" t="str">
            <v>0003</v>
          </cell>
          <cell r="R359" t="str">
            <v>H110</v>
          </cell>
        </row>
        <row r="360">
          <cell r="A360">
            <v>46254102</v>
          </cell>
          <cell r="B360" t="str">
            <v>Standing Order for miscellaneous expense</v>
          </cell>
          <cell r="C360" t="str">
            <v>HDG1</v>
          </cell>
          <cell r="D360" t="str">
            <v/>
          </cell>
          <cell r="E360" t="str">
            <v/>
          </cell>
          <cell r="F360" t="str">
            <v/>
          </cell>
          <cell r="G360" t="str">
            <v>S/101570/EE/AB1Z</v>
          </cell>
          <cell r="H360" t="str">
            <v/>
          </cell>
          <cell r="I360" t="str">
            <v/>
          </cell>
          <cell r="J360" t="str">
            <v/>
          </cell>
          <cell r="K360">
            <v>100</v>
          </cell>
          <cell r="L360" t="str">
            <v>001</v>
          </cell>
          <cell r="M360" t="str">
            <v>2009</v>
          </cell>
          <cell r="N360" t="str">
            <v>0003</v>
          </cell>
          <cell r="O360" t="str">
            <v>1019</v>
          </cell>
          <cell r="P360" t="str">
            <v>1101220</v>
          </cell>
          <cell r="Q360" t="str">
            <v>0003</v>
          </cell>
          <cell r="R360" t="str">
            <v>H110</v>
          </cell>
        </row>
        <row r="361">
          <cell r="A361">
            <v>46254274</v>
          </cell>
          <cell r="B361" t="str">
            <v>Standing Order for miscellaneous expense</v>
          </cell>
          <cell r="C361" t="str">
            <v>HDG1</v>
          </cell>
          <cell r="D361" t="str">
            <v/>
          </cell>
          <cell r="E361" t="str">
            <v/>
          </cell>
          <cell r="F361" t="str">
            <v/>
          </cell>
          <cell r="G361" t="str">
            <v>S/101675/EE/AB1Z</v>
          </cell>
          <cell r="H361" t="str">
            <v/>
          </cell>
          <cell r="I361" t="str">
            <v/>
          </cell>
          <cell r="J361" t="str">
            <v/>
          </cell>
          <cell r="K361">
            <v>100</v>
          </cell>
          <cell r="L361" t="str">
            <v>001</v>
          </cell>
          <cell r="M361" t="str">
            <v>2009</v>
          </cell>
          <cell r="N361" t="str">
            <v>0003</v>
          </cell>
          <cell r="O361" t="str">
            <v>1021</v>
          </cell>
          <cell r="P361" t="str">
            <v>1101110</v>
          </cell>
          <cell r="Q361" t="str">
            <v>0003</v>
          </cell>
          <cell r="R361" t="str">
            <v>H110</v>
          </cell>
        </row>
        <row r="362">
          <cell r="A362">
            <v>46254275</v>
          </cell>
          <cell r="B362" t="str">
            <v>Standing Order for miscellaneous expense</v>
          </cell>
          <cell r="C362" t="str">
            <v>HDG1</v>
          </cell>
          <cell r="D362" t="str">
            <v/>
          </cell>
          <cell r="E362" t="str">
            <v/>
          </cell>
          <cell r="F362" t="str">
            <v/>
          </cell>
          <cell r="G362" t="str">
            <v>S/101575/EE/AB1Z</v>
          </cell>
          <cell r="H362" t="str">
            <v/>
          </cell>
          <cell r="I362" t="str">
            <v/>
          </cell>
          <cell r="J362" t="str">
            <v/>
          </cell>
          <cell r="K362">
            <v>100</v>
          </cell>
          <cell r="L362" t="str">
            <v>001</v>
          </cell>
          <cell r="M362" t="str">
            <v>2009</v>
          </cell>
          <cell r="N362" t="str">
            <v>0003</v>
          </cell>
          <cell r="O362" t="str">
            <v>1022</v>
          </cell>
          <cell r="P362" t="str">
            <v>1101190</v>
          </cell>
          <cell r="Q362" t="str">
            <v>0003</v>
          </cell>
          <cell r="R362" t="str">
            <v>H110</v>
          </cell>
        </row>
        <row r="363">
          <cell r="A363">
            <v>46254278</v>
          </cell>
          <cell r="B363" t="str">
            <v>Standing Order for miscellaneous expense</v>
          </cell>
          <cell r="C363" t="str">
            <v>HDG1</v>
          </cell>
          <cell r="D363" t="str">
            <v/>
          </cell>
          <cell r="E363" t="str">
            <v/>
          </cell>
          <cell r="F363" t="str">
            <v/>
          </cell>
          <cell r="G363" t="str">
            <v>S/101530/EE/AB1Z</v>
          </cell>
          <cell r="H363" t="str">
            <v/>
          </cell>
          <cell r="I363" t="str">
            <v/>
          </cell>
          <cell r="J363" t="str">
            <v/>
          </cell>
          <cell r="K363">
            <v>100</v>
          </cell>
          <cell r="L363" t="str">
            <v>001</v>
          </cell>
          <cell r="M363" t="str">
            <v>2009</v>
          </cell>
          <cell r="N363" t="str">
            <v>0003</v>
          </cell>
          <cell r="O363" t="str">
            <v>1023</v>
          </cell>
          <cell r="P363" t="str">
            <v>1101210</v>
          </cell>
          <cell r="Q363" t="str">
            <v>0003</v>
          </cell>
          <cell r="R363" t="str">
            <v>H110</v>
          </cell>
        </row>
        <row r="364">
          <cell r="A364">
            <v>46254279</v>
          </cell>
          <cell r="B364" t="str">
            <v>Standing Order for miscellaneous expense</v>
          </cell>
          <cell r="C364" t="str">
            <v>HDG1</v>
          </cell>
          <cell r="D364" t="str">
            <v/>
          </cell>
          <cell r="E364" t="str">
            <v/>
          </cell>
          <cell r="F364" t="str">
            <v/>
          </cell>
          <cell r="G364" t="str">
            <v>S/101458/EE/AB1Z</v>
          </cell>
          <cell r="H364" t="str">
            <v/>
          </cell>
          <cell r="I364" t="str">
            <v/>
          </cell>
          <cell r="J364" t="str">
            <v/>
          </cell>
          <cell r="K364">
            <v>100</v>
          </cell>
          <cell r="L364" t="str">
            <v>001</v>
          </cell>
          <cell r="M364" t="str">
            <v>2009</v>
          </cell>
          <cell r="N364" t="str">
            <v>0003</v>
          </cell>
          <cell r="O364" t="str">
            <v>1024</v>
          </cell>
          <cell r="P364" t="str">
            <v>1101130</v>
          </cell>
          <cell r="Q364" t="str">
            <v>0003</v>
          </cell>
          <cell r="R364" t="str">
            <v>H110</v>
          </cell>
        </row>
        <row r="365">
          <cell r="A365">
            <v>46268281</v>
          </cell>
          <cell r="B365" t="str">
            <v>SDUG_Lakes of Bella Terra 9</v>
          </cell>
          <cell r="C365" t="str">
            <v>HDC1</v>
          </cell>
          <cell r="D365" t="str">
            <v/>
          </cell>
          <cell r="E365" t="str">
            <v/>
          </cell>
          <cell r="F365" t="str">
            <v/>
          </cell>
          <cell r="G365" t="str">
            <v>S/101530/CN/AF1UI</v>
          </cell>
          <cell r="H365" t="str">
            <v/>
          </cell>
          <cell r="I365" t="str">
            <v/>
          </cell>
          <cell r="J365" t="str">
            <v/>
          </cell>
          <cell r="K365">
            <v>100</v>
          </cell>
          <cell r="L365" t="str">
            <v>002</v>
          </cell>
          <cell r="M365" t="str">
            <v>2009</v>
          </cell>
          <cell r="N365" t="str">
            <v>0003</v>
          </cell>
          <cell r="O365" t="str">
            <v>1023</v>
          </cell>
          <cell r="P365" t="str">
            <v>1101210</v>
          </cell>
          <cell r="Q365" t="str">
            <v>0003</v>
          </cell>
          <cell r="R365" t="str">
            <v>1070</v>
          </cell>
        </row>
        <row r="366">
          <cell r="A366">
            <v>46300149</v>
          </cell>
          <cell r="B366" t="str">
            <v>NEW PMT 1500 KVA &amp; 2L/1L PMS, 0809SOX</v>
          </cell>
          <cell r="C366" t="str">
            <v>HXC1</v>
          </cell>
          <cell r="D366" t="str">
            <v/>
          </cell>
          <cell r="E366" t="str">
            <v/>
          </cell>
          <cell r="F366" t="str">
            <v/>
          </cell>
          <cell r="G366" t="str">
            <v>S/101762/CN/CF1R-I-2</v>
          </cell>
          <cell r="H366" t="str">
            <v/>
          </cell>
          <cell r="I366" t="str">
            <v/>
          </cell>
          <cell r="J366" t="str">
            <v/>
          </cell>
          <cell r="K366">
            <v>100</v>
          </cell>
          <cell r="L366" t="str">
            <v>001</v>
          </cell>
          <cell r="M366" t="str">
            <v>2009</v>
          </cell>
          <cell r="N366" t="str">
            <v>0003</v>
          </cell>
          <cell r="O366" t="str">
            <v>1008</v>
          </cell>
          <cell r="P366" t="str">
            <v>1101245</v>
          </cell>
          <cell r="Q366" t="str">
            <v>0003</v>
          </cell>
          <cell r="R366" t="str">
            <v>1070</v>
          </cell>
        </row>
        <row r="367">
          <cell r="A367">
            <v>46300149</v>
          </cell>
          <cell r="B367" t="str">
            <v>NEW PMT 1500 KVA &amp; 2L/1L PMS, 0809SOX</v>
          </cell>
          <cell r="C367" t="str">
            <v>HXC1</v>
          </cell>
          <cell r="D367" t="str">
            <v/>
          </cell>
          <cell r="E367" t="str">
            <v/>
          </cell>
          <cell r="F367" t="str">
            <v/>
          </cell>
          <cell r="G367" t="str">
            <v>S/101762/CN/CF1R-I-2</v>
          </cell>
          <cell r="H367" t="str">
            <v/>
          </cell>
          <cell r="I367" t="str">
            <v/>
          </cell>
          <cell r="J367" t="str">
            <v/>
          </cell>
          <cell r="K367">
            <v>100</v>
          </cell>
          <cell r="L367" t="str">
            <v>001</v>
          </cell>
          <cell r="M367" t="str">
            <v>2009</v>
          </cell>
          <cell r="N367" t="str">
            <v>0003</v>
          </cell>
          <cell r="O367" t="str">
            <v>1008</v>
          </cell>
          <cell r="P367" t="str">
            <v>1101245</v>
          </cell>
          <cell r="Q367" t="str">
            <v>0003</v>
          </cell>
          <cell r="R367" t="str">
            <v>1070</v>
          </cell>
        </row>
        <row r="368">
          <cell r="A368">
            <v>46300149</v>
          </cell>
          <cell r="B368" t="str">
            <v>NEW PMT 1500 KVA &amp; 2L/1L PMS, 0809SOX</v>
          </cell>
          <cell r="C368" t="str">
            <v>HXC1</v>
          </cell>
          <cell r="D368" t="str">
            <v/>
          </cell>
          <cell r="E368" t="str">
            <v/>
          </cell>
          <cell r="F368" t="str">
            <v/>
          </cell>
          <cell r="G368" t="str">
            <v>S/101762/CN/CF1R-I-2</v>
          </cell>
          <cell r="H368" t="str">
            <v/>
          </cell>
          <cell r="I368" t="str">
            <v/>
          </cell>
          <cell r="J368" t="str">
            <v/>
          </cell>
          <cell r="K368">
            <v>100</v>
          </cell>
          <cell r="L368" t="str">
            <v>009</v>
          </cell>
          <cell r="M368" t="str">
            <v>2009</v>
          </cell>
          <cell r="N368" t="str">
            <v>0003</v>
          </cell>
          <cell r="O368" t="str">
            <v>1008</v>
          </cell>
          <cell r="P368" t="str">
            <v>1101245</v>
          </cell>
          <cell r="Q368" t="str">
            <v>0003</v>
          </cell>
          <cell r="R368" t="str">
            <v>1070</v>
          </cell>
        </row>
        <row r="369">
          <cell r="A369">
            <v>46300149</v>
          </cell>
          <cell r="B369" t="str">
            <v>NEW PMT 1500 KVA &amp; 2L/1L PMS, 0809SOX</v>
          </cell>
          <cell r="C369" t="str">
            <v>HXC1</v>
          </cell>
          <cell r="D369" t="str">
            <v/>
          </cell>
          <cell r="E369" t="str">
            <v/>
          </cell>
          <cell r="F369" t="str">
            <v/>
          </cell>
          <cell r="G369" t="str">
            <v>S/101762/CN/CF1R-I-2</v>
          </cell>
          <cell r="H369" t="str">
            <v/>
          </cell>
          <cell r="I369" t="str">
            <v/>
          </cell>
          <cell r="J369" t="str">
            <v/>
          </cell>
          <cell r="K369">
            <v>100</v>
          </cell>
          <cell r="L369" t="str">
            <v>009</v>
          </cell>
          <cell r="M369" t="str">
            <v>2009</v>
          </cell>
          <cell r="N369" t="str">
            <v>0003</v>
          </cell>
          <cell r="O369" t="str">
            <v>1008</v>
          </cell>
          <cell r="P369" t="str">
            <v>1101245</v>
          </cell>
          <cell r="Q369" t="str">
            <v>0003</v>
          </cell>
          <cell r="R369" t="str">
            <v>1070</v>
          </cell>
        </row>
        <row r="370">
          <cell r="A370">
            <v>46300149</v>
          </cell>
          <cell r="B370" t="str">
            <v>NEW PMT 1500 KVA &amp; 2L/1L PMS, 0809SOX</v>
          </cell>
          <cell r="C370" t="str">
            <v>HXC1</v>
          </cell>
          <cell r="D370" t="str">
            <v/>
          </cell>
          <cell r="E370" t="str">
            <v/>
          </cell>
          <cell r="F370" t="str">
            <v/>
          </cell>
          <cell r="G370" t="str">
            <v>S/101762/CN/CF1R-I-2</v>
          </cell>
          <cell r="H370" t="str">
            <v/>
          </cell>
          <cell r="I370" t="str">
            <v/>
          </cell>
          <cell r="J370" t="str">
            <v/>
          </cell>
          <cell r="K370">
            <v>100</v>
          </cell>
          <cell r="L370" t="str">
            <v>009</v>
          </cell>
          <cell r="M370" t="str">
            <v>2009</v>
          </cell>
          <cell r="N370" t="str">
            <v>0003</v>
          </cell>
          <cell r="O370" t="str">
            <v>1008</v>
          </cell>
          <cell r="P370" t="str">
            <v>1101245</v>
          </cell>
          <cell r="Q370" t="str">
            <v>0003</v>
          </cell>
          <cell r="R370" t="str">
            <v>1070</v>
          </cell>
        </row>
        <row r="371">
          <cell r="A371">
            <v>46342460</v>
          </cell>
          <cell r="B371" t="str">
            <v>NEW (2)1500 KVA PMT'S,2L-2L SWITCH,1008S</v>
          </cell>
          <cell r="C371" t="str">
            <v>HXC1</v>
          </cell>
          <cell r="D371" t="str">
            <v/>
          </cell>
          <cell r="E371" t="str">
            <v/>
          </cell>
          <cell r="F371" t="str">
            <v/>
          </cell>
          <cell r="G371" t="str">
            <v>S/101762/CN/CF1R-I-2</v>
          </cell>
          <cell r="H371" t="str">
            <v/>
          </cell>
          <cell r="I371" t="str">
            <v/>
          </cell>
          <cell r="J371" t="str">
            <v/>
          </cell>
          <cell r="K371">
            <v>100</v>
          </cell>
          <cell r="L371" t="str">
            <v>001</v>
          </cell>
          <cell r="M371" t="str">
            <v>2009</v>
          </cell>
          <cell r="N371" t="str">
            <v>0003</v>
          </cell>
          <cell r="O371" t="str">
            <v>1008</v>
          </cell>
          <cell r="P371" t="str">
            <v>1101245</v>
          </cell>
          <cell r="Q371" t="str">
            <v>0003</v>
          </cell>
          <cell r="R371" t="str">
            <v>1070</v>
          </cell>
        </row>
        <row r="372">
          <cell r="A372">
            <v>46342460</v>
          </cell>
          <cell r="B372" t="str">
            <v>NEW (2)1500 KVA PMT'S,2L-2L SWITCH,1008S</v>
          </cell>
          <cell r="C372" t="str">
            <v>HXC1</v>
          </cell>
          <cell r="D372" t="str">
            <v/>
          </cell>
          <cell r="E372" t="str">
            <v/>
          </cell>
          <cell r="F372" t="str">
            <v/>
          </cell>
          <cell r="G372" t="str">
            <v>S/101762/CN/CF1R-I-2</v>
          </cell>
          <cell r="H372" t="str">
            <v/>
          </cell>
          <cell r="I372" t="str">
            <v/>
          </cell>
          <cell r="J372" t="str">
            <v/>
          </cell>
          <cell r="K372">
            <v>100</v>
          </cell>
          <cell r="L372" t="str">
            <v>009</v>
          </cell>
          <cell r="M372" t="str">
            <v>2009</v>
          </cell>
          <cell r="N372" t="str">
            <v>0003</v>
          </cell>
          <cell r="O372" t="str">
            <v>1008</v>
          </cell>
          <cell r="P372" t="str">
            <v>1101245</v>
          </cell>
          <cell r="Q372" t="str">
            <v>0003</v>
          </cell>
          <cell r="R372" t="str">
            <v>1070</v>
          </cell>
        </row>
        <row r="373">
          <cell r="A373">
            <v>46342460</v>
          </cell>
          <cell r="B373" t="str">
            <v>NEW (2)1500 KVA PMT'S,2L-2L SWITCH,1008S</v>
          </cell>
          <cell r="C373" t="str">
            <v>HXC1</v>
          </cell>
          <cell r="D373" t="str">
            <v/>
          </cell>
          <cell r="E373" t="str">
            <v/>
          </cell>
          <cell r="F373" t="str">
            <v/>
          </cell>
          <cell r="G373" t="str">
            <v>S/101762/CN/CF1R-I-2</v>
          </cell>
          <cell r="H373" t="str">
            <v/>
          </cell>
          <cell r="I373" t="str">
            <v/>
          </cell>
          <cell r="J373" t="str">
            <v/>
          </cell>
          <cell r="K373">
            <v>100</v>
          </cell>
          <cell r="L373" t="str">
            <v>009</v>
          </cell>
          <cell r="M373" t="str">
            <v>2009</v>
          </cell>
          <cell r="N373" t="str">
            <v>0003</v>
          </cell>
          <cell r="O373" t="str">
            <v>1008</v>
          </cell>
          <cell r="P373" t="str">
            <v>1101245</v>
          </cell>
          <cell r="Q373" t="str">
            <v>0003</v>
          </cell>
          <cell r="R373" t="str">
            <v>1070</v>
          </cell>
        </row>
        <row r="374">
          <cell r="A374">
            <v>46342460</v>
          </cell>
          <cell r="B374" t="str">
            <v>NEW (2)1500 KVA PMT'S,2L-2L SWITCH,1008S</v>
          </cell>
          <cell r="C374" t="str">
            <v>HXC1</v>
          </cell>
          <cell r="D374" t="str">
            <v/>
          </cell>
          <cell r="E374" t="str">
            <v/>
          </cell>
          <cell r="F374" t="str">
            <v/>
          </cell>
          <cell r="G374" t="str">
            <v>S/101762/CN/CF1R-I-2</v>
          </cell>
          <cell r="H374" t="str">
            <v/>
          </cell>
          <cell r="I374" t="str">
            <v/>
          </cell>
          <cell r="J374" t="str">
            <v/>
          </cell>
          <cell r="K374">
            <v>100</v>
          </cell>
          <cell r="L374" t="str">
            <v>009</v>
          </cell>
          <cell r="M374" t="str">
            <v>2009</v>
          </cell>
          <cell r="N374" t="str">
            <v>0003</v>
          </cell>
          <cell r="O374" t="str">
            <v>1008</v>
          </cell>
          <cell r="P374" t="str">
            <v>1101245</v>
          </cell>
          <cell r="Q374" t="str">
            <v>0003</v>
          </cell>
          <cell r="R374" t="str">
            <v>1070</v>
          </cell>
        </row>
        <row r="375">
          <cell r="A375">
            <v>46358455</v>
          </cell>
          <cell r="B375" t="str">
            <v>CANCELLED W.O. -  ESTATES_OF_BAKER_LANE</v>
          </cell>
          <cell r="C375" t="str">
            <v>HDC1</v>
          </cell>
          <cell r="D375" t="str">
            <v/>
          </cell>
          <cell r="E375" t="str">
            <v/>
          </cell>
          <cell r="F375" t="str">
            <v/>
          </cell>
          <cell r="G375" t="str">
            <v>S/101627/CN/AF1UI</v>
          </cell>
          <cell r="H375" t="str">
            <v/>
          </cell>
          <cell r="I375" t="str">
            <v/>
          </cell>
          <cell r="J375" t="str">
            <v/>
          </cell>
          <cell r="K375">
            <v>100</v>
          </cell>
          <cell r="L375" t="str">
            <v>003</v>
          </cell>
          <cell r="M375" t="str">
            <v>2009</v>
          </cell>
          <cell r="N375" t="str">
            <v>0003</v>
          </cell>
          <cell r="O375" t="str">
            <v>1006</v>
          </cell>
          <cell r="P375" t="str">
            <v>1101230</v>
          </cell>
          <cell r="Q375" t="str">
            <v>0003</v>
          </cell>
          <cell r="R375" t="str">
            <v>1070</v>
          </cell>
        </row>
        <row r="376">
          <cell r="A376">
            <v>46358455</v>
          </cell>
          <cell r="B376" t="str">
            <v>CANCELLED W.O. -  ESTATES_OF_BAKER_LANE</v>
          </cell>
          <cell r="C376" t="str">
            <v>HDC1</v>
          </cell>
          <cell r="D376" t="str">
            <v/>
          </cell>
          <cell r="E376" t="str">
            <v/>
          </cell>
          <cell r="F376" t="str">
            <v/>
          </cell>
          <cell r="G376" t="str">
            <v>S/101627/CN/AF1UI</v>
          </cell>
          <cell r="H376" t="str">
            <v/>
          </cell>
          <cell r="I376" t="str">
            <v/>
          </cell>
          <cell r="J376" t="str">
            <v/>
          </cell>
          <cell r="K376">
            <v>100</v>
          </cell>
          <cell r="L376" t="str">
            <v>003</v>
          </cell>
          <cell r="M376" t="str">
            <v>2009</v>
          </cell>
          <cell r="N376" t="str">
            <v>0003</v>
          </cell>
          <cell r="O376" t="str">
            <v>1006</v>
          </cell>
          <cell r="P376" t="str">
            <v>1101230</v>
          </cell>
          <cell r="Q376" t="str">
            <v>0003</v>
          </cell>
          <cell r="R376" t="str">
            <v>1070</v>
          </cell>
        </row>
        <row r="377">
          <cell r="A377">
            <v>46367796</v>
          </cell>
          <cell r="B377" t="str">
            <v>NEW 3000 KVA PMT 92' ,1/0 TP</v>
          </cell>
          <cell r="C377" t="str">
            <v>HXC1</v>
          </cell>
          <cell r="D377" t="str">
            <v/>
          </cell>
          <cell r="E377" t="str">
            <v/>
          </cell>
          <cell r="F377" t="str">
            <v/>
          </cell>
          <cell r="G377" t="str">
            <v>S/101762/CN/CF1R-I-2</v>
          </cell>
          <cell r="H377" t="str">
            <v/>
          </cell>
          <cell r="I377" t="str">
            <v/>
          </cell>
          <cell r="J377" t="str">
            <v/>
          </cell>
          <cell r="K377">
            <v>100</v>
          </cell>
          <cell r="L377" t="str">
            <v>003</v>
          </cell>
          <cell r="M377" t="str">
            <v>2009</v>
          </cell>
          <cell r="N377" t="str">
            <v>0003</v>
          </cell>
          <cell r="O377" t="str">
            <v>1008</v>
          </cell>
          <cell r="P377" t="str">
            <v>1101245</v>
          </cell>
          <cell r="Q377" t="str">
            <v>0003</v>
          </cell>
          <cell r="R377" t="str">
            <v>1070</v>
          </cell>
        </row>
        <row r="378">
          <cell r="A378">
            <v>46367796</v>
          </cell>
          <cell r="B378" t="str">
            <v>NEW 3000 KVA PMT 92' ,1/0 TP</v>
          </cell>
          <cell r="C378" t="str">
            <v>HXC1</v>
          </cell>
          <cell r="D378" t="str">
            <v/>
          </cell>
          <cell r="E378" t="str">
            <v/>
          </cell>
          <cell r="F378" t="str">
            <v/>
          </cell>
          <cell r="G378" t="str">
            <v>S/101762/CN/CF1R-I-2</v>
          </cell>
          <cell r="H378" t="str">
            <v/>
          </cell>
          <cell r="I378" t="str">
            <v/>
          </cell>
          <cell r="J378" t="str">
            <v/>
          </cell>
          <cell r="K378">
            <v>100</v>
          </cell>
          <cell r="L378" t="str">
            <v>002</v>
          </cell>
          <cell r="M378" t="str">
            <v>2009</v>
          </cell>
          <cell r="N378" t="str">
            <v>0003</v>
          </cell>
          <cell r="O378" t="str">
            <v>1008</v>
          </cell>
          <cell r="P378" t="str">
            <v>1101245</v>
          </cell>
          <cell r="Q378" t="str">
            <v>0003</v>
          </cell>
          <cell r="R378" t="str">
            <v>1070</v>
          </cell>
        </row>
        <row r="379">
          <cell r="A379">
            <v>46368090</v>
          </cell>
          <cell r="B379" t="str">
            <v>NEW PMT 1500KVA, 142 ft, 1/0, TP</v>
          </cell>
          <cell r="C379" t="str">
            <v>HXC1</v>
          </cell>
          <cell r="D379" t="str">
            <v/>
          </cell>
          <cell r="E379" t="str">
            <v/>
          </cell>
          <cell r="F379" t="str">
            <v/>
          </cell>
          <cell r="G379" t="str">
            <v>S/101762/CN/CF1R-I-2</v>
          </cell>
          <cell r="H379" t="str">
            <v/>
          </cell>
          <cell r="I379" t="str">
            <v/>
          </cell>
          <cell r="J379" t="str">
            <v/>
          </cell>
          <cell r="K379">
            <v>100</v>
          </cell>
          <cell r="L379" t="str">
            <v>002</v>
          </cell>
          <cell r="M379" t="str">
            <v>2009</v>
          </cell>
          <cell r="N379" t="str">
            <v>0003</v>
          </cell>
          <cell r="O379" t="str">
            <v>1008</v>
          </cell>
          <cell r="P379" t="str">
            <v>1101245</v>
          </cell>
          <cell r="Q379" t="str">
            <v>0003</v>
          </cell>
          <cell r="R379" t="str">
            <v>1070</v>
          </cell>
        </row>
        <row r="380">
          <cell r="A380">
            <v>46368090</v>
          </cell>
          <cell r="B380" t="str">
            <v>NEW PMT 1500KVA, 142 ft, 1/0, TP</v>
          </cell>
          <cell r="C380" t="str">
            <v>HXC1</v>
          </cell>
          <cell r="D380" t="str">
            <v/>
          </cell>
          <cell r="E380" t="str">
            <v/>
          </cell>
          <cell r="F380" t="str">
            <v/>
          </cell>
          <cell r="G380" t="str">
            <v>S/101762/CN/CF1R-I-2</v>
          </cell>
          <cell r="H380" t="str">
            <v/>
          </cell>
          <cell r="I380" t="str">
            <v/>
          </cell>
          <cell r="J380" t="str">
            <v/>
          </cell>
          <cell r="K380">
            <v>100</v>
          </cell>
          <cell r="L380" t="str">
            <v>002</v>
          </cell>
          <cell r="M380" t="str">
            <v>2009</v>
          </cell>
          <cell r="N380" t="str">
            <v>0003</v>
          </cell>
          <cell r="O380" t="str">
            <v>1008</v>
          </cell>
          <cell r="P380" t="str">
            <v>1101245</v>
          </cell>
          <cell r="Q380" t="str">
            <v>0003</v>
          </cell>
          <cell r="R380" t="str">
            <v>1070</v>
          </cell>
        </row>
        <row r="381">
          <cell r="A381">
            <v>46390756</v>
          </cell>
          <cell r="B381" t="str">
            <v>NEW 2000 KVA PMT 480Y/277V - TP</v>
          </cell>
          <cell r="C381" t="str">
            <v>HXC1</v>
          </cell>
          <cell r="D381" t="str">
            <v/>
          </cell>
          <cell r="E381" t="str">
            <v/>
          </cell>
          <cell r="F381" t="str">
            <v/>
          </cell>
          <cell r="G381" t="str">
            <v>S/101762/CN/CF1R-I-2</v>
          </cell>
          <cell r="H381" t="str">
            <v/>
          </cell>
          <cell r="I381" t="str">
            <v/>
          </cell>
          <cell r="J381" t="str">
            <v/>
          </cell>
          <cell r="K381">
            <v>100</v>
          </cell>
          <cell r="L381" t="str">
            <v>001</v>
          </cell>
          <cell r="M381" t="str">
            <v>2009</v>
          </cell>
          <cell r="N381" t="str">
            <v>0003</v>
          </cell>
          <cell r="O381" t="str">
            <v>1008</v>
          </cell>
          <cell r="P381" t="str">
            <v>1101245</v>
          </cell>
          <cell r="Q381" t="str">
            <v>0003</v>
          </cell>
          <cell r="R381" t="str">
            <v>1070</v>
          </cell>
        </row>
        <row r="382">
          <cell r="A382">
            <v>46390756</v>
          </cell>
          <cell r="B382" t="str">
            <v>NEW 2000 KVA PMT 480Y/277V - TP</v>
          </cell>
          <cell r="C382" t="str">
            <v>HXC1</v>
          </cell>
          <cell r="D382" t="str">
            <v/>
          </cell>
          <cell r="E382" t="str">
            <v/>
          </cell>
          <cell r="F382" t="str">
            <v/>
          </cell>
          <cell r="G382" t="str">
            <v>S/101762/CN/CF1R-I-2</v>
          </cell>
          <cell r="H382" t="str">
            <v/>
          </cell>
          <cell r="I382" t="str">
            <v/>
          </cell>
          <cell r="J382" t="str">
            <v/>
          </cell>
          <cell r="K382">
            <v>100</v>
          </cell>
          <cell r="L382" t="str">
            <v>002</v>
          </cell>
          <cell r="M382" t="str">
            <v>2009</v>
          </cell>
          <cell r="N382" t="str">
            <v>0003</v>
          </cell>
          <cell r="O382" t="str">
            <v>1008</v>
          </cell>
          <cell r="P382" t="str">
            <v>1101245</v>
          </cell>
          <cell r="Q382" t="str">
            <v>0003</v>
          </cell>
          <cell r="R382" t="str">
            <v>1070</v>
          </cell>
        </row>
        <row r="383">
          <cell r="A383">
            <v>46390756</v>
          </cell>
          <cell r="B383" t="str">
            <v>NEW 2000 KVA PMT 480Y/277V - TP</v>
          </cell>
          <cell r="C383" t="str">
            <v>HXC1</v>
          </cell>
          <cell r="D383" t="str">
            <v/>
          </cell>
          <cell r="E383" t="str">
            <v/>
          </cell>
          <cell r="F383" t="str">
            <v/>
          </cell>
          <cell r="G383" t="str">
            <v>S/101762/CN/CF1R-I-2</v>
          </cell>
          <cell r="H383" t="str">
            <v/>
          </cell>
          <cell r="I383" t="str">
            <v/>
          </cell>
          <cell r="J383" t="str">
            <v/>
          </cell>
          <cell r="K383">
            <v>100</v>
          </cell>
          <cell r="L383" t="str">
            <v>002</v>
          </cell>
          <cell r="M383" t="str">
            <v>2009</v>
          </cell>
          <cell r="N383" t="str">
            <v>0003</v>
          </cell>
          <cell r="O383" t="str">
            <v>1008</v>
          </cell>
          <cell r="P383" t="str">
            <v>1101245</v>
          </cell>
          <cell r="Q383" t="str">
            <v>0003</v>
          </cell>
          <cell r="R383" t="str">
            <v>1070</v>
          </cell>
        </row>
        <row r="384">
          <cell r="A384">
            <v>46390756</v>
          </cell>
          <cell r="B384" t="str">
            <v>NEW 2000 KVA PMT 480Y/277V - TP</v>
          </cell>
          <cell r="C384" t="str">
            <v>HXC1</v>
          </cell>
          <cell r="D384" t="str">
            <v/>
          </cell>
          <cell r="E384" t="str">
            <v/>
          </cell>
          <cell r="F384" t="str">
            <v/>
          </cell>
          <cell r="G384" t="str">
            <v>S/101762/CN/CF1R-I-2</v>
          </cell>
          <cell r="H384" t="str">
            <v/>
          </cell>
          <cell r="I384" t="str">
            <v/>
          </cell>
          <cell r="J384" t="str">
            <v/>
          </cell>
          <cell r="K384">
            <v>100</v>
          </cell>
          <cell r="L384" t="str">
            <v>003</v>
          </cell>
          <cell r="M384" t="str">
            <v>2009</v>
          </cell>
          <cell r="N384" t="str">
            <v>0003</v>
          </cell>
          <cell r="O384" t="str">
            <v>1008</v>
          </cell>
          <cell r="P384" t="str">
            <v>1101245</v>
          </cell>
          <cell r="Q384" t="str">
            <v>0003</v>
          </cell>
          <cell r="R384" t="str">
            <v>1070</v>
          </cell>
        </row>
        <row r="385">
          <cell r="A385">
            <v>46423404</v>
          </cell>
          <cell r="B385" t="str">
            <v>*GOVP-CUSTOMER REQUESTED PRIMARY ISOLATI</v>
          </cell>
          <cell r="C385" t="str">
            <v>HDC2</v>
          </cell>
          <cell r="D385" t="str">
            <v/>
          </cell>
          <cell r="E385" t="str">
            <v/>
          </cell>
          <cell r="F385" t="str">
            <v/>
          </cell>
          <cell r="G385" t="str">
            <v>S/101653/CE/AD2DR</v>
          </cell>
          <cell r="H385" t="str">
            <v/>
          </cell>
          <cell r="I385" t="str">
            <v/>
          </cell>
          <cell r="J385" t="str">
            <v/>
          </cell>
          <cell r="K385">
            <v>30</v>
          </cell>
          <cell r="L385" t="str">
            <v>004</v>
          </cell>
          <cell r="M385" t="str">
            <v>2009</v>
          </cell>
          <cell r="N385" t="str">
            <v>0003</v>
          </cell>
          <cell r="O385" t="str">
            <v>1013</v>
          </cell>
          <cell r="P385" t="str">
            <v>1101201</v>
          </cell>
          <cell r="Q385" t="str">
            <v>0003</v>
          </cell>
          <cell r="R385" t="str">
            <v>1070</v>
          </cell>
        </row>
        <row r="386">
          <cell r="A386">
            <v>46423404</v>
          </cell>
          <cell r="B386" t="str">
            <v>*GOVP-CUSTOMER REQUESTED PRIMARY ISOLATI</v>
          </cell>
          <cell r="C386" t="str">
            <v>HDC2</v>
          </cell>
          <cell r="D386" t="str">
            <v/>
          </cell>
          <cell r="E386" t="str">
            <v/>
          </cell>
          <cell r="F386" t="str">
            <v/>
          </cell>
          <cell r="G386" t="str">
            <v>S/101653/CE/AD2DI-1</v>
          </cell>
          <cell r="H386" t="str">
            <v/>
          </cell>
          <cell r="I386" t="str">
            <v/>
          </cell>
          <cell r="J386" t="str">
            <v/>
          </cell>
          <cell r="K386">
            <v>70</v>
          </cell>
          <cell r="L386" t="str">
            <v>004</v>
          </cell>
          <cell r="M386" t="str">
            <v>2009</v>
          </cell>
          <cell r="N386" t="str">
            <v>0003</v>
          </cell>
          <cell r="O386" t="str">
            <v>1013</v>
          </cell>
          <cell r="P386" t="str">
            <v>1101201</v>
          </cell>
          <cell r="Q386" t="str">
            <v>0003</v>
          </cell>
          <cell r="R386" t="str">
            <v>1070</v>
          </cell>
        </row>
        <row r="387">
          <cell r="A387">
            <v>46423404</v>
          </cell>
          <cell r="B387" t="str">
            <v>*GOVP-CUSTOMER REQUESTED PRIMARY ISOLATI</v>
          </cell>
          <cell r="C387" t="str">
            <v>HDC2</v>
          </cell>
          <cell r="D387" t="str">
            <v/>
          </cell>
          <cell r="E387" t="str">
            <v/>
          </cell>
          <cell r="F387" t="str">
            <v/>
          </cell>
          <cell r="G387" t="str">
            <v>S/101653/CE/AD2DI-1</v>
          </cell>
          <cell r="H387" t="str">
            <v/>
          </cell>
          <cell r="I387" t="str">
            <v/>
          </cell>
          <cell r="J387" t="str">
            <v/>
          </cell>
          <cell r="K387">
            <v>100</v>
          </cell>
          <cell r="L387" t="str">
            <v>004</v>
          </cell>
          <cell r="M387" t="str">
            <v>2009</v>
          </cell>
          <cell r="N387" t="str">
            <v>0003</v>
          </cell>
          <cell r="O387" t="str">
            <v>1013</v>
          </cell>
          <cell r="P387" t="str">
            <v>1101201</v>
          </cell>
          <cell r="Q387" t="str">
            <v>0003</v>
          </cell>
          <cell r="R387" t="str">
            <v>1070</v>
          </cell>
        </row>
        <row r="388">
          <cell r="A388">
            <v>46423404</v>
          </cell>
          <cell r="B388" t="str">
            <v>*GOVP-CUSTOMER REQUESTED PRIMARY ISOLATI</v>
          </cell>
          <cell r="C388" t="str">
            <v>HDC2</v>
          </cell>
          <cell r="D388" t="str">
            <v/>
          </cell>
          <cell r="E388" t="str">
            <v/>
          </cell>
          <cell r="F388" t="str">
            <v/>
          </cell>
          <cell r="G388" t="str">
            <v>S/101653/CE/AD2DI-1</v>
          </cell>
          <cell r="H388" t="str">
            <v/>
          </cell>
          <cell r="I388" t="str">
            <v/>
          </cell>
          <cell r="J388" t="str">
            <v/>
          </cell>
          <cell r="K388">
            <v>100</v>
          </cell>
          <cell r="L388" t="str">
            <v>001</v>
          </cell>
          <cell r="M388" t="str">
            <v>2009</v>
          </cell>
          <cell r="N388" t="str">
            <v>0003</v>
          </cell>
          <cell r="O388" t="str">
            <v>1013</v>
          </cell>
          <cell r="P388" t="str">
            <v>1101201</v>
          </cell>
          <cell r="Q388" t="str">
            <v>0003</v>
          </cell>
          <cell r="R388" t="str">
            <v>1070</v>
          </cell>
        </row>
        <row r="389">
          <cell r="A389">
            <v>46423404</v>
          </cell>
          <cell r="B389" t="str">
            <v>*GOVP-CUSTOMER REQUESTED PRIMARY ISOLATI</v>
          </cell>
          <cell r="C389" t="str">
            <v>HDC2</v>
          </cell>
          <cell r="D389" t="str">
            <v/>
          </cell>
          <cell r="E389" t="str">
            <v/>
          </cell>
          <cell r="F389" t="str">
            <v/>
          </cell>
          <cell r="G389" t="str">
            <v>S/101653/CE/AD2DR</v>
          </cell>
          <cell r="H389" t="str">
            <v/>
          </cell>
          <cell r="I389" t="str">
            <v/>
          </cell>
          <cell r="J389" t="str">
            <v/>
          </cell>
          <cell r="K389">
            <v>30</v>
          </cell>
          <cell r="L389" t="str">
            <v>005</v>
          </cell>
          <cell r="M389" t="str">
            <v>2009</v>
          </cell>
          <cell r="N389" t="str">
            <v>0003</v>
          </cell>
          <cell r="O389" t="str">
            <v>1013</v>
          </cell>
          <cell r="P389" t="str">
            <v>1101201</v>
          </cell>
          <cell r="Q389" t="str">
            <v>0003</v>
          </cell>
          <cell r="R389" t="str">
            <v>1070</v>
          </cell>
        </row>
        <row r="390">
          <cell r="A390">
            <v>46423404</v>
          </cell>
          <cell r="B390" t="str">
            <v>*GOVP-CUSTOMER REQUESTED PRIMARY ISOLATI</v>
          </cell>
          <cell r="C390" t="str">
            <v>HDC2</v>
          </cell>
          <cell r="D390" t="str">
            <v/>
          </cell>
          <cell r="E390" t="str">
            <v/>
          </cell>
          <cell r="F390" t="str">
            <v/>
          </cell>
          <cell r="G390" t="str">
            <v>S/101653/CE/AD2DI-1</v>
          </cell>
          <cell r="H390" t="str">
            <v/>
          </cell>
          <cell r="I390" t="str">
            <v/>
          </cell>
          <cell r="J390" t="str">
            <v/>
          </cell>
          <cell r="K390">
            <v>70</v>
          </cell>
          <cell r="L390" t="str">
            <v>005</v>
          </cell>
          <cell r="M390" t="str">
            <v>2009</v>
          </cell>
          <cell r="N390" t="str">
            <v>0003</v>
          </cell>
          <cell r="O390" t="str">
            <v>1013</v>
          </cell>
          <cell r="P390" t="str">
            <v>1101201</v>
          </cell>
          <cell r="Q390" t="str">
            <v>0003</v>
          </cell>
          <cell r="R390" t="str">
            <v>1070</v>
          </cell>
        </row>
        <row r="391">
          <cell r="A391">
            <v>46447816</v>
          </cell>
          <cell r="B391" t="str">
            <v>SDUG_Rain River Estates Sec 1&amp;2_Lp2</v>
          </cell>
          <cell r="C391" t="str">
            <v>HDC1</v>
          </cell>
          <cell r="D391" t="str">
            <v/>
          </cell>
          <cell r="E391" t="str">
            <v/>
          </cell>
          <cell r="F391" t="str">
            <v/>
          </cell>
          <cell r="G391" t="str">
            <v>S/101575/CN/AF1UI</v>
          </cell>
          <cell r="H391" t="str">
            <v/>
          </cell>
          <cell r="I391" t="str">
            <v/>
          </cell>
          <cell r="J391" t="str">
            <v/>
          </cell>
          <cell r="K391">
            <v>100</v>
          </cell>
          <cell r="L391" t="str">
            <v>010</v>
          </cell>
          <cell r="M391" t="str">
            <v>2009</v>
          </cell>
          <cell r="N391" t="str">
            <v>0003</v>
          </cell>
          <cell r="O391" t="str">
            <v>1022</v>
          </cell>
          <cell r="P391" t="str">
            <v>1101190</v>
          </cell>
          <cell r="Q391" t="str">
            <v>0003</v>
          </cell>
          <cell r="R391" t="str">
            <v>1070</v>
          </cell>
        </row>
        <row r="392">
          <cell r="A392">
            <v>46447816</v>
          </cell>
          <cell r="B392" t="str">
            <v>SDUG_Rain River Estates Sec 1&amp;2_Lp2</v>
          </cell>
          <cell r="C392" t="str">
            <v>HDC1</v>
          </cell>
          <cell r="D392" t="str">
            <v/>
          </cell>
          <cell r="E392" t="str">
            <v/>
          </cell>
          <cell r="F392" t="str">
            <v/>
          </cell>
          <cell r="G392" t="str">
            <v>S/101575/CN/AF1UI</v>
          </cell>
          <cell r="H392" t="str">
            <v/>
          </cell>
          <cell r="I392" t="str">
            <v/>
          </cell>
          <cell r="J392" t="str">
            <v/>
          </cell>
          <cell r="K392">
            <v>100</v>
          </cell>
          <cell r="L392" t="str">
            <v>010</v>
          </cell>
          <cell r="M392" t="str">
            <v>2009</v>
          </cell>
          <cell r="N392" t="str">
            <v>0003</v>
          </cell>
          <cell r="O392" t="str">
            <v>1022</v>
          </cell>
          <cell r="P392" t="str">
            <v>1101190</v>
          </cell>
          <cell r="Q392" t="str">
            <v>0003</v>
          </cell>
          <cell r="R392" t="str">
            <v>1070</v>
          </cell>
        </row>
        <row r="393">
          <cell r="A393">
            <v>46488522</v>
          </cell>
          <cell r="B393" t="str">
            <v>SDUG_TELFAIR 15A</v>
          </cell>
          <cell r="C393" t="str">
            <v>HDC1</v>
          </cell>
          <cell r="D393" t="str">
            <v/>
          </cell>
          <cell r="E393" t="str">
            <v/>
          </cell>
          <cell r="F393" t="str">
            <v/>
          </cell>
          <cell r="G393" t="str">
            <v>S/101566/CN/AF1UI-1</v>
          </cell>
          <cell r="H393" t="str">
            <v/>
          </cell>
          <cell r="I393" t="str">
            <v/>
          </cell>
          <cell r="J393" t="str">
            <v/>
          </cell>
          <cell r="K393">
            <v>100</v>
          </cell>
          <cell r="L393" t="str">
            <v>010</v>
          </cell>
          <cell r="M393" t="str">
            <v>2009</v>
          </cell>
          <cell r="N393" t="str">
            <v>0003</v>
          </cell>
          <cell r="O393" t="str">
            <v>1007</v>
          </cell>
          <cell r="P393" t="str">
            <v>1101240</v>
          </cell>
          <cell r="Q393" t="str">
            <v>0003</v>
          </cell>
          <cell r="R393" t="str">
            <v>1070</v>
          </cell>
        </row>
        <row r="394">
          <cell r="A394">
            <v>46488522</v>
          </cell>
          <cell r="B394" t="str">
            <v>SDUG_TELFAIR 15A</v>
          </cell>
          <cell r="C394" t="str">
            <v>HDC1</v>
          </cell>
          <cell r="D394" t="str">
            <v/>
          </cell>
          <cell r="E394" t="str">
            <v/>
          </cell>
          <cell r="F394" t="str">
            <v/>
          </cell>
          <cell r="G394" t="str">
            <v>S/101566/CN/AF1UI-1</v>
          </cell>
          <cell r="H394" t="str">
            <v/>
          </cell>
          <cell r="I394" t="str">
            <v/>
          </cell>
          <cell r="J394" t="str">
            <v/>
          </cell>
          <cell r="K394">
            <v>100</v>
          </cell>
          <cell r="L394" t="str">
            <v>010</v>
          </cell>
          <cell r="M394" t="str">
            <v>2009</v>
          </cell>
          <cell r="N394" t="str">
            <v>0003</v>
          </cell>
          <cell r="O394" t="str">
            <v>1007</v>
          </cell>
          <cell r="P394" t="str">
            <v>1101240</v>
          </cell>
          <cell r="Q394" t="str">
            <v>0003</v>
          </cell>
          <cell r="R394" t="str">
            <v>1070</v>
          </cell>
        </row>
        <row r="395">
          <cell r="A395">
            <v>46488522</v>
          </cell>
          <cell r="B395" t="str">
            <v>SDUG_TELFAIR 15A</v>
          </cell>
          <cell r="C395" t="str">
            <v>HDC1</v>
          </cell>
          <cell r="D395" t="str">
            <v/>
          </cell>
          <cell r="E395" t="str">
            <v/>
          </cell>
          <cell r="F395" t="str">
            <v/>
          </cell>
          <cell r="G395" t="str">
            <v>S/101566/CN/AF1UI-1</v>
          </cell>
          <cell r="H395" t="str">
            <v/>
          </cell>
          <cell r="I395" t="str">
            <v/>
          </cell>
          <cell r="J395" t="str">
            <v/>
          </cell>
          <cell r="K395">
            <v>100</v>
          </cell>
          <cell r="L395" t="str">
            <v>010</v>
          </cell>
          <cell r="M395" t="str">
            <v>2009</v>
          </cell>
          <cell r="N395" t="str">
            <v>0003</v>
          </cell>
          <cell r="O395" t="str">
            <v>1007</v>
          </cell>
          <cell r="P395" t="str">
            <v>1101240</v>
          </cell>
          <cell r="Q395" t="str">
            <v>0003</v>
          </cell>
          <cell r="R395" t="str">
            <v>1070</v>
          </cell>
        </row>
        <row r="396">
          <cell r="A396">
            <v>46488522</v>
          </cell>
          <cell r="B396" t="str">
            <v>SDUG_TELFAIR 15A</v>
          </cell>
          <cell r="C396" t="str">
            <v>HDC1</v>
          </cell>
          <cell r="D396" t="str">
            <v/>
          </cell>
          <cell r="E396" t="str">
            <v/>
          </cell>
          <cell r="F396" t="str">
            <v/>
          </cell>
          <cell r="G396" t="str">
            <v>S/101566/CN/AF1UI-1</v>
          </cell>
          <cell r="H396" t="str">
            <v/>
          </cell>
          <cell r="I396" t="str">
            <v/>
          </cell>
          <cell r="J396" t="str">
            <v/>
          </cell>
          <cell r="K396">
            <v>100</v>
          </cell>
          <cell r="L396" t="str">
            <v>010</v>
          </cell>
          <cell r="M396" t="str">
            <v>2009</v>
          </cell>
          <cell r="N396" t="str">
            <v>0003</v>
          </cell>
          <cell r="O396" t="str">
            <v>1007</v>
          </cell>
          <cell r="P396" t="str">
            <v>1101240</v>
          </cell>
          <cell r="Q396" t="str">
            <v>0003</v>
          </cell>
          <cell r="R396" t="str">
            <v>1070</v>
          </cell>
        </row>
        <row r="397">
          <cell r="A397">
            <v>46490382</v>
          </cell>
          <cell r="B397" t="str">
            <v>SDUG_TELFAIR 20</v>
          </cell>
          <cell r="C397" t="str">
            <v>HDC1</v>
          </cell>
          <cell r="D397" t="str">
            <v/>
          </cell>
          <cell r="E397" t="str">
            <v/>
          </cell>
          <cell r="F397" t="str">
            <v/>
          </cell>
          <cell r="G397" t="str">
            <v>S/101566/CN/AF1UI-1</v>
          </cell>
          <cell r="H397" t="str">
            <v/>
          </cell>
          <cell r="I397" t="str">
            <v/>
          </cell>
          <cell r="J397" t="str">
            <v/>
          </cell>
          <cell r="K397">
            <v>100</v>
          </cell>
          <cell r="L397" t="str">
            <v>004</v>
          </cell>
          <cell r="M397" t="str">
            <v>2009</v>
          </cell>
          <cell r="N397" t="str">
            <v>0003</v>
          </cell>
          <cell r="O397" t="str">
            <v>1007</v>
          </cell>
          <cell r="P397" t="str">
            <v>1101240</v>
          </cell>
          <cell r="Q397" t="str">
            <v>0003</v>
          </cell>
          <cell r="R397" t="str">
            <v>1070</v>
          </cell>
        </row>
        <row r="398">
          <cell r="A398">
            <v>46490382</v>
          </cell>
          <cell r="B398" t="str">
            <v>SDUG_TELFAIR 20</v>
          </cell>
          <cell r="C398" t="str">
            <v>HDC1</v>
          </cell>
          <cell r="D398" t="str">
            <v/>
          </cell>
          <cell r="E398" t="str">
            <v/>
          </cell>
          <cell r="F398" t="str">
            <v/>
          </cell>
          <cell r="G398" t="str">
            <v>S/101566/CN/AF1UI-1</v>
          </cell>
          <cell r="H398" t="str">
            <v/>
          </cell>
          <cell r="I398" t="str">
            <v/>
          </cell>
          <cell r="J398" t="str">
            <v/>
          </cell>
          <cell r="K398">
            <v>100</v>
          </cell>
          <cell r="L398" t="str">
            <v>004</v>
          </cell>
          <cell r="M398" t="str">
            <v>2009</v>
          </cell>
          <cell r="N398" t="str">
            <v>0003</v>
          </cell>
          <cell r="O398" t="str">
            <v>1007</v>
          </cell>
          <cell r="P398" t="str">
            <v>1101240</v>
          </cell>
          <cell r="Q398" t="str">
            <v>0003</v>
          </cell>
          <cell r="R398" t="str">
            <v>1070</v>
          </cell>
        </row>
        <row r="399">
          <cell r="A399">
            <v>46490382</v>
          </cell>
          <cell r="B399" t="str">
            <v>SDUG_TELFAIR 20</v>
          </cell>
          <cell r="C399" t="str">
            <v>HDC1</v>
          </cell>
          <cell r="D399" t="str">
            <v/>
          </cell>
          <cell r="E399" t="str">
            <v/>
          </cell>
          <cell r="F399" t="str">
            <v/>
          </cell>
          <cell r="G399" t="str">
            <v>S/101566/CN/AF1UI-1</v>
          </cell>
          <cell r="H399" t="str">
            <v/>
          </cell>
          <cell r="I399" t="str">
            <v/>
          </cell>
          <cell r="J399" t="str">
            <v/>
          </cell>
          <cell r="K399">
            <v>100</v>
          </cell>
          <cell r="L399" t="str">
            <v>004</v>
          </cell>
          <cell r="M399" t="str">
            <v>2009</v>
          </cell>
          <cell r="N399" t="str">
            <v>0003</v>
          </cell>
          <cell r="O399" t="str">
            <v>1007</v>
          </cell>
          <cell r="P399" t="str">
            <v>1101240</v>
          </cell>
          <cell r="Q399" t="str">
            <v>0003</v>
          </cell>
          <cell r="R399" t="str">
            <v>1070</v>
          </cell>
        </row>
        <row r="400">
          <cell r="A400">
            <v>46490382</v>
          </cell>
          <cell r="B400" t="str">
            <v>SDUG_TELFAIR 20</v>
          </cell>
          <cell r="C400" t="str">
            <v>HDC1</v>
          </cell>
          <cell r="D400" t="str">
            <v/>
          </cell>
          <cell r="E400" t="str">
            <v/>
          </cell>
          <cell r="F400" t="str">
            <v/>
          </cell>
          <cell r="G400" t="str">
            <v>S/101566/CN/AF1UI-1</v>
          </cell>
          <cell r="H400" t="str">
            <v/>
          </cell>
          <cell r="I400" t="str">
            <v/>
          </cell>
          <cell r="J400" t="str">
            <v/>
          </cell>
          <cell r="K400">
            <v>100</v>
          </cell>
          <cell r="L400" t="str">
            <v>004</v>
          </cell>
          <cell r="M400" t="str">
            <v>2009</v>
          </cell>
          <cell r="N400" t="str">
            <v>0003</v>
          </cell>
          <cell r="O400" t="str">
            <v>1007</v>
          </cell>
          <cell r="P400" t="str">
            <v>1101240</v>
          </cell>
          <cell r="Q400" t="str">
            <v>0003</v>
          </cell>
          <cell r="R400" t="str">
            <v>1070</v>
          </cell>
        </row>
        <row r="401">
          <cell r="A401">
            <v>46490749</v>
          </cell>
          <cell r="B401" t="str">
            <v>SDUG_TELFAIR 19</v>
          </cell>
          <cell r="C401" t="str">
            <v>HDC1</v>
          </cell>
          <cell r="D401" t="str">
            <v/>
          </cell>
          <cell r="E401" t="str">
            <v/>
          </cell>
          <cell r="F401" t="str">
            <v/>
          </cell>
          <cell r="G401" t="str">
            <v>S/101566/CN/AF1UI-1</v>
          </cell>
          <cell r="H401" t="str">
            <v/>
          </cell>
          <cell r="I401" t="str">
            <v/>
          </cell>
          <cell r="J401" t="str">
            <v/>
          </cell>
          <cell r="K401">
            <v>100</v>
          </cell>
          <cell r="L401" t="str">
            <v>004</v>
          </cell>
          <cell r="M401" t="str">
            <v>2009</v>
          </cell>
          <cell r="N401" t="str">
            <v>0003</v>
          </cell>
          <cell r="O401" t="str">
            <v>1007</v>
          </cell>
          <cell r="P401" t="str">
            <v>1101240</v>
          </cell>
          <cell r="Q401" t="str">
            <v>0003</v>
          </cell>
          <cell r="R401" t="str">
            <v>1070</v>
          </cell>
        </row>
        <row r="402">
          <cell r="A402">
            <v>46490749</v>
          </cell>
          <cell r="B402" t="str">
            <v>SDUG_TELFAIR 19</v>
          </cell>
          <cell r="C402" t="str">
            <v>HDC1</v>
          </cell>
          <cell r="D402" t="str">
            <v/>
          </cell>
          <cell r="E402" t="str">
            <v/>
          </cell>
          <cell r="F402" t="str">
            <v/>
          </cell>
          <cell r="G402" t="str">
            <v>S/101566/CN/AF1UI-1</v>
          </cell>
          <cell r="H402" t="str">
            <v/>
          </cell>
          <cell r="I402" t="str">
            <v/>
          </cell>
          <cell r="J402" t="str">
            <v/>
          </cell>
          <cell r="K402">
            <v>100</v>
          </cell>
          <cell r="L402" t="str">
            <v>003</v>
          </cell>
          <cell r="M402" t="str">
            <v>2009</v>
          </cell>
          <cell r="N402" t="str">
            <v>0003</v>
          </cell>
          <cell r="O402" t="str">
            <v>1007</v>
          </cell>
          <cell r="P402" t="str">
            <v>1101240</v>
          </cell>
          <cell r="Q402" t="str">
            <v>0003</v>
          </cell>
          <cell r="R402" t="str">
            <v>1070</v>
          </cell>
        </row>
        <row r="403">
          <cell r="A403">
            <v>46490749</v>
          </cell>
          <cell r="B403" t="str">
            <v>SDUG_TELFAIR 19</v>
          </cell>
          <cell r="C403" t="str">
            <v>HDC1</v>
          </cell>
          <cell r="D403" t="str">
            <v/>
          </cell>
          <cell r="E403" t="str">
            <v/>
          </cell>
          <cell r="F403" t="str">
            <v/>
          </cell>
          <cell r="G403" t="str">
            <v>S/101566/CN/AF1UI-1</v>
          </cell>
          <cell r="H403" t="str">
            <v/>
          </cell>
          <cell r="I403" t="str">
            <v/>
          </cell>
          <cell r="J403" t="str">
            <v/>
          </cell>
          <cell r="K403">
            <v>100</v>
          </cell>
          <cell r="L403" t="str">
            <v>004</v>
          </cell>
          <cell r="M403" t="str">
            <v>2009</v>
          </cell>
          <cell r="N403" t="str">
            <v>0003</v>
          </cell>
          <cell r="O403" t="str">
            <v>1007</v>
          </cell>
          <cell r="P403" t="str">
            <v>1101240</v>
          </cell>
          <cell r="Q403" t="str">
            <v>0003</v>
          </cell>
          <cell r="R403" t="str">
            <v>1070</v>
          </cell>
        </row>
        <row r="404">
          <cell r="A404">
            <v>46490758</v>
          </cell>
          <cell r="B404" t="str">
            <v>SDUG_TELFAIR 14</v>
          </cell>
          <cell r="C404" t="str">
            <v>HDC1</v>
          </cell>
          <cell r="D404" t="str">
            <v/>
          </cell>
          <cell r="E404" t="str">
            <v/>
          </cell>
          <cell r="F404" t="str">
            <v/>
          </cell>
          <cell r="G404" t="str">
            <v>S/101566/CN/AF1UI-1</v>
          </cell>
          <cell r="H404" t="str">
            <v/>
          </cell>
          <cell r="I404" t="str">
            <v/>
          </cell>
          <cell r="J404" t="str">
            <v/>
          </cell>
          <cell r="K404">
            <v>100</v>
          </cell>
          <cell r="L404" t="str">
            <v>002</v>
          </cell>
          <cell r="M404" t="str">
            <v>2009</v>
          </cell>
          <cell r="N404" t="str">
            <v>0003</v>
          </cell>
          <cell r="O404" t="str">
            <v>1007</v>
          </cell>
          <cell r="P404" t="str">
            <v>1101240</v>
          </cell>
          <cell r="Q404" t="str">
            <v>0003</v>
          </cell>
          <cell r="R404" t="str">
            <v>1070</v>
          </cell>
        </row>
        <row r="405">
          <cell r="A405">
            <v>46490758</v>
          </cell>
          <cell r="B405" t="str">
            <v>SDUG_TELFAIR 14</v>
          </cell>
          <cell r="C405" t="str">
            <v>HDC1</v>
          </cell>
          <cell r="D405" t="str">
            <v/>
          </cell>
          <cell r="E405" t="str">
            <v/>
          </cell>
          <cell r="F405" t="str">
            <v/>
          </cell>
          <cell r="G405" t="str">
            <v>S/101566/CN/AF1UI-1</v>
          </cell>
          <cell r="H405" t="str">
            <v/>
          </cell>
          <cell r="I405" t="str">
            <v/>
          </cell>
          <cell r="J405" t="str">
            <v/>
          </cell>
          <cell r="K405">
            <v>100</v>
          </cell>
          <cell r="L405" t="str">
            <v>003</v>
          </cell>
          <cell r="M405" t="str">
            <v>2009</v>
          </cell>
          <cell r="N405" t="str">
            <v>0003</v>
          </cell>
          <cell r="O405" t="str">
            <v>1007</v>
          </cell>
          <cell r="P405" t="str">
            <v>1101240</v>
          </cell>
          <cell r="Q405" t="str">
            <v>0003</v>
          </cell>
          <cell r="R405" t="str">
            <v>1070</v>
          </cell>
        </row>
        <row r="406">
          <cell r="A406">
            <v>46490758</v>
          </cell>
          <cell r="B406" t="str">
            <v>SDUG_TELFAIR 14</v>
          </cell>
          <cell r="C406" t="str">
            <v>HDC1</v>
          </cell>
          <cell r="D406" t="str">
            <v/>
          </cell>
          <cell r="E406" t="str">
            <v/>
          </cell>
          <cell r="F406" t="str">
            <v/>
          </cell>
          <cell r="G406" t="str">
            <v>S/101566/CN/AF1UI-1</v>
          </cell>
          <cell r="H406" t="str">
            <v/>
          </cell>
          <cell r="I406" t="str">
            <v/>
          </cell>
          <cell r="J406" t="str">
            <v/>
          </cell>
          <cell r="K406">
            <v>100</v>
          </cell>
          <cell r="L406" t="str">
            <v>002</v>
          </cell>
          <cell r="M406" t="str">
            <v>2009</v>
          </cell>
          <cell r="N406" t="str">
            <v>0003</v>
          </cell>
          <cell r="O406" t="str">
            <v>1007</v>
          </cell>
          <cell r="P406" t="str">
            <v>1101240</v>
          </cell>
          <cell r="Q406" t="str">
            <v>0003</v>
          </cell>
          <cell r="R406" t="str">
            <v>1070</v>
          </cell>
        </row>
        <row r="407">
          <cell r="A407">
            <v>46515238</v>
          </cell>
          <cell r="B407" t="str">
            <v>SDUG_Cypress Bay Section 1_Lp1</v>
          </cell>
          <cell r="C407" t="str">
            <v>HDC1</v>
          </cell>
          <cell r="D407" t="str">
            <v/>
          </cell>
          <cell r="E407" t="str">
            <v/>
          </cell>
          <cell r="F407" t="str">
            <v/>
          </cell>
          <cell r="G407" t="str">
            <v>S/101575/CN/AF1UI</v>
          </cell>
          <cell r="H407" t="str">
            <v/>
          </cell>
          <cell r="I407" t="str">
            <v/>
          </cell>
          <cell r="J407" t="str">
            <v/>
          </cell>
          <cell r="K407">
            <v>100</v>
          </cell>
          <cell r="L407" t="str">
            <v>004</v>
          </cell>
          <cell r="M407" t="str">
            <v>2009</v>
          </cell>
          <cell r="N407" t="str">
            <v>0003</v>
          </cell>
          <cell r="O407" t="str">
            <v>1022</v>
          </cell>
          <cell r="P407" t="str">
            <v>1101190</v>
          </cell>
          <cell r="Q407" t="str">
            <v>0003</v>
          </cell>
          <cell r="R407" t="str">
            <v>1070</v>
          </cell>
        </row>
        <row r="408">
          <cell r="A408">
            <v>46515238</v>
          </cell>
          <cell r="B408" t="str">
            <v>SDUG_Cypress Bay Section 1_Lp1</v>
          </cell>
          <cell r="C408" t="str">
            <v>HDC1</v>
          </cell>
          <cell r="D408" t="str">
            <v/>
          </cell>
          <cell r="E408" t="str">
            <v/>
          </cell>
          <cell r="F408" t="str">
            <v/>
          </cell>
          <cell r="G408" t="str">
            <v>S/101575/CN/AF1UI</v>
          </cell>
          <cell r="H408" t="str">
            <v/>
          </cell>
          <cell r="I408" t="str">
            <v/>
          </cell>
          <cell r="J408" t="str">
            <v/>
          </cell>
          <cell r="K408">
            <v>100</v>
          </cell>
          <cell r="L408" t="str">
            <v>005</v>
          </cell>
          <cell r="M408" t="str">
            <v>2009</v>
          </cell>
          <cell r="N408" t="str">
            <v>0003</v>
          </cell>
          <cell r="O408" t="str">
            <v>1022</v>
          </cell>
          <cell r="P408" t="str">
            <v>1101190</v>
          </cell>
          <cell r="Q408" t="str">
            <v>0003</v>
          </cell>
          <cell r="R408" t="str">
            <v>1070</v>
          </cell>
        </row>
        <row r="409">
          <cell r="A409">
            <v>46515238</v>
          </cell>
          <cell r="B409" t="str">
            <v>SDUG_Cypress Bay Section 1_Lp1</v>
          </cell>
          <cell r="C409" t="str">
            <v>HDC1</v>
          </cell>
          <cell r="D409" t="str">
            <v/>
          </cell>
          <cell r="E409" t="str">
            <v/>
          </cell>
          <cell r="F409" t="str">
            <v/>
          </cell>
          <cell r="G409" t="str">
            <v>S/101575/CN/AF1UI</v>
          </cell>
          <cell r="H409" t="str">
            <v/>
          </cell>
          <cell r="I409" t="str">
            <v/>
          </cell>
          <cell r="J409" t="str">
            <v/>
          </cell>
          <cell r="K409">
            <v>100</v>
          </cell>
          <cell r="L409" t="str">
            <v>005</v>
          </cell>
          <cell r="M409" t="str">
            <v>2009</v>
          </cell>
          <cell r="N409" t="str">
            <v>0003</v>
          </cell>
          <cell r="O409" t="str">
            <v>1022</v>
          </cell>
          <cell r="P409" t="str">
            <v>1101190</v>
          </cell>
          <cell r="Q409" t="str">
            <v>0003</v>
          </cell>
          <cell r="R409" t="str">
            <v>1070</v>
          </cell>
        </row>
        <row r="410">
          <cell r="A410">
            <v>46515238</v>
          </cell>
          <cell r="B410" t="str">
            <v>SDUG_Cypress Bay Section 1_Lp1</v>
          </cell>
          <cell r="C410" t="str">
            <v>HDC1</v>
          </cell>
          <cell r="D410" t="str">
            <v/>
          </cell>
          <cell r="E410" t="str">
            <v/>
          </cell>
          <cell r="F410" t="str">
            <v/>
          </cell>
          <cell r="G410" t="str">
            <v>S/101575/CN/AF1UI</v>
          </cell>
          <cell r="H410" t="str">
            <v/>
          </cell>
          <cell r="I410" t="str">
            <v/>
          </cell>
          <cell r="J410" t="str">
            <v/>
          </cell>
          <cell r="K410">
            <v>100</v>
          </cell>
          <cell r="L410" t="str">
            <v>005</v>
          </cell>
          <cell r="M410" t="str">
            <v>2009</v>
          </cell>
          <cell r="N410" t="str">
            <v>0003</v>
          </cell>
          <cell r="O410" t="str">
            <v>1022</v>
          </cell>
          <cell r="P410" t="str">
            <v>1101190</v>
          </cell>
          <cell r="Q410" t="str">
            <v>0003</v>
          </cell>
          <cell r="R410" t="str">
            <v>1070</v>
          </cell>
        </row>
        <row r="411">
          <cell r="A411">
            <v>46515241</v>
          </cell>
          <cell r="B411" t="str">
            <v>SDUG_Cypress Bay_Section 2&amp;3_Lp1</v>
          </cell>
          <cell r="C411" t="str">
            <v>HDC1</v>
          </cell>
          <cell r="D411" t="str">
            <v/>
          </cell>
          <cell r="E411" t="str">
            <v/>
          </cell>
          <cell r="F411" t="str">
            <v/>
          </cell>
          <cell r="G411" t="str">
            <v>S/101575/CN/AF1UI</v>
          </cell>
          <cell r="H411" t="str">
            <v/>
          </cell>
          <cell r="I411" t="str">
            <v/>
          </cell>
          <cell r="J411" t="str">
            <v/>
          </cell>
          <cell r="K411">
            <v>100</v>
          </cell>
          <cell r="L411" t="str">
            <v>010</v>
          </cell>
          <cell r="M411" t="str">
            <v>2009</v>
          </cell>
          <cell r="N411" t="str">
            <v>0003</v>
          </cell>
          <cell r="O411" t="str">
            <v>1022</v>
          </cell>
          <cell r="P411" t="str">
            <v>1101190</v>
          </cell>
          <cell r="Q411" t="str">
            <v>0003</v>
          </cell>
          <cell r="R411" t="str">
            <v>1070</v>
          </cell>
        </row>
        <row r="412">
          <cell r="A412">
            <v>46515241</v>
          </cell>
          <cell r="B412" t="str">
            <v>SDUG_Cypress Bay_Section 2&amp;3_Lp1</v>
          </cell>
          <cell r="C412" t="str">
            <v>HDC1</v>
          </cell>
          <cell r="D412" t="str">
            <v/>
          </cell>
          <cell r="E412" t="str">
            <v/>
          </cell>
          <cell r="F412" t="str">
            <v/>
          </cell>
          <cell r="G412" t="str">
            <v>S/101575/CN/AF1UI</v>
          </cell>
          <cell r="H412" t="str">
            <v/>
          </cell>
          <cell r="I412" t="str">
            <v/>
          </cell>
          <cell r="J412" t="str">
            <v/>
          </cell>
          <cell r="K412">
            <v>100</v>
          </cell>
          <cell r="L412" t="str">
            <v>011</v>
          </cell>
          <cell r="M412" t="str">
            <v>2009</v>
          </cell>
          <cell r="N412" t="str">
            <v>0003</v>
          </cell>
          <cell r="O412" t="str">
            <v>1022</v>
          </cell>
          <cell r="P412" t="str">
            <v>1101190</v>
          </cell>
          <cell r="Q412" t="str">
            <v>0003</v>
          </cell>
          <cell r="R412" t="str">
            <v>1070</v>
          </cell>
        </row>
        <row r="413">
          <cell r="A413">
            <v>46515241</v>
          </cell>
          <cell r="B413" t="str">
            <v>SDUG_Cypress Bay_Section 2&amp;3_Lp1</v>
          </cell>
          <cell r="C413" t="str">
            <v>HDC1</v>
          </cell>
          <cell r="D413" t="str">
            <v/>
          </cell>
          <cell r="E413" t="str">
            <v/>
          </cell>
          <cell r="F413" t="str">
            <v/>
          </cell>
          <cell r="G413" t="str">
            <v>S/101575/CN/AF1UI</v>
          </cell>
          <cell r="H413" t="str">
            <v/>
          </cell>
          <cell r="I413" t="str">
            <v/>
          </cell>
          <cell r="J413" t="str">
            <v/>
          </cell>
          <cell r="K413">
            <v>100</v>
          </cell>
          <cell r="L413" t="str">
            <v>011</v>
          </cell>
          <cell r="M413" t="str">
            <v>2009</v>
          </cell>
          <cell r="N413" t="str">
            <v>0003</v>
          </cell>
          <cell r="O413" t="str">
            <v>1022</v>
          </cell>
          <cell r="P413" t="str">
            <v>1101190</v>
          </cell>
          <cell r="Q413" t="str">
            <v>0003</v>
          </cell>
          <cell r="R413" t="str">
            <v>1070</v>
          </cell>
        </row>
        <row r="414">
          <cell r="A414">
            <v>46515241</v>
          </cell>
          <cell r="B414" t="str">
            <v>SDUG_Cypress Bay_Section 2&amp;3_Lp1</v>
          </cell>
          <cell r="C414" t="str">
            <v>HDC1</v>
          </cell>
          <cell r="D414" t="str">
            <v/>
          </cell>
          <cell r="E414" t="str">
            <v/>
          </cell>
          <cell r="F414" t="str">
            <v/>
          </cell>
          <cell r="G414" t="str">
            <v>S/101575/CN/AF1UI</v>
          </cell>
          <cell r="H414" t="str">
            <v/>
          </cell>
          <cell r="I414" t="str">
            <v/>
          </cell>
          <cell r="J414" t="str">
            <v/>
          </cell>
          <cell r="K414">
            <v>100</v>
          </cell>
          <cell r="L414" t="str">
            <v>010</v>
          </cell>
          <cell r="M414" t="str">
            <v>2009</v>
          </cell>
          <cell r="N414" t="str">
            <v>0003</v>
          </cell>
          <cell r="O414" t="str">
            <v>1022</v>
          </cell>
          <cell r="P414" t="str">
            <v>1101190</v>
          </cell>
          <cell r="Q414" t="str">
            <v>0003</v>
          </cell>
          <cell r="R414" t="str">
            <v>1070</v>
          </cell>
        </row>
        <row r="415">
          <cell r="A415">
            <v>46532294</v>
          </cell>
          <cell r="B415" t="str">
            <v>NEW PMT 2000 KVA, 500' 1/0, TP, 0806SOX</v>
          </cell>
          <cell r="C415" t="str">
            <v>HXC1</v>
          </cell>
          <cell r="D415" t="str">
            <v/>
          </cell>
          <cell r="E415" t="str">
            <v/>
          </cell>
          <cell r="F415" t="str">
            <v/>
          </cell>
          <cell r="G415" t="str">
            <v>S/101762/CN/CF1R-I-2</v>
          </cell>
          <cell r="H415" t="str">
            <v/>
          </cell>
          <cell r="I415" t="str">
            <v/>
          </cell>
          <cell r="J415" t="str">
            <v/>
          </cell>
          <cell r="K415">
            <v>70</v>
          </cell>
          <cell r="L415" t="str">
            <v>007</v>
          </cell>
          <cell r="M415" t="str">
            <v>2009</v>
          </cell>
          <cell r="N415" t="str">
            <v>0003</v>
          </cell>
          <cell r="O415" t="str">
            <v>1008</v>
          </cell>
          <cell r="P415" t="str">
            <v>1101245</v>
          </cell>
          <cell r="Q415" t="str">
            <v>0003</v>
          </cell>
          <cell r="R415" t="str">
            <v>1070</v>
          </cell>
        </row>
        <row r="416">
          <cell r="A416">
            <v>46532294</v>
          </cell>
          <cell r="B416" t="str">
            <v>NEW PMT 2000 KVA, 500' 1/0, TP, 0806SOX</v>
          </cell>
          <cell r="C416" t="str">
            <v>HXC1</v>
          </cell>
          <cell r="D416" t="str">
            <v/>
          </cell>
          <cell r="E416" t="str">
            <v/>
          </cell>
          <cell r="F416" t="str">
            <v/>
          </cell>
          <cell r="G416" t="str">
            <v>S/101762/CN/CF1R-R-1</v>
          </cell>
          <cell r="H416" t="str">
            <v/>
          </cell>
          <cell r="I416" t="str">
            <v/>
          </cell>
          <cell r="J416" t="str">
            <v/>
          </cell>
          <cell r="K416">
            <v>30</v>
          </cell>
          <cell r="L416" t="str">
            <v>007</v>
          </cell>
          <cell r="M416" t="str">
            <v>2009</v>
          </cell>
          <cell r="N416" t="str">
            <v>0003</v>
          </cell>
          <cell r="O416" t="str">
            <v>1008</v>
          </cell>
          <cell r="P416" t="str">
            <v>1101245</v>
          </cell>
          <cell r="Q416" t="str">
            <v>0003</v>
          </cell>
          <cell r="R416" t="str">
            <v>1070</v>
          </cell>
        </row>
        <row r="417">
          <cell r="A417">
            <v>46574386</v>
          </cell>
          <cell r="B417" t="str">
            <v>FCUG_OAKCREST NORTH SEC. 1 REPLAT</v>
          </cell>
          <cell r="C417" t="str">
            <v>HDC2</v>
          </cell>
          <cell r="D417" t="str">
            <v/>
          </cell>
          <cell r="E417" t="str">
            <v/>
          </cell>
          <cell r="F417" t="str">
            <v/>
          </cell>
          <cell r="G417" t="str">
            <v>S/101678/CN/AF1UR</v>
          </cell>
          <cell r="H417" t="str">
            <v/>
          </cell>
          <cell r="I417" t="str">
            <v/>
          </cell>
          <cell r="J417" t="str">
            <v/>
          </cell>
          <cell r="K417">
            <v>30</v>
          </cell>
          <cell r="L417" t="str">
            <v>006</v>
          </cell>
          <cell r="M417" t="str">
            <v>2009</v>
          </cell>
          <cell r="N417" t="str">
            <v>0003</v>
          </cell>
          <cell r="O417" t="str">
            <v>1017</v>
          </cell>
          <cell r="P417" t="str">
            <v>1101120</v>
          </cell>
          <cell r="Q417" t="str">
            <v>0003</v>
          </cell>
          <cell r="R417" t="str">
            <v>1070</v>
          </cell>
        </row>
        <row r="418">
          <cell r="A418">
            <v>46574386</v>
          </cell>
          <cell r="B418" t="str">
            <v>FCUG_OAKCREST NORTH SEC. 1 REPLAT</v>
          </cell>
          <cell r="C418" t="str">
            <v>HDC2</v>
          </cell>
          <cell r="D418" t="str">
            <v/>
          </cell>
          <cell r="E418" t="str">
            <v/>
          </cell>
          <cell r="F418" t="str">
            <v/>
          </cell>
          <cell r="G418" t="str">
            <v>S/101678/CN/AF1UI-1</v>
          </cell>
          <cell r="H418" t="str">
            <v/>
          </cell>
          <cell r="I418" t="str">
            <v/>
          </cell>
          <cell r="J418" t="str">
            <v/>
          </cell>
          <cell r="K418">
            <v>70</v>
          </cell>
          <cell r="L418" t="str">
            <v>006</v>
          </cell>
          <cell r="M418" t="str">
            <v>2009</v>
          </cell>
          <cell r="N418" t="str">
            <v>0003</v>
          </cell>
          <cell r="O418" t="str">
            <v>1017</v>
          </cell>
          <cell r="P418" t="str">
            <v>1101120</v>
          </cell>
          <cell r="Q418" t="str">
            <v>0003</v>
          </cell>
          <cell r="R418" t="str">
            <v>1070</v>
          </cell>
        </row>
        <row r="419">
          <cell r="A419">
            <v>46574948</v>
          </cell>
          <cell r="B419" t="str">
            <v>NEW PMT 5000 KVA,100FT1/0, 0903SOX</v>
          </cell>
          <cell r="C419" t="str">
            <v>HXC1</v>
          </cell>
          <cell r="D419" t="str">
            <v/>
          </cell>
          <cell r="E419" t="str">
            <v/>
          </cell>
          <cell r="F419" t="str">
            <v/>
          </cell>
          <cell r="G419" t="str">
            <v>S/101762/CN/CF1R-I-2</v>
          </cell>
          <cell r="H419" t="str">
            <v/>
          </cell>
          <cell r="I419" t="str">
            <v/>
          </cell>
          <cell r="J419" t="str">
            <v/>
          </cell>
          <cell r="K419">
            <v>100</v>
          </cell>
          <cell r="L419" t="str">
            <v>004</v>
          </cell>
          <cell r="M419" t="str">
            <v>2009</v>
          </cell>
          <cell r="N419" t="str">
            <v>0003</v>
          </cell>
          <cell r="O419" t="str">
            <v>1008</v>
          </cell>
          <cell r="P419" t="str">
            <v>1101245</v>
          </cell>
          <cell r="Q419" t="str">
            <v>0003</v>
          </cell>
          <cell r="R419" t="str">
            <v>1070</v>
          </cell>
        </row>
        <row r="420">
          <cell r="A420">
            <v>46574948</v>
          </cell>
          <cell r="B420" t="str">
            <v>NEW PMT 5000 KVA,100FT1/0, 0903SOX</v>
          </cell>
          <cell r="C420" t="str">
            <v>HXC1</v>
          </cell>
          <cell r="D420" t="str">
            <v/>
          </cell>
          <cell r="E420" t="str">
            <v/>
          </cell>
          <cell r="F420" t="str">
            <v/>
          </cell>
          <cell r="G420" t="str">
            <v>S/101762/CN/CF1R-I-2</v>
          </cell>
          <cell r="H420" t="str">
            <v/>
          </cell>
          <cell r="I420" t="str">
            <v/>
          </cell>
          <cell r="J420" t="str">
            <v/>
          </cell>
          <cell r="K420">
            <v>100</v>
          </cell>
          <cell r="L420" t="str">
            <v>004</v>
          </cell>
          <cell r="M420" t="str">
            <v>2009</v>
          </cell>
          <cell r="N420" t="str">
            <v>0003</v>
          </cell>
          <cell r="O420" t="str">
            <v>1008</v>
          </cell>
          <cell r="P420" t="str">
            <v>1101245</v>
          </cell>
          <cell r="Q420" t="str">
            <v>0003</v>
          </cell>
          <cell r="R420" t="str">
            <v>1070</v>
          </cell>
        </row>
        <row r="421">
          <cell r="A421">
            <v>46574948</v>
          </cell>
          <cell r="B421" t="str">
            <v>NEW PMT 5000 KVA,100FT1/0, 0903SOX</v>
          </cell>
          <cell r="C421" t="str">
            <v>HXC1</v>
          </cell>
          <cell r="D421" t="str">
            <v/>
          </cell>
          <cell r="E421" t="str">
            <v/>
          </cell>
          <cell r="F421" t="str">
            <v/>
          </cell>
          <cell r="G421" t="str">
            <v>S/101762/CN/CF1R-I-2</v>
          </cell>
          <cell r="H421" t="str">
            <v/>
          </cell>
          <cell r="I421" t="str">
            <v/>
          </cell>
          <cell r="J421" t="str">
            <v/>
          </cell>
          <cell r="K421">
            <v>100</v>
          </cell>
          <cell r="L421" t="str">
            <v>008</v>
          </cell>
          <cell r="M421" t="str">
            <v>2009</v>
          </cell>
          <cell r="N421" t="str">
            <v>0003</v>
          </cell>
          <cell r="O421" t="str">
            <v>1008</v>
          </cell>
          <cell r="P421" t="str">
            <v>1101245</v>
          </cell>
          <cell r="Q421" t="str">
            <v>0003</v>
          </cell>
          <cell r="R421" t="str">
            <v>1070</v>
          </cell>
        </row>
        <row r="422">
          <cell r="A422">
            <v>46574948</v>
          </cell>
          <cell r="B422" t="str">
            <v>NEW PMT 5000 KVA,100FT1/0, 0903SOX</v>
          </cell>
          <cell r="C422" t="str">
            <v>HXC1</v>
          </cell>
          <cell r="D422" t="str">
            <v/>
          </cell>
          <cell r="E422" t="str">
            <v/>
          </cell>
          <cell r="F422" t="str">
            <v/>
          </cell>
          <cell r="G422" t="str">
            <v>S/101762/CN/CF1R-I-2</v>
          </cell>
          <cell r="H422" t="str">
            <v/>
          </cell>
          <cell r="I422" t="str">
            <v/>
          </cell>
          <cell r="J422" t="str">
            <v/>
          </cell>
          <cell r="K422">
            <v>100</v>
          </cell>
          <cell r="L422" t="str">
            <v>008</v>
          </cell>
          <cell r="M422" t="str">
            <v>2009</v>
          </cell>
          <cell r="N422" t="str">
            <v>0003</v>
          </cell>
          <cell r="O422" t="str">
            <v>1008</v>
          </cell>
          <cell r="P422" t="str">
            <v>1101245</v>
          </cell>
          <cell r="Q422" t="str">
            <v>0003</v>
          </cell>
          <cell r="R422" t="str">
            <v>1070</v>
          </cell>
        </row>
        <row r="423">
          <cell r="A423">
            <v>46574948</v>
          </cell>
          <cell r="B423" t="str">
            <v>NEW PMT 5000 KVA,100FT1/0, 0903SOX</v>
          </cell>
          <cell r="C423" t="str">
            <v>HXC1</v>
          </cell>
          <cell r="D423" t="str">
            <v/>
          </cell>
          <cell r="E423" t="str">
            <v/>
          </cell>
          <cell r="F423" t="str">
            <v/>
          </cell>
          <cell r="G423" t="str">
            <v>S/101762/CN/CF1R-I-2</v>
          </cell>
          <cell r="H423" t="str">
            <v/>
          </cell>
          <cell r="I423" t="str">
            <v/>
          </cell>
          <cell r="J423" t="str">
            <v/>
          </cell>
          <cell r="K423">
            <v>100</v>
          </cell>
          <cell r="L423" t="str">
            <v>006</v>
          </cell>
          <cell r="M423" t="str">
            <v>2009</v>
          </cell>
          <cell r="N423" t="str">
            <v>0003</v>
          </cell>
          <cell r="O423" t="str">
            <v>1008</v>
          </cell>
          <cell r="P423" t="str">
            <v>1101245</v>
          </cell>
          <cell r="Q423" t="str">
            <v>0003</v>
          </cell>
          <cell r="R423" t="str">
            <v>1070</v>
          </cell>
        </row>
        <row r="424">
          <cell r="A424">
            <v>46607440</v>
          </cell>
          <cell r="B424" t="str">
            <v>SDUG_SPRINGFIELD ESTATES_SEC 7</v>
          </cell>
          <cell r="C424" t="str">
            <v>HDC1</v>
          </cell>
          <cell r="D424" t="str">
            <v/>
          </cell>
          <cell r="E424" t="str">
            <v/>
          </cell>
          <cell r="F424" t="str">
            <v/>
          </cell>
          <cell r="G424" t="str">
            <v>S/101556/CN/AF1UI</v>
          </cell>
          <cell r="H424" t="str">
            <v/>
          </cell>
          <cell r="I424" t="str">
            <v/>
          </cell>
          <cell r="J424" t="str">
            <v/>
          </cell>
          <cell r="K424">
            <v>100</v>
          </cell>
          <cell r="L424" t="str">
            <v>001</v>
          </cell>
          <cell r="M424" t="str">
            <v>2009</v>
          </cell>
          <cell r="N424" t="str">
            <v>0003</v>
          </cell>
          <cell r="O424" t="str">
            <v>1012</v>
          </cell>
          <cell r="P424" t="str">
            <v>1101160</v>
          </cell>
          <cell r="Q424" t="str">
            <v>0003</v>
          </cell>
          <cell r="R424" t="str">
            <v>1070</v>
          </cell>
        </row>
        <row r="425">
          <cell r="A425">
            <v>46607440</v>
          </cell>
          <cell r="B425" t="str">
            <v>SDUG_SPRINGFIELD ESTATES_SEC 7</v>
          </cell>
          <cell r="C425" t="str">
            <v>HDC1</v>
          </cell>
          <cell r="D425" t="str">
            <v/>
          </cell>
          <cell r="E425" t="str">
            <v/>
          </cell>
          <cell r="F425" t="str">
            <v/>
          </cell>
          <cell r="G425" t="str">
            <v>S/101556/CN/AF1UI</v>
          </cell>
          <cell r="H425" t="str">
            <v/>
          </cell>
          <cell r="I425" t="str">
            <v/>
          </cell>
          <cell r="J425" t="str">
            <v/>
          </cell>
          <cell r="K425">
            <v>100</v>
          </cell>
          <cell r="L425" t="str">
            <v>003</v>
          </cell>
          <cell r="M425" t="str">
            <v>2009</v>
          </cell>
          <cell r="N425" t="str">
            <v>0003</v>
          </cell>
          <cell r="O425" t="str">
            <v>1012</v>
          </cell>
          <cell r="P425" t="str">
            <v>1101160</v>
          </cell>
          <cell r="Q425" t="str">
            <v>0003</v>
          </cell>
          <cell r="R425" t="str">
            <v>1070</v>
          </cell>
        </row>
        <row r="426">
          <cell r="A426">
            <v>46609236</v>
          </cell>
          <cell r="B426" t="str">
            <v>SDUG_THE COVE 6_</v>
          </cell>
          <cell r="C426" t="str">
            <v>HDC1</v>
          </cell>
          <cell r="D426" t="str">
            <v/>
          </cell>
          <cell r="E426" t="str">
            <v/>
          </cell>
          <cell r="F426" t="str">
            <v/>
          </cell>
          <cell r="G426" t="str">
            <v>S/101678/CN/AF1UI-1</v>
          </cell>
          <cell r="H426" t="str">
            <v/>
          </cell>
          <cell r="I426" t="str">
            <v/>
          </cell>
          <cell r="J426" t="str">
            <v/>
          </cell>
          <cell r="K426">
            <v>100</v>
          </cell>
          <cell r="L426" t="str">
            <v>010</v>
          </cell>
          <cell r="M426" t="str">
            <v>2009</v>
          </cell>
          <cell r="N426" t="str">
            <v>0003</v>
          </cell>
          <cell r="O426" t="str">
            <v>1017</v>
          </cell>
          <cell r="P426" t="str">
            <v>1101120</v>
          </cell>
          <cell r="Q426" t="str">
            <v>0003</v>
          </cell>
          <cell r="R426" t="str">
            <v>1070</v>
          </cell>
        </row>
        <row r="427">
          <cell r="A427">
            <v>46609236</v>
          </cell>
          <cell r="B427" t="str">
            <v>SDUG_THE COVE 6_</v>
          </cell>
          <cell r="C427" t="str">
            <v>HDC1</v>
          </cell>
          <cell r="D427" t="str">
            <v/>
          </cell>
          <cell r="E427" t="str">
            <v/>
          </cell>
          <cell r="F427" t="str">
            <v/>
          </cell>
          <cell r="G427" t="str">
            <v>S/101678/CN/AF1UI-1</v>
          </cell>
          <cell r="H427" t="str">
            <v/>
          </cell>
          <cell r="I427" t="str">
            <v/>
          </cell>
          <cell r="J427" t="str">
            <v/>
          </cell>
          <cell r="K427">
            <v>100</v>
          </cell>
          <cell r="L427" t="str">
            <v>011</v>
          </cell>
          <cell r="M427" t="str">
            <v>2009</v>
          </cell>
          <cell r="N427" t="str">
            <v>0003</v>
          </cell>
          <cell r="O427" t="str">
            <v>1017</v>
          </cell>
          <cell r="P427" t="str">
            <v>1101120</v>
          </cell>
          <cell r="Q427" t="str">
            <v>0003</v>
          </cell>
          <cell r="R427" t="str">
            <v>1070</v>
          </cell>
        </row>
        <row r="428">
          <cell r="A428">
            <v>46609236</v>
          </cell>
          <cell r="B428" t="str">
            <v>SDUG_THE COVE 6_</v>
          </cell>
          <cell r="C428" t="str">
            <v>HDC1</v>
          </cell>
          <cell r="D428" t="str">
            <v/>
          </cell>
          <cell r="E428" t="str">
            <v/>
          </cell>
          <cell r="F428" t="str">
            <v/>
          </cell>
          <cell r="G428" t="str">
            <v>S/101678/CN/AF1UI-1</v>
          </cell>
          <cell r="H428" t="str">
            <v/>
          </cell>
          <cell r="I428" t="str">
            <v/>
          </cell>
          <cell r="J428" t="str">
            <v/>
          </cell>
          <cell r="K428">
            <v>100</v>
          </cell>
          <cell r="L428" t="str">
            <v>011</v>
          </cell>
          <cell r="M428" t="str">
            <v>2009</v>
          </cell>
          <cell r="N428" t="str">
            <v>0003</v>
          </cell>
          <cell r="O428" t="str">
            <v>1017</v>
          </cell>
          <cell r="P428" t="str">
            <v>1101120</v>
          </cell>
          <cell r="Q428" t="str">
            <v>0003</v>
          </cell>
          <cell r="R428" t="str">
            <v>1070</v>
          </cell>
        </row>
        <row r="429">
          <cell r="A429">
            <v>46609236</v>
          </cell>
          <cell r="B429" t="str">
            <v>SDUG_THE COVE 6_</v>
          </cell>
          <cell r="C429" t="str">
            <v>HDC1</v>
          </cell>
          <cell r="D429" t="str">
            <v/>
          </cell>
          <cell r="E429" t="str">
            <v/>
          </cell>
          <cell r="F429" t="str">
            <v/>
          </cell>
          <cell r="G429" t="str">
            <v>S/101678/CN/AF1UI-1</v>
          </cell>
          <cell r="H429" t="str">
            <v/>
          </cell>
          <cell r="I429" t="str">
            <v/>
          </cell>
          <cell r="J429" t="str">
            <v/>
          </cell>
          <cell r="K429">
            <v>100</v>
          </cell>
          <cell r="L429" t="str">
            <v>011</v>
          </cell>
          <cell r="M429" t="str">
            <v>2009</v>
          </cell>
          <cell r="N429" t="str">
            <v>0003</v>
          </cell>
          <cell r="O429" t="str">
            <v>1017</v>
          </cell>
          <cell r="P429" t="str">
            <v>1101120</v>
          </cell>
          <cell r="Q429" t="str">
            <v>0003</v>
          </cell>
          <cell r="R429" t="str">
            <v>1070</v>
          </cell>
        </row>
        <row r="430">
          <cell r="A430">
            <v>46609236</v>
          </cell>
          <cell r="B430" t="str">
            <v>SDUG_THE COVE 6_</v>
          </cell>
          <cell r="C430" t="str">
            <v>HDC1</v>
          </cell>
          <cell r="D430" t="str">
            <v/>
          </cell>
          <cell r="E430" t="str">
            <v/>
          </cell>
          <cell r="F430" t="str">
            <v/>
          </cell>
          <cell r="G430" t="str">
            <v>S/101678/CN/AF1UI-1</v>
          </cell>
          <cell r="H430" t="str">
            <v/>
          </cell>
          <cell r="I430" t="str">
            <v/>
          </cell>
          <cell r="J430" t="str">
            <v/>
          </cell>
          <cell r="K430">
            <v>100</v>
          </cell>
          <cell r="L430" t="str">
            <v>011</v>
          </cell>
          <cell r="M430" t="str">
            <v>2009</v>
          </cell>
          <cell r="N430" t="str">
            <v>0003</v>
          </cell>
          <cell r="O430" t="str">
            <v>1017</v>
          </cell>
          <cell r="P430" t="str">
            <v>1101120</v>
          </cell>
          <cell r="Q430" t="str">
            <v>0003</v>
          </cell>
          <cell r="R430" t="str">
            <v>1070</v>
          </cell>
        </row>
        <row r="431">
          <cell r="A431">
            <v>46609238</v>
          </cell>
          <cell r="B431" t="str">
            <v>SDUG_THE COVE 7_</v>
          </cell>
          <cell r="C431" t="str">
            <v>HDC1</v>
          </cell>
          <cell r="D431" t="str">
            <v/>
          </cell>
          <cell r="E431" t="str">
            <v/>
          </cell>
          <cell r="F431" t="str">
            <v/>
          </cell>
          <cell r="G431" t="str">
            <v>S/101678/CN/AF1UI-1</v>
          </cell>
          <cell r="H431" t="str">
            <v/>
          </cell>
          <cell r="I431" t="str">
            <v/>
          </cell>
          <cell r="J431" t="str">
            <v/>
          </cell>
          <cell r="K431">
            <v>100</v>
          </cell>
          <cell r="L431" t="str">
            <v>004</v>
          </cell>
          <cell r="M431" t="str">
            <v>2009</v>
          </cell>
          <cell r="N431" t="str">
            <v>0003</v>
          </cell>
          <cell r="O431" t="str">
            <v>1017</v>
          </cell>
          <cell r="P431" t="str">
            <v>1101120</v>
          </cell>
          <cell r="Q431" t="str">
            <v>0003</v>
          </cell>
          <cell r="R431" t="str">
            <v>1070</v>
          </cell>
        </row>
        <row r="432">
          <cell r="A432">
            <v>46609240</v>
          </cell>
          <cell r="B432" t="str">
            <v>SDUG_MAGNOLIARIDGE5_E08004_Loop1</v>
          </cell>
          <cell r="C432" t="str">
            <v>HDC1</v>
          </cell>
          <cell r="D432" t="str">
            <v/>
          </cell>
          <cell r="E432" t="str">
            <v/>
          </cell>
          <cell r="F432" t="str">
            <v/>
          </cell>
          <cell r="G432" t="str">
            <v>S/101678/CN/AF1UI-1</v>
          </cell>
          <cell r="H432" t="str">
            <v/>
          </cell>
          <cell r="I432" t="str">
            <v/>
          </cell>
          <cell r="J432" t="str">
            <v/>
          </cell>
          <cell r="K432">
            <v>100</v>
          </cell>
          <cell r="L432" t="str">
            <v>004</v>
          </cell>
          <cell r="M432" t="str">
            <v>2009</v>
          </cell>
          <cell r="N432" t="str">
            <v>0003</v>
          </cell>
          <cell r="O432" t="str">
            <v>1017</v>
          </cell>
          <cell r="P432" t="str">
            <v>1101120</v>
          </cell>
          <cell r="Q432" t="str">
            <v>0003</v>
          </cell>
          <cell r="R432" t="str">
            <v>1070</v>
          </cell>
        </row>
        <row r="433">
          <cell r="A433">
            <v>46609299</v>
          </cell>
          <cell r="B433" t="str">
            <v>SDUG_THE COVE SECT 4_</v>
          </cell>
          <cell r="C433" t="str">
            <v>HDC1</v>
          </cell>
          <cell r="D433" t="str">
            <v/>
          </cell>
          <cell r="E433" t="str">
            <v/>
          </cell>
          <cell r="F433" t="str">
            <v/>
          </cell>
          <cell r="G433" t="str">
            <v>S/101678/CN/AF1UI-1</v>
          </cell>
          <cell r="H433" t="str">
            <v/>
          </cell>
          <cell r="I433" t="str">
            <v/>
          </cell>
          <cell r="J433" t="str">
            <v/>
          </cell>
          <cell r="K433">
            <v>100</v>
          </cell>
          <cell r="L433" t="str">
            <v>010</v>
          </cell>
          <cell r="M433" t="str">
            <v>2009</v>
          </cell>
          <cell r="N433" t="str">
            <v>0003</v>
          </cell>
          <cell r="O433" t="str">
            <v>1017</v>
          </cell>
          <cell r="P433" t="str">
            <v>1101120</v>
          </cell>
          <cell r="Q433" t="str">
            <v>0003</v>
          </cell>
          <cell r="R433" t="str">
            <v>1070</v>
          </cell>
        </row>
        <row r="434">
          <cell r="A434">
            <v>46609299</v>
          </cell>
          <cell r="B434" t="str">
            <v>SDUG_THE COVE SECT 4_</v>
          </cell>
          <cell r="C434" t="str">
            <v>HDC1</v>
          </cell>
          <cell r="D434" t="str">
            <v/>
          </cell>
          <cell r="E434" t="str">
            <v/>
          </cell>
          <cell r="F434" t="str">
            <v/>
          </cell>
          <cell r="G434" t="str">
            <v>S/101678/CN/AF1UI-1</v>
          </cell>
          <cell r="H434" t="str">
            <v/>
          </cell>
          <cell r="I434" t="str">
            <v/>
          </cell>
          <cell r="J434" t="str">
            <v/>
          </cell>
          <cell r="K434">
            <v>100</v>
          </cell>
          <cell r="L434" t="str">
            <v>011</v>
          </cell>
          <cell r="M434" t="str">
            <v>2009</v>
          </cell>
          <cell r="N434" t="str">
            <v>0003</v>
          </cell>
          <cell r="O434" t="str">
            <v>1017</v>
          </cell>
          <cell r="P434" t="str">
            <v>1101120</v>
          </cell>
          <cell r="Q434" t="str">
            <v>0003</v>
          </cell>
          <cell r="R434" t="str">
            <v>1070</v>
          </cell>
        </row>
        <row r="435">
          <cell r="A435">
            <v>46609299</v>
          </cell>
          <cell r="B435" t="str">
            <v>SDUG_THE COVE SECT 4_</v>
          </cell>
          <cell r="C435" t="str">
            <v>HDC1</v>
          </cell>
          <cell r="D435" t="str">
            <v/>
          </cell>
          <cell r="E435" t="str">
            <v/>
          </cell>
          <cell r="F435" t="str">
            <v/>
          </cell>
          <cell r="G435" t="str">
            <v>S/101678/CN/AF1UI-1</v>
          </cell>
          <cell r="H435" t="str">
            <v/>
          </cell>
          <cell r="I435" t="str">
            <v/>
          </cell>
          <cell r="J435" t="str">
            <v/>
          </cell>
          <cell r="K435">
            <v>100</v>
          </cell>
          <cell r="L435" t="str">
            <v>011</v>
          </cell>
          <cell r="M435" t="str">
            <v>2009</v>
          </cell>
          <cell r="N435" t="str">
            <v>0003</v>
          </cell>
          <cell r="O435" t="str">
            <v>1017</v>
          </cell>
          <cell r="P435" t="str">
            <v>1101120</v>
          </cell>
          <cell r="Q435" t="str">
            <v>0003</v>
          </cell>
          <cell r="R435" t="str">
            <v>1070</v>
          </cell>
        </row>
        <row r="436">
          <cell r="A436">
            <v>46609299</v>
          </cell>
          <cell r="B436" t="str">
            <v>SDUG_THE COVE SECT 4_</v>
          </cell>
          <cell r="C436" t="str">
            <v>HDC1</v>
          </cell>
          <cell r="D436" t="str">
            <v/>
          </cell>
          <cell r="E436" t="str">
            <v/>
          </cell>
          <cell r="F436" t="str">
            <v/>
          </cell>
          <cell r="G436" t="str">
            <v>S/101678/CN/AF1UI-1</v>
          </cell>
          <cell r="H436" t="str">
            <v/>
          </cell>
          <cell r="I436" t="str">
            <v/>
          </cell>
          <cell r="J436" t="str">
            <v/>
          </cell>
          <cell r="K436">
            <v>100</v>
          </cell>
          <cell r="L436" t="str">
            <v>011</v>
          </cell>
          <cell r="M436" t="str">
            <v>2009</v>
          </cell>
          <cell r="N436" t="str">
            <v>0003</v>
          </cell>
          <cell r="O436" t="str">
            <v>1017</v>
          </cell>
          <cell r="P436" t="str">
            <v>1101120</v>
          </cell>
          <cell r="Q436" t="str">
            <v>0003</v>
          </cell>
          <cell r="R436" t="str">
            <v>1070</v>
          </cell>
        </row>
        <row r="437">
          <cell r="A437">
            <v>46609299</v>
          </cell>
          <cell r="B437" t="str">
            <v>SDUG_THE COVE SECT 4_</v>
          </cell>
          <cell r="C437" t="str">
            <v>HDC1</v>
          </cell>
          <cell r="D437" t="str">
            <v/>
          </cell>
          <cell r="E437" t="str">
            <v/>
          </cell>
          <cell r="F437" t="str">
            <v/>
          </cell>
          <cell r="G437" t="str">
            <v>S/101678/CN/AF1UI-1</v>
          </cell>
          <cell r="H437" t="str">
            <v/>
          </cell>
          <cell r="I437" t="str">
            <v/>
          </cell>
          <cell r="J437" t="str">
            <v/>
          </cell>
          <cell r="K437">
            <v>100</v>
          </cell>
          <cell r="L437" t="str">
            <v>011</v>
          </cell>
          <cell r="M437" t="str">
            <v>2009</v>
          </cell>
          <cell r="N437" t="str">
            <v>0003</v>
          </cell>
          <cell r="O437" t="str">
            <v>1017</v>
          </cell>
          <cell r="P437" t="str">
            <v>1101120</v>
          </cell>
          <cell r="Q437" t="str">
            <v>0003</v>
          </cell>
          <cell r="R437" t="str">
            <v>1070</v>
          </cell>
        </row>
        <row r="438">
          <cell r="A438">
            <v>46625141</v>
          </cell>
          <cell r="B438" t="str">
            <v>DDPU_Lakemont Shores 1_W08178</v>
          </cell>
          <cell r="C438" t="str">
            <v>HDC1</v>
          </cell>
          <cell r="D438" t="str">
            <v/>
          </cell>
          <cell r="E438" t="str">
            <v/>
          </cell>
          <cell r="F438" t="str">
            <v/>
          </cell>
          <cell r="G438" t="str">
            <v>S/101530/CN/AF2AI</v>
          </cell>
          <cell r="H438" t="str">
            <v/>
          </cell>
          <cell r="I438" t="str">
            <v/>
          </cell>
          <cell r="J438" t="str">
            <v/>
          </cell>
          <cell r="K438">
            <v>100</v>
          </cell>
          <cell r="L438" t="str">
            <v>005</v>
          </cell>
          <cell r="M438" t="str">
            <v>2009</v>
          </cell>
          <cell r="N438" t="str">
            <v>0003</v>
          </cell>
          <cell r="O438" t="str">
            <v>1023</v>
          </cell>
          <cell r="P438" t="str">
            <v>1101210</v>
          </cell>
          <cell r="Q438" t="str">
            <v>0003</v>
          </cell>
          <cell r="R438" t="str">
            <v>1070</v>
          </cell>
        </row>
        <row r="439">
          <cell r="A439">
            <v>46639671</v>
          </cell>
          <cell r="B439" t="str">
            <v>FCOH_RESTORE IND01_GREENS BAYOU CKT TIE_</v>
          </cell>
          <cell r="C439" t="str">
            <v>HDC2</v>
          </cell>
          <cell r="D439" t="str">
            <v/>
          </cell>
          <cell r="E439" t="str">
            <v/>
          </cell>
          <cell r="F439" t="str">
            <v/>
          </cell>
          <cell r="G439" t="str">
            <v>S/101556/CE/AB1ZR</v>
          </cell>
          <cell r="H439" t="str">
            <v/>
          </cell>
          <cell r="I439" t="str">
            <v/>
          </cell>
          <cell r="J439" t="str">
            <v/>
          </cell>
          <cell r="K439">
            <v>30</v>
          </cell>
          <cell r="L439" t="str">
            <v>003</v>
          </cell>
          <cell r="M439" t="str">
            <v>2009</v>
          </cell>
          <cell r="N439" t="str">
            <v>0003</v>
          </cell>
          <cell r="O439" t="str">
            <v>1012</v>
          </cell>
          <cell r="P439" t="str">
            <v>1101170</v>
          </cell>
          <cell r="Q439" t="str">
            <v>0003</v>
          </cell>
          <cell r="R439" t="str">
            <v>1070</v>
          </cell>
        </row>
        <row r="440">
          <cell r="A440">
            <v>46639671</v>
          </cell>
          <cell r="B440" t="str">
            <v>FCOH_RESTORE IND01_GREENS BAYOU CKT TIE_</v>
          </cell>
          <cell r="C440" t="str">
            <v>HDC2</v>
          </cell>
          <cell r="D440" t="str">
            <v/>
          </cell>
          <cell r="E440" t="str">
            <v/>
          </cell>
          <cell r="F440" t="str">
            <v/>
          </cell>
          <cell r="G440" t="str">
            <v>S/101556/CE/AB1ZI-1</v>
          </cell>
          <cell r="H440" t="str">
            <v/>
          </cell>
          <cell r="I440" t="str">
            <v/>
          </cell>
          <cell r="J440" t="str">
            <v/>
          </cell>
          <cell r="K440">
            <v>70</v>
          </cell>
          <cell r="L440" t="str">
            <v>003</v>
          </cell>
          <cell r="M440" t="str">
            <v>2009</v>
          </cell>
          <cell r="N440" t="str">
            <v>0003</v>
          </cell>
          <cell r="O440" t="str">
            <v>1012</v>
          </cell>
          <cell r="P440" t="str">
            <v>1101170</v>
          </cell>
          <cell r="Q440" t="str">
            <v>0003</v>
          </cell>
          <cell r="R440" t="str">
            <v>1070</v>
          </cell>
        </row>
        <row r="441">
          <cell r="A441">
            <v>46641428</v>
          </cell>
          <cell r="B441" t="str">
            <v>NEW PMT 750 KVA, 235FT 1/0,0903SOX</v>
          </cell>
          <cell r="C441" t="str">
            <v>HXC1</v>
          </cell>
          <cell r="D441" t="str">
            <v/>
          </cell>
          <cell r="E441" t="str">
            <v/>
          </cell>
          <cell r="F441" t="str">
            <v/>
          </cell>
          <cell r="G441" t="str">
            <v>S/101762/CN/CF1R-I-2</v>
          </cell>
          <cell r="H441" t="str">
            <v/>
          </cell>
          <cell r="I441" t="str">
            <v/>
          </cell>
          <cell r="J441" t="str">
            <v/>
          </cell>
          <cell r="K441">
            <v>100</v>
          </cell>
          <cell r="L441" t="str">
            <v>004</v>
          </cell>
          <cell r="M441" t="str">
            <v>2009</v>
          </cell>
          <cell r="N441" t="str">
            <v>0003</v>
          </cell>
          <cell r="O441" t="str">
            <v>1008</v>
          </cell>
          <cell r="P441" t="str">
            <v>1101245</v>
          </cell>
          <cell r="Q441" t="str">
            <v>0003</v>
          </cell>
          <cell r="R441" t="str">
            <v>1070</v>
          </cell>
        </row>
        <row r="442">
          <cell r="A442">
            <v>46641428</v>
          </cell>
          <cell r="B442" t="str">
            <v>NEW PMT 750 KVA, 235FT 1/0,0903SOX</v>
          </cell>
          <cell r="C442" t="str">
            <v>HXC1</v>
          </cell>
          <cell r="D442" t="str">
            <v/>
          </cell>
          <cell r="E442" t="str">
            <v/>
          </cell>
          <cell r="F442" t="str">
            <v/>
          </cell>
          <cell r="G442" t="str">
            <v>S/101762/CN/CF1R-I-2</v>
          </cell>
          <cell r="H442" t="str">
            <v/>
          </cell>
          <cell r="I442" t="str">
            <v/>
          </cell>
          <cell r="J442" t="str">
            <v/>
          </cell>
          <cell r="K442">
            <v>100</v>
          </cell>
          <cell r="L442" t="str">
            <v>004</v>
          </cell>
          <cell r="M442" t="str">
            <v>2009</v>
          </cell>
          <cell r="N442" t="str">
            <v>0003</v>
          </cell>
          <cell r="O442" t="str">
            <v>1008</v>
          </cell>
          <cell r="P442" t="str">
            <v>1101245</v>
          </cell>
          <cell r="Q442" t="str">
            <v>0003</v>
          </cell>
          <cell r="R442" t="str">
            <v>1070</v>
          </cell>
        </row>
        <row r="443">
          <cell r="A443">
            <v>46641428</v>
          </cell>
          <cell r="B443" t="str">
            <v>NEW PMT 750 KVA, 235FT 1/0,0903SOX</v>
          </cell>
          <cell r="C443" t="str">
            <v>HXC1</v>
          </cell>
          <cell r="D443" t="str">
            <v/>
          </cell>
          <cell r="E443" t="str">
            <v/>
          </cell>
          <cell r="F443" t="str">
            <v/>
          </cell>
          <cell r="G443" t="str">
            <v>S/101762/CN/CF1R-I-2</v>
          </cell>
          <cell r="H443" t="str">
            <v/>
          </cell>
          <cell r="I443" t="str">
            <v/>
          </cell>
          <cell r="J443" t="str">
            <v/>
          </cell>
          <cell r="K443">
            <v>100</v>
          </cell>
          <cell r="L443" t="str">
            <v>008</v>
          </cell>
          <cell r="M443" t="str">
            <v>2009</v>
          </cell>
          <cell r="N443" t="str">
            <v>0003</v>
          </cell>
          <cell r="O443" t="str">
            <v>1008</v>
          </cell>
          <cell r="P443" t="str">
            <v>1101245</v>
          </cell>
          <cell r="Q443" t="str">
            <v>0003</v>
          </cell>
          <cell r="R443" t="str">
            <v>1070</v>
          </cell>
        </row>
        <row r="444">
          <cell r="A444">
            <v>46641428</v>
          </cell>
          <cell r="B444" t="str">
            <v>NEW PMT 750 KVA, 235FT 1/0,0903SOX</v>
          </cell>
          <cell r="C444" t="str">
            <v>HXC1</v>
          </cell>
          <cell r="D444" t="str">
            <v/>
          </cell>
          <cell r="E444" t="str">
            <v/>
          </cell>
          <cell r="F444" t="str">
            <v/>
          </cell>
          <cell r="G444" t="str">
            <v>S/101762/CN/CF1R-I-2</v>
          </cell>
          <cell r="H444" t="str">
            <v/>
          </cell>
          <cell r="I444" t="str">
            <v/>
          </cell>
          <cell r="J444" t="str">
            <v/>
          </cell>
          <cell r="K444">
            <v>100</v>
          </cell>
          <cell r="L444" t="str">
            <v>008</v>
          </cell>
          <cell r="M444" t="str">
            <v>2009</v>
          </cell>
          <cell r="N444" t="str">
            <v>0003</v>
          </cell>
          <cell r="O444" t="str">
            <v>1008</v>
          </cell>
          <cell r="P444" t="str">
            <v>1101245</v>
          </cell>
          <cell r="Q444" t="str">
            <v>0003</v>
          </cell>
          <cell r="R444" t="str">
            <v>1070</v>
          </cell>
        </row>
        <row r="445">
          <cell r="A445">
            <v>46641428</v>
          </cell>
          <cell r="B445" t="str">
            <v>NEW PMT 750 KVA, 235FT 1/0,0903SOX</v>
          </cell>
          <cell r="C445" t="str">
            <v>HXC1</v>
          </cell>
          <cell r="D445" t="str">
            <v/>
          </cell>
          <cell r="E445" t="str">
            <v/>
          </cell>
          <cell r="F445" t="str">
            <v/>
          </cell>
          <cell r="G445" t="str">
            <v>S/101762/CN/CF1R-I-2</v>
          </cell>
          <cell r="H445" t="str">
            <v/>
          </cell>
          <cell r="I445" t="str">
            <v/>
          </cell>
          <cell r="J445" t="str">
            <v/>
          </cell>
          <cell r="K445">
            <v>100</v>
          </cell>
          <cell r="L445" t="str">
            <v>006</v>
          </cell>
          <cell r="M445" t="str">
            <v>2009</v>
          </cell>
          <cell r="N445" t="str">
            <v>0003</v>
          </cell>
          <cell r="O445" t="str">
            <v>1008</v>
          </cell>
          <cell r="P445" t="str">
            <v>1101245</v>
          </cell>
          <cell r="Q445" t="str">
            <v>0003</v>
          </cell>
          <cell r="R445" t="str">
            <v>1070</v>
          </cell>
        </row>
        <row r="446">
          <cell r="A446">
            <v>46642681</v>
          </cell>
          <cell r="B446" t="str">
            <v>NEW PMT 750 KVA &amp; 1500 KVA, 921' 1/0, 08</v>
          </cell>
          <cell r="C446" t="str">
            <v>HXC1</v>
          </cell>
          <cell r="D446" t="str">
            <v/>
          </cell>
          <cell r="E446" t="str">
            <v/>
          </cell>
          <cell r="F446" t="str">
            <v/>
          </cell>
          <cell r="G446" t="str">
            <v>S/101762/CN/CF1R-I-2</v>
          </cell>
          <cell r="H446" t="str">
            <v/>
          </cell>
          <cell r="I446" t="str">
            <v/>
          </cell>
          <cell r="J446" t="str">
            <v/>
          </cell>
          <cell r="K446">
            <v>100</v>
          </cell>
          <cell r="L446" t="str">
            <v>001</v>
          </cell>
          <cell r="M446" t="str">
            <v>2009</v>
          </cell>
          <cell r="N446" t="str">
            <v>0003</v>
          </cell>
          <cell r="O446" t="str">
            <v>1008</v>
          </cell>
          <cell r="P446" t="str">
            <v>1101245</v>
          </cell>
          <cell r="Q446" t="str">
            <v>0003</v>
          </cell>
          <cell r="R446" t="str">
            <v>1070</v>
          </cell>
        </row>
        <row r="447">
          <cell r="A447">
            <v>46642681</v>
          </cell>
          <cell r="B447" t="str">
            <v>NEW PMT 750 KVA &amp; 1500 KVA, 921' 1/0, 08</v>
          </cell>
          <cell r="C447" t="str">
            <v>HXC1</v>
          </cell>
          <cell r="D447" t="str">
            <v/>
          </cell>
          <cell r="E447" t="str">
            <v/>
          </cell>
          <cell r="F447" t="str">
            <v/>
          </cell>
          <cell r="G447" t="str">
            <v>S/101762/CN/CF1R-I-2</v>
          </cell>
          <cell r="H447" t="str">
            <v/>
          </cell>
          <cell r="I447" t="str">
            <v/>
          </cell>
          <cell r="J447" t="str">
            <v/>
          </cell>
          <cell r="K447">
            <v>100</v>
          </cell>
          <cell r="L447" t="str">
            <v>004</v>
          </cell>
          <cell r="M447" t="str">
            <v>2009</v>
          </cell>
          <cell r="N447" t="str">
            <v>0003</v>
          </cell>
          <cell r="O447" t="str">
            <v>1008</v>
          </cell>
          <cell r="P447" t="str">
            <v>1101245</v>
          </cell>
          <cell r="Q447" t="str">
            <v>0003</v>
          </cell>
          <cell r="R447" t="str">
            <v>1070</v>
          </cell>
        </row>
        <row r="448">
          <cell r="A448">
            <v>46642681</v>
          </cell>
          <cell r="B448" t="str">
            <v>NEW PMT 750 KVA &amp; 1500 KVA, 921' 1/0, 08</v>
          </cell>
          <cell r="C448" t="str">
            <v>HXC1</v>
          </cell>
          <cell r="D448" t="str">
            <v/>
          </cell>
          <cell r="E448" t="str">
            <v/>
          </cell>
          <cell r="F448" t="str">
            <v/>
          </cell>
          <cell r="G448" t="str">
            <v>S/101762/CN/CF1R-I-2</v>
          </cell>
          <cell r="H448" t="str">
            <v/>
          </cell>
          <cell r="I448" t="str">
            <v/>
          </cell>
          <cell r="J448" t="str">
            <v/>
          </cell>
          <cell r="K448">
            <v>100</v>
          </cell>
          <cell r="L448" t="str">
            <v>004</v>
          </cell>
          <cell r="M448" t="str">
            <v>2009</v>
          </cell>
          <cell r="N448" t="str">
            <v>0003</v>
          </cell>
          <cell r="O448" t="str">
            <v>1008</v>
          </cell>
          <cell r="P448" t="str">
            <v>1101245</v>
          </cell>
          <cell r="Q448" t="str">
            <v>0003</v>
          </cell>
          <cell r="R448" t="str">
            <v>1070</v>
          </cell>
        </row>
        <row r="449">
          <cell r="A449">
            <v>46642681</v>
          </cell>
          <cell r="B449" t="str">
            <v>NEW PMT 750 KVA &amp; 1500 KVA, 921' 1/0, 08</v>
          </cell>
          <cell r="C449" t="str">
            <v>HXC1</v>
          </cell>
          <cell r="D449" t="str">
            <v/>
          </cell>
          <cell r="E449" t="str">
            <v/>
          </cell>
          <cell r="F449" t="str">
            <v/>
          </cell>
          <cell r="G449" t="str">
            <v>S/101762/CN/CF1R-I-2</v>
          </cell>
          <cell r="H449" t="str">
            <v/>
          </cell>
          <cell r="I449" t="str">
            <v/>
          </cell>
          <cell r="J449" t="str">
            <v/>
          </cell>
          <cell r="K449">
            <v>100</v>
          </cell>
          <cell r="L449" t="str">
            <v>004</v>
          </cell>
          <cell r="M449" t="str">
            <v>2009</v>
          </cell>
          <cell r="N449" t="str">
            <v>0003</v>
          </cell>
          <cell r="O449" t="str">
            <v>1008</v>
          </cell>
          <cell r="P449" t="str">
            <v>1101245</v>
          </cell>
          <cell r="Q449" t="str">
            <v>0003</v>
          </cell>
          <cell r="R449" t="str">
            <v>1070</v>
          </cell>
        </row>
        <row r="450">
          <cell r="A450">
            <v>46654275</v>
          </cell>
          <cell r="B450" t="str">
            <v>NEW 2000 KVA PMT,77' 1/0,0903SOX</v>
          </cell>
          <cell r="C450" t="str">
            <v>HXC1</v>
          </cell>
          <cell r="D450" t="str">
            <v/>
          </cell>
          <cell r="E450" t="str">
            <v/>
          </cell>
          <cell r="F450" t="str">
            <v/>
          </cell>
          <cell r="G450" t="str">
            <v>S/101762/CN/CF1R-I-2</v>
          </cell>
          <cell r="H450" t="str">
            <v/>
          </cell>
          <cell r="I450" t="str">
            <v/>
          </cell>
          <cell r="J450" t="str">
            <v/>
          </cell>
          <cell r="K450">
            <v>100</v>
          </cell>
          <cell r="L450" t="str">
            <v>004</v>
          </cell>
          <cell r="M450" t="str">
            <v>2009</v>
          </cell>
          <cell r="N450" t="str">
            <v>0003</v>
          </cell>
          <cell r="O450" t="str">
            <v>1008</v>
          </cell>
          <cell r="P450" t="str">
            <v>1101245</v>
          </cell>
          <cell r="Q450" t="str">
            <v>0003</v>
          </cell>
          <cell r="R450" t="str">
            <v>1070</v>
          </cell>
        </row>
        <row r="451">
          <cell r="A451">
            <v>46654275</v>
          </cell>
          <cell r="B451" t="str">
            <v>NEW 2000 KVA PMT,77' 1/0,0903SOX</v>
          </cell>
          <cell r="C451" t="str">
            <v>HXC1</v>
          </cell>
          <cell r="D451" t="str">
            <v/>
          </cell>
          <cell r="E451" t="str">
            <v/>
          </cell>
          <cell r="F451" t="str">
            <v/>
          </cell>
          <cell r="G451" t="str">
            <v>S/101762/CN/CF1R-I-2</v>
          </cell>
          <cell r="H451" t="str">
            <v/>
          </cell>
          <cell r="I451" t="str">
            <v/>
          </cell>
          <cell r="J451" t="str">
            <v/>
          </cell>
          <cell r="K451">
            <v>100</v>
          </cell>
          <cell r="L451" t="str">
            <v>005</v>
          </cell>
          <cell r="M451" t="str">
            <v>2009</v>
          </cell>
          <cell r="N451" t="str">
            <v>0003</v>
          </cell>
          <cell r="O451" t="str">
            <v>1008</v>
          </cell>
          <cell r="P451" t="str">
            <v>1101245</v>
          </cell>
          <cell r="Q451" t="str">
            <v>0003</v>
          </cell>
          <cell r="R451" t="str">
            <v>1070</v>
          </cell>
        </row>
        <row r="452">
          <cell r="A452">
            <v>46654275</v>
          </cell>
          <cell r="B452" t="str">
            <v>NEW 2000 KVA PMT,77' 1/0,0903SOX</v>
          </cell>
          <cell r="C452" t="str">
            <v>HXC1</v>
          </cell>
          <cell r="D452" t="str">
            <v/>
          </cell>
          <cell r="E452" t="str">
            <v/>
          </cell>
          <cell r="F452" t="str">
            <v/>
          </cell>
          <cell r="G452" t="str">
            <v>S/101762/CN/CF1R-I-2</v>
          </cell>
          <cell r="H452" t="str">
            <v/>
          </cell>
          <cell r="I452" t="str">
            <v/>
          </cell>
          <cell r="J452" t="str">
            <v/>
          </cell>
          <cell r="K452">
            <v>100</v>
          </cell>
          <cell r="L452" t="str">
            <v>008</v>
          </cell>
          <cell r="M452" t="str">
            <v>2009</v>
          </cell>
          <cell r="N452" t="str">
            <v>0003</v>
          </cell>
          <cell r="O452" t="str">
            <v>1008</v>
          </cell>
          <cell r="P452" t="str">
            <v>1101245</v>
          </cell>
          <cell r="Q452" t="str">
            <v>0003</v>
          </cell>
          <cell r="R452" t="str">
            <v>1070</v>
          </cell>
        </row>
        <row r="453">
          <cell r="A453">
            <v>46654275</v>
          </cell>
          <cell r="B453" t="str">
            <v>NEW 2000 KVA PMT,77' 1/0,0903SOX</v>
          </cell>
          <cell r="C453" t="str">
            <v>HXC1</v>
          </cell>
          <cell r="D453" t="str">
            <v/>
          </cell>
          <cell r="E453" t="str">
            <v/>
          </cell>
          <cell r="F453" t="str">
            <v/>
          </cell>
          <cell r="G453" t="str">
            <v>S/101762/CN/CF1R-I-2</v>
          </cell>
          <cell r="H453" t="str">
            <v/>
          </cell>
          <cell r="I453" t="str">
            <v/>
          </cell>
          <cell r="J453" t="str">
            <v/>
          </cell>
          <cell r="K453">
            <v>100</v>
          </cell>
          <cell r="L453" t="str">
            <v>008</v>
          </cell>
          <cell r="M453" t="str">
            <v>2009</v>
          </cell>
          <cell r="N453" t="str">
            <v>0003</v>
          </cell>
          <cell r="O453" t="str">
            <v>1008</v>
          </cell>
          <cell r="P453" t="str">
            <v>1101245</v>
          </cell>
          <cell r="Q453" t="str">
            <v>0003</v>
          </cell>
          <cell r="R453" t="str">
            <v>1070</v>
          </cell>
        </row>
        <row r="454">
          <cell r="A454">
            <v>46654275</v>
          </cell>
          <cell r="B454" t="str">
            <v>NEW 2000 KVA PMT,77' 1/0,0903SOX</v>
          </cell>
          <cell r="C454" t="str">
            <v>HXC1</v>
          </cell>
          <cell r="D454" t="str">
            <v/>
          </cell>
          <cell r="E454" t="str">
            <v/>
          </cell>
          <cell r="F454" t="str">
            <v/>
          </cell>
          <cell r="G454" t="str">
            <v>S/101762/CN/CF1R-I-2</v>
          </cell>
          <cell r="H454" t="str">
            <v/>
          </cell>
          <cell r="I454" t="str">
            <v/>
          </cell>
          <cell r="J454" t="str">
            <v/>
          </cell>
          <cell r="K454">
            <v>100</v>
          </cell>
          <cell r="L454" t="str">
            <v>008</v>
          </cell>
          <cell r="M454" t="str">
            <v>2009</v>
          </cell>
          <cell r="N454" t="str">
            <v>0003</v>
          </cell>
          <cell r="O454" t="str">
            <v>1008</v>
          </cell>
          <cell r="P454" t="str">
            <v>1101245</v>
          </cell>
          <cell r="Q454" t="str">
            <v>0003</v>
          </cell>
          <cell r="R454" t="str">
            <v>1070</v>
          </cell>
        </row>
        <row r="455">
          <cell r="A455">
            <v>46654767</v>
          </cell>
          <cell r="B455" t="str">
            <v>NEW 1500 KVA PMT</v>
          </cell>
          <cell r="C455" t="str">
            <v>HXC1</v>
          </cell>
          <cell r="D455" t="str">
            <v/>
          </cell>
          <cell r="E455" t="str">
            <v/>
          </cell>
          <cell r="F455" t="str">
            <v/>
          </cell>
          <cell r="G455" t="str">
            <v>S/101762/CN/CF1R-I-2</v>
          </cell>
          <cell r="H455" t="str">
            <v/>
          </cell>
          <cell r="I455" t="str">
            <v/>
          </cell>
          <cell r="J455" t="str">
            <v/>
          </cell>
          <cell r="K455">
            <v>100</v>
          </cell>
          <cell r="L455" t="str">
            <v>002</v>
          </cell>
          <cell r="M455" t="str">
            <v>2009</v>
          </cell>
          <cell r="N455" t="str">
            <v>0003</v>
          </cell>
          <cell r="O455" t="str">
            <v>1008</v>
          </cell>
          <cell r="P455" t="str">
            <v>1101245</v>
          </cell>
          <cell r="Q455" t="str">
            <v>0003</v>
          </cell>
          <cell r="R455" t="str">
            <v>1070</v>
          </cell>
        </row>
        <row r="456">
          <cell r="A456">
            <v>46654783</v>
          </cell>
          <cell r="B456" t="str">
            <v>NEW PMT 1000KVA, 322', 1/0, TP 0805SOX</v>
          </cell>
          <cell r="C456" t="str">
            <v>HXC1</v>
          </cell>
          <cell r="D456" t="str">
            <v/>
          </cell>
          <cell r="E456" t="str">
            <v/>
          </cell>
          <cell r="F456" t="str">
            <v/>
          </cell>
          <cell r="G456" t="str">
            <v>S/101762/CN/CF1R-I-2</v>
          </cell>
          <cell r="H456" t="str">
            <v/>
          </cell>
          <cell r="I456" t="str">
            <v/>
          </cell>
          <cell r="J456" t="str">
            <v/>
          </cell>
          <cell r="K456">
            <v>100</v>
          </cell>
          <cell r="L456" t="str">
            <v>002</v>
          </cell>
          <cell r="M456" t="str">
            <v>2009</v>
          </cell>
          <cell r="N456" t="str">
            <v>0003</v>
          </cell>
          <cell r="O456" t="str">
            <v>1008</v>
          </cell>
          <cell r="P456" t="str">
            <v>1101245</v>
          </cell>
          <cell r="Q456" t="str">
            <v>0003</v>
          </cell>
          <cell r="R456" t="str">
            <v>1070</v>
          </cell>
        </row>
        <row r="457">
          <cell r="A457">
            <v>46654897</v>
          </cell>
          <cell r="B457" t="str">
            <v>DDPU_FIRETHORNE SECTION 17</v>
          </cell>
          <cell r="C457" t="str">
            <v>HDC1</v>
          </cell>
          <cell r="D457" t="str">
            <v/>
          </cell>
          <cell r="E457" t="str">
            <v/>
          </cell>
          <cell r="F457" t="str">
            <v/>
          </cell>
          <cell r="G457" t="str">
            <v>S/101570/CN/AF2AI</v>
          </cell>
          <cell r="H457" t="str">
            <v/>
          </cell>
          <cell r="I457" t="str">
            <v/>
          </cell>
          <cell r="J457" t="str">
            <v/>
          </cell>
          <cell r="K457">
            <v>100</v>
          </cell>
          <cell r="L457" t="str">
            <v>012</v>
          </cell>
          <cell r="M457" t="str">
            <v>2009</v>
          </cell>
          <cell r="N457" t="str">
            <v>0003</v>
          </cell>
          <cell r="O457" t="str">
            <v>1019</v>
          </cell>
          <cell r="P457" t="str">
            <v>1101220</v>
          </cell>
          <cell r="Q457" t="str">
            <v>0003</v>
          </cell>
          <cell r="R457" t="str">
            <v>1070</v>
          </cell>
        </row>
        <row r="458">
          <cell r="A458">
            <v>46655770</v>
          </cell>
          <cell r="B458" t="str">
            <v>CUST_23023 I-45 NORTH</v>
          </cell>
          <cell r="C458" t="str">
            <v>HDC2</v>
          </cell>
          <cell r="D458" t="str">
            <v/>
          </cell>
          <cell r="E458" t="str">
            <v/>
          </cell>
          <cell r="F458" t="str">
            <v/>
          </cell>
          <cell r="G458" t="str">
            <v>S/101675/CN/AF1HR</v>
          </cell>
          <cell r="H458" t="str">
            <v/>
          </cell>
          <cell r="I458" t="str">
            <v/>
          </cell>
          <cell r="J458" t="str">
            <v/>
          </cell>
          <cell r="K458">
            <v>30</v>
          </cell>
          <cell r="L458" t="str">
            <v>001</v>
          </cell>
          <cell r="M458" t="str">
            <v>2009</v>
          </cell>
          <cell r="N458" t="str">
            <v>0003</v>
          </cell>
          <cell r="O458" t="str">
            <v>1021</v>
          </cell>
          <cell r="P458" t="str">
            <v>1101110</v>
          </cell>
          <cell r="Q458" t="str">
            <v>0003</v>
          </cell>
          <cell r="R458" t="str">
            <v>1070</v>
          </cell>
        </row>
        <row r="459">
          <cell r="A459">
            <v>46655770</v>
          </cell>
          <cell r="B459" t="str">
            <v>CUST_23023 I-45 NORTH</v>
          </cell>
          <cell r="C459" t="str">
            <v>HDC2</v>
          </cell>
          <cell r="D459" t="str">
            <v/>
          </cell>
          <cell r="E459" t="str">
            <v/>
          </cell>
          <cell r="F459" t="str">
            <v/>
          </cell>
          <cell r="G459" t="str">
            <v>S/101675/CN/AF1HI-3</v>
          </cell>
          <cell r="H459" t="str">
            <v/>
          </cell>
          <cell r="I459" t="str">
            <v/>
          </cell>
          <cell r="J459" t="str">
            <v/>
          </cell>
          <cell r="K459">
            <v>70</v>
          </cell>
          <cell r="L459" t="str">
            <v>001</v>
          </cell>
          <cell r="M459" t="str">
            <v>2009</v>
          </cell>
          <cell r="N459" t="str">
            <v>0003</v>
          </cell>
          <cell r="O459" t="str">
            <v>1021</v>
          </cell>
          <cell r="P459" t="str">
            <v>1101110</v>
          </cell>
          <cell r="Q459" t="str">
            <v>0003</v>
          </cell>
          <cell r="R459" t="str">
            <v>1070</v>
          </cell>
        </row>
        <row r="460">
          <cell r="A460">
            <v>46694062</v>
          </cell>
          <cell r="B460" t="str">
            <v>SDUG_MAGNOLIARIDGE4_E08004</v>
          </cell>
          <cell r="C460" t="str">
            <v>HDC1</v>
          </cell>
          <cell r="D460" t="str">
            <v/>
          </cell>
          <cell r="E460" t="str">
            <v/>
          </cell>
          <cell r="F460" t="str">
            <v/>
          </cell>
          <cell r="G460" t="str">
            <v>S/101678/CN/AF1UI-1</v>
          </cell>
          <cell r="H460" t="str">
            <v/>
          </cell>
          <cell r="I460" t="str">
            <v/>
          </cell>
          <cell r="J460" t="str">
            <v/>
          </cell>
          <cell r="K460">
            <v>100</v>
          </cell>
          <cell r="L460" t="str">
            <v>006</v>
          </cell>
          <cell r="M460" t="str">
            <v>2009</v>
          </cell>
          <cell r="N460" t="str">
            <v>0003</v>
          </cell>
          <cell r="O460" t="str">
            <v>1017</v>
          </cell>
          <cell r="P460" t="str">
            <v>1101120</v>
          </cell>
          <cell r="Q460" t="str">
            <v>0003</v>
          </cell>
          <cell r="R460" t="str">
            <v>1070</v>
          </cell>
        </row>
        <row r="461">
          <cell r="A461">
            <v>46694561</v>
          </cell>
          <cell r="B461" t="str">
            <v>NEW 500 KVA PMT 208Y/120V,TP 0901SOX</v>
          </cell>
          <cell r="C461" t="str">
            <v>HXC1</v>
          </cell>
          <cell r="D461" t="str">
            <v/>
          </cell>
          <cell r="E461" t="str">
            <v/>
          </cell>
          <cell r="F461" t="str">
            <v/>
          </cell>
          <cell r="G461" t="str">
            <v>S/101762/CN/CF1R-I-2</v>
          </cell>
          <cell r="H461" t="str">
            <v/>
          </cell>
          <cell r="I461" t="str">
            <v/>
          </cell>
          <cell r="J461" t="str">
            <v/>
          </cell>
          <cell r="K461">
            <v>100</v>
          </cell>
          <cell r="L461" t="str">
            <v>002</v>
          </cell>
          <cell r="M461" t="str">
            <v>2009</v>
          </cell>
          <cell r="N461" t="str">
            <v>0003</v>
          </cell>
          <cell r="O461" t="str">
            <v>1008</v>
          </cell>
          <cell r="P461" t="str">
            <v>1101245</v>
          </cell>
          <cell r="Q461" t="str">
            <v>0003</v>
          </cell>
          <cell r="R461" t="str">
            <v>1070</v>
          </cell>
        </row>
        <row r="462">
          <cell r="A462">
            <v>46694561</v>
          </cell>
          <cell r="B462" t="str">
            <v>NEW 500 KVA PMT 208Y/120V,TP 0901SOX</v>
          </cell>
          <cell r="C462" t="str">
            <v>HXC1</v>
          </cell>
          <cell r="D462" t="str">
            <v/>
          </cell>
          <cell r="E462" t="str">
            <v/>
          </cell>
          <cell r="F462" t="str">
            <v/>
          </cell>
          <cell r="G462" t="str">
            <v>S/101762/CN/CF1R-I-2</v>
          </cell>
          <cell r="H462" t="str">
            <v/>
          </cell>
          <cell r="I462" t="str">
            <v/>
          </cell>
          <cell r="J462" t="str">
            <v/>
          </cell>
          <cell r="K462">
            <v>100</v>
          </cell>
          <cell r="L462" t="str">
            <v>002</v>
          </cell>
          <cell r="M462" t="str">
            <v>2009</v>
          </cell>
          <cell r="N462" t="str">
            <v>0003</v>
          </cell>
          <cell r="O462" t="str">
            <v>1008</v>
          </cell>
          <cell r="P462" t="str">
            <v>1101245</v>
          </cell>
          <cell r="Q462" t="str">
            <v>0003</v>
          </cell>
          <cell r="R462" t="str">
            <v>1070</v>
          </cell>
        </row>
        <row r="463">
          <cell r="A463">
            <v>46694561</v>
          </cell>
          <cell r="B463" t="str">
            <v>NEW 500 KVA PMT 208Y/120V,TP 0901SOX</v>
          </cell>
          <cell r="C463" t="str">
            <v>HXC1</v>
          </cell>
          <cell r="D463" t="str">
            <v/>
          </cell>
          <cell r="E463" t="str">
            <v/>
          </cell>
          <cell r="F463" t="str">
            <v/>
          </cell>
          <cell r="G463" t="str">
            <v>S/101762/CN/CF1R-I-2</v>
          </cell>
          <cell r="H463" t="str">
            <v/>
          </cell>
          <cell r="I463" t="str">
            <v/>
          </cell>
          <cell r="J463" t="str">
            <v/>
          </cell>
          <cell r="K463">
            <v>100</v>
          </cell>
          <cell r="L463" t="str">
            <v>003</v>
          </cell>
          <cell r="M463" t="str">
            <v>2009</v>
          </cell>
          <cell r="N463" t="str">
            <v>0003</v>
          </cell>
          <cell r="O463" t="str">
            <v>1008</v>
          </cell>
          <cell r="P463" t="str">
            <v>1101245</v>
          </cell>
          <cell r="Q463" t="str">
            <v>0003</v>
          </cell>
          <cell r="R463" t="str">
            <v>1070</v>
          </cell>
        </row>
        <row r="464">
          <cell r="A464">
            <v>46694561</v>
          </cell>
          <cell r="B464" t="str">
            <v>NEW 500 KVA PMT 208Y/120V,TP 0901SOX</v>
          </cell>
          <cell r="C464" t="str">
            <v>HXC1</v>
          </cell>
          <cell r="D464" t="str">
            <v/>
          </cell>
          <cell r="E464" t="str">
            <v/>
          </cell>
          <cell r="F464" t="str">
            <v/>
          </cell>
          <cell r="G464" t="str">
            <v>S/101762/CN/CF1R-I-2</v>
          </cell>
          <cell r="H464" t="str">
            <v/>
          </cell>
          <cell r="I464" t="str">
            <v/>
          </cell>
          <cell r="J464" t="str">
            <v/>
          </cell>
          <cell r="K464">
            <v>100</v>
          </cell>
          <cell r="L464" t="str">
            <v>004</v>
          </cell>
          <cell r="M464" t="str">
            <v>2009</v>
          </cell>
          <cell r="N464" t="str">
            <v>0003</v>
          </cell>
          <cell r="O464" t="str">
            <v>1008</v>
          </cell>
          <cell r="P464" t="str">
            <v>1101245</v>
          </cell>
          <cell r="Q464" t="str">
            <v>0003</v>
          </cell>
          <cell r="R464" t="str">
            <v>1070</v>
          </cell>
        </row>
        <row r="465">
          <cell r="A465">
            <v>46696873</v>
          </cell>
          <cell r="B465" t="str">
            <v>CUST_09_INSTALL 5 PRIMARY POLES &amp; +-915'</v>
          </cell>
          <cell r="C465" t="str">
            <v>HDC1</v>
          </cell>
          <cell r="D465" t="str">
            <v/>
          </cell>
          <cell r="E465" t="str">
            <v/>
          </cell>
          <cell r="F465" t="str">
            <v/>
          </cell>
          <cell r="G465" t="str">
            <v>S/101678/CN/AF1HI-6</v>
          </cell>
          <cell r="H465" t="str">
            <v/>
          </cell>
          <cell r="I465" t="str">
            <v/>
          </cell>
          <cell r="J465" t="str">
            <v/>
          </cell>
          <cell r="K465">
            <v>100</v>
          </cell>
          <cell r="L465" t="str">
            <v>002</v>
          </cell>
          <cell r="M465" t="str">
            <v>2009</v>
          </cell>
          <cell r="N465" t="str">
            <v>0003</v>
          </cell>
          <cell r="O465" t="str">
            <v>1017</v>
          </cell>
          <cell r="P465" t="str">
            <v>1101120</v>
          </cell>
          <cell r="Q465" t="str">
            <v>0003</v>
          </cell>
          <cell r="R465" t="str">
            <v>1070</v>
          </cell>
        </row>
        <row r="466">
          <cell r="A466">
            <v>46696873</v>
          </cell>
          <cell r="B466" t="str">
            <v>CUST_09_INSTALL 5 PRIMARY POLES &amp; +-915'</v>
          </cell>
          <cell r="C466" t="str">
            <v>HDC1</v>
          </cell>
          <cell r="D466" t="str">
            <v/>
          </cell>
          <cell r="E466" t="str">
            <v/>
          </cell>
          <cell r="F466" t="str">
            <v/>
          </cell>
          <cell r="G466" t="str">
            <v>S/101678/CN/AF1HI-6</v>
          </cell>
          <cell r="H466" t="str">
            <v/>
          </cell>
          <cell r="I466" t="str">
            <v/>
          </cell>
          <cell r="J466" t="str">
            <v/>
          </cell>
          <cell r="K466">
            <v>100</v>
          </cell>
          <cell r="L466" t="str">
            <v>002</v>
          </cell>
          <cell r="M466" t="str">
            <v>2009</v>
          </cell>
          <cell r="N466" t="str">
            <v>0003</v>
          </cell>
          <cell r="O466" t="str">
            <v>1017</v>
          </cell>
          <cell r="P466" t="str">
            <v>1101120</v>
          </cell>
          <cell r="Q466" t="str">
            <v>0003</v>
          </cell>
          <cell r="R466" t="str">
            <v>1070</v>
          </cell>
        </row>
        <row r="467">
          <cell r="A467">
            <v>46696873</v>
          </cell>
          <cell r="B467" t="str">
            <v>CUST_09_INSTALL 5 PRIMARY POLES &amp; +-915'</v>
          </cell>
          <cell r="C467" t="str">
            <v>HDC1</v>
          </cell>
          <cell r="D467" t="str">
            <v/>
          </cell>
          <cell r="E467" t="str">
            <v/>
          </cell>
          <cell r="F467" t="str">
            <v/>
          </cell>
          <cell r="G467" t="str">
            <v>S/101678/CN/AF1HI-6</v>
          </cell>
          <cell r="H467" t="str">
            <v/>
          </cell>
          <cell r="I467" t="str">
            <v/>
          </cell>
          <cell r="J467" t="str">
            <v/>
          </cell>
          <cell r="K467">
            <v>100</v>
          </cell>
          <cell r="L467" t="str">
            <v>002</v>
          </cell>
          <cell r="M467" t="str">
            <v>2009</v>
          </cell>
          <cell r="N467" t="str">
            <v>0003</v>
          </cell>
          <cell r="O467" t="str">
            <v>1017</v>
          </cell>
          <cell r="P467" t="str">
            <v>1101120</v>
          </cell>
          <cell r="Q467" t="str">
            <v>0003</v>
          </cell>
          <cell r="R467" t="str">
            <v>1070</v>
          </cell>
        </row>
        <row r="468">
          <cell r="A468">
            <v>46735048</v>
          </cell>
          <cell r="B468" t="str">
            <v>SDUG_WATERS EDGE SEC 5_LOOP 1</v>
          </cell>
          <cell r="C468" t="str">
            <v>HDC1</v>
          </cell>
          <cell r="D468" t="str">
            <v/>
          </cell>
          <cell r="E468" t="str">
            <v/>
          </cell>
          <cell r="F468" t="str">
            <v/>
          </cell>
          <cell r="G468" t="str">
            <v>S/101556/CN/AF1UI</v>
          </cell>
          <cell r="H468" t="str">
            <v/>
          </cell>
          <cell r="I468" t="str">
            <v/>
          </cell>
          <cell r="J468" t="str">
            <v/>
          </cell>
          <cell r="K468">
            <v>100</v>
          </cell>
          <cell r="L468" t="str">
            <v>012</v>
          </cell>
          <cell r="M468" t="str">
            <v>2009</v>
          </cell>
          <cell r="N468" t="str">
            <v>0003</v>
          </cell>
          <cell r="O468" t="str">
            <v>1012</v>
          </cell>
          <cell r="P468" t="str">
            <v>1101160</v>
          </cell>
          <cell r="Q468" t="str">
            <v>0003</v>
          </cell>
          <cell r="R468" t="str">
            <v>1070</v>
          </cell>
        </row>
        <row r="469">
          <cell r="A469">
            <v>46735048</v>
          </cell>
          <cell r="B469" t="str">
            <v>SDUG_WATERS EDGE SEC 5_LOOP 1</v>
          </cell>
          <cell r="C469" t="str">
            <v>HDC1</v>
          </cell>
          <cell r="D469" t="str">
            <v/>
          </cell>
          <cell r="E469" t="str">
            <v/>
          </cell>
          <cell r="F469" t="str">
            <v/>
          </cell>
          <cell r="G469" t="str">
            <v>S/101556/CN/AF1UI</v>
          </cell>
          <cell r="H469" t="str">
            <v/>
          </cell>
          <cell r="I469" t="str">
            <v/>
          </cell>
          <cell r="J469" t="str">
            <v/>
          </cell>
          <cell r="K469">
            <v>100</v>
          </cell>
          <cell r="L469" t="str">
            <v>012</v>
          </cell>
          <cell r="M469" t="str">
            <v>2009</v>
          </cell>
          <cell r="N469" t="str">
            <v>0003</v>
          </cell>
          <cell r="O469" t="str">
            <v>1012</v>
          </cell>
          <cell r="P469" t="str">
            <v>1101160</v>
          </cell>
          <cell r="Q469" t="str">
            <v>0003</v>
          </cell>
          <cell r="R469" t="str">
            <v>1070</v>
          </cell>
        </row>
        <row r="470">
          <cell r="A470">
            <v>46741980</v>
          </cell>
          <cell r="B470" t="str">
            <v>CUST_09_#E08062_(2) 50'4 (1) 50H2 (3) 16</v>
          </cell>
          <cell r="C470" t="str">
            <v>HDC1</v>
          </cell>
          <cell r="D470" t="str">
            <v/>
          </cell>
          <cell r="E470" t="str">
            <v/>
          </cell>
          <cell r="F470" t="str">
            <v/>
          </cell>
          <cell r="G470" t="str">
            <v>S/101678/CN/AF1HI-6</v>
          </cell>
          <cell r="H470" t="str">
            <v/>
          </cell>
          <cell r="I470" t="str">
            <v/>
          </cell>
          <cell r="J470" t="str">
            <v/>
          </cell>
          <cell r="K470">
            <v>100</v>
          </cell>
          <cell r="L470" t="str">
            <v>004</v>
          </cell>
          <cell r="M470" t="str">
            <v>2009</v>
          </cell>
          <cell r="N470" t="str">
            <v>0003</v>
          </cell>
          <cell r="O470" t="str">
            <v>1017</v>
          </cell>
          <cell r="P470" t="str">
            <v>1101120</v>
          </cell>
          <cell r="Q470" t="str">
            <v>0003</v>
          </cell>
          <cell r="R470" t="str">
            <v>1070</v>
          </cell>
        </row>
        <row r="471">
          <cell r="A471">
            <v>46741980</v>
          </cell>
          <cell r="B471" t="str">
            <v>CUST_09_#E08062_(2) 50'4 (1) 50H2 (3) 16</v>
          </cell>
          <cell r="C471" t="str">
            <v>HDC1</v>
          </cell>
          <cell r="D471" t="str">
            <v/>
          </cell>
          <cell r="E471" t="str">
            <v/>
          </cell>
          <cell r="F471" t="str">
            <v/>
          </cell>
          <cell r="G471" t="str">
            <v>S/101678/CN/AF1HI-6</v>
          </cell>
          <cell r="H471" t="str">
            <v/>
          </cell>
          <cell r="I471" t="str">
            <v/>
          </cell>
          <cell r="J471" t="str">
            <v/>
          </cell>
          <cell r="K471">
            <v>100</v>
          </cell>
          <cell r="L471" t="str">
            <v>003</v>
          </cell>
          <cell r="M471" t="str">
            <v>2009</v>
          </cell>
          <cell r="N471" t="str">
            <v>0003</v>
          </cell>
          <cell r="O471" t="str">
            <v>1017</v>
          </cell>
          <cell r="P471" t="str">
            <v>1101120</v>
          </cell>
          <cell r="Q471" t="str">
            <v>0003</v>
          </cell>
          <cell r="R471" t="str">
            <v>1070</v>
          </cell>
        </row>
        <row r="472">
          <cell r="A472">
            <v>46741980</v>
          </cell>
          <cell r="B472" t="str">
            <v>CUST_09_#E08062_(2) 50'4 (1) 50H2 (3) 16</v>
          </cell>
          <cell r="C472" t="str">
            <v>HDC1</v>
          </cell>
          <cell r="D472" t="str">
            <v/>
          </cell>
          <cell r="E472" t="str">
            <v/>
          </cell>
          <cell r="F472" t="str">
            <v/>
          </cell>
          <cell r="G472" t="str">
            <v>S/101678/CN/AF1HI-6</v>
          </cell>
          <cell r="H472" t="str">
            <v/>
          </cell>
          <cell r="I472" t="str">
            <v/>
          </cell>
          <cell r="J472" t="str">
            <v/>
          </cell>
          <cell r="K472">
            <v>100</v>
          </cell>
          <cell r="L472" t="str">
            <v>004</v>
          </cell>
          <cell r="M472" t="str">
            <v>2009</v>
          </cell>
          <cell r="N472" t="str">
            <v>0003</v>
          </cell>
          <cell r="O472" t="str">
            <v>1017</v>
          </cell>
          <cell r="P472" t="str">
            <v>1101120</v>
          </cell>
          <cell r="Q472" t="str">
            <v>0003</v>
          </cell>
          <cell r="R472" t="str">
            <v>1070</v>
          </cell>
        </row>
        <row r="473">
          <cell r="A473">
            <v>46741980</v>
          </cell>
          <cell r="B473" t="str">
            <v>CUST_09_#E08062_(2) 50'4 (1) 50H2 (3) 16</v>
          </cell>
          <cell r="C473" t="str">
            <v>HDC1</v>
          </cell>
          <cell r="D473" t="str">
            <v/>
          </cell>
          <cell r="E473" t="str">
            <v/>
          </cell>
          <cell r="F473" t="str">
            <v/>
          </cell>
          <cell r="G473" t="str">
            <v>S/101678/CN/AF1HI-6</v>
          </cell>
          <cell r="H473" t="str">
            <v/>
          </cell>
          <cell r="I473" t="str">
            <v/>
          </cell>
          <cell r="J473" t="str">
            <v/>
          </cell>
          <cell r="K473">
            <v>100</v>
          </cell>
          <cell r="L473" t="str">
            <v>004</v>
          </cell>
          <cell r="M473" t="str">
            <v>2009</v>
          </cell>
          <cell r="N473" t="str">
            <v>0003</v>
          </cell>
          <cell r="O473" t="str">
            <v>1017</v>
          </cell>
          <cell r="P473" t="str">
            <v>1101120</v>
          </cell>
          <cell r="Q473" t="str">
            <v>0003</v>
          </cell>
          <cell r="R473" t="str">
            <v>1070</v>
          </cell>
        </row>
        <row r="474">
          <cell r="A474">
            <v>46741980</v>
          </cell>
          <cell r="B474" t="str">
            <v>CUST_09_#E08062_(2) 50'4 (1) 50H2 (3) 16</v>
          </cell>
          <cell r="C474" t="str">
            <v>HDC1</v>
          </cell>
          <cell r="D474" t="str">
            <v/>
          </cell>
          <cell r="E474" t="str">
            <v/>
          </cell>
          <cell r="F474" t="str">
            <v/>
          </cell>
          <cell r="G474" t="str">
            <v>S/101678/CN/AF1HI-6</v>
          </cell>
          <cell r="H474" t="str">
            <v/>
          </cell>
          <cell r="I474" t="str">
            <v/>
          </cell>
          <cell r="J474" t="str">
            <v/>
          </cell>
          <cell r="K474">
            <v>100</v>
          </cell>
          <cell r="L474" t="str">
            <v>004</v>
          </cell>
          <cell r="M474" t="str">
            <v>2009</v>
          </cell>
          <cell r="N474" t="str">
            <v>0003</v>
          </cell>
          <cell r="O474" t="str">
            <v>1017</v>
          </cell>
          <cell r="P474" t="str">
            <v>1101120</v>
          </cell>
          <cell r="Q474" t="str">
            <v>0003</v>
          </cell>
          <cell r="R474" t="str">
            <v>1070</v>
          </cell>
        </row>
        <row r="475">
          <cell r="A475">
            <v>46760005</v>
          </cell>
          <cell r="B475" t="str">
            <v>SDUG_SUMMERWOOD SEC 25</v>
          </cell>
          <cell r="C475" t="str">
            <v>HDC1</v>
          </cell>
          <cell r="D475" t="str">
            <v/>
          </cell>
          <cell r="E475" t="str">
            <v/>
          </cell>
          <cell r="F475" t="str">
            <v/>
          </cell>
          <cell r="G475" t="str">
            <v>S/101556/CN/AF1UI</v>
          </cell>
          <cell r="H475" t="str">
            <v/>
          </cell>
          <cell r="I475" t="str">
            <v/>
          </cell>
          <cell r="J475" t="str">
            <v/>
          </cell>
          <cell r="K475">
            <v>100</v>
          </cell>
          <cell r="L475" t="str">
            <v>007</v>
          </cell>
          <cell r="M475" t="str">
            <v>2009</v>
          </cell>
          <cell r="N475" t="str">
            <v>0003</v>
          </cell>
          <cell r="O475" t="str">
            <v>1012</v>
          </cell>
          <cell r="P475" t="str">
            <v>1101160</v>
          </cell>
          <cell r="Q475" t="str">
            <v>0003</v>
          </cell>
          <cell r="R475" t="str">
            <v>1070</v>
          </cell>
        </row>
        <row r="476">
          <cell r="A476">
            <v>46760005</v>
          </cell>
          <cell r="B476" t="str">
            <v>SDUG_SUMMERWOOD SEC 25</v>
          </cell>
          <cell r="C476" t="str">
            <v>HDC1</v>
          </cell>
          <cell r="D476" t="str">
            <v/>
          </cell>
          <cell r="E476" t="str">
            <v/>
          </cell>
          <cell r="F476" t="str">
            <v/>
          </cell>
          <cell r="G476" t="str">
            <v>S/101556/CN/AF1UI</v>
          </cell>
          <cell r="H476" t="str">
            <v/>
          </cell>
          <cell r="I476" t="str">
            <v/>
          </cell>
          <cell r="J476" t="str">
            <v/>
          </cell>
          <cell r="K476">
            <v>100</v>
          </cell>
          <cell r="L476" t="str">
            <v>008</v>
          </cell>
          <cell r="M476" t="str">
            <v>2009</v>
          </cell>
          <cell r="N476" t="str">
            <v>0003</v>
          </cell>
          <cell r="O476" t="str">
            <v>1012</v>
          </cell>
          <cell r="P476" t="str">
            <v>1101160</v>
          </cell>
          <cell r="Q476" t="str">
            <v>0003</v>
          </cell>
          <cell r="R476" t="str">
            <v>1070</v>
          </cell>
        </row>
        <row r="477">
          <cell r="A477">
            <v>46760005</v>
          </cell>
          <cell r="B477" t="str">
            <v>SDUG_SUMMERWOOD SEC 25</v>
          </cell>
          <cell r="C477" t="str">
            <v>HDC1</v>
          </cell>
          <cell r="D477" t="str">
            <v/>
          </cell>
          <cell r="E477" t="str">
            <v/>
          </cell>
          <cell r="F477" t="str">
            <v/>
          </cell>
          <cell r="G477" t="str">
            <v>S/101556/CN/AF1UI</v>
          </cell>
          <cell r="H477" t="str">
            <v/>
          </cell>
          <cell r="I477" t="str">
            <v/>
          </cell>
          <cell r="J477" t="str">
            <v/>
          </cell>
          <cell r="K477">
            <v>100</v>
          </cell>
          <cell r="L477" t="str">
            <v>008</v>
          </cell>
          <cell r="M477" t="str">
            <v>2009</v>
          </cell>
          <cell r="N477" t="str">
            <v>0003</v>
          </cell>
          <cell r="O477" t="str">
            <v>1012</v>
          </cell>
          <cell r="P477" t="str">
            <v>1101160</v>
          </cell>
          <cell r="Q477" t="str">
            <v>0003</v>
          </cell>
          <cell r="R477" t="str">
            <v>1070</v>
          </cell>
        </row>
        <row r="478">
          <cell r="A478">
            <v>46760005</v>
          </cell>
          <cell r="B478" t="str">
            <v>SDUG_SUMMERWOOD SEC 25</v>
          </cell>
          <cell r="C478" t="str">
            <v>HDC1</v>
          </cell>
          <cell r="D478" t="str">
            <v/>
          </cell>
          <cell r="E478" t="str">
            <v/>
          </cell>
          <cell r="F478" t="str">
            <v/>
          </cell>
          <cell r="G478" t="str">
            <v>S/101556/CN/AF1UI</v>
          </cell>
          <cell r="H478" t="str">
            <v/>
          </cell>
          <cell r="I478" t="str">
            <v/>
          </cell>
          <cell r="J478" t="str">
            <v/>
          </cell>
          <cell r="K478">
            <v>100</v>
          </cell>
          <cell r="L478" t="str">
            <v>007</v>
          </cell>
          <cell r="M478" t="str">
            <v>2009</v>
          </cell>
          <cell r="N478" t="str">
            <v>0003</v>
          </cell>
          <cell r="O478" t="str">
            <v>1012</v>
          </cell>
          <cell r="P478" t="str">
            <v>1101160</v>
          </cell>
          <cell r="Q478" t="str">
            <v>0003</v>
          </cell>
          <cell r="R478" t="str">
            <v>1070</v>
          </cell>
        </row>
        <row r="479">
          <cell r="A479">
            <v>46793674</v>
          </cell>
          <cell r="B479" t="str">
            <v>NEW (2) 1000 KVA PMT 480Y/277V  0811SOX</v>
          </cell>
          <cell r="C479" t="str">
            <v>HXC1</v>
          </cell>
          <cell r="D479" t="str">
            <v/>
          </cell>
          <cell r="E479" t="str">
            <v/>
          </cell>
          <cell r="F479" t="str">
            <v/>
          </cell>
          <cell r="G479" t="str">
            <v>S/101762/CN/CF1R-I-2</v>
          </cell>
          <cell r="H479" t="str">
            <v/>
          </cell>
          <cell r="I479" t="str">
            <v/>
          </cell>
          <cell r="J479" t="str">
            <v/>
          </cell>
          <cell r="K479">
            <v>100</v>
          </cell>
          <cell r="L479" t="str">
            <v>004</v>
          </cell>
          <cell r="M479" t="str">
            <v>2009</v>
          </cell>
          <cell r="N479" t="str">
            <v>0003</v>
          </cell>
          <cell r="O479" t="str">
            <v>1008</v>
          </cell>
          <cell r="P479" t="str">
            <v>1101245</v>
          </cell>
          <cell r="Q479" t="str">
            <v>0003</v>
          </cell>
          <cell r="R479" t="str">
            <v>1070</v>
          </cell>
        </row>
        <row r="480">
          <cell r="A480">
            <v>46793674</v>
          </cell>
          <cell r="B480" t="str">
            <v>NEW (2) 1000 KVA PMT 480Y/277V  0811SOX</v>
          </cell>
          <cell r="C480" t="str">
            <v>HXC1</v>
          </cell>
          <cell r="D480" t="str">
            <v/>
          </cell>
          <cell r="E480" t="str">
            <v/>
          </cell>
          <cell r="F480" t="str">
            <v/>
          </cell>
          <cell r="G480" t="str">
            <v>S/101762/CN/CF1R-I-2</v>
          </cell>
          <cell r="H480" t="str">
            <v/>
          </cell>
          <cell r="I480" t="str">
            <v/>
          </cell>
          <cell r="J480" t="str">
            <v/>
          </cell>
          <cell r="K480">
            <v>100</v>
          </cell>
          <cell r="L480" t="str">
            <v>004</v>
          </cell>
          <cell r="M480" t="str">
            <v>2009</v>
          </cell>
          <cell r="N480" t="str">
            <v>0003</v>
          </cell>
          <cell r="O480" t="str">
            <v>1008</v>
          </cell>
          <cell r="P480" t="str">
            <v>1101245</v>
          </cell>
          <cell r="Q480" t="str">
            <v>0003</v>
          </cell>
          <cell r="R480" t="str">
            <v>1070</v>
          </cell>
        </row>
        <row r="481">
          <cell r="A481">
            <v>46793674</v>
          </cell>
          <cell r="B481" t="str">
            <v>NEW (2) 1000 KVA PMT 480Y/277V  0811SOX</v>
          </cell>
          <cell r="C481" t="str">
            <v>HXC1</v>
          </cell>
          <cell r="D481" t="str">
            <v/>
          </cell>
          <cell r="E481" t="str">
            <v/>
          </cell>
          <cell r="F481" t="str">
            <v/>
          </cell>
          <cell r="G481" t="str">
            <v>S/101762/CN/CF1R-I-2</v>
          </cell>
          <cell r="H481" t="str">
            <v/>
          </cell>
          <cell r="I481" t="str">
            <v/>
          </cell>
          <cell r="J481" t="str">
            <v/>
          </cell>
          <cell r="K481">
            <v>100</v>
          </cell>
          <cell r="L481" t="str">
            <v>004</v>
          </cell>
          <cell r="M481" t="str">
            <v>2009</v>
          </cell>
          <cell r="N481" t="str">
            <v>0003</v>
          </cell>
          <cell r="O481" t="str">
            <v>1008</v>
          </cell>
          <cell r="P481" t="str">
            <v>1101245</v>
          </cell>
          <cell r="Q481" t="str">
            <v>0003</v>
          </cell>
          <cell r="R481" t="str">
            <v>1070</v>
          </cell>
        </row>
        <row r="482">
          <cell r="A482">
            <v>46794602</v>
          </cell>
          <cell r="B482" t="str">
            <v>NEW 1-1500 KVA PMT 480Y/277V - TP</v>
          </cell>
          <cell r="C482" t="str">
            <v>HXC1</v>
          </cell>
          <cell r="D482" t="str">
            <v/>
          </cell>
          <cell r="E482" t="str">
            <v/>
          </cell>
          <cell r="F482" t="str">
            <v/>
          </cell>
          <cell r="G482" t="str">
            <v>S/101762/CN/CF1R-I-2</v>
          </cell>
          <cell r="H482" t="str">
            <v/>
          </cell>
          <cell r="I482" t="str">
            <v/>
          </cell>
          <cell r="J482" t="str">
            <v/>
          </cell>
          <cell r="K482">
            <v>100</v>
          </cell>
          <cell r="L482" t="str">
            <v>010</v>
          </cell>
          <cell r="M482" t="str">
            <v>2009</v>
          </cell>
          <cell r="N482" t="str">
            <v>0003</v>
          </cell>
          <cell r="O482" t="str">
            <v>1008</v>
          </cell>
          <cell r="P482" t="str">
            <v>1101245</v>
          </cell>
          <cell r="Q482" t="str">
            <v>0003</v>
          </cell>
          <cell r="R482" t="str">
            <v>1070</v>
          </cell>
        </row>
        <row r="483">
          <cell r="A483">
            <v>46797928</v>
          </cell>
          <cell r="B483" t="str">
            <v>REHAB - 138KV CKT 37C (CAPITAL) MIF SCOR</v>
          </cell>
          <cell r="C483" t="str">
            <v>HTC2</v>
          </cell>
          <cell r="D483" t="str">
            <v/>
          </cell>
          <cell r="E483" t="str">
            <v/>
          </cell>
          <cell r="F483" t="str">
            <v/>
          </cell>
          <cell r="G483" t="str">
            <v>HLP/00/0054/TR/0001-C</v>
          </cell>
          <cell r="H483" t="str">
            <v/>
          </cell>
          <cell r="I483" t="str">
            <v/>
          </cell>
          <cell r="J483" t="str">
            <v/>
          </cell>
          <cell r="K483">
            <v>80</v>
          </cell>
          <cell r="L483" t="str">
            <v>002</v>
          </cell>
          <cell r="M483" t="str">
            <v>2009</v>
          </cell>
          <cell r="N483" t="str">
            <v>0003</v>
          </cell>
          <cell r="O483" t="str">
            <v>1005</v>
          </cell>
          <cell r="P483" t="str">
            <v>1101050</v>
          </cell>
          <cell r="Q483" t="str">
            <v>0003</v>
          </cell>
          <cell r="R483" t="str">
            <v>1070</v>
          </cell>
        </row>
        <row r="484">
          <cell r="A484">
            <v>46797928</v>
          </cell>
          <cell r="B484" t="str">
            <v>REHAB - 138KV CKT 37C (CAPITAL) MIF SCOR</v>
          </cell>
          <cell r="C484" t="str">
            <v>HTC2</v>
          </cell>
          <cell r="D484" t="str">
            <v/>
          </cell>
          <cell r="E484" t="str">
            <v/>
          </cell>
          <cell r="F484" t="str">
            <v/>
          </cell>
          <cell r="G484" t="str">
            <v>S/101320/CE/RMVL-1</v>
          </cell>
          <cell r="H484" t="str">
            <v/>
          </cell>
          <cell r="I484" t="str">
            <v/>
          </cell>
          <cell r="J484" t="str">
            <v/>
          </cell>
          <cell r="K484">
            <v>20</v>
          </cell>
          <cell r="L484" t="str">
            <v>002</v>
          </cell>
          <cell r="M484" t="str">
            <v>2009</v>
          </cell>
          <cell r="N484" t="str">
            <v>0003</v>
          </cell>
          <cell r="O484" t="str">
            <v>1005</v>
          </cell>
          <cell r="P484" t="str">
            <v>1101050</v>
          </cell>
          <cell r="Q484" t="str">
            <v>0003</v>
          </cell>
          <cell r="R484" t="str">
            <v>1070</v>
          </cell>
        </row>
        <row r="485">
          <cell r="A485">
            <v>46797928</v>
          </cell>
          <cell r="B485" t="str">
            <v>REHAB - 138KV CKT 37C (CAPITAL) MIF SCOR</v>
          </cell>
          <cell r="C485" t="str">
            <v>HTC2</v>
          </cell>
          <cell r="D485" t="str">
            <v/>
          </cell>
          <cell r="E485" t="str">
            <v/>
          </cell>
          <cell r="F485" t="str">
            <v/>
          </cell>
          <cell r="G485" t="str">
            <v>HLP/00/0054/TR/0001-C</v>
          </cell>
          <cell r="H485" t="str">
            <v/>
          </cell>
          <cell r="I485" t="str">
            <v/>
          </cell>
          <cell r="J485" t="str">
            <v/>
          </cell>
          <cell r="K485">
            <v>100</v>
          </cell>
          <cell r="L485" t="str">
            <v>005</v>
          </cell>
          <cell r="M485" t="str">
            <v>2009</v>
          </cell>
          <cell r="N485" t="str">
            <v>0003</v>
          </cell>
          <cell r="O485" t="str">
            <v>1005</v>
          </cell>
          <cell r="P485" t="str">
            <v>1101050</v>
          </cell>
          <cell r="Q485" t="str">
            <v>0003</v>
          </cell>
          <cell r="R485" t="str">
            <v>1070</v>
          </cell>
        </row>
        <row r="486">
          <cell r="A486">
            <v>46797928</v>
          </cell>
          <cell r="B486" t="str">
            <v>REHAB - 138KV CKT 37C (CAPITAL) MIF SCOR</v>
          </cell>
          <cell r="C486" t="str">
            <v>HTC2</v>
          </cell>
          <cell r="D486" t="str">
            <v/>
          </cell>
          <cell r="E486" t="str">
            <v/>
          </cell>
          <cell r="F486" t="str">
            <v/>
          </cell>
          <cell r="G486" t="str">
            <v>HLP/00/0054/TR/0001-C</v>
          </cell>
          <cell r="H486" t="str">
            <v/>
          </cell>
          <cell r="I486" t="str">
            <v/>
          </cell>
          <cell r="J486" t="str">
            <v/>
          </cell>
          <cell r="K486">
            <v>100</v>
          </cell>
          <cell r="L486" t="str">
            <v>005</v>
          </cell>
          <cell r="M486" t="str">
            <v>2009</v>
          </cell>
          <cell r="N486" t="str">
            <v>0003</v>
          </cell>
          <cell r="O486" t="str">
            <v>1005</v>
          </cell>
          <cell r="P486" t="str">
            <v>1101050</v>
          </cell>
          <cell r="Q486" t="str">
            <v>0003</v>
          </cell>
          <cell r="R486" t="str">
            <v>1070</v>
          </cell>
        </row>
        <row r="487">
          <cell r="A487">
            <v>46797928</v>
          </cell>
          <cell r="B487" t="str">
            <v>REHAB - 138KV CKT 37C (CAPITAL) MIF SCOR</v>
          </cell>
          <cell r="C487" t="str">
            <v>HTC2</v>
          </cell>
          <cell r="D487" t="str">
            <v/>
          </cell>
          <cell r="E487" t="str">
            <v/>
          </cell>
          <cell r="F487" t="str">
            <v/>
          </cell>
          <cell r="G487" t="str">
            <v>HLP/00/0054/TR/0001-C</v>
          </cell>
          <cell r="H487" t="str">
            <v/>
          </cell>
          <cell r="I487" t="str">
            <v/>
          </cell>
          <cell r="J487" t="str">
            <v/>
          </cell>
          <cell r="K487">
            <v>100</v>
          </cell>
          <cell r="L487" t="str">
            <v>005</v>
          </cell>
          <cell r="M487" t="str">
            <v>2009</v>
          </cell>
          <cell r="N487" t="str">
            <v>0003</v>
          </cell>
          <cell r="O487" t="str">
            <v>1005</v>
          </cell>
          <cell r="P487" t="str">
            <v>1101050</v>
          </cell>
          <cell r="Q487" t="str">
            <v>0003</v>
          </cell>
          <cell r="R487" t="str">
            <v>1070</v>
          </cell>
        </row>
        <row r="488">
          <cell r="A488">
            <v>46797928</v>
          </cell>
          <cell r="B488" t="str">
            <v>REHAB - 138KV CKT 37C (CAPITAL) MIF SCOR</v>
          </cell>
          <cell r="C488" t="str">
            <v>HTC2</v>
          </cell>
          <cell r="D488" t="str">
            <v/>
          </cell>
          <cell r="E488" t="str">
            <v/>
          </cell>
          <cell r="F488" t="str">
            <v/>
          </cell>
          <cell r="G488" t="str">
            <v>HLP/00/0054/TR/0001-C</v>
          </cell>
          <cell r="H488" t="str">
            <v/>
          </cell>
          <cell r="I488" t="str">
            <v/>
          </cell>
          <cell r="J488" t="str">
            <v/>
          </cell>
          <cell r="K488">
            <v>80</v>
          </cell>
          <cell r="L488" t="str">
            <v>005</v>
          </cell>
          <cell r="M488" t="str">
            <v>2009</v>
          </cell>
          <cell r="N488" t="str">
            <v>0003</v>
          </cell>
          <cell r="O488" t="str">
            <v>1005</v>
          </cell>
          <cell r="P488" t="str">
            <v>1101050</v>
          </cell>
          <cell r="Q488" t="str">
            <v>0003</v>
          </cell>
          <cell r="R488" t="str">
            <v>1070</v>
          </cell>
        </row>
        <row r="489">
          <cell r="A489">
            <v>46797928</v>
          </cell>
          <cell r="B489" t="str">
            <v>REHAB - 138KV CKT 37C (CAPITAL) MIF SCOR</v>
          </cell>
          <cell r="C489" t="str">
            <v>HTC2</v>
          </cell>
          <cell r="D489" t="str">
            <v/>
          </cell>
          <cell r="E489" t="str">
            <v/>
          </cell>
          <cell r="F489" t="str">
            <v/>
          </cell>
          <cell r="G489" t="str">
            <v>S/101320/CE/RMVL-1</v>
          </cell>
          <cell r="H489" t="str">
            <v/>
          </cell>
          <cell r="I489" t="str">
            <v/>
          </cell>
          <cell r="J489" t="str">
            <v/>
          </cell>
          <cell r="K489">
            <v>20</v>
          </cell>
          <cell r="L489" t="str">
            <v>005</v>
          </cell>
          <cell r="M489" t="str">
            <v>2009</v>
          </cell>
          <cell r="N489" t="str">
            <v>0003</v>
          </cell>
          <cell r="O489" t="str">
            <v>1005</v>
          </cell>
          <cell r="P489" t="str">
            <v>1101050</v>
          </cell>
          <cell r="Q489" t="str">
            <v>0003</v>
          </cell>
          <cell r="R489" t="str">
            <v>1070</v>
          </cell>
        </row>
        <row r="490">
          <cell r="A490">
            <v>46809022</v>
          </cell>
          <cell r="B490" t="str">
            <v>NEW 2-3000KVA REDUNDANT AUTO.PMT</v>
          </cell>
          <cell r="C490" t="str">
            <v>HXC1</v>
          </cell>
          <cell r="D490" t="str">
            <v/>
          </cell>
          <cell r="E490" t="str">
            <v/>
          </cell>
          <cell r="F490" t="str">
            <v/>
          </cell>
          <cell r="G490" t="str">
            <v>S/101762/CN/CF1R-I-2</v>
          </cell>
          <cell r="H490" t="str">
            <v/>
          </cell>
          <cell r="I490" t="str">
            <v/>
          </cell>
          <cell r="J490" t="str">
            <v/>
          </cell>
          <cell r="K490">
            <v>100</v>
          </cell>
          <cell r="L490" t="str">
            <v>011</v>
          </cell>
          <cell r="M490" t="str">
            <v>2009</v>
          </cell>
          <cell r="N490" t="str">
            <v>0003</v>
          </cell>
          <cell r="O490" t="str">
            <v>1008</v>
          </cell>
          <cell r="P490" t="str">
            <v>1101245</v>
          </cell>
          <cell r="Q490" t="str">
            <v>0003</v>
          </cell>
          <cell r="R490" t="str">
            <v>1070</v>
          </cell>
        </row>
        <row r="491">
          <cell r="A491">
            <v>46809022</v>
          </cell>
          <cell r="B491" t="str">
            <v>NEW 2-3000KVA REDUNDANT AUTO.PMT</v>
          </cell>
          <cell r="C491" t="str">
            <v>HXC1</v>
          </cell>
          <cell r="D491" t="str">
            <v/>
          </cell>
          <cell r="E491" t="str">
            <v/>
          </cell>
          <cell r="F491" t="str">
            <v/>
          </cell>
          <cell r="G491" t="str">
            <v>S/101762/CN/CF1R-I-2</v>
          </cell>
          <cell r="H491" t="str">
            <v/>
          </cell>
          <cell r="I491" t="str">
            <v/>
          </cell>
          <cell r="J491" t="str">
            <v/>
          </cell>
          <cell r="K491">
            <v>100</v>
          </cell>
          <cell r="L491" t="str">
            <v>011</v>
          </cell>
          <cell r="M491" t="str">
            <v>2009</v>
          </cell>
          <cell r="N491" t="str">
            <v>0003</v>
          </cell>
          <cell r="O491" t="str">
            <v>1008</v>
          </cell>
          <cell r="P491" t="str">
            <v>1101245</v>
          </cell>
          <cell r="Q491" t="str">
            <v>0003</v>
          </cell>
          <cell r="R491" t="str">
            <v>1070</v>
          </cell>
        </row>
        <row r="492">
          <cell r="A492">
            <v>46809022</v>
          </cell>
          <cell r="B492" t="str">
            <v>NEW 2-3000KVA REDUNDANT AUTO.PMT</v>
          </cell>
          <cell r="C492" t="str">
            <v>HXC1</v>
          </cell>
          <cell r="D492" t="str">
            <v/>
          </cell>
          <cell r="E492" t="str">
            <v/>
          </cell>
          <cell r="F492" t="str">
            <v/>
          </cell>
          <cell r="G492" t="str">
            <v>S/101762/CN/CF1R-I-2</v>
          </cell>
          <cell r="H492" t="str">
            <v/>
          </cell>
          <cell r="I492" t="str">
            <v/>
          </cell>
          <cell r="J492" t="str">
            <v/>
          </cell>
          <cell r="K492">
            <v>100</v>
          </cell>
          <cell r="L492" t="str">
            <v>011</v>
          </cell>
          <cell r="M492" t="str">
            <v>2009</v>
          </cell>
          <cell r="N492" t="str">
            <v>0003</v>
          </cell>
          <cell r="O492" t="str">
            <v>1008</v>
          </cell>
          <cell r="P492" t="str">
            <v>1101245</v>
          </cell>
          <cell r="Q492" t="str">
            <v>0003</v>
          </cell>
          <cell r="R492" t="str">
            <v>1070</v>
          </cell>
        </row>
        <row r="493">
          <cell r="A493">
            <v>46812575</v>
          </cell>
          <cell r="B493" t="str">
            <v>CUST_0_0_PROVIDE SERVICE TO NEW HOUSE**</v>
          </cell>
          <cell r="C493" t="str">
            <v>HDC1</v>
          </cell>
          <cell r="D493" t="str">
            <v/>
          </cell>
          <cell r="E493" t="str">
            <v/>
          </cell>
          <cell r="F493" t="str">
            <v/>
          </cell>
          <cell r="G493" t="str">
            <v>S/101458/CN/AF1HI-2</v>
          </cell>
          <cell r="H493" t="str">
            <v/>
          </cell>
          <cell r="I493" t="str">
            <v/>
          </cell>
          <cell r="J493" t="str">
            <v/>
          </cell>
          <cell r="K493">
            <v>100</v>
          </cell>
          <cell r="L493" t="str">
            <v>001</v>
          </cell>
          <cell r="M493" t="str">
            <v>2009</v>
          </cell>
          <cell r="N493" t="str">
            <v>0003</v>
          </cell>
          <cell r="O493" t="str">
            <v>1024</v>
          </cell>
          <cell r="P493" t="str">
            <v>1101130</v>
          </cell>
          <cell r="Q493" t="str">
            <v>0003</v>
          </cell>
          <cell r="R493" t="str">
            <v>1070</v>
          </cell>
        </row>
        <row r="494">
          <cell r="A494">
            <v>46812575</v>
          </cell>
          <cell r="B494" t="str">
            <v>CUST_0_0_PROVIDE SERVICE TO NEW HOUSE**</v>
          </cell>
          <cell r="C494" t="str">
            <v>HDC1</v>
          </cell>
          <cell r="D494" t="str">
            <v/>
          </cell>
          <cell r="E494" t="str">
            <v/>
          </cell>
          <cell r="F494" t="str">
            <v/>
          </cell>
          <cell r="G494" t="str">
            <v>S/101458/CN/AF1HI-2</v>
          </cell>
          <cell r="H494" t="str">
            <v/>
          </cell>
          <cell r="I494" t="str">
            <v/>
          </cell>
          <cell r="J494" t="str">
            <v/>
          </cell>
          <cell r="K494">
            <v>100</v>
          </cell>
          <cell r="L494" t="str">
            <v>004</v>
          </cell>
          <cell r="M494" t="str">
            <v>2009</v>
          </cell>
          <cell r="N494" t="str">
            <v>0003</v>
          </cell>
          <cell r="O494" t="str">
            <v>1024</v>
          </cell>
          <cell r="P494" t="str">
            <v>1101130</v>
          </cell>
          <cell r="Q494" t="str">
            <v>0003</v>
          </cell>
          <cell r="R494" t="str">
            <v>1070</v>
          </cell>
        </row>
        <row r="495">
          <cell r="A495">
            <v>46812575</v>
          </cell>
          <cell r="B495" t="str">
            <v>CUST_0_0_PROVIDE SERVICE TO NEW HOUSE**</v>
          </cell>
          <cell r="C495" t="str">
            <v>HDC1</v>
          </cell>
          <cell r="D495" t="str">
            <v/>
          </cell>
          <cell r="E495" t="str">
            <v/>
          </cell>
          <cell r="F495" t="str">
            <v/>
          </cell>
          <cell r="G495" t="str">
            <v>S/101458/CN/AF1HI-2</v>
          </cell>
          <cell r="H495" t="str">
            <v/>
          </cell>
          <cell r="I495" t="str">
            <v/>
          </cell>
          <cell r="J495" t="str">
            <v/>
          </cell>
          <cell r="K495">
            <v>100</v>
          </cell>
          <cell r="L495" t="str">
            <v>005</v>
          </cell>
          <cell r="M495" t="str">
            <v>2009</v>
          </cell>
          <cell r="N495" t="str">
            <v>0003</v>
          </cell>
          <cell r="O495" t="str">
            <v>1024</v>
          </cell>
          <cell r="P495" t="str">
            <v>1101130</v>
          </cell>
          <cell r="Q495" t="str">
            <v>0003</v>
          </cell>
          <cell r="R495" t="str">
            <v>1070</v>
          </cell>
        </row>
        <row r="496">
          <cell r="A496">
            <v>46812575</v>
          </cell>
          <cell r="B496" t="str">
            <v>CUST_0_0_PROVIDE SERVICE TO NEW HOUSE**</v>
          </cell>
          <cell r="C496" t="str">
            <v>HDC1</v>
          </cell>
          <cell r="D496" t="str">
            <v/>
          </cell>
          <cell r="E496" t="str">
            <v/>
          </cell>
          <cell r="F496" t="str">
            <v/>
          </cell>
          <cell r="G496" t="str">
            <v>S/101458/CN/AF1HI-2</v>
          </cell>
          <cell r="H496" t="str">
            <v/>
          </cell>
          <cell r="I496" t="str">
            <v/>
          </cell>
          <cell r="J496" t="str">
            <v/>
          </cell>
          <cell r="K496">
            <v>100</v>
          </cell>
          <cell r="L496" t="str">
            <v>005</v>
          </cell>
          <cell r="M496" t="str">
            <v>2009</v>
          </cell>
          <cell r="N496" t="str">
            <v>0003</v>
          </cell>
          <cell r="O496" t="str">
            <v>1024</v>
          </cell>
          <cell r="P496" t="str">
            <v>1101130</v>
          </cell>
          <cell r="Q496" t="str">
            <v>0003</v>
          </cell>
          <cell r="R496" t="str">
            <v>1070</v>
          </cell>
        </row>
        <row r="497">
          <cell r="A497">
            <v>46812575</v>
          </cell>
          <cell r="B497" t="str">
            <v>CUST_0_0_PROVIDE SERVICE TO NEW HOUSE**</v>
          </cell>
          <cell r="C497" t="str">
            <v>HDC1</v>
          </cell>
          <cell r="D497" t="str">
            <v/>
          </cell>
          <cell r="E497" t="str">
            <v/>
          </cell>
          <cell r="F497" t="str">
            <v/>
          </cell>
          <cell r="G497" t="str">
            <v>S/101458/CN/AF1HI-2</v>
          </cell>
          <cell r="H497" t="str">
            <v/>
          </cell>
          <cell r="I497" t="str">
            <v/>
          </cell>
          <cell r="J497" t="str">
            <v/>
          </cell>
          <cell r="K497">
            <v>100</v>
          </cell>
          <cell r="L497" t="str">
            <v>004</v>
          </cell>
          <cell r="M497" t="str">
            <v>2009</v>
          </cell>
          <cell r="N497" t="str">
            <v>0003</v>
          </cell>
          <cell r="O497" t="str">
            <v>1024</v>
          </cell>
          <cell r="P497" t="str">
            <v>1101130</v>
          </cell>
          <cell r="Q497" t="str">
            <v>0003</v>
          </cell>
          <cell r="R497" t="str">
            <v>1070</v>
          </cell>
        </row>
        <row r="498">
          <cell r="A498">
            <v>46833981</v>
          </cell>
          <cell r="B498" t="str">
            <v>INST_DEC</v>
          </cell>
          <cell r="C498" t="str">
            <v>HLC1</v>
          </cell>
          <cell r="D498" t="str">
            <v/>
          </cell>
          <cell r="E498" t="str">
            <v/>
          </cell>
          <cell r="F498" t="str">
            <v/>
          </cell>
          <cell r="G498" t="str">
            <v>S/101459/CN/DF1UI-4</v>
          </cell>
          <cell r="H498" t="str">
            <v/>
          </cell>
          <cell r="I498" t="str">
            <v/>
          </cell>
          <cell r="J498" t="str">
            <v/>
          </cell>
          <cell r="K498">
            <v>100</v>
          </cell>
          <cell r="L498" t="str">
            <v>002</v>
          </cell>
          <cell r="M498" t="str">
            <v>2009</v>
          </cell>
          <cell r="N498" t="str">
            <v>0003</v>
          </cell>
          <cell r="O498" t="str">
            <v>1025</v>
          </cell>
          <cell r="P498" t="str">
            <v>1101100</v>
          </cell>
          <cell r="Q498" t="str">
            <v>0003</v>
          </cell>
          <cell r="R498" t="str">
            <v>1070</v>
          </cell>
        </row>
        <row r="499">
          <cell r="A499">
            <v>46833981</v>
          </cell>
          <cell r="B499" t="str">
            <v>INST_DEC</v>
          </cell>
          <cell r="C499" t="str">
            <v>HLC1</v>
          </cell>
          <cell r="D499" t="str">
            <v/>
          </cell>
          <cell r="E499" t="str">
            <v/>
          </cell>
          <cell r="F499" t="str">
            <v/>
          </cell>
          <cell r="G499" t="str">
            <v>S/101459/CN/DF1UI-4</v>
          </cell>
          <cell r="H499" t="str">
            <v/>
          </cell>
          <cell r="I499" t="str">
            <v/>
          </cell>
          <cell r="J499" t="str">
            <v/>
          </cell>
          <cell r="K499">
            <v>100</v>
          </cell>
          <cell r="L499" t="str">
            <v>002</v>
          </cell>
          <cell r="M499" t="str">
            <v>2009</v>
          </cell>
          <cell r="N499" t="str">
            <v>0003</v>
          </cell>
          <cell r="O499" t="str">
            <v>1025</v>
          </cell>
          <cell r="P499" t="str">
            <v>1101100</v>
          </cell>
          <cell r="Q499" t="str">
            <v>0003</v>
          </cell>
          <cell r="R499" t="str">
            <v>1070</v>
          </cell>
        </row>
        <row r="500">
          <cell r="A500">
            <v>46833981</v>
          </cell>
          <cell r="B500" t="str">
            <v>INST_DEC</v>
          </cell>
          <cell r="C500" t="str">
            <v>HLC1</v>
          </cell>
          <cell r="D500" t="str">
            <v/>
          </cell>
          <cell r="E500" t="str">
            <v/>
          </cell>
          <cell r="F500" t="str">
            <v/>
          </cell>
          <cell r="G500" t="str">
            <v>S/101459/CN/DF1UI-4</v>
          </cell>
          <cell r="H500" t="str">
            <v/>
          </cell>
          <cell r="I500" t="str">
            <v/>
          </cell>
          <cell r="J500" t="str">
            <v/>
          </cell>
          <cell r="K500">
            <v>100</v>
          </cell>
          <cell r="L500" t="str">
            <v>002</v>
          </cell>
          <cell r="M500" t="str">
            <v>2009</v>
          </cell>
          <cell r="N500" t="str">
            <v>0003</v>
          </cell>
          <cell r="O500" t="str">
            <v>1025</v>
          </cell>
          <cell r="P500" t="str">
            <v>1101100</v>
          </cell>
          <cell r="Q500" t="str">
            <v>0003</v>
          </cell>
          <cell r="R500" t="str">
            <v>1070</v>
          </cell>
        </row>
        <row r="501">
          <cell r="A501">
            <v>46837341</v>
          </cell>
          <cell r="B501" t="str">
            <v>New PMT 150 kVA,TP,115'1/0(35KV) 0903SOX</v>
          </cell>
          <cell r="C501" t="str">
            <v>HXC1</v>
          </cell>
          <cell r="D501" t="str">
            <v/>
          </cell>
          <cell r="E501" t="str">
            <v/>
          </cell>
          <cell r="F501" t="str">
            <v/>
          </cell>
          <cell r="G501" t="str">
            <v>S/101762/CN/CF1R-I-2</v>
          </cell>
          <cell r="H501" t="str">
            <v/>
          </cell>
          <cell r="I501" t="str">
            <v/>
          </cell>
          <cell r="J501" t="str">
            <v/>
          </cell>
          <cell r="K501">
            <v>100</v>
          </cell>
          <cell r="L501" t="str">
            <v>005</v>
          </cell>
          <cell r="M501" t="str">
            <v>2009</v>
          </cell>
          <cell r="N501" t="str">
            <v>0003</v>
          </cell>
          <cell r="O501" t="str">
            <v>1008</v>
          </cell>
          <cell r="P501" t="str">
            <v>1101245</v>
          </cell>
          <cell r="Q501" t="str">
            <v>0003</v>
          </cell>
          <cell r="R501" t="str">
            <v>1070</v>
          </cell>
        </row>
        <row r="502">
          <cell r="A502">
            <v>46837341</v>
          </cell>
          <cell r="B502" t="str">
            <v>New PMT 150 kVA,TP,115'1/0(35KV) 0903SOX</v>
          </cell>
          <cell r="C502" t="str">
            <v>HXC1</v>
          </cell>
          <cell r="D502" t="str">
            <v/>
          </cell>
          <cell r="E502" t="str">
            <v/>
          </cell>
          <cell r="F502" t="str">
            <v/>
          </cell>
          <cell r="G502" t="str">
            <v>S/101762/CN/CF1R-I-2</v>
          </cell>
          <cell r="H502" t="str">
            <v/>
          </cell>
          <cell r="I502" t="str">
            <v/>
          </cell>
          <cell r="J502" t="str">
            <v/>
          </cell>
          <cell r="K502">
            <v>100</v>
          </cell>
          <cell r="L502" t="str">
            <v>003</v>
          </cell>
          <cell r="M502" t="str">
            <v>2009</v>
          </cell>
          <cell r="N502" t="str">
            <v>0003</v>
          </cell>
          <cell r="O502" t="str">
            <v>1008</v>
          </cell>
          <cell r="P502" t="str">
            <v>1101245</v>
          </cell>
          <cell r="Q502" t="str">
            <v>0003</v>
          </cell>
          <cell r="R502" t="str">
            <v>1070</v>
          </cell>
        </row>
        <row r="503">
          <cell r="A503">
            <v>46837341</v>
          </cell>
          <cell r="B503" t="str">
            <v>New PMT 150 kVA,TP,115'1/0(35KV) 0903SOX</v>
          </cell>
          <cell r="C503" t="str">
            <v>HXC1</v>
          </cell>
          <cell r="D503" t="str">
            <v/>
          </cell>
          <cell r="E503" t="str">
            <v/>
          </cell>
          <cell r="F503" t="str">
            <v/>
          </cell>
          <cell r="G503" t="str">
            <v>S/101762/CN/CF1R-I-2</v>
          </cell>
          <cell r="H503" t="str">
            <v/>
          </cell>
          <cell r="I503" t="str">
            <v/>
          </cell>
          <cell r="J503" t="str">
            <v/>
          </cell>
          <cell r="K503">
            <v>100</v>
          </cell>
          <cell r="L503" t="str">
            <v>006</v>
          </cell>
          <cell r="M503" t="str">
            <v>2009</v>
          </cell>
          <cell r="N503" t="str">
            <v>0003</v>
          </cell>
          <cell r="O503" t="str">
            <v>1008</v>
          </cell>
          <cell r="P503" t="str">
            <v>1101245</v>
          </cell>
          <cell r="Q503" t="str">
            <v>0003</v>
          </cell>
          <cell r="R503" t="str">
            <v>1070</v>
          </cell>
        </row>
        <row r="504">
          <cell r="A504">
            <v>46837341</v>
          </cell>
          <cell r="B504" t="str">
            <v>New PMT 150 kVA,TP,115'1/0(35KV) 0903SOX</v>
          </cell>
          <cell r="C504" t="str">
            <v>HXC1</v>
          </cell>
          <cell r="D504" t="str">
            <v/>
          </cell>
          <cell r="E504" t="str">
            <v/>
          </cell>
          <cell r="F504" t="str">
            <v/>
          </cell>
          <cell r="G504" t="str">
            <v>S/101762/CN/CF1R-I-2</v>
          </cell>
          <cell r="H504" t="str">
            <v/>
          </cell>
          <cell r="I504" t="str">
            <v/>
          </cell>
          <cell r="J504" t="str">
            <v/>
          </cell>
          <cell r="K504">
            <v>100</v>
          </cell>
          <cell r="L504" t="str">
            <v>006</v>
          </cell>
          <cell r="M504" t="str">
            <v>2009</v>
          </cell>
          <cell r="N504" t="str">
            <v>0003</v>
          </cell>
          <cell r="O504" t="str">
            <v>1008</v>
          </cell>
          <cell r="P504" t="str">
            <v>1101245</v>
          </cell>
          <cell r="Q504" t="str">
            <v>0003</v>
          </cell>
          <cell r="R504" t="str">
            <v>1070</v>
          </cell>
        </row>
        <row r="505">
          <cell r="A505">
            <v>46837341</v>
          </cell>
          <cell r="B505" t="str">
            <v>New PMT 150 kVA,TP,115'1/0(35KV) 0903SOX</v>
          </cell>
          <cell r="C505" t="str">
            <v>HXC1</v>
          </cell>
          <cell r="D505" t="str">
            <v/>
          </cell>
          <cell r="E505" t="str">
            <v/>
          </cell>
          <cell r="F505" t="str">
            <v/>
          </cell>
          <cell r="G505" t="str">
            <v>S/101762/CN/CF1R-I-2</v>
          </cell>
          <cell r="H505" t="str">
            <v/>
          </cell>
          <cell r="I505" t="str">
            <v/>
          </cell>
          <cell r="J505" t="str">
            <v/>
          </cell>
          <cell r="K505">
            <v>100</v>
          </cell>
          <cell r="L505" t="str">
            <v>007</v>
          </cell>
          <cell r="M505" t="str">
            <v>2009</v>
          </cell>
          <cell r="N505" t="str">
            <v>0003</v>
          </cell>
          <cell r="O505" t="str">
            <v>1008</v>
          </cell>
          <cell r="P505" t="str">
            <v>1101245</v>
          </cell>
          <cell r="Q505" t="str">
            <v>0003</v>
          </cell>
          <cell r="R505" t="str">
            <v>1070</v>
          </cell>
        </row>
        <row r="506">
          <cell r="A506">
            <v>46856893</v>
          </cell>
          <cell r="B506" t="str">
            <v>INST_UG</v>
          </cell>
          <cell r="C506" t="str">
            <v>HLC1</v>
          </cell>
          <cell r="D506" t="str">
            <v/>
          </cell>
          <cell r="E506" t="str">
            <v/>
          </cell>
          <cell r="F506" t="str">
            <v/>
          </cell>
          <cell r="G506" t="str">
            <v>S/101459/CN/DF1UI-4</v>
          </cell>
          <cell r="H506" t="str">
            <v/>
          </cell>
          <cell r="I506" t="str">
            <v/>
          </cell>
          <cell r="J506" t="str">
            <v/>
          </cell>
          <cell r="K506">
            <v>100</v>
          </cell>
          <cell r="L506" t="str">
            <v>007</v>
          </cell>
          <cell r="M506" t="str">
            <v>2009</v>
          </cell>
          <cell r="N506" t="str">
            <v>0003</v>
          </cell>
          <cell r="O506" t="str">
            <v>1025</v>
          </cell>
          <cell r="P506" t="str">
            <v>1101100</v>
          </cell>
          <cell r="Q506" t="str">
            <v>0003</v>
          </cell>
          <cell r="R506" t="str">
            <v>1070</v>
          </cell>
        </row>
        <row r="507">
          <cell r="A507">
            <v>46856893</v>
          </cell>
          <cell r="B507" t="str">
            <v>INST_UG</v>
          </cell>
          <cell r="C507" t="str">
            <v>HLC1</v>
          </cell>
          <cell r="D507" t="str">
            <v/>
          </cell>
          <cell r="E507" t="str">
            <v/>
          </cell>
          <cell r="F507" t="str">
            <v/>
          </cell>
          <cell r="G507" t="str">
            <v>S/101459/CN/DF1UI-4</v>
          </cell>
          <cell r="H507" t="str">
            <v/>
          </cell>
          <cell r="I507" t="str">
            <v/>
          </cell>
          <cell r="J507" t="str">
            <v/>
          </cell>
          <cell r="K507">
            <v>100</v>
          </cell>
          <cell r="L507" t="str">
            <v>008</v>
          </cell>
          <cell r="M507" t="str">
            <v>2009</v>
          </cell>
          <cell r="N507" t="str">
            <v>0003</v>
          </cell>
          <cell r="O507" t="str">
            <v>1025</v>
          </cell>
          <cell r="P507" t="str">
            <v>1101100</v>
          </cell>
          <cell r="Q507" t="str">
            <v>0003</v>
          </cell>
          <cell r="R507" t="str">
            <v>1070</v>
          </cell>
        </row>
        <row r="508">
          <cell r="A508">
            <v>46856893</v>
          </cell>
          <cell r="B508" t="str">
            <v>INST_UG</v>
          </cell>
          <cell r="C508" t="str">
            <v>HLC1</v>
          </cell>
          <cell r="D508" t="str">
            <v/>
          </cell>
          <cell r="E508" t="str">
            <v/>
          </cell>
          <cell r="F508" t="str">
            <v/>
          </cell>
          <cell r="G508" t="str">
            <v>S/101459/CN/DF1UI-4</v>
          </cell>
          <cell r="H508" t="str">
            <v/>
          </cell>
          <cell r="I508" t="str">
            <v/>
          </cell>
          <cell r="J508" t="str">
            <v/>
          </cell>
          <cell r="K508">
            <v>100</v>
          </cell>
          <cell r="L508" t="str">
            <v>008</v>
          </cell>
          <cell r="M508" t="str">
            <v>2009</v>
          </cell>
          <cell r="N508" t="str">
            <v>0003</v>
          </cell>
          <cell r="O508" t="str">
            <v>1025</v>
          </cell>
          <cell r="P508" t="str">
            <v>1101100</v>
          </cell>
          <cell r="Q508" t="str">
            <v>0003</v>
          </cell>
          <cell r="R508" t="str">
            <v>1070</v>
          </cell>
        </row>
        <row r="509">
          <cell r="A509">
            <v>46856893</v>
          </cell>
          <cell r="B509" t="str">
            <v>INST_UG</v>
          </cell>
          <cell r="C509" t="str">
            <v>HLC1</v>
          </cell>
          <cell r="D509" t="str">
            <v/>
          </cell>
          <cell r="E509" t="str">
            <v/>
          </cell>
          <cell r="F509" t="str">
            <v/>
          </cell>
          <cell r="G509" t="str">
            <v>S/101459/CN/DF1UI-4</v>
          </cell>
          <cell r="H509" t="str">
            <v/>
          </cell>
          <cell r="I509" t="str">
            <v/>
          </cell>
          <cell r="J509" t="str">
            <v/>
          </cell>
          <cell r="K509">
            <v>100</v>
          </cell>
          <cell r="L509" t="str">
            <v>007</v>
          </cell>
          <cell r="M509" t="str">
            <v>2009</v>
          </cell>
          <cell r="N509" t="str">
            <v>0003</v>
          </cell>
          <cell r="O509" t="str">
            <v>1025</v>
          </cell>
          <cell r="P509" t="str">
            <v>1101100</v>
          </cell>
          <cell r="Q509" t="str">
            <v>0003</v>
          </cell>
          <cell r="R509" t="str">
            <v>1070</v>
          </cell>
        </row>
        <row r="510">
          <cell r="A510">
            <v>46857372</v>
          </cell>
          <cell r="B510" t="str">
            <v>SDOH_VILLAGEATHIGHMEADOW6_</v>
          </cell>
          <cell r="C510" t="str">
            <v>HDC1</v>
          </cell>
          <cell r="D510" t="str">
            <v/>
          </cell>
          <cell r="E510" t="str">
            <v/>
          </cell>
          <cell r="F510" t="str">
            <v/>
          </cell>
          <cell r="G510" t="str">
            <v>S/101678/CN/AF1HI-6</v>
          </cell>
          <cell r="H510" t="str">
            <v/>
          </cell>
          <cell r="I510" t="str">
            <v/>
          </cell>
          <cell r="J510" t="str">
            <v/>
          </cell>
          <cell r="K510">
            <v>100</v>
          </cell>
          <cell r="L510" t="str">
            <v>009</v>
          </cell>
          <cell r="M510" t="str">
            <v>2009</v>
          </cell>
          <cell r="N510" t="str">
            <v>0003</v>
          </cell>
          <cell r="O510" t="str">
            <v>1017</v>
          </cell>
          <cell r="P510" t="str">
            <v>1101120</v>
          </cell>
          <cell r="Q510" t="str">
            <v>0003</v>
          </cell>
          <cell r="R510" t="str">
            <v>1070</v>
          </cell>
        </row>
        <row r="511">
          <cell r="A511">
            <v>46857372</v>
          </cell>
          <cell r="B511" t="str">
            <v>SDOH_VILLAGEATHIGHMEADOW6_</v>
          </cell>
          <cell r="C511" t="str">
            <v>HDC1</v>
          </cell>
          <cell r="D511" t="str">
            <v/>
          </cell>
          <cell r="E511" t="str">
            <v/>
          </cell>
          <cell r="F511" t="str">
            <v/>
          </cell>
          <cell r="G511" t="str">
            <v>S/101678/CN/AF1HI-6</v>
          </cell>
          <cell r="H511" t="str">
            <v/>
          </cell>
          <cell r="I511" t="str">
            <v/>
          </cell>
          <cell r="J511" t="str">
            <v/>
          </cell>
          <cell r="K511">
            <v>100</v>
          </cell>
          <cell r="L511" t="str">
            <v>009</v>
          </cell>
          <cell r="M511" t="str">
            <v>2009</v>
          </cell>
          <cell r="N511" t="str">
            <v>0003</v>
          </cell>
          <cell r="O511" t="str">
            <v>1017</v>
          </cell>
          <cell r="P511" t="str">
            <v>1101120</v>
          </cell>
          <cell r="Q511" t="str">
            <v>0003</v>
          </cell>
          <cell r="R511" t="str">
            <v>1070</v>
          </cell>
        </row>
        <row r="512">
          <cell r="A512">
            <v>46857372</v>
          </cell>
          <cell r="B512" t="str">
            <v>SDOH_VILLAGEATHIGHMEADOW6_</v>
          </cell>
          <cell r="C512" t="str">
            <v>HDC1</v>
          </cell>
          <cell r="D512" t="str">
            <v/>
          </cell>
          <cell r="E512" t="str">
            <v/>
          </cell>
          <cell r="F512" t="str">
            <v/>
          </cell>
          <cell r="G512" t="str">
            <v>S/101678/CN/AF1HI-6</v>
          </cell>
          <cell r="H512" t="str">
            <v/>
          </cell>
          <cell r="I512" t="str">
            <v/>
          </cell>
          <cell r="J512" t="str">
            <v/>
          </cell>
          <cell r="K512">
            <v>100</v>
          </cell>
          <cell r="L512" t="str">
            <v>006</v>
          </cell>
          <cell r="M512" t="str">
            <v>2009</v>
          </cell>
          <cell r="N512" t="str">
            <v>0003</v>
          </cell>
          <cell r="O512" t="str">
            <v>1017</v>
          </cell>
          <cell r="P512" t="str">
            <v>1101120</v>
          </cell>
          <cell r="Q512" t="str">
            <v>0003</v>
          </cell>
          <cell r="R512" t="str">
            <v>1070</v>
          </cell>
        </row>
        <row r="513">
          <cell r="A513">
            <v>46896245</v>
          </cell>
          <cell r="B513" t="str">
            <v>NEW PMT 1000 KVA, 108' 1/0 TP SOX1208</v>
          </cell>
          <cell r="C513" t="str">
            <v>HXC1</v>
          </cell>
          <cell r="D513" t="str">
            <v/>
          </cell>
          <cell r="E513" t="str">
            <v/>
          </cell>
          <cell r="F513" t="str">
            <v/>
          </cell>
          <cell r="G513" t="str">
            <v>S/101762/CN/CF1R-I-2</v>
          </cell>
          <cell r="H513" t="str">
            <v/>
          </cell>
          <cell r="I513" t="str">
            <v/>
          </cell>
          <cell r="J513" t="str">
            <v/>
          </cell>
          <cell r="K513">
            <v>100</v>
          </cell>
          <cell r="L513" t="str">
            <v>001</v>
          </cell>
          <cell r="M513" t="str">
            <v>2009</v>
          </cell>
          <cell r="N513" t="str">
            <v>0003</v>
          </cell>
          <cell r="O513" t="str">
            <v>1008</v>
          </cell>
          <cell r="P513" t="str">
            <v>1101245</v>
          </cell>
          <cell r="Q513" t="str">
            <v>0003</v>
          </cell>
          <cell r="R513" t="str">
            <v>1070</v>
          </cell>
        </row>
        <row r="514">
          <cell r="A514">
            <v>46896245</v>
          </cell>
          <cell r="B514" t="str">
            <v>NEW PMT 1000 KVA, 108' 1/0 TP SOX1208</v>
          </cell>
          <cell r="C514" t="str">
            <v>HXC1</v>
          </cell>
          <cell r="D514" t="str">
            <v/>
          </cell>
          <cell r="E514" t="str">
            <v/>
          </cell>
          <cell r="F514" t="str">
            <v/>
          </cell>
          <cell r="G514" t="str">
            <v>S/101762/CN/CF1R-I-2</v>
          </cell>
          <cell r="H514" t="str">
            <v/>
          </cell>
          <cell r="I514" t="str">
            <v/>
          </cell>
          <cell r="J514" t="str">
            <v/>
          </cell>
          <cell r="K514">
            <v>100</v>
          </cell>
          <cell r="L514" t="str">
            <v>001</v>
          </cell>
          <cell r="M514" t="str">
            <v>2009</v>
          </cell>
          <cell r="N514" t="str">
            <v>0003</v>
          </cell>
          <cell r="O514" t="str">
            <v>1008</v>
          </cell>
          <cell r="P514" t="str">
            <v>1101245</v>
          </cell>
          <cell r="Q514" t="str">
            <v>0003</v>
          </cell>
          <cell r="R514" t="str">
            <v>1070</v>
          </cell>
        </row>
        <row r="515">
          <cell r="A515">
            <v>46896245</v>
          </cell>
          <cell r="B515" t="str">
            <v>NEW PMT 1000 KVA, 108' 1/0 TP SOX1208</v>
          </cell>
          <cell r="C515" t="str">
            <v>HXC1</v>
          </cell>
          <cell r="D515" t="str">
            <v/>
          </cell>
          <cell r="E515" t="str">
            <v/>
          </cell>
          <cell r="F515" t="str">
            <v/>
          </cell>
          <cell r="G515" t="str">
            <v>S/101762/CN/CF1R-I-2</v>
          </cell>
          <cell r="H515" t="str">
            <v/>
          </cell>
          <cell r="I515" t="str">
            <v/>
          </cell>
          <cell r="J515" t="str">
            <v/>
          </cell>
          <cell r="K515">
            <v>100</v>
          </cell>
          <cell r="L515" t="str">
            <v>001</v>
          </cell>
          <cell r="M515" t="str">
            <v>2009</v>
          </cell>
          <cell r="N515" t="str">
            <v>0003</v>
          </cell>
          <cell r="O515" t="str">
            <v>1008</v>
          </cell>
          <cell r="P515" t="str">
            <v>1101245</v>
          </cell>
          <cell r="Q515" t="str">
            <v>0003</v>
          </cell>
          <cell r="R515" t="str">
            <v>1070</v>
          </cell>
        </row>
        <row r="516">
          <cell r="A516">
            <v>46896245</v>
          </cell>
          <cell r="B516" t="str">
            <v>NEW PMT 1000 KVA, 108' 1/0 TP SOX1208</v>
          </cell>
          <cell r="C516" t="str">
            <v>HXC1</v>
          </cell>
          <cell r="D516" t="str">
            <v/>
          </cell>
          <cell r="E516" t="str">
            <v/>
          </cell>
          <cell r="F516" t="str">
            <v/>
          </cell>
          <cell r="G516" t="str">
            <v>S/101762/CN/CF1R-I-2</v>
          </cell>
          <cell r="H516" t="str">
            <v/>
          </cell>
          <cell r="I516" t="str">
            <v/>
          </cell>
          <cell r="J516" t="str">
            <v/>
          </cell>
          <cell r="K516">
            <v>100</v>
          </cell>
          <cell r="L516" t="str">
            <v>004</v>
          </cell>
          <cell r="M516" t="str">
            <v>2009</v>
          </cell>
          <cell r="N516" t="str">
            <v>0003</v>
          </cell>
          <cell r="O516" t="str">
            <v>1008</v>
          </cell>
          <cell r="P516" t="str">
            <v>1101245</v>
          </cell>
          <cell r="Q516" t="str">
            <v>0003</v>
          </cell>
          <cell r="R516" t="str">
            <v>1070</v>
          </cell>
        </row>
        <row r="517">
          <cell r="A517">
            <v>46896839</v>
          </cell>
          <cell r="B517" t="str">
            <v>NEW 1000 KVA PMT, 1733'  2/0, MT</v>
          </cell>
          <cell r="C517" t="str">
            <v>HXC1</v>
          </cell>
          <cell r="D517" t="str">
            <v/>
          </cell>
          <cell r="E517" t="str">
            <v/>
          </cell>
          <cell r="F517" t="str">
            <v/>
          </cell>
          <cell r="G517" t="str">
            <v>S/101762/CN/CF1R-I-2</v>
          </cell>
          <cell r="H517" t="str">
            <v/>
          </cell>
          <cell r="I517" t="str">
            <v/>
          </cell>
          <cell r="J517" t="str">
            <v/>
          </cell>
          <cell r="K517">
            <v>100</v>
          </cell>
          <cell r="L517" t="str">
            <v>007</v>
          </cell>
          <cell r="M517" t="str">
            <v>2009</v>
          </cell>
          <cell r="N517" t="str">
            <v>0003</v>
          </cell>
          <cell r="O517" t="str">
            <v>1008</v>
          </cell>
          <cell r="P517" t="str">
            <v>1101245</v>
          </cell>
          <cell r="Q517" t="str">
            <v>0003</v>
          </cell>
          <cell r="R517" t="str">
            <v>1070</v>
          </cell>
        </row>
        <row r="518">
          <cell r="A518">
            <v>46896839</v>
          </cell>
          <cell r="B518" t="str">
            <v>NEW 1000 KVA PMT, 1733'  2/0, MT</v>
          </cell>
          <cell r="C518" t="str">
            <v>HXC1</v>
          </cell>
          <cell r="D518" t="str">
            <v/>
          </cell>
          <cell r="E518" t="str">
            <v/>
          </cell>
          <cell r="F518" t="str">
            <v/>
          </cell>
          <cell r="G518" t="str">
            <v>S/101762/CN/CF1R-I-2</v>
          </cell>
          <cell r="H518" t="str">
            <v/>
          </cell>
          <cell r="I518" t="str">
            <v/>
          </cell>
          <cell r="J518" t="str">
            <v/>
          </cell>
          <cell r="K518">
            <v>100</v>
          </cell>
          <cell r="L518" t="str">
            <v>007</v>
          </cell>
          <cell r="M518" t="str">
            <v>2009</v>
          </cell>
          <cell r="N518" t="str">
            <v>0003</v>
          </cell>
          <cell r="O518" t="str">
            <v>1008</v>
          </cell>
          <cell r="P518" t="str">
            <v>1101245</v>
          </cell>
          <cell r="Q518" t="str">
            <v>0003</v>
          </cell>
          <cell r="R518" t="str">
            <v>1070</v>
          </cell>
        </row>
        <row r="519">
          <cell r="A519">
            <v>46896839</v>
          </cell>
          <cell r="B519" t="str">
            <v>NEW 1000 KVA PMT, 1733'  2/0, MT</v>
          </cell>
          <cell r="C519" t="str">
            <v>HXC1</v>
          </cell>
          <cell r="D519" t="str">
            <v/>
          </cell>
          <cell r="E519" t="str">
            <v/>
          </cell>
          <cell r="F519" t="str">
            <v/>
          </cell>
          <cell r="G519" t="str">
            <v>S/101762/CN/CF1R-I-2</v>
          </cell>
          <cell r="H519" t="str">
            <v/>
          </cell>
          <cell r="I519" t="str">
            <v/>
          </cell>
          <cell r="J519" t="str">
            <v/>
          </cell>
          <cell r="K519">
            <v>100</v>
          </cell>
          <cell r="L519" t="str">
            <v>012</v>
          </cell>
          <cell r="M519" t="str">
            <v>2009</v>
          </cell>
          <cell r="N519" t="str">
            <v>0003</v>
          </cell>
          <cell r="O519" t="str">
            <v>1008</v>
          </cell>
          <cell r="P519" t="str">
            <v>1101245</v>
          </cell>
          <cell r="Q519" t="str">
            <v>0003</v>
          </cell>
          <cell r="R519" t="str">
            <v>1070</v>
          </cell>
        </row>
        <row r="520">
          <cell r="A520">
            <v>46910836</v>
          </cell>
          <cell r="B520" t="str">
            <v>NEW PMT (2) 2500 KVA, 313' 1/0 AL, TP'S</v>
          </cell>
          <cell r="C520" t="str">
            <v>HXC1</v>
          </cell>
          <cell r="D520" t="str">
            <v/>
          </cell>
          <cell r="E520" t="str">
            <v/>
          </cell>
          <cell r="F520" t="str">
            <v/>
          </cell>
          <cell r="G520" t="str">
            <v>S/101762/CN/CF1R-I-2</v>
          </cell>
          <cell r="H520" t="str">
            <v/>
          </cell>
          <cell r="I520" t="str">
            <v/>
          </cell>
          <cell r="J520" t="str">
            <v/>
          </cell>
          <cell r="K520">
            <v>100</v>
          </cell>
          <cell r="L520" t="str">
            <v>001</v>
          </cell>
          <cell r="M520" t="str">
            <v>2009</v>
          </cell>
          <cell r="N520" t="str">
            <v>0003</v>
          </cell>
          <cell r="O520" t="str">
            <v>1008</v>
          </cell>
          <cell r="P520" t="str">
            <v>1101245</v>
          </cell>
          <cell r="Q520" t="str">
            <v>0003</v>
          </cell>
          <cell r="R520" t="str">
            <v>1070</v>
          </cell>
        </row>
        <row r="521">
          <cell r="A521">
            <v>46910836</v>
          </cell>
          <cell r="B521" t="str">
            <v>NEW PMT (2) 2500 KVA, 313' 1/0 AL, TP'S</v>
          </cell>
          <cell r="C521" t="str">
            <v>HXC1</v>
          </cell>
          <cell r="D521" t="str">
            <v/>
          </cell>
          <cell r="E521" t="str">
            <v/>
          </cell>
          <cell r="F521" t="str">
            <v/>
          </cell>
          <cell r="G521" t="str">
            <v>S/101762/CN/CF1R-I-2</v>
          </cell>
          <cell r="H521" t="str">
            <v/>
          </cell>
          <cell r="I521" t="str">
            <v/>
          </cell>
          <cell r="J521" t="str">
            <v/>
          </cell>
          <cell r="K521">
            <v>100</v>
          </cell>
          <cell r="L521" t="str">
            <v>001</v>
          </cell>
          <cell r="M521" t="str">
            <v>2009</v>
          </cell>
          <cell r="N521" t="str">
            <v>0003</v>
          </cell>
          <cell r="O521" t="str">
            <v>1008</v>
          </cell>
          <cell r="P521" t="str">
            <v>1101245</v>
          </cell>
          <cell r="Q521" t="str">
            <v>0003</v>
          </cell>
          <cell r="R521" t="str">
            <v>1070</v>
          </cell>
        </row>
        <row r="522">
          <cell r="A522">
            <v>46910836</v>
          </cell>
          <cell r="B522" t="str">
            <v>NEW PMT (2) 2500 KVA, 313' 1/0 AL, TP'S</v>
          </cell>
          <cell r="C522" t="str">
            <v>HXC1</v>
          </cell>
          <cell r="D522" t="str">
            <v/>
          </cell>
          <cell r="E522" t="str">
            <v/>
          </cell>
          <cell r="F522" t="str">
            <v/>
          </cell>
          <cell r="G522" t="str">
            <v>S/101762/CN/CF1R-I-2</v>
          </cell>
          <cell r="H522" t="str">
            <v/>
          </cell>
          <cell r="I522" t="str">
            <v/>
          </cell>
          <cell r="J522" t="str">
            <v/>
          </cell>
          <cell r="K522">
            <v>100</v>
          </cell>
          <cell r="L522" t="str">
            <v>002</v>
          </cell>
          <cell r="M522" t="str">
            <v>2009</v>
          </cell>
          <cell r="N522" t="str">
            <v>0003</v>
          </cell>
          <cell r="O522" t="str">
            <v>1008</v>
          </cell>
          <cell r="P522" t="str">
            <v>1101245</v>
          </cell>
          <cell r="Q522" t="str">
            <v>0003</v>
          </cell>
          <cell r="R522" t="str">
            <v>1070</v>
          </cell>
        </row>
        <row r="523">
          <cell r="A523">
            <v>46910836</v>
          </cell>
          <cell r="B523" t="str">
            <v>NEW PMT (2) 2500 KVA, 313' 1/0 AL, TP'S</v>
          </cell>
          <cell r="C523" t="str">
            <v>HXC1</v>
          </cell>
          <cell r="D523" t="str">
            <v/>
          </cell>
          <cell r="E523" t="str">
            <v/>
          </cell>
          <cell r="F523" t="str">
            <v/>
          </cell>
          <cell r="G523" t="str">
            <v>S/101762/CN/CF1R-I-2</v>
          </cell>
          <cell r="H523" t="str">
            <v/>
          </cell>
          <cell r="I523" t="str">
            <v/>
          </cell>
          <cell r="J523" t="str">
            <v/>
          </cell>
          <cell r="K523">
            <v>100</v>
          </cell>
          <cell r="L523" t="str">
            <v>003</v>
          </cell>
          <cell r="M523" t="str">
            <v>2009</v>
          </cell>
          <cell r="N523" t="str">
            <v>0003</v>
          </cell>
          <cell r="O523" t="str">
            <v>1008</v>
          </cell>
          <cell r="P523" t="str">
            <v>1101245</v>
          </cell>
          <cell r="Q523" t="str">
            <v>0003</v>
          </cell>
          <cell r="R523" t="str">
            <v>1070</v>
          </cell>
        </row>
        <row r="524">
          <cell r="A524">
            <v>46911924</v>
          </cell>
          <cell r="B524" t="str">
            <v>NEW PMT's 1500 KVA , 74' 1/0 AL UDG</v>
          </cell>
          <cell r="C524" t="str">
            <v>HXC1</v>
          </cell>
          <cell r="D524" t="str">
            <v/>
          </cell>
          <cell r="E524" t="str">
            <v/>
          </cell>
          <cell r="F524" t="str">
            <v/>
          </cell>
          <cell r="G524" t="str">
            <v>S/101762/CN/CF1R-I-2</v>
          </cell>
          <cell r="H524" t="str">
            <v/>
          </cell>
          <cell r="I524" t="str">
            <v/>
          </cell>
          <cell r="J524" t="str">
            <v/>
          </cell>
          <cell r="K524">
            <v>100</v>
          </cell>
          <cell r="L524" t="str">
            <v>004</v>
          </cell>
          <cell r="M524" t="str">
            <v>2009</v>
          </cell>
          <cell r="N524" t="str">
            <v>0003</v>
          </cell>
          <cell r="O524" t="str">
            <v>1008</v>
          </cell>
          <cell r="P524" t="str">
            <v>1101245</v>
          </cell>
          <cell r="Q524" t="str">
            <v>0003</v>
          </cell>
          <cell r="R524" t="str">
            <v>1070</v>
          </cell>
        </row>
        <row r="525">
          <cell r="A525">
            <v>46911924</v>
          </cell>
          <cell r="B525" t="str">
            <v>NEW PMT's 1500 KVA , 74' 1/0 AL UDG</v>
          </cell>
          <cell r="C525" t="str">
            <v>HXC1</v>
          </cell>
          <cell r="D525" t="str">
            <v/>
          </cell>
          <cell r="E525" t="str">
            <v/>
          </cell>
          <cell r="F525" t="str">
            <v/>
          </cell>
          <cell r="G525" t="str">
            <v>S/101762/CN/CF1R-I-2</v>
          </cell>
          <cell r="H525" t="str">
            <v/>
          </cell>
          <cell r="I525" t="str">
            <v/>
          </cell>
          <cell r="J525" t="str">
            <v/>
          </cell>
          <cell r="K525">
            <v>100</v>
          </cell>
          <cell r="L525" t="str">
            <v>004</v>
          </cell>
          <cell r="M525" t="str">
            <v>2009</v>
          </cell>
          <cell r="N525" t="str">
            <v>0003</v>
          </cell>
          <cell r="O525" t="str">
            <v>1008</v>
          </cell>
          <cell r="P525" t="str">
            <v>1101245</v>
          </cell>
          <cell r="Q525" t="str">
            <v>0003</v>
          </cell>
          <cell r="R525" t="str">
            <v>1070</v>
          </cell>
        </row>
        <row r="526">
          <cell r="A526">
            <v>46911924</v>
          </cell>
          <cell r="B526" t="str">
            <v>NEW PMT's 1500 KVA , 74' 1/0 AL UDG</v>
          </cell>
          <cell r="C526" t="str">
            <v>HXC1</v>
          </cell>
          <cell r="D526" t="str">
            <v/>
          </cell>
          <cell r="E526" t="str">
            <v/>
          </cell>
          <cell r="F526" t="str">
            <v/>
          </cell>
          <cell r="G526" t="str">
            <v>S/101762/CN/CF1R-I-2</v>
          </cell>
          <cell r="H526" t="str">
            <v/>
          </cell>
          <cell r="I526" t="str">
            <v/>
          </cell>
          <cell r="J526" t="str">
            <v/>
          </cell>
          <cell r="K526">
            <v>100</v>
          </cell>
          <cell r="L526" t="str">
            <v>001</v>
          </cell>
          <cell r="M526" t="str">
            <v>2009</v>
          </cell>
          <cell r="N526" t="str">
            <v>0003</v>
          </cell>
          <cell r="O526" t="str">
            <v>1008</v>
          </cell>
          <cell r="P526" t="str">
            <v>1101245</v>
          </cell>
          <cell r="Q526" t="str">
            <v>0003</v>
          </cell>
          <cell r="R526" t="str">
            <v>1070</v>
          </cell>
        </row>
        <row r="527">
          <cell r="A527">
            <v>46916286</v>
          </cell>
          <cell r="B527" t="str">
            <v>SDUG_Old Orchard Sec 5_#2135</v>
          </cell>
          <cell r="C527" t="str">
            <v>HDC1</v>
          </cell>
          <cell r="D527" t="str">
            <v/>
          </cell>
          <cell r="E527" t="str">
            <v/>
          </cell>
          <cell r="F527" t="str">
            <v/>
          </cell>
          <cell r="G527" t="str">
            <v>S/101530/CN/AF1UI</v>
          </cell>
          <cell r="H527" t="str">
            <v/>
          </cell>
          <cell r="I527" t="str">
            <v/>
          </cell>
          <cell r="J527" t="str">
            <v/>
          </cell>
          <cell r="K527">
            <v>100</v>
          </cell>
          <cell r="L527" t="str">
            <v>002</v>
          </cell>
          <cell r="M527" t="str">
            <v>2009</v>
          </cell>
          <cell r="N527" t="str">
            <v>0003</v>
          </cell>
          <cell r="O527" t="str">
            <v>1023</v>
          </cell>
          <cell r="P527" t="str">
            <v>1101210</v>
          </cell>
          <cell r="Q527" t="str">
            <v>0003</v>
          </cell>
          <cell r="R527" t="str">
            <v>1070</v>
          </cell>
        </row>
        <row r="528">
          <cell r="A528">
            <v>46916286</v>
          </cell>
          <cell r="B528" t="str">
            <v>SDUG_Old Orchard Sec 5_#2135</v>
          </cell>
          <cell r="C528" t="str">
            <v>HDC1</v>
          </cell>
          <cell r="D528" t="str">
            <v/>
          </cell>
          <cell r="E528" t="str">
            <v/>
          </cell>
          <cell r="F528" t="str">
            <v/>
          </cell>
          <cell r="G528" t="str">
            <v>S/101530/CN/AF1UI</v>
          </cell>
          <cell r="H528" t="str">
            <v/>
          </cell>
          <cell r="I528" t="str">
            <v/>
          </cell>
          <cell r="J528" t="str">
            <v/>
          </cell>
          <cell r="K528">
            <v>100</v>
          </cell>
          <cell r="L528" t="str">
            <v>002</v>
          </cell>
          <cell r="M528" t="str">
            <v>2009</v>
          </cell>
          <cell r="N528" t="str">
            <v>0003</v>
          </cell>
          <cell r="O528" t="str">
            <v>1023</v>
          </cell>
          <cell r="P528" t="str">
            <v>1101210</v>
          </cell>
          <cell r="Q528" t="str">
            <v>0003</v>
          </cell>
          <cell r="R528" t="str">
            <v>1070</v>
          </cell>
        </row>
        <row r="529">
          <cell r="A529">
            <v>46916286</v>
          </cell>
          <cell r="B529" t="str">
            <v>SDUG_Old Orchard Sec 5_#2135</v>
          </cell>
          <cell r="C529" t="str">
            <v>HDC1</v>
          </cell>
          <cell r="D529" t="str">
            <v/>
          </cell>
          <cell r="E529" t="str">
            <v/>
          </cell>
          <cell r="F529" t="str">
            <v/>
          </cell>
          <cell r="G529" t="str">
            <v>S/101530/CN/AF1UI</v>
          </cell>
          <cell r="H529" t="str">
            <v/>
          </cell>
          <cell r="I529" t="str">
            <v/>
          </cell>
          <cell r="J529" t="str">
            <v/>
          </cell>
          <cell r="K529">
            <v>100</v>
          </cell>
          <cell r="L529" t="str">
            <v>002</v>
          </cell>
          <cell r="M529" t="str">
            <v>2009</v>
          </cell>
          <cell r="N529" t="str">
            <v>0003</v>
          </cell>
          <cell r="O529" t="str">
            <v>1023</v>
          </cell>
          <cell r="P529" t="str">
            <v>1101210</v>
          </cell>
          <cell r="Q529" t="str">
            <v>0003</v>
          </cell>
          <cell r="R529" t="str">
            <v>1070</v>
          </cell>
        </row>
        <row r="530">
          <cell r="A530">
            <v>46940482</v>
          </cell>
          <cell r="B530" t="str">
            <v>GOVP_JU-M-07_0126B_KIRBY-WESTHMR TO RICH</v>
          </cell>
          <cell r="C530" t="str">
            <v>HDC2</v>
          </cell>
          <cell r="D530" t="str">
            <v/>
          </cell>
          <cell r="E530" t="str">
            <v/>
          </cell>
          <cell r="F530" t="str">
            <v/>
          </cell>
          <cell r="G530" t="str">
            <v>S/101653/CE/AD3DI</v>
          </cell>
          <cell r="H530" t="str">
            <v/>
          </cell>
          <cell r="I530" t="str">
            <v/>
          </cell>
          <cell r="J530" t="str">
            <v/>
          </cell>
          <cell r="K530">
            <v>100</v>
          </cell>
          <cell r="L530" t="str">
            <v>004</v>
          </cell>
          <cell r="M530" t="str">
            <v>2009</v>
          </cell>
          <cell r="N530" t="str">
            <v>0003</v>
          </cell>
          <cell r="O530" t="str">
            <v>1013</v>
          </cell>
          <cell r="P530" t="str">
            <v>1101201</v>
          </cell>
          <cell r="Q530" t="str">
            <v>0003</v>
          </cell>
          <cell r="R530" t="str">
            <v>1070</v>
          </cell>
        </row>
        <row r="531">
          <cell r="A531">
            <v>46940482</v>
          </cell>
          <cell r="B531" t="str">
            <v>GOVP_JU-M-07_0126B_KIRBY-WESTHMR TO RICH</v>
          </cell>
          <cell r="C531" t="str">
            <v>HDC2</v>
          </cell>
          <cell r="D531" t="str">
            <v/>
          </cell>
          <cell r="E531" t="str">
            <v/>
          </cell>
          <cell r="F531" t="str">
            <v/>
          </cell>
          <cell r="G531" t="str">
            <v>S/101653/CE/AD3DI</v>
          </cell>
          <cell r="H531" t="str">
            <v/>
          </cell>
          <cell r="I531" t="str">
            <v/>
          </cell>
          <cell r="J531" t="str">
            <v/>
          </cell>
          <cell r="K531">
            <v>100</v>
          </cell>
          <cell r="L531" t="str">
            <v>007</v>
          </cell>
          <cell r="M531" t="str">
            <v>2009</v>
          </cell>
          <cell r="N531" t="str">
            <v>0003</v>
          </cell>
          <cell r="O531" t="str">
            <v>1013</v>
          </cell>
          <cell r="P531" t="str">
            <v>1101201</v>
          </cell>
          <cell r="Q531" t="str">
            <v>0003</v>
          </cell>
          <cell r="R531" t="str">
            <v>1070</v>
          </cell>
        </row>
        <row r="532">
          <cell r="A532">
            <v>46940482</v>
          </cell>
          <cell r="B532" t="str">
            <v>GOVP_JU-M-07_0126B_KIRBY-WESTHMR TO RICH</v>
          </cell>
          <cell r="C532" t="str">
            <v>HDC2</v>
          </cell>
          <cell r="D532" t="str">
            <v/>
          </cell>
          <cell r="E532" t="str">
            <v/>
          </cell>
          <cell r="F532" t="str">
            <v/>
          </cell>
          <cell r="G532" t="str">
            <v>S/101653/CE/AD3DI</v>
          </cell>
          <cell r="H532" t="str">
            <v/>
          </cell>
          <cell r="I532" t="str">
            <v/>
          </cell>
          <cell r="J532" t="str">
            <v/>
          </cell>
          <cell r="K532">
            <v>100</v>
          </cell>
          <cell r="L532" t="str">
            <v>007</v>
          </cell>
          <cell r="M532" t="str">
            <v>2009</v>
          </cell>
          <cell r="N532" t="str">
            <v>0003</v>
          </cell>
          <cell r="O532" t="str">
            <v>1013</v>
          </cell>
          <cell r="P532" t="str">
            <v>1101201</v>
          </cell>
          <cell r="Q532" t="str">
            <v>0003</v>
          </cell>
          <cell r="R532" t="str">
            <v>1070</v>
          </cell>
        </row>
        <row r="533">
          <cell r="A533">
            <v>46940482</v>
          </cell>
          <cell r="B533" t="str">
            <v>GOVP_JU-M-07_0126B_KIRBY-WESTHMR TO RICH</v>
          </cell>
          <cell r="C533" t="str">
            <v>HDC2</v>
          </cell>
          <cell r="D533" t="str">
            <v/>
          </cell>
          <cell r="E533" t="str">
            <v/>
          </cell>
          <cell r="F533" t="str">
            <v/>
          </cell>
          <cell r="G533" t="str">
            <v>S/101653/CE/AD3DI</v>
          </cell>
          <cell r="H533" t="str">
            <v/>
          </cell>
          <cell r="I533" t="str">
            <v/>
          </cell>
          <cell r="J533" t="str">
            <v/>
          </cell>
          <cell r="K533">
            <v>70</v>
          </cell>
          <cell r="L533" t="str">
            <v>004</v>
          </cell>
          <cell r="M533" t="str">
            <v>2009</v>
          </cell>
          <cell r="N533" t="str">
            <v>0003</v>
          </cell>
          <cell r="O533" t="str">
            <v>1013</v>
          </cell>
          <cell r="P533" t="str">
            <v>1101201</v>
          </cell>
          <cell r="Q533" t="str">
            <v>0003</v>
          </cell>
          <cell r="R533" t="str">
            <v>1070</v>
          </cell>
        </row>
        <row r="534">
          <cell r="A534">
            <v>46940482</v>
          </cell>
          <cell r="B534" t="str">
            <v>GOVP_JU-M-07_0126B_KIRBY-WESTHMR TO RICH</v>
          </cell>
          <cell r="C534" t="str">
            <v>HDC2</v>
          </cell>
          <cell r="D534" t="str">
            <v/>
          </cell>
          <cell r="E534" t="str">
            <v/>
          </cell>
          <cell r="F534" t="str">
            <v/>
          </cell>
          <cell r="G534" t="str">
            <v>S/101653/CE/AD3DR-1</v>
          </cell>
          <cell r="H534" t="str">
            <v/>
          </cell>
          <cell r="I534" t="str">
            <v/>
          </cell>
          <cell r="J534" t="str">
            <v/>
          </cell>
          <cell r="K534">
            <v>30</v>
          </cell>
          <cell r="L534" t="str">
            <v>004</v>
          </cell>
          <cell r="M534" t="str">
            <v>2009</v>
          </cell>
          <cell r="N534" t="str">
            <v>0003</v>
          </cell>
          <cell r="O534" t="str">
            <v>1013</v>
          </cell>
          <cell r="P534" t="str">
            <v>1101201</v>
          </cell>
          <cell r="Q534" t="str">
            <v>0003</v>
          </cell>
          <cell r="R534" t="str">
            <v>1070</v>
          </cell>
        </row>
        <row r="535">
          <cell r="A535">
            <v>46945090</v>
          </cell>
          <cell r="B535" t="str">
            <v>GOVP_METRO LIGHT RAIL_NORTH CORR_SEC 5</v>
          </cell>
          <cell r="C535" t="str">
            <v>HDC2</v>
          </cell>
          <cell r="D535" t="str">
            <v/>
          </cell>
          <cell r="E535" t="str">
            <v/>
          </cell>
          <cell r="F535" t="str">
            <v/>
          </cell>
          <cell r="G535" t="str">
            <v>S/101653/CE/AD3DI</v>
          </cell>
          <cell r="H535" t="str">
            <v/>
          </cell>
          <cell r="I535" t="str">
            <v/>
          </cell>
          <cell r="J535" t="str">
            <v/>
          </cell>
          <cell r="K535">
            <v>100</v>
          </cell>
          <cell r="L535" t="str">
            <v>010</v>
          </cell>
          <cell r="M535" t="str">
            <v>2009</v>
          </cell>
          <cell r="N535" t="str">
            <v>0003</v>
          </cell>
          <cell r="O535" t="str">
            <v>1013</v>
          </cell>
          <cell r="P535" t="str">
            <v>1101201</v>
          </cell>
          <cell r="Q535" t="str">
            <v>0003</v>
          </cell>
          <cell r="R535" t="str">
            <v>1070</v>
          </cell>
        </row>
        <row r="536">
          <cell r="A536">
            <v>46945090</v>
          </cell>
          <cell r="B536" t="str">
            <v>GOVP_METRO LIGHT RAIL_NORTH CORR_SEC 5</v>
          </cell>
          <cell r="C536" t="str">
            <v>HDC2</v>
          </cell>
          <cell r="D536" t="str">
            <v/>
          </cell>
          <cell r="E536" t="str">
            <v/>
          </cell>
          <cell r="F536" t="str">
            <v/>
          </cell>
          <cell r="G536" t="str">
            <v>S/101653/CE/AD3DI</v>
          </cell>
          <cell r="H536" t="str">
            <v/>
          </cell>
          <cell r="I536" t="str">
            <v/>
          </cell>
          <cell r="J536" t="str">
            <v/>
          </cell>
          <cell r="K536">
            <v>70</v>
          </cell>
          <cell r="L536" t="str">
            <v>010</v>
          </cell>
          <cell r="M536" t="str">
            <v>2009</v>
          </cell>
          <cell r="N536" t="str">
            <v>0003</v>
          </cell>
          <cell r="O536" t="str">
            <v>1013</v>
          </cell>
          <cell r="P536" t="str">
            <v>1101201</v>
          </cell>
          <cell r="Q536" t="str">
            <v>0003</v>
          </cell>
          <cell r="R536" t="str">
            <v>1070</v>
          </cell>
        </row>
        <row r="537">
          <cell r="A537">
            <v>46945090</v>
          </cell>
          <cell r="B537" t="str">
            <v>GOVP_METRO LIGHT RAIL_NORTH CORR_SEC 5</v>
          </cell>
          <cell r="C537" t="str">
            <v>HDC2</v>
          </cell>
          <cell r="D537" t="str">
            <v/>
          </cell>
          <cell r="E537" t="str">
            <v/>
          </cell>
          <cell r="F537" t="str">
            <v/>
          </cell>
          <cell r="G537" t="str">
            <v>S/101653/CE/AD3DR-1</v>
          </cell>
          <cell r="H537" t="str">
            <v/>
          </cell>
          <cell r="I537" t="str">
            <v/>
          </cell>
          <cell r="J537" t="str">
            <v/>
          </cell>
          <cell r="K537">
            <v>30</v>
          </cell>
          <cell r="L537" t="str">
            <v>010</v>
          </cell>
          <cell r="M537" t="str">
            <v>2009</v>
          </cell>
          <cell r="N537" t="str">
            <v>0003</v>
          </cell>
          <cell r="O537" t="str">
            <v>1013</v>
          </cell>
          <cell r="P537" t="str">
            <v>1101201</v>
          </cell>
          <cell r="Q537" t="str">
            <v>0003</v>
          </cell>
          <cell r="R537" t="str">
            <v>1070</v>
          </cell>
        </row>
        <row r="538">
          <cell r="A538">
            <v>46962536</v>
          </cell>
          <cell r="B538" t="str">
            <v>CNTR DUCT,MH'S, BORE</v>
          </cell>
          <cell r="C538" t="str">
            <v>HXC3</v>
          </cell>
          <cell r="D538" t="str">
            <v/>
          </cell>
          <cell r="E538" t="str">
            <v/>
          </cell>
          <cell r="F538" t="str">
            <v/>
          </cell>
          <cell r="G538" t="str">
            <v>S/101762/CE/CG1R-I-1</v>
          </cell>
          <cell r="H538" t="str">
            <v/>
          </cell>
          <cell r="I538" t="str">
            <v/>
          </cell>
          <cell r="J538" t="str">
            <v/>
          </cell>
          <cell r="K538">
            <v>100</v>
          </cell>
          <cell r="L538" t="str">
            <v>006</v>
          </cell>
          <cell r="M538" t="str">
            <v>2009</v>
          </cell>
          <cell r="N538" t="str">
            <v>0003</v>
          </cell>
          <cell r="O538" t="str">
            <v>1008</v>
          </cell>
          <cell r="P538" t="str">
            <v>1101245</v>
          </cell>
          <cell r="Q538" t="str">
            <v>0003</v>
          </cell>
          <cell r="R538" t="str">
            <v>1070</v>
          </cell>
        </row>
        <row r="539">
          <cell r="A539">
            <v>46962536</v>
          </cell>
          <cell r="B539" t="str">
            <v>CNTR DUCT,MH'S, BORE</v>
          </cell>
          <cell r="C539" t="str">
            <v>HXC3</v>
          </cell>
          <cell r="D539" t="str">
            <v/>
          </cell>
          <cell r="E539" t="str">
            <v/>
          </cell>
          <cell r="F539" t="str">
            <v/>
          </cell>
          <cell r="G539" t="str">
            <v>S/101762/CE/CG1R-I-1</v>
          </cell>
          <cell r="H539" t="str">
            <v/>
          </cell>
          <cell r="I539" t="str">
            <v/>
          </cell>
          <cell r="J539" t="str">
            <v/>
          </cell>
          <cell r="K539">
            <v>100</v>
          </cell>
          <cell r="L539" t="str">
            <v>007</v>
          </cell>
          <cell r="M539" t="str">
            <v>2009</v>
          </cell>
          <cell r="N539" t="str">
            <v>0003</v>
          </cell>
          <cell r="O539" t="str">
            <v>1008</v>
          </cell>
          <cell r="P539" t="str">
            <v>1101245</v>
          </cell>
          <cell r="Q539" t="str">
            <v>0003</v>
          </cell>
          <cell r="R539" t="str">
            <v>1070</v>
          </cell>
        </row>
        <row r="540">
          <cell r="A540">
            <v>46962536</v>
          </cell>
          <cell r="B540" t="str">
            <v>CNTR DUCT,MH'S, BORE</v>
          </cell>
          <cell r="C540" t="str">
            <v>HXC3</v>
          </cell>
          <cell r="D540" t="str">
            <v/>
          </cell>
          <cell r="E540" t="str">
            <v/>
          </cell>
          <cell r="F540" t="str">
            <v/>
          </cell>
          <cell r="G540" t="str">
            <v>S/101762/CE/CG1R-I-1</v>
          </cell>
          <cell r="H540" t="str">
            <v/>
          </cell>
          <cell r="I540" t="str">
            <v/>
          </cell>
          <cell r="J540" t="str">
            <v/>
          </cell>
          <cell r="K540">
            <v>100</v>
          </cell>
          <cell r="L540" t="str">
            <v>007</v>
          </cell>
          <cell r="M540" t="str">
            <v>2009</v>
          </cell>
          <cell r="N540" t="str">
            <v>0003</v>
          </cell>
          <cell r="O540" t="str">
            <v>1008</v>
          </cell>
          <cell r="P540" t="str">
            <v>1101245</v>
          </cell>
          <cell r="Q540" t="str">
            <v>0003</v>
          </cell>
          <cell r="R540" t="str">
            <v>1070</v>
          </cell>
        </row>
        <row r="541">
          <cell r="A541">
            <v>46962536</v>
          </cell>
          <cell r="B541" t="str">
            <v>CNTR DUCT,MH'S, BORE</v>
          </cell>
          <cell r="C541" t="str">
            <v>HXC3</v>
          </cell>
          <cell r="D541" t="str">
            <v/>
          </cell>
          <cell r="E541" t="str">
            <v/>
          </cell>
          <cell r="F541" t="str">
            <v/>
          </cell>
          <cell r="G541" t="str">
            <v>S/101762/CE/CG1R-I-1</v>
          </cell>
          <cell r="H541" t="str">
            <v/>
          </cell>
          <cell r="I541" t="str">
            <v/>
          </cell>
          <cell r="J541" t="str">
            <v/>
          </cell>
          <cell r="K541">
            <v>100</v>
          </cell>
          <cell r="L541" t="str">
            <v>007</v>
          </cell>
          <cell r="M541" t="str">
            <v>2009</v>
          </cell>
          <cell r="N541" t="str">
            <v>0003</v>
          </cell>
          <cell r="O541" t="str">
            <v>1008</v>
          </cell>
          <cell r="P541" t="str">
            <v>1101245</v>
          </cell>
          <cell r="Q541" t="str">
            <v>0003</v>
          </cell>
          <cell r="R541" t="str">
            <v>1070</v>
          </cell>
        </row>
        <row r="542">
          <cell r="A542">
            <v>46962536</v>
          </cell>
          <cell r="B542" t="str">
            <v>CNTR DUCT,MH'S, BORE</v>
          </cell>
          <cell r="C542" t="str">
            <v>HXC3</v>
          </cell>
          <cell r="D542" t="str">
            <v/>
          </cell>
          <cell r="E542" t="str">
            <v/>
          </cell>
          <cell r="F542" t="str">
            <v/>
          </cell>
          <cell r="G542" t="str">
            <v>S/101762/CE/CG1R-I-1</v>
          </cell>
          <cell r="H542" t="str">
            <v/>
          </cell>
          <cell r="I542" t="str">
            <v/>
          </cell>
          <cell r="J542" t="str">
            <v/>
          </cell>
          <cell r="K542">
            <v>100</v>
          </cell>
          <cell r="L542" t="str">
            <v>007</v>
          </cell>
          <cell r="M542" t="str">
            <v>2009</v>
          </cell>
          <cell r="N542" t="str">
            <v>0003</v>
          </cell>
          <cell r="O542" t="str">
            <v>1008</v>
          </cell>
          <cell r="P542" t="str">
            <v>1101245</v>
          </cell>
          <cell r="Q542" t="str">
            <v>0003</v>
          </cell>
          <cell r="R542" t="str">
            <v>1070</v>
          </cell>
        </row>
        <row r="543">
          <cell r="A543">
            <v>46967813</v>
          </cell>
          <cell r="B543" t="str">
            <v>NEW PMT300,500KVA,1492'1/0,2TP SOX0811</v>
          </cell>
          <cell r="C543" t="str">
            <v>HXC1</v>
          </cell>
          <cell r="D543" t="str">
            <v/>
          </cell>
          <cell r="E543" t="str">
            <v/>
          </cell>
          <cell r="F543" t="str">
            <v/>
          </cell>
          <cell r="G543" t="str">
            <v>S/101762/CN/CF1R-I-2</v>
          </cell>
          <cell r="H543" t="str">
            <v/>
          </cell>
          <cell r="I543" t="str">
            <v/>
          </cell>
          <cell r="J543" t="str">
            <v/>
          </cell>
          <cell r="K543">
            <v>100</v>
          </cell>
          <cell r="L543" t="str">
            <v>001</v>
          </cell>
          <cell r="M543" t="str">
            <v>2009</v>
          </cell>
          <cell r="N543" t="str">
            <v>0003</v>
          </cell>
          <cell r="O543" t="str">
            <v>1008</v>
          </cell>
          <cell r="P543" t="str">
            <v>1101245</v>
          </cell>
          <cell r="Q543" t="str">
            <v>0003</v>
          </cell>
          <cell r="R543" t="str">
            <v>1070</v>
          </cell>
        </row>
        <row r="544">
          <cell r="A544">
            <v>46967813</v>
          </cell>
          <cell r="B544" t="str">
            <v>NEW PMT300,500KVA,1492'1/0,2TP SOX0811</v>
          </cell>
          <cell r="C544" t="str">
            <v>HXC1</v>
          </cell>
          <cell r="D544" t="str">
            <v/>
          </cell>
          <cell r="E544" t="str">
            <v/>
          </cell>
          <cell r="F544" t="str">
            <v/>
          </cell>
          <cell r="G544" t="str">
            <v>S/101762/CN/CF1R-I-2</v>
          </cell>
          <cell r="H544" t="str">
            <v/>
          </cell>
          <cell r="I544" t="str">
            <v/>
          </cell>
          <cell r="J544" t="str">
            <v/>
          </cell>
          <cell r="K544">
            <v>100</v>
          </cell>
          <cell r="L544" t="str">
            <v>001</v>
          </cell>
          <cell r="M544" t="str">
            <v>2009</v>
          </cell>
          <cell r="N544" t="str">
            <v>0003</v>
          </cell>
          <cell r="O544" t="str">
            <v>1008</v>
          </cell>
          <cell r="P544" t="str">
            <v>1101245</v>
          </cell>
          <cell r="Q544" t="str">
            <v>0003</v>
          </cell>
          <cell r="R544" t="str">
            <v>1070</v>
          </cell>
        </row>
        <row r="545">
          <cell r="A545">
            <v>46967813</v>
          </cell>
          <cell r="B545" t="str">
            <v>NEW PMT300,500KVA,1492'1/0,2TP SOX0811</v>
          </cell>
          <cell r="C545" t="str">
            <v>HXC1</v>
          </cell>
          <cell r="D545" t="str">
            <v/>
          </cell>
          <cell r="E545" t="str">
            <v/>
          </cell>
          <cell r="F545" t="str">
            <v/>
          </cell>
          <cell r="G545" t="str">
            <v>S/101762/CN/CF1R-I-2</v>
          </cell>
          <cell r="H545" t="str">
            <v/>
          </cell>
          <cell r="I545" t="str">
            <v/>
          </cell>
          <cell r="J545" t="str">
            <v/>
          </cell>
          <cell r="K545">
            <v>100</v>
          </cell>
          <cell r="L545" t="str">
            <v>003</v>
          </cell>
          <cell r="M545" t="str">
            <v>2009</v>
          </cell>
          <cell r="N545" t="str">
            <v>0003</v>
          </cell>
          <cell r="O545" t="str">
            <v>1008</v>
          </cell>
          <cell r="P545" t="str">
            <v>1101245</v>
          </cell>
          <cell r="Q545" t="str">
            <v>0003</v>
          </cell>
          <cell r="R545" t="str">
            <v>1070</v>
          </cell>
        </row>
        <row r="546">
          <cell r="A546">
            <v>46982685</v>
          </cell>
          <cell r="B546" t="str">
            <v>NEW 1000 KVA PMT, 217' 1/0, 0810SOX</v>
          </cell>
          <cell r="C546" t="str">
            <v>HXC1</v>
          </cell>
          <cell r="D546" t="str">
            <v/>
          </cell>
          <cell r="E546" t="str">
            <v/>
          </cell>
          <cell r="F546" t="str">
            <v/>
          </cell>
          <cell r="G546" t="str">
            <v>S/101762/CN/CF1R-I-2</v>
          </cell>
          <cell r="H546" t="str">
            <v/>
          </cell>
          <cell r="I546" t="str">
            <v/>
          </cell>
          <cell r="J546" t="str">
            <v/>
          </cell>
          <cell r="K546">
            <v>100</v>
          </cell>
          <cell r="L546" t="str">
            <v>004</v>
          </cell>
          <cell r="M546" t="str">
            <v>2009</v>
          </cell>
          <cell r="N546" t="str">
            <v>0003</v>
          </cell>
          <cell r="O546" t="str">
            <v>1008</v>
          </cell>
          <cell r="P546" t="str">
            <v>1101245</v>
          </cell>
          <cell r="Q546" t="str">
            <v>0003</v>
          </cell>
          <cell r="R546" t="str">
            <v>1070</v>
          </cell>
        </row>
        <row r="547">
          <cell r="A547">
            <v>46982685</v>
          </cell>
          <cell r="B547" t="str">
            <v>NEW 1000 KVA PMT, 217' 1/0, 0810SOX</v>
          </cell>
          <cell r="C547" t="str">
            <v>HXC1</v>
          </cell>
          <cell r="D547" t="str">
            <v/>
          </cell>
          <cell r="E547" t="str">
            <v/>
          </cell>
          <cell r="F547" t="str">
            <v/>
          </cell>
          <cell r="G547" t="str">
            <v>S/101762/CN/CF1R-I-2</v>
          </cell>
          <cell r="H547" t="str">
            <v/>
          </cell>
          <cell r="I547" t="str">
            <v/>
          </cell>
          <cell r="J547" t="str">
            <v/>
          </cell>
          <cell r="K547">
            <v>100</v>
          </cell>
          <cell r="L547" t="str">
            <v>004</v>
          </cell>
          <cell r="M547" t="str">
            <v>2009</v>
          </cell>
          <cell r="N547" t="str">
            <v>0003</v>
          </cell>
          <cell r="O547" t="str">
            <v>1008</v>
          </cell>
          <cell r="P547" t="str">
            <v>1101245</v>
          </cell>
          <cell r="Q547" t="str">
            <v>0003</v>
          </cell>
          <cell r="R547" t="str">
            <v>1070</v>
          </cell>
        </row>
        <row r="548">
          <cell r="A548">
            <v>46982685</v>
          </cell>
          <cell r="B548" t="str">
            <v>NEW 1000 KVA PMT, 217' 1/0, 0810SOX</v>
          </cell>
          <cell r="C548" t="str">
            <v>HXC1</v>
          </cell>
          <cell r="D548" t="str">
            <v/>
          </cell>
          <cell r="E548" t="str">
            <v/>
          </cell>
          <cell r="F548" t="str">
            <v/>
          </cell>
          <cell r="G548" t="str">
            <v>S/101762/CN/CF1R-I-2</v>
          </cell>
          <cell r="H548" t="str">
            <v/>
          </cell>
          <cell r="I548" t="str">
            <v/>
          </cell>
          <cell r="J548" t="str">
            <v/>
          </cell>
          <cell r="K548">
            <v>100</v>
          </cell>
          <cell r="L548" t="str">
            <v>004</v>
          </cell>
          <cell r="M548" t="str">
            <v>2009</v>
          </cell>
          <cell r="N548" t="str">
            <v>0003</v>
          </cell>
          <cell r="O548" t="str">
            <v>1008</v>
          </cell>
          <cell r="P548" t="str">
            <v>1101245</v>
          </cell>
          <cell r="Q548" t="str">
            <v>0003</v>
          </cell>
          <cell r="R548" t="str">
            <v>1070</v>
          </cell>
        </row>
        <row r="549">
          <cell r="A549">
            <v>46983248</v>
          </cell>
          <cell r="B549" t="str">
            <v>NEW PMT 1500 KVA, 350FT 1/0, TP 0901SOX</v>
          </cell>
          <cell r="C549" t="str">
            <v>HXC1</v>
          </cell>
          <cell r="D549" t="str">
            <v/>
          </cell>
          <cell r="E549" t="str">
            <v/>
          </cell>
          <cell r="F549" t="str">
            <v/>
          </cell>
          <cell r="G549" t="str">
            <v>S/101762/CN/CF1R-I-2</v>
          </cell>
          <cell r="H549" t="str">
            <v/>
          </cell>
          <cell r="I549" t="str">
            <v/>
          </cell>
          <cell r="J549" t="str">
            <v/>
          </cell>
          <cell r="K549">
            <v>100</v>
          </cell>
          <cell r="L549" t="str">
            <v>002</v>
          </cell>
          <cell r="M549" t="str">
            <v>2009</v>
          </cell>
          <cell r="N549" t="str">
            <v>0003</v>
          </cell>
          <cell r="O549" t="str">
            <v>1008</v>
          </cell>
          <cell r="P549" t="str">
            <v>1101245</v>
          </cell>
          <cell r="Q549" t="str">
            <v>0003</v>
          </cell>
          <cell r="R549" t="str">
            <v>1070</v>
          </cell>
        </row>
        <row r="550">
          <cell r="A550">
            <v>46983248</v>
          </cell>
          <cell r="B550" t="str">
            <v>NEW PMT 1500 KVA, 350FT 1/0, TP 0901SOX</v>
          </cell>
          <cell r="C550" t="str">
            <v>HXC1</v>
          </cell>
          <cell r="D550" t="str">
            <v/>
          </cell>
          <cell r="E550" t="str">
            <v/>
          </cell>
          <cell r="F550" t="str">
            <v/>
          </cell>
          <cell r="G550" t="str">
            <v>S/101762/CN/CF1R-I-2</v>
          </cell>
          <cell r="H550" t="str">
            <v/>
          </cell>
          <cell r="I550" t="str">
            <v/>
          </cell>
          <cell r="J550" t="str">
            <v/>
          </cell>
          <cell r="K550">
            <v>100</v>
          </cell>
          <cell r="L550" t="str">
            <v>002</v>
          </cell>
          <cell r="M550" t="str">
            <v>2009</v>
          </cell>
          <cell r="N550" t="str">
            <v>0003</v>
          </cell>
          <cell r="O550" t="str">
            <v>1008</v>
          </cell>
          <cell r="P550" t="str">
            <v>1101245</v>
          </cell>
          <cell r="Q550" t="str">
            <v>0003</v>
          </cell>
          <cell r="R550" t="str">
            <v>1070</v>
          </cell>
        </row>
        <row r="551">
          <cell r="A551">
            <v>46983248</v>
          </cell>
          <cell r="B551" t="str">
            <v>NEW PMT 1500 KVA, 350FT 1/0, TP 0901SOX</v>
          </cell>
          <cell r="C551" t="str">
            <v>HXC1</v>
          </cell>
          <cell r="D551" t="str">
            <v/>
          </cell>
          <cell r="E551" t="str">
            <v/>
          </cell>
          <cell r="F551" t="str">
            <v/>
          </cell>
          <cell r="G551" t="str">
            <v>S/101762/CN/CF1R-I-2</v>
          </cell>
          <cell r="H551" t="str">
            <v/>
          </cell>
          <cell r="I551" t="str">
            <v/>
          </cell>
          <cell r="J551" t="str">
            <v/>
          </cell>
          <cell r="K551">
            <v>100</v>
          </cell>
          <cell r="L551" t="str">
            <v>006</v>
          </cell>
          <cell r="M551" t="str">
            <v>2009</v>
          </cell>
          <cell r="N551" t="str">
            <v>0003</v>
          </cell>
          <cell r="O551" t="str">
            <v>1008</v>
          </cell>
          <cell r="P551" t="str">
            <v>1101245</v>
          </cell>
          <cell r="Q551" t="str">
            <v>0003</v>
          </cell>
          <cell r="R551" t="str">
            <v>1070</v>
          </cell>
        </row>
        <row r="552">
          <cell r="A552">
            <v>46983248</v>
          </cell>
          <cell r="B552" t="str">
            <v>NEW PMT 1500 KVA, 350FT 1/0, TP 0901SOX</v>
          </cell>
          <cell r="C552" t="str">
            <v>HXC1</v>
          </cell>
          <cell r="D552" t="str">
            <v/>
          </cell>
          <cell r="E552" t="str">
            <v/>
          </cell>
          <cell r="F552" t="str">
            <v/>
          </cell>
          <cell r="G552" t="str">
            <v>S/101762/CN/CF1R-I-2</v>
          </cell>
          <cell r="H552" t="str">
            <v/>
          </cell>
          <cell r="I552" t="str">
            <v/>
          </cell>
          <cell r="J552" t="str">
            <v/>
          </cell>
          <cell r="K552">
            <v>100</v>
          </cell>
          <cell r="L552" t="str">
            <v>006</v>
          </cell>
          <cell r="M552" t="str">
            <v>2009</v>
          </cell>
          <cell r="N552" t="str">
            <v>0003</v>
          </cell>
          <cell r="O552" t="str">
            <v>1008</v>
          </cell>
          <cell r="P552" t="str">
            <v>1101245</v>
          </cell>
          <cell r="Q552" t="str">
            <v>0003</v>
          </cell>
          <cell r="R552" t="str">
            <v>1070</v>
          </cell>
        </row>
        <row r="553">
          <cell r="A553">
            <v>46983248</v>
          </cell>
          <cell r="B553" t="str">
            <v>NEW PMT 1500 KVA, 350FT 1/0, TP 0901SOX</v>
          </cell>
          <cell r="C553" t="str">
            <v>HXC1</v>
          </cell>
          <cell r="D553" t="str">
            <v/>
          </cell>
          <cell r="E553" t="str">
            <v/>
          </cell>
          <cell r="F553" t="str">
            <v/>
          </cell>
          <cell r="G553" t="str">
            <v>S/101762/CN/CF1R-I-2</v>
          </cell>
          <cell r="H553" t="str">
            <v/>
          </cell>
          <cell r="I553" t="str">
            <v/>
          </cell>
          <cell r="J553" t="str">
            <v/>
          </cell>
          <cell r="K553">
            <v>100</v>
          </cell>
          <cell r="L553" t="str">
            <v>006</v>
          </cell>
          <cell r="M553" t="str">
            <v>2009</v>
          </cell>
          <cell r="N553" t="str">
            <v>0003</v>
          </cell>
          <cell r="O553" t="str">
            <v>1008</v>
          </cell>
          <cell r="P553" t="str">
            <v>1101245</v>
          </cell>
          <cell r="Q553" t="str">
            <v>0003</v>
          </cell>
          <cell r="R553" t="str">
            <v>1070</v>
          </cell>
        </row>
        <row r="554">
          <cell r="A554">
            <v>46990254</v>
          </cell>
          <cell r="B554" t="str">
            <v>NEW PMT 2000 KVA, 92 FT 1/0, TP</v>
          </cell>
          <cell r="C554" t="str">
            <v>HXC1</v>
          </cell>
          <cell r="D554" t="str">
            <v/>
          </cell>
          <cell r="E554" t="str">
            <v/>
          </cell>
          <cell r="F554" t="str">
            <v/>
          </cell>
          <cell r="G554" t="str">
            <v>S/101762/CN/CF1R-I-2</v>
          </cell>
          <cell r="H554" t="str">
            <v/>
          </cell>
          <cell r="I554" t="str">
            <v/>
          </cell>
          <cell r="J554" t="str">
            <v/>
          </cell>
          <cell r="K554">
            <v>100</v>
          </cell>
          <cell r="L554" t="str">
            <v>004</v>
          </cell>
          <cell r="M554" t="str">
            <v>2009</v>
          </cell>
          <cell r="N554" t="str">
            <v>0003</v>
          </cell>
          <cell r="O554" t="str">
            <v>1008</v>
          </cell>
          <cell r="P554" t="str">
            <v>1101245</v>
          </cell>
          <cell r="Q554" t="str">
            <v>0003</v>
          </cell>
          <cell r="R554" t="str">
            <v>1070</v>
          </cell>
        </row>
        <row r="555">
          <cell r="A555">
            <v>46990254</v>
          </cell>
          <cell r="B555" t="str">
            <v>NEW PMT 2000 KVA, 92 FT 1/0, TP</v>
          </cell>
          <cell r="C555" t="str">
            <v>HXC1</v>
          </cell>
          <cell r="D555" t="str">
            <v/>
          </cell>
          <cell r="E555" t="str">
            <v/>
          </cell>
          <cell r="F555" t="str">
            <v/>
          </cell>
          <cell r="G555" t="str">
            <v>S/101762/CN/CF1R-I-2</v>
          </cell>
          <cell r="H555" t="str">
            <v/>
          </cell>
          <cell r="I555" t="str">
            <v/>
          </cell>
          <cell r="J555" t="str">
            <v/>
          </cell>
          <cell r="K555">
            <v>100</v>
          </cell>
          <cell r="L555" t="str">
            <v>004</v>
          </cell>
          <cell r="M555" t="str">
            <v>2009</v>
          </cell>
          <cell r="N555" t="str">
            <v>0003</v>
          </cell>
          <cell r="O555" t="str">
            <v>1008</v>
          </cell>
          <cell r="P555" t="str">
            <v>1101245</v>
          </cell>
          <cell r="Q555" t="str">
            <v>0003</v>
          </cell>
          <cell r="R555" t="str">
            <v>1070</v>
          </cell>
        </row>
        <row r="556">
          <cell r="A556">
            <v>46990254</v>
          </cell>
          <cell r="B556" t="str">
            <v>NEW PMT 2000 KVA, 92 FT 1/0, TP</v>
          </cell>
          <cell r="C556" t="str">
            <v>HXC1</v>
          </cell>
          <cell r="D556" t="str">
            <v/>
          </cell>
          <cell r="E556" t="str">
            <v/>
          </cell>
          <cell r="F556" t="str">
            <v/>
          </cell>
          <cell r="G556" t="str">
            <v>S/101762/CN/CF1R-I-2</v>
          </cell>
          <cell r="H556" t="str">
            <v/>
          </cell>
          <cell r="I556" t="str">
            <v/>
          </cell>
          <cell r="J556" t="str">
            <v/>
          </cell>
          <cell r="K556">
            <v>100</v>
          </cell>
          <cell r="L556" t="str">
            <v>005</v>
          </cell>
          <cell r="M556" t="str">
            <v>2009</v>
          </cell>
          <cell r="N556" t="str">
            <v>0003</v>
          </cell>
          <cell r="O556" t="str">
            <v>1008</v>
          </cell>
          <cell r="P556" t="str">
            <v>1101245</v>
          </cell>
          <cell r="Q556" t="str">
            <v>0003</v>
          </cell>
          <cell r="R556" t="str">
            <v>1070</v>
          </cell>
        </row>
        <row r="557">
          <cell r="A557">
            <v>46990254</v>
          </cell>
          <cell r="B557" t="str">
            <v>NEW PMT 2000 KVA, 92 FT 1/0, TP</v>
          </cell>
          <cell r="C557" t="str">
            <v>HXC1</v>
          </cell>
          <cell r="D557" t="str">
            <v/>
          </cell>
          <cell r="E557" t="str">
            <v/>
          </cell>
          <cell r="F557" t="str">
            <v/>
          </cell>
          <cell r="G557" t="str">
            <v>S/101762/CN/CF1R-I-2</v>
          </cell>
          <cell r="H557" t="str">
            <v/>
          </cell>
          <cell r="I557" t="str">
            <v/>
          </cell>
          <cell r="J557" t="str">
            <v/>
          </cell>
          <cell r="K557">
            <v>100</v>
          </cell>
          <cell r="L557" t="str">
            <v>005</v>
          </cell>
          <cell r="M557" t="str">
            <v>2009</v>
          </cell>
          <cell r="N557" t="str">
            <v>0003</v>
          </cell>
          <cell r="O557" t="str">
            <v>1008</v>
          </cell>
          <cell r="P557" t="str">
            <v>1101245</v>
          </cell>
          <cell r="Q557" t="str">
            <v>0003</v>
          </cell>
          <cell r="R557" t="str">
            <v>1070</v>
          </cell>
        </row>
        <row r="558">
          <cell r="A558">
            <v>46990254</v>
          </cell>
          <cell r="B558" t="str">
            <v>NEW PMT 2000 KVA, 92 FT 1/0, TP</v>
          </cell>
          <cell r="C558" t="str">
            <v>HXC1</v>
          </cell>
          <cell r="D558" t="str">
            <v/>
          </cell>
          <cell r="E558" t="str">
            <v/>
          </cell>
          <cell r="F558" t="str">
            <v/>
          </cell>
          <cell r="G558" t="str">
            <v>S/101762/CN/CF1R-I-2</v>
          </cell>
          <cell r="H558" t="str">
            <v/>
          </cell>
          <cell r="I558" t="str">
            <v/>
          </cell>
          <cell r="J558" t="str">
            <v/>
          </cell>
          <cell r="K558">
            <v>100</v>
          </cell>
          <cell r="L558" t="str">
            <v>004</v>
          </cell>
          <cell r="M558" t="str">
            <v>2009</v>
          </cell>
          <cell r="N558" t="str">
            <v>0003</v>
          </cell>
          <cell r="O558" t="str">
            <v>1008</v>
          </cell>
          <cell r="P558" t="str">
            <v>1101245</v>
          </cell>
          <cell r="Q558" t="str">
            <v>0003</v>
          </cell>
          <cell r="R558" t="str">
            <v>1070</v>
          </cell>
        </row>
        <row r="559">
          <cell r="A559">
            <v>47013042</v>
          </cell>
          <cell r="B559" t="str">
            <v>DDPU_POLE-TEX CIRCUIT TIE_</v>
          </cell>
          <cell r="C559" t="str">
            <v>HDC2</v>
          </cell>
          <cell r="D559" t="str">
            <v/>
          </cell>
          <cell r="E559" t="str">
            <v/>
          </cell>
          <cell r="F559" t="str">
            <v/>
          </cell>
          <cell r="G559" t="str">
            <v>S/101556/CN/AF1HR</v>
          </cell>
          <cell r="H559" t="str">
            <v/>
          </cell>
          <cell r="I559" t="str">
            <v/>
          </cell>
          <cell r="J559" t="str">
            <v/>
          </cell>
          <cell r="K559">
            <v>30</v>
          </cell>
          <cell r="L559" t="str">
            <v>004</v>
          </cell>
          <cell r="M559" t="str">
            <v>2009</v>
          </cell>
          <cell r="N559" t="str">
            <v>0003</v>
          </cell>
          <cell r="O559" t="str">
            <v>1012</v>
          </cell>
          <cell r="P559" t="str">
            <v>1101170</v>
          </cell>
          <cell r="Q559" t="str">
            <v>0003</v>
          </cell>
          <cell r="R559" t="str">
            <v>1070</v>
          </cell>
        </row>
        <row r="560">
          <cell r="A560">
            <v>47013042</v>
          </cell>
          <cell r="B560" t="str">
            <v>DDPU_POLE-TEX CIRCUIT TIE_</v>
          </cell>
          <cell r="C560" t="str">
            <v>HDC2</v>
          </cell>
          <cell r="D560" t="str">
            <v/>
          </cell>
          <cell r="E560" t="str">
            <v/>
          </cell>
          <cell r="F560" t="str">
            <v/>
          </cell>
          <cell r="G560" t="str">
            <v>S/101556/CN/AF1HI-4</v>
          </cell>
          <cell r="H560" t="str">
            <v/>
          </cell>
          <cell r="I560" t="str">
            <v/>
          </cell>
          <cell r="J560" t="str">
            <v/>
          </cell>
          <cell r="K560">
            <v>70</v>
          </cell>
          <cell r="L560" t="str">
            <v>004</v>
          </cell>
          <cell r="M560" t="str">
            <v>2009</v>
          </cell>
          <cell r="N560" t="str">
            <v>0003</v>
          </cell>
          <cell r="O560" t="str">
            <v>1012</v>
          </cell>
          <cell r="P560" t="str">
            <v>1101170</v>
          </cell>
          <cell r="Q560" t="str">
            <v>0003</v>
          </cell>
          <cell r="R560" t="str">
            <v>1070</v>
          </cell>
        </row>
        <row r="561">
          <cell r="A561">
            <v>47013042</v>
          </cell>
          <cell r="B561" t="str">
            <v>DDPU_POLE-TEX CIRCUIT TIE_</v>
          </cell>
          <cell r="C561" t="str">
            <v>HDC2</v>
          </cell>
          <cell r="D561" t="str">
            <v/>
          </cell>
          <cell r="E561" t="str">
            <v/>
          </cell>
          <cell r="F561" t="str">
            <v/>
          </cell>
          <cell r="G561" t="str">
            <v>S/101556/CN/AF1HI-4</v>
          </cell>
          <cell r="H561" t="str">
            <v/>
          </cell>
          <cell r="I561" t="str">
            <v/>
          </cell>
          <cell r="J561" t="str">
            <v/>
          </cell>
          <cell r="K561">
            <v>100</v>
          </cell>
          <cell r="L561" t="str">
            <v>004</v>
          </cell>
          <cell r="M561" t="str">
            <v>2009</v>
          </cell>
          <cell r="N561" t="str">
            <v>0003</v>
          </cell>
          <cell r="O561" t="str">
            <v>1012</v>
          </cell>
          <cell r="P561" t="str">
            <v>1101170</v>
          </cell>
          <cell r="Q561" t="str">
            <v>0003</v>
          </cell>
          <cell r="R561" t="str">
            <v>1070</v>
          </cell>
        </row>
        <row r="562">
          <cell r="A562">
            <v>47013042</v>
          </cell>
          <cell r="B562" t="str">
            <v>DDPU_POLE-TEX CIRCUIT TIE_</v>
          </cell>
          <cell r="C562" t="str">
            <v>HDC2</v>
          </cell>
          <cell r="D562" t="str">
            <v/>
          </cell>
          <cell r="E562" t="str">
            <v/>
          </cell>
          <cell r="F562" t="str">
            <v/>
          </cell>
          <cell r="G562" t="str">
            <v>S/101556/CN/AF1HR</v>
          </cell>
          <cell r="H562" t="str">
            <v/>
          </cell>
          <cell r="I562" t="str">
            <v/>
          </cell>
          <cell r="J562" t="str">
            <v/>
          </cell>
          <cell r="K562">
            <v>30</v>
          </cell>
          <cell r="L562" t="str">
            <v>004</v>
          </cell>
          <cell r="M562" t="str">
            <v>2009</v>
          </cell>
          <cell r="N562" t="str">
            <v>0003</v>
          </cell>
          <cell r="O562" t="str">
            <v>1012</v>
          </cell>
          <cell r="P562" t="str">
            <v>1101170</v>
          </cell>
          <cell r="Q562" t="str">
            <v>0003</v>
          </cell>
          <cell r="R562" t="str">
            <v>1070</v>
          </cell>
        </row>
        <row r="563">
          <cell r="A563">
            <v>47013042</v>
          </cell>
          <cell r="B563" t="str">
            <v>DDPU_POLE-TEX CIRCUIT TIE_</v>
          </cell>
          <cell r="C563" t="str">
            <v>HDC2</v>
          </cell>
          <cell r="D563" t="str">
            <v/>
          </cell>
          <cell r="E563" t="str">
            <v/>
          </cell>
          <cell r="F563" t="str">
            <v/>
          </cell>
          <cell r="G563" t="str">
            <v>S/101556/CN/AF1HI-4</v>
          </cell>
          <cell r="H563" t="str">
            <v/>
          </cell>
          <cell r="I563" t="str">
            <v/>
          </cell>
          <cell r="J563" t="str">
            <v/>
          </cell>
          <cell r="K563">
            <v>70</v>
          </cell>
          <cell r="L563" t="str">
            <v>004</v>
          </cell>
          <cell r="M563" t="str">
            <v>2009</v>
          </cell>
          <cell r="N563" t="str">
            <v>0003</v>
          </cell>
          <cell r="O563" t="str">
            <v>1012</v>
          </cell>
          <cell r="P563" t="str">
            <v>1101170</v>
          </cell>
          <cell r="Q563" t="str">
            <v>0003</v>
          </cell>
          <cell r="R563" t="str">
            <v>1070</v>
          </cell>
        </row>
        <row r="564">
          <cell r="A564">
            <v>47055788</v>
          </cell>
          <cell r="B564" t="str">
            <v>DDPR_08_LB02_BUILD 1000' OF 600AAC</v>
          </cell>
          <cell r="C564" t="str">
            <v>HDC1</v>
          </cell>
          <cell r="D564" t="str">
            <v/>
          </cell>
          <cell r="E564" t="str">
            <v/>
          </cell>
          <cell r="F564" t="str">
            <v/>
          </cell>
          <cell r="G564" t="str">
            <v>S/101556/CN/AF1AI</v>
          </cell>
          <cell r="H564" t="str">
            <v/>
          </cell>
          <cell r="I564" t="str">
            <v/>
          </cell>
          <cell r="J564" t="str">
            <v/>
          </cell>
          <cell r="K564">
            <v>100</v>
          </cell>
          <cell r="L564" t="str">
            <v>011</v>
          </cell>
          <cell r="M564" t="str">
            <v>2009</v>
          </cell>
          <cell r="N564" t="str">
            <v>0003</v>
          </cell>
          <cell r="O564" t="str">
            <v>1012</v>
          </cell>
          <cell r="P564" t="str">
            <v>1101170</v>
          </cell>
          <cell r="Q564" t="str">
            <v>0003</v>
          </cell>
          <cell r="R564" t="str">
            <v>1070</v>
          </cell>
        </row>
        <row r="565">
          <cell r="A565">
            <v>47055788</v>
          </cell>
          <cell r="B565" t="str">
            <v>DDPR_08_LB02_BUILD 1000' OF 600AAC</v>
          </cell>
          <cell r="C565" t="str">
            <v>HDC1</v>
          </cell>
          <cell r="D565" t="str">
            <v/>
          </cell>
          <cell r="E565" t="str">
            <v/>
          </cell>
          <cell r="F565" t="str">
            <v/>
          </cell>
          <cell r="G565" t="str">
            <v>S/101556/CN/AF1AI</v>
          </cell>
          <cell r="H565" t="str">
            <v/>
          </cell>
          <cell r="I565" t="str">
            <v/>
          </cell>
          <cell r="J565" t="str">
            <v/>
          </cell>
          <cell r="K565">
            <v>100</v>
          </cell>
          <cell r="L565" t="str">
            <v>011</v>
          </cell>
          <cell r="M565" t="str">
            <v>2009</v>
          </cell>
          <cell r="N565" t="str">
            <v>0003</v>
          </cell>
          <cell r="O565" t="str">
            <v>1012</v>
          </cell>
          <cell r="P565" t="str">
            <v>1101170</v>
          </cell>
          <cell r="Q565" t="str">
            <v>0003</v>
          </cell>
          <cell r="R565" t="str">
            <v>1070</v>
          </cell>
        </row>
        <row r="566">
          <cell r="A566">
            <v>47055788</v>
          </cell>
          <cell r="B566" t="str">
            <v>DDPR_08_LB02_BUILD 1000' OF 600AAC</v>
          </cell>
          <cell r="C566" t="str">
            <v>HDC1</v>
          </cell>
          <cell r="D566" t="str">
            <v/>
          </cell>
          <cell r="E566" t="str">
            <v/>
          </cell>
          <cell r="F566" t="str">
            <v/>
          </cell>
          <cell r="G566" t="str">
            <v>S/101556/CN/AF1AI</v>
          </cell>
          <cell r="H566" t="str">
            <v/>
          </cell>
          <cell r="I566" t="str">
            <v/>
          </cell>
          <cell r="J566" t="str">
            <v/>
          </cell>
          <cell r="K566">
            <v>100</v>
          </cell>
          <cell r="L566" t="str">
            <v>010</v>
          </cell>
          <cell r="M566" t="str">
            <v>2009</v>
          </cell>
          <cell r="N566" t="str">
            <v>0003</v>
          </cell>
          <cell r="O566" t="str">
            <v>1012</v>
          </cell>
          <cell r="P566" t="str">
            <v>1101170</v>
          </cell>
          <cell r="Q566" t="str">
            <v>0003</v>
          </cell>
          <cell r="R566" t="str">
            <v>1070</v>
          </cell>
        </row>
        <row r="567">
          <cell r="A567">
            <v>47087391</v>
          </cell>
          <cell r="B567" t="str">
            <v>CUST_7600 HIGH MEADOW APTS</v>
          </cell>
          <cell r="C567" t="str">
            <v>HDC2</v>
          </cell>
          <cell r="D567" t="str">
            <v/>
          </cell>
          <cell r="E567" t="str">
            <v/>
          </cell>
          <cell r="F567" t="str">
            <v/>
          </cell>
          <cell r="G567" t="str">
            <v>S/101653/CE/AD2DI-1</v>
          </cell>
          <cell r="H567" t="str">
            <v/>
          </cell>
          <cell r="I567" t="str">
            <v/>
          </cell>
          <cell r="J567" t="str">
            <v/>
          </cell>
          <cell r="K567">
            <v>100</v>
          </cell>
          <cell r="L567" t="str">
            <v>004</v>
          </cell>
          <cell r="M567" t="str">
            <v>2009</v>
          </cell>
          <cell r="N567" t="str">
            <v>0003</v>
          </cell>
          <cell r="O567" t="str">
            <v>1013</v>
          </cell>
          <cell r="P567" t="str">
            <v>1101201</v>
          </cell>
          <cell r="Q567" t="str">
            <v>0003</v>
          </cell>
          <cell r="R567" t="str">
            <v>1070</v>
          </cell>
        </row>
        <row r="568">
          <cell r="A568">
            <v>47087391</v>
          </cell>
          <cell r="B568" t="str">
            <v>CUST_7600 HIGH MEADOW APTS</v>
          </cell>
          <cell r="C568" t="str">
            <v>HDC2</v>
          </cell>
          <cell r="D568" t="str">
            <v/>
          </cell>
          <cell r="E568" t="str">
            <v/>
          </cell>
          <cell r="F568" t="str">
            <v/>
          </cell>
          <cell r="G568" t="str">
            <v>S/101653/CE/AD2DI-1</v>
          </cell>
          <cell r="H568" t="str">
            <v/>
          </cell>
          <cell r="I568" t="str">
            <v/>
          </cell>
          <cell r="J568" t="str">
            <v/>
          </cell>
          <cell r="K568">
            <v>100</v>
          </cell>
          <cell r="L568" t="str">
            <v>004</v>
          </cell>
          <cell r="M568" t="str">
            <v>2009</v>
          </cell>
          <cell r="N568" t="str">
            <v>0003</v>
          </cell>
          <cell r="O568" t="str">
            <v>1013</v>
          </cell>
          <cell r="P568" t="str">
            <v>1101201</v>
          </cell>
          <cell r="Q568" t="str">
            <v>0003</v>
          </cell>
          <cell r="R568" t="str">
            <v>1070</v>
          </cell>
        </row>
        <row r="569">
          <cell r="A569">
            <v>47087391</v>
          </cell>
          <cell r="B569" t="str">
            <v>CUST_7600 HIGH MEADOW APTS</v>
          </cell>
          <cell r="C569" t="str">
            <v>HDC2</v>
          </cell>
          <cell r="D569" t="str">
            <v/>
          </cell>
          <cell r="E569" t="str">
            <v/>
          </cell>
          <cell r="F569" t="str">
            <v/>
          </cell>
          <cell r="G569" t="str">
            <v>S/101653/CE/AD2DI-1</v>
          </cell>
          <cell r="H569" t="str">
            <v/>
          </cell>
          <cell r="I569" t="str">
            <v/>
          </cell>
          <cell r="J569" t="str">
            <v/>
          </cell>
          <cell r="K569">
            <v>100</v>
          </cell>
          <cell r="L569" t="str">
            <v>004</v>
          </cell>
          <cell r="M569" t="str">
            <v>2009</v>
          </cell>
          <cell r="N569" t="str">
            <v>0003</v>
          </cell>
          <cell r="O569" t="str">
            <v>1013</v>
          </cell>
          <cell r="P569" t="str">
            <v>1101201</v>
          </cell>
          <cell r="Q569" t="str">
            <v>0003</v>
          </cell>
          <cell r="R569" t="str">
            <v>1070</v>
          </cell>
        </row>
        <row r="570">
          <cell r="A570">
            <v>47087391</v>
          </cell>
          <cell r="B570" t="str">
            <v>CUST_7600 HIGH MEADOW APTS</v>
          </cell>
          <cell r="C570" t="str">
            <v>HDC2</v>
          </cell>
          <cell r="D570" t="str">
            <v/>
          </cell>
          <cell r="E570" t="str">
            <v/>
          </cell>
          <cell r="F570" t="str">
            <v/>
          </cell>
          <cell r="G570" t="str">
            <v>S/101653/CE/AD2DR</v>
          </cell>
          <cell r="H570" t="str">
            <v/>
          </cell>
          <cell r="I570" t="str">
            <v/>
          </cell>
          <cell r="J570" t="str">
            <v/>
          </cell>
          <cell r="K570">
            <v>30</v>
          </cell>
          <cell r="L570" t="str">
            <v>004</v>
          </cell>
          <cell r="M570" t="str">
            <v>2009</v>
          </cell>
          <cell r="N570" t="str">
            <v>0003</v>
          </cell>
          <cell r="O570" t="str">
            <v>1013</v>
          </cell>
          <cell r="P570" t="str">
            <v>1101201</v>
          </cell>
          <cell r="Q570" t="str">
            <v>0003</v>
          </cell>
          <cell r="R570" t="str">
            <v>1070</v>
          </cell>
        </row>
        <row r="571">
          <cell r="A571">
            <v>47087391</v>
          </cell>
          <cell r="B571" t="str">
            <v>CUST_7600 HIGH MEADOW APTS</v>
          </cell>
          <cell r="C571" t="str">
            <v>HDC2</v>
          </cell>
          <cell r="D571" t="str">
            <v/>
          </cell>
          <cell r="E571" t="str">
            <v/>
          </cell>
          <cell r="F571" t="str">
            <v/>
          </cell>
          <cell r="G571" t="str">
            <v>S/101653/CE/AD2DI-1</v>
          </cell>
          <cell r="H571" t="str">
            <v/>
          </cell>
          <cell r="I571" t="str">
            <v/>
          </cell>
          <cell r="J571" t="str">
            <v/>
          </cell>
          <cell r="K571">
            <v>70</v>
          </cell>
          <cell r="L571" t="str">
            <v>004</v>
          </cell>
          <cell r="M571" t="str">
            <v>2009</v>
          </cell>
          <cell r="N571" t="str">
            <v>0003</v>
          </cell>
          <cell r="O571" t="str">
            <v>1013</v>
          </cell>
          <cell r="P571" t="str">
            <v>1101201</v>
          </cell>
          <cell r="Q571" t="str">
            <v>0003</v>
          </cell>
          <cell r="R571" t="str">
            <v>1070</v>
          </cell>
        </row>
        <row r="572">
          <cell r="A572">
            <v>47088772</v>
          </cell>
          <cell r="B572" t="str">
            <v>CUST_08_SONOMA RIDGE LINE RELOCATE</v>
          </cell>
          <cell r="C572" t="str">
            <v>HDM2</v>
          </cell>
          <cell r="D572" t="str">
            <v/>
          </cell>
          <cell r="E572" t="str">
            <v/>
          </cell>
          <cell r="F572" t="str">
            <v/>
          </cell>
          <cell r="G572" t="str">
            <v>S/101678/EE/AB1Z</v>
          </cell>
          <cell r="H572" t="str">
            <v/>
          </cell>
          <cell r="I572" t="str">
            <v/>
          </cell>
          <cell r="J572" t="str">
            <v/>
          </cell>
          <cell r="K572">
            <v>100</v>
          </cell>
          <cell r="L572" t="str">
            <v>006</v>
          </cell>
          <cell r="M572" t="str">
            <v>2009</v>
          </cell>
          <cell r="N572" t="str">
            <v>0003</v>
          </cell>
          <cell r="O572" t="str">
            <v>1017</v>
          </cell>
          <cell r="P572" t="str">
            <v>1101120</v>
          </cell>
          <cell r="Q572" t="str">
            <v>0003</v>
          </cell>
          <cell r="R572" t="str">
            <v>5930</v>
          </cell>
        </row>
        <row r="573">
          <cell r="A573">
            <v>47089228</v>
          </cell>
          <cell r="B573" t="str">
            <v>DDPR_08_IM49_49G_BUILD-NORTH-FEEDER-TIE</v>
          </cell>
          <cell r="C573" t="str">
            <v>HDC2</v>
          </cell>
          <cell r="D573" t="str">
            <v/>
          </cell>
          <cell r="E573" t="str">
            <v/>
          </cell>
          <cell r="F573" t="str">
            <v/>
          </cell>
          <cell r="G573" t="str">
            <v>S/101566/CN/AF1AI</v>
          </cell>
          <cell r="H573" t="str">
            <v/>
          </cell>
          <cell r="I573" t="str">
            <v/>
          </cell>
          <cell r="J573" t="str">
            <v/>
          </cell>
          <cell r="K573">
            <v>70</v>
          </cell>
          <cell r="L573" t="str">
            <v>008</v>
          </cell>
          <cell r="M573" t="str">
            <v>2009</v>
          </cell>
          <cell r="N573" t="str">
            <v>0003</v>
          </cell>
          <cell r="O573" t="str">
            <v>1007</v>
          </cell>
          <cell r="P573" t="str">
            <v>1101240</v>
          </cell>
          <cell r="Q573" t="str">
            <v>0003</v>
          </cell>
          <cell r="R573" t="str">
            <v>1070</v>
          </cell>
        </row>
        <row r="574">
          <cell r="A574">
            <v>47089228</v>
          </cell>
          <cell r="B574" t="str">
            <v>DDPR_08_IM49_49G_BUILD-NORTH-FEEDER-TIE</v>
          </cell>
          <cell r="C574" t="str">
            <v>HDC2</v>
          </cell>
          <cell r="D574" t="str">
            <v/>
          </cell>
          <cell r="E574" t="str">
            <v/>
          </cell>
          <cell r="F574" t="str">
            <v/>
          </cell>
          <cell r="G574" t="str">
            <v>S/101566/CN/AF1AR</v>
          </cell>
          <cell r="H574" t="str">
            <v/>
          </cell>
          <cell r="I574" t="str">
            <v/>
          </cell>
          <cell r="J574" t="str">
            <v/>
          </cell>
          <cell r="K574">
            <v>30</v>
          </cell>
          <cell r="L574" t="str">
            <v>008</v>
          </cell>
          <cell r="M574" t="str">
            <v>2009</v>
          </cell>
          <cell r="N574" t="str">
            <v>0003</v>
          </cell>
          <cell r="O574" t="str">
            <v>1007</v>
          </cell>
          <cell r="P574" t="str">
            <v>1101240</v>
          </cell>
          <cell r="Q574" t="str">
            <v>0003</v>
          </cell>
          <cell r="R574" t="str">
            <v>1070</v>
          </cell>
        </row>
        <row r="575">
          <cell r="A575">
            <v>47089228</v>
          </cell>
          <cell r="B575" t="str">
            <v>DDPR_08_IM49_49G_BUILD-NORTH-FEEDER-TIE</v>
          </cell>
          <cell r="C575" t="str">
            <v>HDC2</v>
          </cell>
          <cell r="D575" t="str">
            <v/>
          </cell>
          <cell r="E575" t="str">
            <v/>
          </cell>
          <cell r="F575" t="str">
            <v/>
          </cell>
          <cell r="G575" t="str">
            <v>S/101566/CN/AF1AI</v>
          </cell>
          <cell r="H575" t="str">
            <v/>
          </cell>
          <cell r="I575" t="str">
            <v/>
          </cell>
          <cell r="J575" t="str">
            <v/>
          </cell>
          <cell r="K575">
            <v>100</v>
          </cell>
          <cell r="L575" t="str">
            <v>010</v>
          </cell>
          <cell r="M575" t="str">
            <v>2009</v>
          </cell>
          <cell r="N575" t="str">
            <v>0003</v>
          </cell>
          <cell r="O575" t="str">
            <v>1007</v>
          </cell>
          <cell r="P575" t="str">
            <v>1101240</v>
          </cell>
          <cell r="Q575" t="str">
            <v>0003</v>
          </cell>
          <cell r="R575" t="str">
            <v>1070</v>
          </cell>
        </row>
        <row r="576">
          <cell r="A576">
            <v>47089228</v>
          </cell>
          <cell r="B576" t="str">
            <v>DDPR_08_IM49_49G_BUILD-NORTH-FEEDER-TIE</v>
          </cell>
          <cell r="C576" t="str">
            <v>HDC2</v>
          </cell>
          <cell r="D576" t="str">
            <v/>
          </cell>
          <cell r="E576" t="str">
            <v/>
          </cell>
          <cell r="F576" t="str">
            <v/>
          </cell>
          <cell r="G576" t="str">
            <v>S/101566/CN/AF1AI</v>
          </cell>
          <cell r="H576" t="str">
            <v/>
          </cell>
          <cell r="I576" t="str">
            <v/>
          </cell>
          <cell r="J576" t="str">
            <v/>
          </cell>
          <cell r="K576">
            <v>100</v>
          </cell>
          <cell r="L576" t="str">
            <v>010</v>
          </cell>
          <cell r="M576" t="str">
            <v>2009</v>
          </cell>
          <cell r="N576" t="str">
            <v>0003</v>
          </cell>
          <cell r="O576" t="str">
            <v>1007</v>
          </cell>
          <cell r="P576" t="str">
            <v>1101240</v>
          </cell>
          <cell r="Q576" t="str">
            <v>0003</v>
          </cell>
          <cell r="R576" t="str">
            <v>1070</v>
          </cell>
        </row>
        <row r="577">
          <cell r="A577">
            <v>47089228</v>
          </cell>
          <cell r="B577" t="str">
            <v>DDPR_08_IM49_49G_BUILD-NORTH-FEEDER-TIE</v>
          </cell>
          <cell r="C577" t="str">
            <v>HDC2</v>
          </cell>
          <cell r="D577" t="str">
            <v/>
          </cell>
          <cell r="E577" t="str">
            <v/>
          </cell>
          <cell r="F577" t="str">
            <v/>
          </cell>
          <cell r="G577" t="str">
            <v>S/101566/CN/AF1AI</v>
          </cell>
          <cell r="H577" t="str">
            <v/>
          </cell>
          <cell r="I577" t="str">
            <v/>
          </cell>
          <cell r="J577" t="str">
            <v/>
          </cell>
          <cell r="K577">
            <v>100</v>
          </cell>
          <cell r="L577" t="str">
            <v>010</v>
          </cell>
          <cell r="M577" t="str">
            <v>2009</v>
          </cell>
          <cell r="N577" t="str">
            <v>0003</v>
          </cell>
          <cell r="O577" t="str">
            <v>1007</v>
          </cell>
          <cell r="P577" t="str">
            <v>1101240</v>
          </cell>
          <cell r="Q577" t="str">
            <v>0003</v>
          </cell>
          <cell r="R577" t="str">
            <v>1070</v>
          </cell>
        </row>
        <row r="578">
          <cell r="A578">
            <v>47089228</v>
          </cell>
          <cell r="B578" t="str">
            <v>DDPR_08_IM49_49G_BUILD-NORTH-FEEDER-TIE</v>
          </cell>
          <cell r="C578" t="str">
            <v>HDC2</v>
          </cell>
          <cell r="D578" t="str">
            <v/>
          </cell>
          <cell r="E578" t="str">
            <v/>
          </cell>
          <cell r="F578" t="str">
            <v/>
          </cell>
          <cell r="G578" t="str">
            <v>S/101566/CN/AF1AI</v>
          </cell>
          <cell r="H578" t="str">
            <v/>
          </cell>
          <cell r="I578" t="str">
            <v/>
          </cell>
          <cell r="J578" t="str">
            <v/>
          </cell>
          <cell r="K578">
            <v>70</v>
          </cell>
          <cell r="L578" t="str">
            <v>010</v>
          </cell>
          <cell r="M578" t="str">
            <v>2009</v>
          </cell>
          <cell r="N578" t="str">
            <v>0003</v>
          </cell>
          <cell r="O578" t="str">
            <v>1007</v>
          </cell>
          <cell r="P578" t="str">
            <v>1101240</v>
          </cell>
          <cell r="Q578" t="str">
            <v>0003</v>
          </cell>
          <cell r="R578" t="str">
            <v>1070</v>
          </cell>
        </row>
        <row r="579">
          <cell r="A579">
            <v>47089228</v>
          </cell>
          <cell r="B579" t="str">
            <v>DDPR_08_IM49_49G_BUILD-NORTH-FEEDER-TIE</v>
          </cell>
          <cell r="C579" t="str">
            <v>HDC2</v>
          </cell>
          <cell r="D579" t="str">
            <v/>
          </cell>
          <cell r="E579" t="str">
            <v/>
          </cell>
          <cell r="F579" t="str">
            <v/>
          </cell>
          <cell r="G579" t="str">
            <v>S/101566/CN/AF1AR</v>
          </cell>
          <cell r="H579" t="str">
            <v/>
          </cell>
          <cell r="I579" t="str">
            <v/>
          </cell>
          <cell r="J579" t="str">
            <v/>
          </cell>
          <cell r="K579">
            <v>30</v>
          </cell>
          <cell r="L579" t="str">
            <v>010</v>
          </cell>
          <cell r="M579" t="str">
            <v>2009</v>
          </cell>
          <cell r="N579" t="str">
            <v>0003</v>
          </cell>
          <cell r="O579" t="str">
            <v>1007</v>
          </cell>
          <cell r="P579" t="str">
            <v>1101240</v>
          </cell>
          <cell r="Q579" t="str">
            <v>0003</v>
          </cell>
          <cell r="R579" t="str">
            <v>1070</v>
          </cell>
        </row>
        <row r="580">
          <cell r="A580">
            <v>47101802</v>
          </cell>
          <cell r="B580" t="str">
            <v>GOVP_JU-M-08_082_GREENHOUSE RD EXTENTION</v>
          </cell>
          <cell r="C580" t="str">
            <v>HDC2</v>
          </cell>
          <cell r="D580" t="str">
            <v/>
          </cell>
          <cell r="E580" t="str">
            <v/>
          </cell>
          <cell r="F580" t="str">
            <v/>
          </cell>
          <cell r="G580" t="str">
            <v>S/101627/CE/AD3DI</v>
          </cell>
          <cell r="H580" t="str">
            <v/>
          </cell>
          <cell r="I580" t="str">
            <v/>
          </cell>
          <cell r="J580" t="str">
            <v/>
          </cell>
          <cell r="K580">
            <v>100</v>
          </cell>
          <cell r="L580" t="str">
            <v>004</v>
          </cell>
          <cell r="M580" t="str">
            <v>2009</v>
          </cell>
          <cell r="N580" t="str">
            <v>0003</v>
          </cell>
          <cell r="O580" t="str">
            <v>1006</v>
          </cell>
          <cell r="P580" t="str">
            <v>1101230</v>
          </cell>
          <cell r="Q580" t="str">
            <v>0003</v>
          </cell>
          <cell r="R580" t="str">
            <v>1070</v>
          </cell>
        </row>
        <row r="581">
          <cell r="A581">
            <v>47101802</v>
          </cell>
          <cell r="B581" t="str">
            <v>GOVP_JU-M-08_082_GREENHOUSE RD EXTENTION</v>
          </cell>
          <cell r="C581" t="str">
            <v>HDC2</v>
          </cell>
          <cell r="D581" t="str">
            <v/>
          </cell>
          <cell r="E581" t="str">
            <v/>
          </cell>
          <cell r="F581" t="str">
            <v/>
          </cell>
          <cell r="G581" t="str">
            <v>S/101627/CE/AD3DI</v>
          </cell>
          <cell r="H581" t="str">
            <v/>
          </cell>
          <cell r="I581" t="str">
            <v/>
          </cell>
          <cell r="J581" t="str">
            <v/>
          </cell>
          <cell r="K581">
            <v>100</v>
          </cell>
          <cell r="L581" t="str">
            <v>004</v>
          </cell>
          <cell r="M581" t="str">
            <v>2009</v>
          </cell>
          <cell r="N581" t="str">
            <v>0003</v>
          </cell>
          <cell r="O581" t="str">
            <v>1006</v>
          </cell>
          <cell r="P581" t="str">
            <v>1101230</v>
          </cell>
          <cell r="Q581" t="str">
            <v>0003</v>
          </cell>
          <cell r="R581" t="str">
            <v>1070</v>
          </cell>
        </row>
        <row r="582">
          <cell r="A582">
            <v>47101802</v>
          </cell>
          <cell r="B582" t="str">
            <v>GOVP_JU-M-08_082_GREENHOUSE RD EXTENTION</v>
          </cell>
          <cell r="C582" t="str">
            <v>HDC2</v>
          </cell>
          <cell r="D582" t="str">
            <v/>
          </cell>
          <cell r="E582" t="str">
            <v/>
          </cell>
          <cell r="F582" t="str">
            <v/>
          </cell>
          <cell r="G582" t="str">
            <v>S/101627/CE/AD3DI</v>
          </cell>
          <cell r="H582" t="str">
            <v/>
          </cell>
          <cell r="I582" t="str">
            <v/>
          </cell>
          <cell r="J582" t="str">
            <v/>
          </cell>
          <cell r="K582">
            <v>100</v>
          </cell>
          <cell r="L582" t="str">
            <v>004</v>
          </cell>
          <cell r="M582" t="str">
            <v>2009</v>
          </cell>
          <cell r="N582" t="str">
            <v>0003</v>
          </cell>
          <cell r="O582" t="str">
            <v>1006</v>
          </cell>
          <cell r="P582" t="str">
            <v>1101230</v>
          </cell>
          <cell r="Q582" t="str">
            <v>0003</v>
          </cell>
          <cell r="R582" t="str">
            <v>1070</v>
          </cell>
        </row>
        <row r="583">
          <cell r="A583">
            <v>47101802</v>
          </cell>
          <cell r="B583" t="str">
            <v>GOVP_JU-M-08_082_GREENHOUSE RD EXTENTION</v>
          </cell>
          <cell r="C583" t="str">
            <v>HDC2</v>
          </cell>
          <cell r="D583" t="str">
            <v/>
          </cell>
          <cell r="E583" t="str">
            <v/>
          </cell>
          <cell r="F583" t="str">
            <v/>
          </cell>
          <cell r="G583" t="str">
            <v>S/101627/CE/AD3DI</v>
          </cell>
          <cell r="H583" t="str">
            <v/>
          </cell>
          <cell r="I583" t="str">
            <v/>
          </cell>
          <cell r="J583" t="str">
            <v/>
          </cell>
          <cell r="K583">
            <v>70</v>
          </cell>
          <cell r="L583" t="str">
            <v>004</v>
          </cell>
          <cell r="M583" t="str">
            <v>2009</v>
          </cell>
          <cell r="N583" t="str">
            <v>0003</v>
          </cell>
          <cell r="O583" t="str">
            <v>1006</v>
          </cell>
          <cell r="P583" t="str">
            <v>1101230</v>
          </cell>
          <cell r="Q583" t="str">
            <v>0003</v>
          </cell>
          <cell r="R583" t="str">
            <v>1070</v>
          </cell>
        </row>
        <row r="584">
          <cell r="A584">
            <v>47101802</v>
          </cell>
          <cell r="B584" t="str">
            <v>GOVP_JU-M-08_082_GREENHOUSE RD EXTENTION</v>
          </cell>
          <cell r="C584" t="str">
            <v>HDC2</v>
          </cell>
          <cell r="D584" t="str">
            <v/>
          </cell>
          <cell r="E584" t="str">
            <v/>
          </cell>
          <cell r="F584" t="str">
            <v/>
          </cell>
          <cell r="G584" t="str">
            <v>S/101627/CE/AD3DR-1</v>
          </cell>
          <cell r="H584" t="str">
            <v/>
          </cell>
          <cell r="I584" t="str">
            <v/>
          </cell>
          <cell r="J584" t="str">
            <v/>
          </cell>
          <cell r="K584">
            <v>30</v>
          </cell>
          <cell r="L584" t="str">
            <v>004</v>
          </cell>
          <cell r="M584" t="str">
            <v>2009</v>
          </cell>
          <cell r="N584" t="str">
            <v>0003</v>
          </cell>
          <cell r="O584" t="str">
            <v>1006</v>
          </cell>
          <cell r="P584" t="str">
            <v>1101230</v>
          </cell>
          <cell r="Q584" t="str">
            <v>0003</v>
          </cell>
          <cell r="R584" t="str">
            <v>1070</v>
          </cell>
        </row>
        <row r="585">
          <cell r="A585">
            <v>47110136</v>
          </cell>
          <cell r="B585" t="str">
            <v>NEW PMT 1000 KVA, 427' 1/0, TP, 0811SOX</v>
          </cell>
          <cell r="C585" t="str">
            <v>HXC1</v>
          </cell>
          <cell r="D585" t="str">
            <v/>
          </cell>
          <cell r="E585" t="str">
            <v/>
          </cell>
          <cell r="F585" t="str">
            <v/>
          </cell>
          <cell r="G585" t="str">
            <v>S/101762/CN/CF1R-I-2</v>
          </cell>
          <cell r="H585" t="str">
            <v/>
          </cell>
          <cell r="I585" t="str">
            <v/>
          </cell>
          <cell r="J585" t="str">
            <v/>
          </cell>
          <cell r="K585">
            <v>100</v>
          </cell>
          <cell r="L585" t="str">
            <v>001</v>
          </cell>
          <cell r="M585" t="str">
            <v>2009</v>
          </cell>
          <cell r="N585" t="str">
            <v>0003</v>
          </cell>
          <cell r="O585" t="str">
            <v>1008</v>
          </cell>
          <cell r="P585" t="str">
            <v>1101245</v>
          </cell>
          <cell r="Q585" t="str">
            <v>0003</v>
          </cell>
          <cell r="R585" t="str">
            <v>1070</v>
          </cell>
        </row>
        <row r="586">
          <cell r="A586">
            <v>47110136</v>
          </cell>
          <cell r="B586" t="str">
            <v>NEW PMT 1000 KVA, 427' 1/0, TP, 0811SOX</v>
          </cell>
          <cell r="C586" t="str">
            <v>HXC1</v>
          </cell>
          <cell r="D586" t="str">
            <v/>
          </cell>
          <cell r="E586" t="str">
            <v/>
          </cell>
          <cell r="F586" t="str">
            <v/>
          </cell>
          <cell r="G586" t="str">
            <v>S/101762/CN/CF1R-I-2</v>
          </cell>
          <cell r="H586" t="str">
            <v/>
          </cell>
          <cell r="I586" t="str">
            <v/>
          </cell>
          <cell r="J586" t="str">
            <v/>
          </cell>
          <cell r="K586">
            <v>100</v>
          </cell>
          <cell r="L586" t="str">
            <v>002</v>
          </cell>
          <cell r="M586" t="str">
            <v>2009</v>
          </cell>
          <cell r="N586" t="str">
            <v>0003</v>
          </cell>
          <cell r="O586" t="str">
            <v>1008</v>
          </cell>
          <cell r="P586" t="str">
            <v>1101245</v>
          </cell>
          <cell r="Q586" t="str">
            <v>0003</v>
          </cell>
          <cell r="R586" t="str">
            <v>1070</v>
          </cell>
        </row>
        <row r="587">
          <cell r="A587">
            <v>47110136</v>
          </cell>
          <cell r="B587" t="str">
            <v>NEW PMT 1000 KVA, 427' 1/0, TP, 0811SOX</v>
          </cell>
          <cell r="C587" t="str">
            <v>HXC1</v>
          </cell>
          <cell r="D587" t="str">
            <v/>
          </cell>
          <cell r="E587" t="str">
            <v/>
          </cell>
          <cell r="F587" t="str">
            <v/>
          </cell>
          <cell r="G587" t="str">
            <v>S/101762/CN/CF1R-I-2</v>
          </cell>
          <cell r="H587" t="str">
            <v/>
          </cell>
          <cell r="I587" t="str">
            <v/>
          </cell>
          <cell r="J587" t="str">
            <v/>
          </cell>
          <cell r="K587">
            <v>100</v>
          </cell>
          <cell r="L587" t="str">
            <v>001</v>
          </cell>
          <cell r="M587" t="str">
            <v>2009</v>
          </cell>
          <cell r="N587" t="str">
            <v>0003</v>
          </cell>
          <cell r="O587" t="str">
            <v>1008</v>
          </cell>
          <cell r="P587" t="str">
            <v>1101245</v>
          </cell>
          <cell r="Q587" t="str">
            <v>0003</v>
          </cell>
          <cell r="R587" t="str">
            <v>1070</v>
          </cell>
        </row>
        <row r="588">
          <cell r="A588">
            <v>47110136</v>
          </cell>
          <cell r="B588" t="str">
            <v>NEW PMT 1000 KVA, 427' 1/0, TP, 0811SOX</v>
          </cell>
          <cell r="C588" t="str">
            <v>HXC1</v>
          </cell>
          <cell r="D588" t="str">
            <v/>
          </cell>
          <cell r="E588" t="str">
            <v/>
          </cell>
          <cell r="F588" t="str">
            <v/>
          </cell>
          <cell r="G588" t="str">
            <v>S/101762/CN/CF1R-I-2</v>
          </cell>
          <cell r="H588" t="str">
            <v/>
          </cell>
          <cell r="I588" t="str">
            <v/>
          </cell>
          <cell r="J588" t="str">
            <v/>
          </cell>
          <cell r="K588">
            <v>100</v>
          </cell>
          <cell r="L588" t="str">
            <v>005</v>
          </cell>
          <cell r="M588" t="str">
            <v>2009</v>
          </cell>
          <cell r="N588" t="str">
            <v>0003</v>
          </cell>
          <cell r="O588" t="str">
            <v>1008</v>
          </cell>
          <cell r="P588" t="str">
            <v>1101245</v>
          </cell>
          <cell r="Q588" t="str">
            <v>0003</v>
          </cell>
          <cell r="R588" t="str">
            <v>1070</v>
          </cell>
        </row>
        <row r="589">
          <cell r="A589">
            <v>47110667</v>
          </cell>
          <cell r="B589" t="str">
            <v>NEW 300 KVA PMT, 300' TP 1/0 CABLE 0901S</v>
          </cell>
          <cell r="C589" t="str">
            <v>HXC1</v>
          </cell>
          <cell r="D589" t="str">
            <v/>
          </cell>
          <cell r="E589" t="str">
            <v/>
          </cell>
          <cell r="F589" t="str">
            <v/>
          </cell>
          <cell r="G589" t="str">
            <v>S/101762/CN/CF1R-I-2</v>
          </cell>
          <cell r="H589" t="str">
            <v/>
          </cell>
          <cell r="I589" t="str">
            <v/>
          </cell>
          <cell r="J589" t="str">
            <v/>
          </cell>
          <cell r="K589">
            <v>100</v>
          </cell>
          <cell r="L589" t="str">
            <v>010</v>
          </cell>
          <cell r="M589" t="str">
            <v>2009</v>
          </cell>
          <cell r="N589" t="str">
            <v>0003</v>
          </cell>
          <cell r="O589" t="str">
            <v>1008</v>
          </cell>
          <cell r="P589" t="str">
            <v>1101245</v>
          </cell>
          <cell r="Q589" t="str">
            <v>0003</v>
          </cell>
          <cell r="R589" t="str">
            <v>1070</v>
          </cell>
        </row>
        <row r="590">
          <cell r="A590">
            <v>47113930</v>
          </cell>
          <cell r="B590" t="str">
            <v>SDOH_TELFAIR 19</v>
          </cell>
          <cell r="C590" t="str">
            <v>HDC1</v>
          </cell>
          <cell r="D590" t="str">
            <v/>
          </cell>
          <cell r="E590" t="str">
            <v/>
          </cell>
          <cell r="F590" t="str">
            <v/>
          </cell>
          <cell r="G590" t="str">
            <v>S/101566/CN/AF2HI</v>
          </cell>
          <cell r="H590" t="str">
            <v/>
          </cell>
          <cell r="I590" t="str">
            <v/>
          </cell>
          <cell r="J590" t="str">
            <v/>
          </cell>
          <cell r="K590">
            <v>100</v>
          </cell>
          <cell r="L590" t="str">
            <v>002</v>
          </cell>
          <cell r="M590" t="str">
            <v>2009</v>
          </cell>
          <cell r="N590" t="str">
            <v>0003</v>
          </cell>
          <cell r="O590" t="str">
            <v>1007</v>
          </cell>
          <cell r="P590" t="str">
            <v>1101240</v>
          </cell>
          <cell r="Q590" t="str">
            <v>0003</v>
          </cell>
          <cell r="R590" t="str">
            <v>1070</v>
          </cell>
        </row>
        <row r="591">
          <cell r="A591">
            <v>47115389</v>
          </cell>
          <cell r="B591" t="str">
            <v>PTC - NEW NE LOOP &amp; 2 PMTS, 0807SOX</v>
          </cell>
          <cell r="C591" t="str">
            <v>HXC1</v>
          </cell>
          <cell r="D591" t="str">
            <v/>
          </cell>
          <cell r="E591" t="str">
            <v/>
          </cell>
          <cell r="F591" t="str">
            <v/>
          </cell>
          <cell r="G591" t="str">
            <v>S/101762/CN/CF1R-I-2</v>
          </cell>
          <cell r="H591" t="str">
            <v/>
          </cell>
          <cell r="I591" t="str">
            <v/>
          </cell>
          <cell r="J591" t="str">
            <v/>
          </cell>
          <cell r="K591">
            <v>100</v>
          </cell>
          <cell r="L591" t="str">
            <v>005</v>
          </cell>
          <cell r="M591" t="str">
            <v>2009</v>
          </cell>
          <cell r="N591" t="str">
            <v>0003</v>
          </cell>
          <cell r="O591" t="str">
            <v>1008</v>
          </cell>
          <cell r="P591" t="str">
            <v>1101245</v>
          </cell>
          <cell r="Q591" t="str">
            <v>0003</v>
          </cell>
          <cell r="R591" t="str">
            <v>1070</v>
          </cell>
        </row>
        <row r="592">
          <cell r="A592">
            <v>47120903</v>
          </cell>
          <cell r="B592" t="str">
            <v>CUST_16904 CO RD. 127_RELOCATE POLES</v>
          </cell>
          <cell r="C592" t="str">
            <v>HDC2</v>
          </cell>
          <cell r="D592" t="str">
            <v/>
          </cell>
          <cell r="E592" t="str">
            <v/>
          </cell>
          <cell r="F592" t="str">
            <v/>
          </cell>
          <cell r="G592" t="str">
            <v>S/101574/CN/AF1HR</v>
          </cell>
          <cell r="H592" t="str">
            <v/>
          </cell>
          <cell r="I592" t="str">
            <v/>
          </cell>
          <cell r="J592" t="str">
            <v/>
          </cell>
          <cell r="K592">
            <v>30</v>
          </cell>
          <cell r="L592" t="str">
            <v>012</v>
          </cell>
          <cell r="M592" t="str">
            <v>2009</v>
          </cell>
          <cell r="N592" t="str">
            <v>0003</v>
          </cell>
          <cell r="O592" t="str">
            <v>1005</v>
          </cell>
          <cell r="P592" t="str">
            <v>1101160</v>
          </cell>
          <cell r="Q592" t="str">
            <v>0003</v>
          </cell>
          <cell r="R592" t="str">
            <v>1070</v>
          </cell>
        </row>
        <row r="593">
          <cell r="A593">
            <v>47120903</v>
          </cell>
          <cell r="B593" t="str">
            <v>CUST_16904 CO RD. 127_RELOCATE POLES</v>
          </cell>
          <cell r="C593" t="str">
            <v>HDC2</v>
          </cell>
          <cell r="D593" t="str">
            <v/>
          </cell>
          <cell r="E593" t="str">
            <v/>
          </cell>
          <cell r="F593" t="str">
            <v/>
          </cell>
          <cell r="G593" t="str">
            <v>S/101574/CN/AF1HI-3</v>
          </cell>
          <cell r="H593" t="str">
            <v/>
          </cell>
          <cell r="I593" t="str">
            <v/>
          </cell>
          <cell r="J593" t="str">
            <v/>
          </cell>
          <cell r="K593">
            <v>70</v>
          </cell>
          <cell r="L593" t="str">
            <v>012</v>
          </cell>
          <cell r="M593" t="str">
            <v>2009</v>
          </cell>
          <cell r="N593" t="str">
            <v>0003</v>
          </cell>
          <cell r="O593" t="str">
            <v>1005</v>
          </cell>
          <cell r="P593" t="str">
            <v>1101160</v>
          </cell>
          <cell r="Q593" t="str">
            <v>0003</v>
          </cell>
          <cell r="R593" t="str">
            <v>1070</v>
          </cell>
        </row>
        <row r="594">
          <cell r="A594">
            <v>47148206</v>
          </cell>
          <cell r="B594" t="str">
            <v>INST_UG</v>
          </cell>
          <cell r="C594" t="str">
            <v>HLC1</v>
          </cell>
          <cell r="D594" t="str">
            <v/>
          </cell>
          <cell r="E594" t="str">
            <v/>
          </cell>
          <cell r="F594" t="str">
            <v/>
          </cell>
          <cell r="G594" t="str">
            <v>S/101459/CN/DF1UI-4</v>
          </cell>
          <cell r="H594" t="str">
            <v/>
          </cell>
          <cell r="I594" t="str">
            <v/>
          </cell>
          <cell r="J594" t="str">
            <v/>
          </cell>
          <cell r="K594">
            <v>100</v>
          </cell>
          <cell r="L594" t="str">
            <v>006</v>
          </cell>
          <cell r="M594" t="str">
            <v>2009</v>
          </cell>
          <cell r="N594" t="str">
            <v>0003</v>
          </cell>
          <cell r="O594" t="str">
            <v>1025</v>
          </cell>
          <cell r="P594" t="str">
            <v>1101100</v>
          </cell>
          <cell r="Q594" t="str">
            <v>0003</v>
          </cell>
          <cell r="R594" t="str">
            <v>1070</v>
          </cell>
        </row>
        <row r="595">
          <cell r="A595">
            <v>47148206</v>
          </cell>
          <cell r="B595" t="str">
            <v>INST_UG</v>
          </cell>
          <cell r="C595" t="str">
            <v>HLC1</v>
          </cell>
          <cell r="D595" t="str">
            <v/>
          </cell>
          <cell r="E595" t="str">
            <v/>
          </cell>
          <cell r="F595" t="str">
            <v/>
          </cell>
          <cell r="G595" t="str">
            <v>S/101459/CN/DF1UI-4</v>
          </cell>
          <cell r="H595" t="str">
            <v/>
          </cell>
          <cell r="I595" t="str">
            <v/>
          </cell>
          <cell r="J595" t="str">
            <v/>
          </cell>
          <cell r="K595">
            <v>100</v>
          </cell>
          <cell r="L595" t="str">
            <v>006</v>
          </cell>
          <cell r="M595" t="str">
            <v>2009</v>
          </cell>
          <cell r="N595" t="str">
            <v>0003</v>
          </cell>
          <cell r="O595" t="str">
            <v>1025</v>
          </cell>
          <cell r="P595" t="str">
            <v>1101100</v>
          </cell>
          <cell r="Q595" t="str">
            <v>0003</v>
          </cell>
          <cell r="R595" t="str">
            <v>1070</v>
          </cell>
        </row>
        <row r="596">
          <cell r="A596">
            <v>47148206</v>
          </cell>
          <cell r="B596" t="str">
            <v>INST_UG</v>
          </cell>
          <cell r="C596" t="str">
            <v>HLC1</v>
          </cell>
          <cell r="D596" t="str">
            <v/>
          </cell>
          <cell r="E596" t="str">
            <v/>
          </cell>
          <cell r="F596" t="str">
            <v/>
          </cell>
          <cell r="G596" t="str">
            <v>S/101459/CN/DF1UI-4</v>
          </cell>
          <cell r="H596" t="str">
            <v/>
          </cell>
          <cell r="I596" t="str">
            <v/>
          </cell>
          <cell r="J596" t="str">
            <v/>
          </cell>
          <cell r="K596">
            <v>100</v>
          </cell>
          <cell r="L596" t="str">
            <v>006</v>
          </cell>
          <cell r="M596" t="str">
            <v>2009</v>
          </cell>
          <cell r="N596" t="str">
            <v>0003</v>
          </cell>
          <cell r="O596" t="str">
            <v>1025</v>
          </cell>
          <cell r="P596" t="str">
            <v>1101100</v>
          </cell>
          <cell r="Q596" t="str">
            <v>0003</v>
          </cell>
          <cell r="R596" t="str">
            <v>1070</v>
          </cell>
        </row>
        <row r="597">
          <cell r="A597">
            <v>47148206</v>
          </cell>
          <cell r="B597" t="str">
            <v>INST_UG</v>
          </cell>
          <cell r="C597" t="str">
            <v>HLC1</v>
          </cell>
          <cell r="D597" t="str">
            <v/>
          </cell>
          <cell r="E597" t="str">
            <v/>
          </cell>
          <cell r="F597" t="str">
            <v/>
          </cell>
          <cell r="G597" t="str">
            <v>S/101459/CN/DF1UI-4</v>
          </cell>
          <cell r="H597" t="str">
            <v/>
          </cell>
          <cell r="I597" t="str">
            <v/>
          </cell>
          <cell r="J597" t="str">
            <v/>
          </cell>
          <cell r="K597">
            <v>100</v>
          </cell>
          <cell r="L597" t="str">
            <v>006</v>
          </cell>
          <cell r="M597" t="str">
            <v>2009</v>
          </cell>
          <cell r="N597" t="str">
            <v>0003</v>
          </cell>
          <cell r="O597" t="str">
            <v>1025</v>
          </cell>
          <cell r="P597" t="str">
            <v>1101100</v>
          </cell>
          <cell r="Q597" t="str">
            <v>0003</v>
          </cell>
          <cell r="R597" t="str">
            <v>1070</v>
          </cell>
        </row>
        <row r="598">
          <cell r="A598">
            <v>47163630</v>
          </cell>
          <cell r="B598" t="str">
            <v>SDUG_OAKWOOD_SHORES_LP1</v>
          </cell>
          <cell r="C598" t="str">
            <v>HDC1</v>
          </cell>
          <cell r="D598" t="str">
            <v/>
          </cell>
          <cell r="E598" t="str">
            <v/>
          </cell>
          <cell r="F598" t="str">
            <v/>
          </cell>
          <cell r="G598" t="str">
            <v>S/101652/CN/AF1UI</v>
          </cell>
          <cell r="H598" t="str">
            <v/>
          </cell>
          <cell r="I598" t="str">
            <v/>
          </cell>
          <cell r="J598" t="str">
            <v/>
          </cell>
          <cell r="K598">
            <v>100</v>
          </cell>
          <cell r="L598" t="str">
            <v>004</v>
          </cell>
          <cell r="M598" t="str">
            <v>2009</v>
          </cell>
          <cell r="N598" t="str">
            <v>0003</v>
          </cell>
          <cell r="O598" t="str">
            <v>1020</v>
          </cell>
          <cell r="P598" t="str">
            <v>1101202</v>
          </cell>
          <cell r="Q598" t="str">
            <v>0003</v>
          </cell>
          <cell r="R598" t="str">
            <v>1070</v>
          </cell>
        </row>
        <row r="599">
          <cell r="A599">
            <v>47163630</v>
          </cell>
          <cell r="B599" t="str">
            <v>SDUG_OAKWOOD_SHORES_LP1</v>
          </cell>
          <cell r="C599" t="str">
            <v>HDC1</v>
          </cell>
          <cell r="D599" t="str">
            <v/>
          </cell>
          <cell r="E599" t="str">
            <v/>
          </cell>
          <cell r="F599" t="str">
            <v/>
          </cell>
          <cell r="G599" t="str">
            <v>S/101652/CN/AF1UI</v>
          </cell>
          <cell r="H599" t="str">
            <v/>
          </cell>
          <cell r="I599" t="str">
            <v/>
          </cell>
          <cell r="J599" t="str">
            <v/>
          </cell>
          <cell r="K599">
            <v>100</v>
          </cell>
          <cell r="L599" t="str">
            <v>004</v>
          </cell>
          <cell r="M599" t="str">
            <v>2009</v>
          </cell>
          <cell r="N599" t="str">
            <v>0003</v>
          </cell>
          <cell r="O599" t="str">
            <v>1020</v>
          </cell>
          <cell r="P599" t="str">
            <v>1101202</v>
          </cell>
          <cell r="Q599" t="str">
            <v>0003</v>
          </cell>
          <cell r="R599" t="str">
            <v>1070</v>
          </cell>
        </row>
        <row r="600">
          <cell r="A600">
            <v>47163630</v>
          </cell>
          <cell r="B600" t="str">
            <v>SDUG_OAKWOOD_SHORES_LP1</v>
          </cell>
          <cell r="C600" t="str">
            <v>HDC1</v>
          </cell>
          <cell r="D600" t="str">
            <v/>
          </cell>
          <cell r="E600" t="str">
            <v/>
          </cell>
          <cell r="F600" t="str">
            <v/>
          </cell>
          <cell r="G600" t="str">
            <v>S/101652/CN/AF1UI</v>
          </cell>
          <cell r="H600" t="str">
            <v/>
          </cell>
          <cell r="I600" t="str">
            <v/>
          </cell>
          <cell r="J600" t="str">
            <v/>
          </cell>
          <cell r="K600">
            <v>100</v>
          </cell>
          <cell r="L600" t="str">
            <v>004</v>
          </cell>
          <cell r="M600" t="str">
            <v>2009</v>
          </cell>
          <cell r="N600" t="str">
            <v>0003</v>
          </cell>
          <cell r="O600" t="str">
            <v>1020</v>
          </cell>
          <cell r="P600" t="str">
            <v>1101202</v>
          </cell>
          <cell r="Q600" t="str">
            <v>0003</v>
          </cell>
          <cell r="R600" t="str">
            <v>1070</v>
          </cell>
        </row>
        <row r="601">
          <cell r="A601">
            <v>47163630</v>
          </cell>
          <cell r="B601" t="str">
            <v>SDUG_OAKWOOD_SHORES_LP1</v>
          </cell>
          <cell r="C601" t="str">
            <v>HDC1</v>
          </cell>
          <cell r="D601" t="str">
            <v/>
          </cell>
          <cell r="E601" t="str">
            <v/>
          </cell>
          <cell r="F601" t="str">
            <v/>
          </cell>
          <cell r="G601" t="str">
            <v>S/101652/CN/AF1UI</v>
          </cell>
          <cell r="H601" t="str">
            <v/>
          </cell>
          <cell r="I601" t="str">
            <v/>
          </cell>
          <cell r="J601" t="str">
            <v/>
          </cell>
          <cell r="K601">
            <v>100</v>
          </cell>
          <cell r="L601" t="str">
            <v>004</v>
          </cell>
          <cell r="M601" t="str">
            <v>2009</v>
          </cell>
          <cell r="N601" t="str">
            <v>0003</v>
          </cell>
          <cell r="O601" t="str">
            <v>1020</v>
          </cell>
          <cell r="P601" t="str">
            <v>1101202</v>
          </cell>
          <cell r="Q601" t="str">
            <v>0003</v>
          </cell>
          <cell r="R601" t="str">
            <v>1070</v>
          </cell>
        </row>
        <row r="602">
          <cell r="A602">
            <v>47229434</v>
          </cell>
          <cell r="B602" t="str">
            <v>SDUG_SUMMERWOOD_SEC 34</v>
          </cell>
          <cell r="C602" t="str">
            <v>HDC1</v>
          </cell>
          <cell r="D602" t="str">
            <v/>
          </cell>
          <cell r="E602" t="str">
            <v/>
          </cell>
          <cell r="F602" t="str">
            <v/>
          </cell>
          <cell r="G602" t="str">
            <v>S/101556/CN/AF1UI</v>
          </cell>
          <cell r="H602" t="str">
            <v/>
          </cell>
          <cell r="I602" t="str">
            <v/>
          </cell>
          <cell r="J602" t="str">
            <v/>
          </cell>
          <cell r="K602">
            <v>100</v>
          </cell>
          <cell r="L602" t="str">
            <v>008</v>
          </cell>
          <cell r="M602" t="str">
            <v>2009</v>
          </cell>
          <cell r="N602" t="str">
            <v>0003</v>
          </cell>
          <cell r="O602" t="str">
            <v>1012</v>
          </cell>
          <cell r="P602" t="str">
            <v>1101160</v>
          </cell>
          <cell r="Q602" t="str">
            <v>0003</v>
          </cell>
          <cell r="R602" t="str">
            <v>1070</v>
          </cell>
        </row>
        <row r="603">
          <cell r="A603">
            <v>47229434</v>
          </cell>
          <cell r="B603" t="str">
            <v>SDUG_SUMMERWOOD_SEC 34</v>
          </cell>
          <cell r="C603" t="str">
            <v>HDC1</v>
          </cell>
          <cell r="D603" t="str">
            <v/>
          </cell>
          <cell r="E603" t="str">
            <v/>
          </cell>
          <cell r="F603" t="str">
            <v/>
          </cell>
          <cell r="G603" t="str">
            <v>S/101556/CN/AF1UI</v>
          </cell>
          <cell r="H603" t="str">
            <v/>
          </cell>
          <cell r="I603" t="str">
            <v/>
          </cell>
          <cell r="J603" t="str">
            <v/>
          </cell>
          <cell r="K603">
            <v>100</v>
          </cell>
          <cell r="L603" t="str">
            <v>008</v>
          </cell>
          <cell r="M603" t="str">
            <v>2009</v>
          </cell>
          <cell r="N603" t="str">
            <v>0003</v>
          </cell>
          <cell r="O603" t="str">
            <v>1012</v>
          </cell>
          <cell r="P603" t="str">
            <v>1101160</v>
          </cell>
          <cell r="Q603" t="str">
            <v>0003</v>
          </cell>
          <cell r="R603" t="str">
            <v>1070</v>
          </cell>
        </row>
        <row r="604">
          <cell r="A604">
            <v>47229434</v>
          </cell>
          <cell r="B604" t="str">
            <v>SDUG_SUMMERWOOD_SEC 34</v>
          </cell>
          <cell r="C604" t="str">
            <v>HDC1</v>
          </cell>
          <cell r="D604" t="str">
            <v/>
          </cell>
          <cell r="E604" t="str">
            <v/>
          </cell>
          <cell r="F604" t="str">
            <v/>
          </cell>
          <cell r="G604" t="str">
            <v>S/101556/CN/AF1UI</v>
          </cell>
          <cell r="H604" t="str">
            <v/>
          </cell>
          <cell r="I604" t="str">
            <v/>
          </cell>
          <cell r="J604" t="str">
            <v/>
          </cell>
          <cell r="K604">
            <v>100</v>
          </cell>
          <cell r="L604" t="str">
            <v>008</v>
          </cell>
          <cell r="M604" t="str">
            <v>2009</v>
          </cell>
          <cell r="N604" t="str">
            <v>0003</v>
          </cell>
          <cell r="O604" t="str">
            <v>1012</v>
          </cell>
          <cell r="P604" t="str">
            <v>1101160</v>
          </cell>
          <cell r="Q604" t="str">
            <v>0003</v>
          </cell>
          <cell r="R604" t="str">
            <v>1070</v>
          </cell>
        </row>
        <row r="605">
          <cell r="A605">
            <v>47229434</v>
          </cell>
          <cell r="B605" t="str">
            <v>SDUG_SUMMERWOOD_SEC 34</v>
          </cell>
          <cell r="C605" t="str">
            <v>HDC1</v>
          </cell>
          <cell r="D605" t="str">
            <v/>
          </cell>
          <cell r="E605" t="str">
            <v/>
          </cell>
          <cell r="F605" t="str">
            <v/>
          </cell>
          <cell r="G605" t="str">
            <v>S/101556/CN/AF1UI</v>
          </cell>
          <cell r="H605" t="str">
            <v/>
          </cell>
          <cell r="I605" t="str">
            <v/>
          </cell>
          <cell r="J605" t="str">
            <v/>
          </cell>
          <cell r="K605">
            <v>100</v>
          </cell>
          <cell r="L605" t="str">
            <v>008</v>
          </cell>
          <cell r="M605" t="str">
            <v>2009</v>
          </cell>
          <cell r="N605" t="str">
            <v>0003</v>
          </cell>
          <cell r="O605" t="str">
            <v>1012</v>
          </cell>
          <cell r="P605" t="str">
            <v>1101160</v>
          </cell>
          <cell r="Q605" t="str">
            <v>0003</v>
          </cell>
          <cell r="R605" t="str">
            <v>1070</v>
          </cell>
        </row>
        <row r="606">
          <cell r="A606">
            <v>47229699</v>
          </cell>
          <cell r="B606" t="str">
            <v>NEW PMT 750 KVA,300'1/0,0902SOX</v>
          </cell>
          <cell r="C606" t="str">
            <v>HXC1</v>
          </cell>
          <cell r="D606" t="str">
            <v/>
          </cell>
          <cell r="E606" t="str">
            <v/>
          </cell>
          <cell r="F606" t="str">
            <v/>
          </cell>
          <cell r="G606" t="str">
            <v>S/101762/CN/CF1R-I-2</v>
          </cell>
          <cell r="H606" t="str">
            <v/>
          </cell>
          <cell r="I606" t="str">
            <v/>
          </cell>
          <cell r="J606" t="str">
            <v/>
          </cell>
          <cell r="K606">
            <v>100</v>
          </cell>
          <cell r="L606" t="str">
            <v>004</v>
          </cell>
          <cell r="M606" t="str">
            <v>2009</v>
          </cell>
          <cell r="N606" t="str">
            <v>0003</v>
          </cell>
          <cell r="O606" t="str">
            <v>1008</v>
          </cell>
          <cell r="P606" t="str">
            <v>1101245</v>
          </cell>
          <cell r="Q606" t="str">
            <v>0003</v>
          </cell>
          <cell r="R606" t="str">
            <v>1070</v>
          </cell>
        </row>
        <row r="607">
          <cell r="A607">
            <v>47229699</v>
          </cell>
          <cell r="B607" t="str">
            <v>NEW PMT 750 KVA,300'1/0,0902SOX</v>
          </cell>
          <cell r="C607" t="str">
            <v>HXC1</v>
          </cell>
          <cell r="D607" t="str">
            <v/>
          </cell>
          <cell r="E607" t="str">
            <v/>
          </cell>
          <cell r="F607" t="str">
            <v/>
          </cell>
          <cell r="G607" t="str">
            <v>S/101762/CN/CF1R-I-2</v>
          </cell>
          <cell r="H607" t="str">
            <v/>
          </cell>
          <cell r="I607" t="str">
            <v/>
          </cell>
          <cell r="J607" t="str">
            <v/>
          </cell>
          <cell r="K607">
            <v>100</v>
          </cell>
          <cell r="L607" t="str">
            <v>005</v>
          </cell>
          <cell r="M607" t="str">
            <v>2009</v>
          </cell>
          <cell r="N607" t="str">
            <v>0003</v>
          </cell>
          <cell r="O607" t="str">
            <v>1008</v>
          </cell>
          <cell r="P607" t="str">
            <v>1101245</v>
          </cell>
          <cell r="Q607" t="str">
            <v>0003</v>
          </cell>
          <cell r="R607" t="str">
            <v>1070</v>
          </cell>
        </row>
        <row r="608">
          <cell r="A608">
            <v>47229699</v>
          </cell>
          <cell r="B608" t="str">
            <v>NEW PMT 750 KVA,300'1/0,0902SOX</v>
          </cell>
          <cell r="C608" t="str">
            <v>HXC1</v>
          </cell>
          <cell r="D608" t="str">
            <v/>
          </cell>
          <cell r="E608" t="str">
            <v/>
          </cell>
          <cell r="F608" t="str">
            <v/>
          </cell>
          <cell r="G608" t="str">
            <v>S/101762/CN/CF1R-I-2</v>
          </cell>
          <cell r="H608" t="str">
            <v/>
          </cell>
          <cell r="I608" t="str">
            <v/>
          </cell>
          <cell r="J608" t="str">
            <v/>
          </cell>
          <cell r="K608">
            <v>100</v>
          </cell>
          <cell r="L608" t="str">
            <v>009</v>
          </cell>
          <cell r="M608" t="str">
            <v>2009</v>
          </cell>
          <cell r="N608" t="str">
            <v>0003</v>
          </cell>
          <cell r="O608" t="str">
            <v>1008</v>
          </cell>
          <cell r="P608" t="str">
            <v>1101245</v>
          </cell>
          <cell r="Q608" t="str">
            <v>0003</v>
          </cell>
          <cell r="R608" t="str">
            <v>1070</v>
          </cell>
        </row>
        <row r="609">
          <cell r="A609">
            <v>47229699</v>
          </cell>
          <cell r="B609" t="str">
            <v>NEW PMT 750 KVA,300'1/0,0902SOX</v>
          </cell>
          <cell r="C609" t="str">
            <v>HXC1</v>
          </cell>
          <cell r="D609" t="str">
            <v/>
          </cell>
          <cell r="E609" t="str">
            <v/>
          </cell>
          <cell r="F609" t="str">
            <v/>
          </cell>
          <cell r="G609" t="str">
            <v>S/101762/CN/CF1R-I-2</v>
          </cell>
          <cell r="H609" t="str">
            <v/>
          </cell>
          <cell r="I609" t="str">
            <v/>
          </cell>
          <cell r="J609" t="str">
            <v/>
          </cell>
          <cell r="K609">
            <v>100</v>
          </cell>
          <cell r="L609" t="str">
            <v>009</v>
          </cell>
          <cell r="M609" t="str">
            <v>2009</v>
          </cell>
          <cell r="N609" t="str">
            <v>0003</v>
          </cell>
          <cell r="O609" t="str">
            <v>1008</v>
          </cell>
          <cell r="P609" t="str">
            <v>1101245</v>
          </cell>
          <cell r="Q609" t="str">
            <v>0003</v>
          </cell>
          <cell r="R609" t="str">
            <v>1070</v>
          </cell>
        </row>
        <row r="610">
          <cell r="A610">
            <v>47229699</v>
          </cell>
          <cell r="B610" t="str">
            <v>NEW PMT 750 KVA,300'1/0,0902SOX</v>
          </cell>
          <cell r="C610" t="str">
            <v>HXC1</v>
          </cell>
          <cell r="D610" t="str">
            <v/>
          </cell>
          <cell r="E610" t="str">
            <v/>
          </cell>
          <cell r="F610" t="str">
            <v/>
          </cell>
          <cell r="G610" t="str">
            <v>S/101762/CN/CF1R-I-2</v>
          </cell>
          <cell r="H610" t="str">
            <v/>
          </cell>
          <cell r="I610" t="str">
            <v/>
          </cell>
          <cell r="J610" t="str">
            <v/>
          </cell>
          <cell r="K610">
            <v>100</v>
          </cell>
          <cell r="L610" t="str">
            <v>006</v>
          </cell>
          <cell r="M610" t="str">
            <v>2009</v>
          </cell>
          <cell r="N610" t="str">
            <v>0003</v>
          </cell>
          <cell r="O610" t="str">
            <v>1008</v>
          </cell>
          <cell r="P610" t="str">
            <v>1101245</v>
          </cell>
          <cell r="Q610" t="str">
            <v>0003</v>
          </cell>
          <cell r="R610" t="str">
            <v>1070</v>
          </cell>
        </row>
        <row r="611">
          <cell r="A611">
            <v>47251412</v>
          </cell>
          <cell r="B611" t="str">
            <v>NEW 2500 387' 1/0 CABLE 0902SOX</v>
          </cell>
          <cell r="C611" t="str">
            <v>HXC1</v>
          </cell>
          <cell r="D611" t="str">
            <v/>
          </cell>
          <cell r="E611" t="str">
            <v/>
          </cell>
          <cell r="F611" t="str">
            <v/>
          </cell>
          <cell r="G611" t="str">
            <v>S/101762/CN/CF1R-I-2</v>
          </cell>
          <cell r="H611" t="str">
            <v/>
          </cell>
          <cell r="I611" t="str">
            <v/>
          </cell>
          <cell r="J611" t="str">
            <v/>
          </cell>
          <cell r="K611">
            <v>100</v>
          </cell>
          <cell r="L611" t="str">
            <v>003</v>
          </cell>
          <cell r="M611" t="str">
            <v>2009</v>
          </cell>
          <cell r="N611" t="str">
            <v>0003</v>
          </cell>
          <cell r="O611" t="str">
            <v>1008</v>
          </cell>
          <cell r="P611" t="str">
            <v>1101245</v>
          </cell>
          <cell r="Q611" t="str">
            <v>0003</v>
          </cell>
          <cell r="R611" t="str">
            <v>1070</v>
          </cell>
        </row>
        <row r="612">
          <cell r="A612">
            <v>47251412</v>
          </cell>
          <cell r="B612" t="str">
            <v>NEW 2500 387' 1/0 CABLE 0902SOX</v>
          </cell>
          <cell r="C612" t="str">
            <v>HXC1</v>
          </cell>
          <cell r="D612" t="str">
            <v/>
          </cell>
          <cell r="E612" t="str">
            <v/>
          </cell>
          <cell r="F612" t="str">
            <v/>
          </cell>
          <cell r="G612" t="str">
            <v>S/101762/CN/CF1R-I-2</v>
          </cell>
          <cell r="H612" t="str">
            <v/>
          </cell>
          <cell r="I612" t="str">
            <v/>
          </cell>
          <cell r="J612" t="str">
            <v/>
          </cell>
          <cell r="K612">
            <v>100</v>
          </cell>
          <cell r="L612" t="str">
            <v>003</v>
          </cell>
          <cell r="M612" t="str">
            <v>2009</v>
          </cell>
          <cell r="N612" t="str">
            <v>0003</v>
          </cell>
          <cell r="O612" t="str">
            <v>1008</v>
          </cell>
          <cell r="P612" t="str">
            <v>1101245</v>
          </cell>
          <cell r="Q612" t="str">
            <v>0003</v>
          </cell>
          <cell r="R612" t="str">
            <v>1070</v>
          </cell>
        </row>
        <row r="613">
          <cell r="A613">
            <v>47251412</v>
          </cell>
          <cell r="B613" t="str">
            <v>NEW 2500 387' 1/0 CABLE 0902SOX</v>
          </cell>
          <cell r="C613" t="str">
            <v>HXC1</v>
          </cell>
          <cell r="D613" t="str">
            <v/>
          </cell>
          <cell r="E613" t="str">
            <v/>
          </cell>
          <cell r="F613" t="str">
            <v/>
          </cell>
          <cell r="G613" t="str">
            <v>S/101762/CN/CF1R-I-2</v>
          </cell>
          <cell r="H613" t="str">
            <v/>
          </cell>
          <cell r="I613" t="str">
            <v/>
          </cell>
          <cell r="J613" t="str">
            <v/>
          </cell>
          <cell r="K613">
            <v>100</v>
          </cell>
          <cell r="L613" t="str">
            <v>004</v>
          </cell>
          <cell r="M613" t="str">
            <v>2009</v>
          </cell>
          <cell r="N613" t="str">
            <v>0003</v>
          </cell>
          <cell r="O613" t="str">
            <v>1008</v>
          </cell>
          <cell r="P613" t="str">
            <v>1101245</v>
          </cell>
          <cell r="Q613" t="str">
            <v>0003</v>
          </cell>
          <cell r="R613" t="str">
            <v>1070</v>
          </cell>
        </row>
        <row r="614">
          <cell r="A614">
            <v>47251412</v>
          </cell>
          <cell r="B614" t="str">
            <v>NEW 2500 387' 1/0 CABLE 0902SOX</v>
          </cell>
          <cell r="C614" t="str">
            <v>HXC1</v>
          </cell>
          <cell r="D614" t="str">
            <v/>
          </cell>
          <cell r="E614" t="str">
            <v/>
          </cell>
          <cell r="F614" t="str">
            <v/>
          </cell>
          <cell r="G614" t="str">
            <v>S/101762/CN/CF1R-I-2</v>
          </cell>
          <cell r="H614" t="str">
            <v/>
          </cell>
          <cell r="I614" t="str">
            <v/>
          </cell>
          <cell r="J614" t="str">
            <v/>
          </cell>
          <cell r="K614">
            <v>100</v>
          </cell>
          <cell r="L614" t="str">
            <v>004</v>
          </cell>
          <cell r="M614" t="str">
            <v>2009</v>
          </cell>
          <cell r="N614" t="str">
            <v>0003</v>
          </cell>
          <cell r="O614" t="str">
            <v>1008</v>
          </cell>
          <cell r="P614" t="str">
            <v>1101245</v>
          </cell>
          <cell r="Q614" t="str">
            <v>0003</v>
          </cell>
          <cell r="R614" t="str">
            <v>1070</v>
          </cell>
        </row>
        <row r="615">
          <cell r="A615">
            <v>47251412</v>
          </cell>
          <cell r="B615" t="str">
            <v>NEW 2500 387' 1/0 CABLE 0902SOX</v>
          </cell>
          <cell r="C615" t="str">
            <v>HXC1</v>
          </cell>
          <cell r="D615" t="str">
            <v/>
          </cell>
          <cell r="E615" t="str">
            <v/>
          </cell>
          <cell r="F615" t="str">
            <v/>
          </cell>
          <cell r="G615" t="str">
            <v>S/101762/CN/CF1R-I-2</v>
          </cell>
          <cell r="H615" t="str">
            <v/>
          </cell>
          <cell r="I615" t="str">
            <v/>
          </cell>
          <cell r="J615" t="str">
            <v/>
          </cell>
          <cell r="K615">
            <v>100</v>
          </cell>
          <cell r="L615" t="str">
            <v>003</v>
          </cell>
          <cell r="M615" t="str">
            <v>2009</v>
          </cell>
          <cell r="N615" t="str">
            <v>0003</v>
          </cell>
          <cell r="O615" t="str">
            <v>1008</v>
          </cell>
          <cell r="P615" t="str">
            <v>1101245</v>
          </cell>
          <cell r="Q615" t="str">
            <v>0003</v>
          </cell>
          <cell r="R615" t="str">
            <v>1070</v>
          </cell>
        </row>
        <row r="616">
          <cell r="A616">
            <v>47276267</v>
          </cell>
          <cell r="B616" t="str">
            <v>NEW PMT 1000 KVA, 85' 1/0, TP, 1109SOX</v>
          </cell>
          <cell r="C616" t="str">
            <v>HXC1</v>
          </cell>
          <cell r="D616" t="str">
            <v/>
          </cell>
          <cell r="E616" t="str">
            <v/>
          </cell>
          <cell r="F616" t="str">
            <v/>
          </cell>
          <cell r="G616" t="str">
            <v>S/101762/CN/CF1R-I-2</v>
          </cell>
          <cell r="H616" t="str">
            <v/>
          </cell>
          <cell r="I616" t="str">
            <v/>
          </cell>
          <cell r="J616" t="str">
            <v/>
          </cell>
          <cell r="K616">
            <v>100</v>
          </cell>
          <cell r="L616" t="str">
            <v>012</v>
          </cell>
          <cell r="M616" t="str">
            <v>2009</v>
          </cell>
          <cell r="N616" t="str">
            <v>0003</v>
          </cell>
          <cell r="O616" t="str">
            <v>1008</v>
          </cell>
          <cell r="P616" t="str">
            <v>1101245</v>
          </cell>
          <cell r="Q616" t="str">
            <v>0003</v>
          </cell>
          <cell r="R616" t="str">
            <v>1070</v>
          </cell>
        </row>
        <row r="617">
          <cell r="A617">
            <v>47276267</v>
          </cell>
          <cell r="B617" t="str">
            <v>NEW PMT 1000 KVA, 85' 1/0, TP, 1109SOX</v>
          </cell>
          <cell r="C617" t="str">
            <v>HXC1</v>
          </cell>
          <cell r="D617" t="str">
            <v/>
          </cell>
          <cell r="E617" t="str">
            <v/>
          </cell>
          <cell r="F617" t="str">
            <v/>
          </cell>
          <cell r="G617" t="str">
            <v>S/101762/CN/CF1R-I-2</v>
          </cell>
          <cell r="H617" t="str">
            <v/>
          </cell>
          <cell r="I617" t="str">
            <v/>
          </cell>
          <cell r="J617" t="str">
            <v/>
          </cell>
          <cell r="K617">
            <v>100</v>
          </cell>
          <cell r="L617" t="str">
            <v>012</v>
          </cell>
          <cell r="M617" t="str">
            <v>2009</v>
          </cell>
          <cell r="N617" t="str">
            <v>0003</v>
          </cell>
          <cell r="O617" t="str">
            <v>1008</v>
          </cell>
          <cell r="P617" t="str">
            <v>1101245</v>
          </cell>
          <cell r="Q617" t="str">
            <v>0003</v>
          </cell>
          <cell r="R617" t="str">
            <v>1070</v>
          </cell>
        </row>
        <row r="618">
          <cell r="A618">
            <v>47276267</v>
          </cell>
          <cell r="B618" t="str">
            <v>NEW PMT 1000 KVA, 85' 1/0, TP, 1109SOX</v>
          </cell>
          <cell r="C618" t="str">
            <v>HXC1</v>
          </cell>
          <cell r="D618" t="str">
            <v/>
          </cell>
          <cell r="E618" t="str">
            <v/>
          </cell>
          <cell r="F618" t="str">
            <v/>
          </cell>
          <cell r="G618" t="str">
            <v>S/101762/CN/CF1R-I-2</v>
          </cell>
          <cell r="H618" t="str">
            <v/>
          </cell>
          <cell r="I618" t="str">
            <v/>
          </cell>
          <cell r="J618" t="str">
            <v/>
          </cell>
          <cell r="K618">
            <v>100</v>
          </cell>
          <cell r="L618" t="str">
            <v>012</v>
          </cell>
          <cell r="M618" t="str">
            <v>2009</v>
          </cell>
          <cell r="N618" t="str">
            <v>0003</v>
          </cell>
          <cell r="O618" t="str">
            <v>1008</v>
          </cell>
          <cell r="P618" t="str">
            <v>1101245</v>
          </cell>
          <cell r="Q618" t="str">
            <v>0003</v>
          </cell>
          <cell r="R618" t="str">
            <v>1070</v>
          </cell>
        </row>
        <row r="619">
          <cell r="A619">
            <v>47276267</v>
          </cell>
          <cell r="B619" t="str">
            <v>NEW PMT 1000 KVA, 85' 1/0, TP, 1109SOX</v>
          </cell>
          <cell r="C619" t="str">
            <v>HXC1</v>
          </cell>
          <cell r="D619" t="str">
            <v/>
          </cell>
          <cell r="E619" t="str">
            <v/>
          </cell>
          <cell r="F619" t="str">
            <v/>
          </cell>
          <cell r="G619" t="str">
            <v>S/101762/CN/CF1R-I-2</v>
          </cell>
          <cell r="H619" t="str">
            <v/>
          </cell>
          <cell r="I619" t="str">
            <v/>
          </cell>
          <cell r="J619" t="str">
            <v/>
          </cell>
          <cell r="K619">
            <v>100</v>
          </cell>
          <cell r="L619" t="str">
            <v>012</v>
          </cell>
          <cell r="M619" t="str">
            <v>2009</v>
          </cell>
          <cell r="N619" t="str">
            <v>0003</v>
          </cell>
          <cell r="O619" t="str">
            <v>1008</v>
          </cell>
          <cell r="P619" t="str">
            <v>1101245</v>
          </cell>
          <cell r="Q619" t="str">
            <v>0003</v>
          </cell>
          <cell r="R619" t="str">
            <v>1070</v>
          </cell>
        </row>
        <row r="620">
          <cell r="A620">
            <v>47276269</v>
          </cell>
          <cell r="B620" t="str">
            <v>NEW PMT 300 KVA, 716' 1/0, TP, 0811SOX</v>
          </cell>
          <cell r="C620" t="str">
            <v>HXC1</v>
          </cell>
          <cell r="D620" t="str">
            <v/>
          </cell>
          <cell r="E620" t="str">
            <v/>
          </cell>
          <cell r="F620" t="str">
            <v/>
          </cell>
          <cell r="G620" t="str">
            <v>S/101762/CN/CF1R-I-2</v>
          </cell>
          <cell r="H620" t="str">
            <v/>
          </cell>
          <cell r="I620" t="str">
            <v/>
          </cell>
          <cell r="J620" t="str">
            <v/>
          </cell>
          <cell r="K620">
            <v>100</v>
          </cell>
          <cell r="L620" t="str">
            <v>001</v>
          </cell>
          <cell r="M620" t="str">
            <v>2009</v>
          </cell>
          <cell r="N620" t="str">
            <v>0003</v>
          </cell>
          <cell r="O620" t="str">
            <v>1008</v>
          </cell>
          <cell r="P620" t="str">
            <v>1101245</v>
          </cell>
          <cell r="Q620" t="str">
            <v>0003</v>
          </cell>
          <cell r="R620" t="str">
            <v>1070</v>
          </cell>
        </row>
        <row r="621">
          <cell r="A621">
            <v>47276269</v>
          </cell>
          <cell r="B621" t="str">
            <v>NEW PMT 300 KVA, 716' 1/0, TP, 0811SOX</v>
          </cell>
          <cell r="C621" t="str">
            <v>HXC1</v>
          </cell>
          <cell r="D621" t="str">
            <v/>
          </cell>
          <cell r="E621" t="str">
            <v/>
          </cell>
          <cell r="F621" t="str">
            <v/>
          </cell>
          <cell r="G621" t="str">
            <v>S/101762/CN/CF1R-I-2</v>
          </cell>
          <cell r="H621" t="str">
            <v/>
          </cell>
          <cell r="I621" t="str">
            <v/>
          </cell>
          <cell r="J621" t="str">
            <v/>
          </cell>
          <cell r="K621">
            <v>100</v>
          </cell>
          <cell r="L621" t="str">
            <v>001</v>
          </cell>
          <cell r="M621" t="str">
            <v>2009</v>
          </cell>
          <cell r="N621" t="str">
            <v>0003</v>
          </cell>
          <cell r="O621" t="str">
            <v>1008</v>
          </cell>
          <cell r="P621" t="str">
            <v>1101245</v>
          </cell>
          <cell r="Q621" t="str">
            <v>0003</v>
          </cell>
          <cell r="R621" t="str">
            <v>1070</v>
          </cell>
        </row>
        <row r="622">
          <cell r="A622">
            <v>47276269</v>
          </cell>
          <cell r="B622" t="str">
            <v>NEW PMT 300 KVA, 716' 1/0, TP, 0811SOX</v>
          </cell>
          <cell r="C622" t="str">
            <v>HXC1</v>
          </cell>
          <cell r="D622" t="str">
            <v/>
          </cell>
          <cell r="E622" t="str">
            <v/>
          </cell>
          <cell r="F622" t="str">
            <v/>
          </cell>
          <cell r="G622" t="str">
            <v>S/101762/CN/CF1R-I-2</v>
          </cell>
          <cell r="H622" t="str">
            <v/>
          </cell>
          <cell r="I622" t="str">
            <v/>
          </cell>
          <cell r="J622" t="str">
            <v/>
          </cell>
          <cell r="K622">
            <v>100</v>
          </cell>
          <cell r="L622" t="str">
            <v>002</v>
          </cell>
          <cell r="M622" t="str">
            <v>2009</v>
          </cell>
          <cell r="N622" t="str">
            <v>0003</v>
          </cell>
          <cell r="O622" t="str">
            <v>1008</v>
          </cell>
          <cell r="P622" t="str">
            <v>1101245</v>
          </cell>
          <cell r="Q622" t="str">
            <v>0003</v>
          </cell>
          <cell r="R622" t="str">
            <v>1070</v>
          </cell>
        </row>
        <row r="623">
          <cell r="A623">
            <v>47276269</v>
          </cell>
          <cell r="B623" t="str">
            <v>NEW PMT 300 KVA, 716' 1/0, TP, 0811SOX</v>
          </cell>
          <cell r="C623" t="str">
            <v>HXC1</v>
          </cell>
          <cell r="D623" t="str">
            <v/>
          </cell>
          <cell r="E623" t="str">
            <v/>
          </cell>
          <cell r="F623" t="str">
            <v/>
          </cell>
          <cell r="G623" t="str">
            <v>S/101762/CN/CF1R-I-2</v>
          </cell>
          <cell r="H623" t="str">
            <v/>
          </cell>
          <cell r="I623" t="str">
            <v/>
          </cell>
          <cell r="J623" t="str">
            <v/>
          </cell>
          <cell r="K623">
            <v>100</v>
          </cell>
          <cell r="L623" t="str">
            <v>003</v>
          </cell>
          <cell r="M623" t="str">
            <v>2009</v>
          </cell>
          <cell r="N623" t="str">
            <v>0003</v>
          </cell>
          <cell r="O623" t="str">
            <v>1008</v>
          </cell>
          <cell r="P623" t="str">
            <v>1101245</v>
          </cell>
          <cell r="Q623" t="str">
            <v>0003</v>
          </cell>
          <cell r="R623" t="str">
            <v>1070</v>
          </cell>
        </row>
        <row r="624">
          <cell r="A624">
            <v>47276271</v>
          </cell>
          <cell r="B624" t="str">
            <v>NEW PMT 750 KVA, 390' 1/0, TP 0901SOX</v>
          </cell>
          <cell r="C624" t="str">
            <v>HXC1</v>
          </cell>
          <cell r="D624" t="str">
            <v/>
          </cell>
          <cell r="E624" t="str">
            <v/>
          </cell>
          <cell r="F624" t="str">
            <v/>
          </cell>
          <cell r="G624" t="str">
            <v>S/101762/CN/CF1R-I-2</v>
          </cell>
          <cell r="H624" t="str">
            <v/>
          </cell>
          <cell r="I624" t="str">
            <v/>
          </cell>
          <cell r="J624" t="str">
            <v/>
          </cell>
          <cell r="K624">
            <v>100</v>
          </cell>
          <cell r="L624" t="str">
            <v>003</v>
          </cell>
          <cell r="M624" t="str">
            <v>2009</v>
          </cell>
          <cell r="N624" t="str">
            <v>0003</v>
          </cell>
          <cell r="O624" t="str">
            <v>1008</v>
          </cell>
          <cell r="P624" t="str">
            <v>1101245</v>
          </cell>
          <cell r="Q624" t="str">
            <v>0003</v>
          </cell>
          <cell r="R624" t="str">
            <v>1070</v>
          </cell>
        </row>
        <row r="625">
          <cell r="A625">
            <v>47276271</v>
          </cell>
          <cell r="B625" t="str">
            <v>NEW PMT 750 KVA, 390' 1/0, TP 0901SOX</v>
          </cell>
          <cell r="C625" t="str">
            <v>HXC1</v>
          </cell>
          <cell r="D625" t="str">
            <v/>
          </cell>
          <cell r="E625" t="str">
            <v/>
          </cell>
          <cell r="F625" t="str">
            <v/>
          </cell>
          <cell r="G625" t="str">
            <v>S/101762/CN/CF1R-I-2</v>
          </cell>
          <cell r="H625" t="str">
            <v/>
          </cell>
          <cell r="I625" t="str">
            <v/>
          </cell>
          <cell r="J625" t="str">
            <v/>
          </cell>
          <cell r="K625">
            <v>100</v>
          </cell>
          <cell r="L625" t="str">
            <v>004</v>
          </cell>
          <cell r="M625" t="str">
            <v>2009</v>
          </cell>
          <cell r="N625" t="str">
            <v>0003</v>
          </cell>
          <cell r="O625" t="str">
            <v>1008</v>
          </cell>
          <cell r="P625" t="str">
            <v>1101245</v>
          </cell>
          <cell r="Q625" t="str">
            <v>0003</v>
          </cell>
          <cell r="R625" t="str">
            <v>1070</v>
          </cell>
        </row>
        <row r="626">
          <cell r="A626">
            <v>47276271</v>
          </cell>
          <cell r="B626" t="str">
            <v>NEW PMT 750 KVA, 390' 1/0, TP 0901SOX</v>
          </cell>
          <cell r="C626" t="str">
            <v>HXC1</v>
          </cell>
          <cell r="D626" t="str">
            <v/>
          </cell>
          <cell r="E626" t="str">
            <v/>
          </cell>
          <cell r="F626" t="str">
            <v/>
          </cell>
          <cell r="G626" t="str">
            <v>S/101762/CN/CF1R-I-2</v>
          </cell>
          <cell r="H626" t="str">
            <v/>
          </cell>
          <cell r="I626" t="str">
            <v/>
          </cell>
          <cell r="J626" t="str">
            <v/>
          </cell>
          <cell r="K626">
            <v>100</v>
          </cell>
          <cell r="L626" t="str">
            <v>004</v>
          </cell>
          <cell r="M626" t="str">
            <v>2009</v>
          </cell>
          <cell r="N626" t="str">
            <v>0003</v>
          </cell>
          <cell r="O626" t="str">
            <v>1008</v>
          </cell>
          <cell r="P626" t="str">
            <v>1101245</v>
          </cell>
          <cell r="Q626" t="str">
            <v>0003</v>
          </cell>
          <cell r="R626" t="str">
            <v>1070</v>
          </cell>
        </row>
        <row r="627">
          <cell r="A627">
            <v>47276271</v>
          </cell>
          <cell r="B627" t="str">
            <v>NEW PMT 750 KVA, 390' 1/0, TP 0901SOX</v>
          </cell>
          <cell r="C627" t="str">
            <v>HXC1</v>
          </cell>
          <cell r="D627" t="str">
            <v/>
          </cell>
          <cell r="E627" t="str">
            <v/>
          </cell>
          <cell r="F627" t="str">
            <v/>
          </cell>
          <cell r="G627" t="str">
            <v>S/101762/CN/CF1R-I-2</v>
          </cell>
          <cell r="H627" t="str">
            <v/>
          </cell>
          <cell r="I627" t="str">
            <v/>
          </cell>
          <cell r="J627" t="str">
            <v/>
          </cell>
          <cell r="K627">
            <v>100</v>
          </cell>
          <cell r="L627" t="str">
            <v>004</v>
          </cell>
          <cell r="M627" t="str">
            <v>2009</v>
          </cell>
          <cell r="N627" t="str">
            <v>0003</v>
          </cell>
          <cell r="O627" t="str">
            <v>1008</v>
          </cell>
          <cell r="P627" t="str">
            <v>1101245</v>
          </cell>
          <cell r="Q627" t="str">
            <v>0003</v>
          </cell>
          <cell r="R627" t="str">
            <v>1070</v>
          </cell>
        </row>
        <row r="628">
          <cell r="A628">
            <v>47276271</v>
          </cell>
          <cell r="B628" t="str">
            <v>NEW PMT 750 KVA, 390' 1/0, TP 0901SOX</v>
          </cell>
          <cell r="C628" t="str">
            <v>HXC1</v>
          </cell>
          <cell r="D628" t="str">
            <v/>
          </cell>
          <cell r="E628" t="str">
            <v/>
          </cell>
          <cell r="F628" t="str">
            <v/>
          </cell>
          <cell r="G628" t="str">
            <v>S/101762/CN/CF1R-I-2</v>
          </cell>
          <cell r="H628" t="str">
            <v/>
          </cell>
          <cell r="I628" t="str">
            <v/>
          </cell>
          <cell r="J628" t="str">
            <v/>
          </cell>
          <cell r="K628">
            <v>100</v>
          </cell>
          <cell r="L628" t="str">
            <v>004</v>
          </cell>
          <cell r="M628" t="str">
            <v>2009</v>
          </cell>
          <cell r="N628" t="str">
            <v>0003</v>
          </cell>
          <cell r="O628" t="str">
            <v>1008</v>
          </cell>
          <cell r="P628" t="str">
            <v>1101245</v>
          </cell>
          <cell r="Q628" t="str">
            <v>0003</v>
          </cell>
          <cell r="R628" t="str">
            <v>1070</v>
          </cell>
        </row>
        <row r="629">
          <cell r="A629">
            <v>47279619</v>
          </cell>
          <cell r="B629" t="str">
            <v>NEW PMT 500 KVA, 332' 1/0 TP 0904SOX</v>
          </cell>
          <cell r="C629" t="str">
            <v>HXC1</v>
          </cell>
          <cell r="D629" t="str">
            <v/>
          </cell>
          <cell r="E629" t="str">
            <v/>
          </cell>
          <cell r="F629" t="str">
            <v/>
          </cell>
          <cell r="G629" t="str">
            <v>S/101762/CN/CF1R-I-2</v>
          </cell>
          <cell r="H629" t="str">
            <v/>
          </cell>
          <cell r="I629" t="str">
            <v/>
          </cell>
          <cell r="J629" t="str">
            <v/>
          </cell>
          <cell r="K629">
            <v>100</v>
          </cell>
          <cell r="L629" t="str">
            <v>005</v>
          </cell>
          <cell r="M629" t="str">
            <v>2009</v>
          </cell>
          <cell r="N629" t="str">
            <v>0003</v>
          </cell>
          <cell r="O629" t="str">
            <v>1008</v>
          </cell>
          <cell r="P629" t="str">
            <v>1101245</v>
          </cell>
          <cell r="Q629" t="str">
            <v>0003</v>
          </cell>
          <cell r="R629" t="str">
            <v>1070</v>
          </cell>
        </row>
        <row r="630">
          <cell r="A630">
            <v>47279619</v>
          </cell>
          <cell r="B630" t="str">
            <v>NEW PMT 500 KVA, 332' 1/0 TP 0904SOX</v>
          </cell>
          <cell r="C630" t="str">
            <v>HXC1</v>
          </cell>
          <cell r="D630" t="str">
            <v/>
          </cell>
          <cell r="E630" t="str">
            <v/>
          </cell>
          <cell r="F630" t="str">
            <v/>
          </cell>
          <cell r="G630" t="str">
            <v>S/101762/CN/CF1R-I-2</v>
          </cell>
          <cell r="H630" t="str">
            <v/>
          </cell>
          <cell r="I630" t="str">
            <v/>
          </cell>
          <cell r="J630" t="str">
            <v/>
          </cell>
          <cell r="K630">
            <v>100</v>
          </cell>
          <cell r="L630" t="str">
            <v>004</v>
          </cell>
          <cell r="M630" t="str">
            <v>2009</v>
          </cell>
          <cell r="N630" t="str">
            <v>0003</v>
          </cell>
          <cell r="O630" t="str">
            <v>1008</v>
          </cell>
          <cell r="P630" t="str">
            <v>1101245</v>
          </cell>
          <cell r="Q630" t="str">
            <v>0003</v>
          </cell>
          <cell r="R630" t="str">
            <v>1070</v>
          </cell>
        </row>
        <row r="631">
          <cell r="A631">
            <v>47279619</v>
          </cell>
          <cell r="B631" t="str">
            <v>NEW PMT 500 KVA, 332' 1/0 TP 0904SOX</v>
          </cell>
          <cell r="C631" t="str">
            <v>HXC1</v>
          </cell>
          <cell r="D631" t="str">
            <v/>
          </cell>
          <cell r="E631" t="str">
            <v/>
          </cell>
          <cell r="F631" t="str">
            <v/>
          </cell>
          <cell r="G631" t="str">
            <v>S/101762/CN/CF1R-I-2</v>
          </cell>
          <cell r="H631" t="str">
            <v/>
          </cell>
          <cell r="I631" t="str">
            <v/>
          </cell>
          <cell r="J631" t="str">
            <v/>
          </cell>
          <cell r="K631">
            <v>100</v>
          </cell>
          <cell r="L631" t="str">
            <v>008</v>
          </cell>
          <cell r="M631" t="str">
            <v>2009</v>
          </cell>
          <cell r="N631" t="str">
            <v>0003</v>
          </cell>
          <cell r="O631" t="str">
            <v>1008</v>
          </cell>
          <cell r="P631" t="str">
            <v>1101245</v>
          </cell>
          <cell r="Q631" t="str">
            <v>0003</v>
          </cell>
          <cell r="R631" t="str">
            <v>1070</v>
          </cell>
        </row>
        <row r="632">
          <cell r="A632">
            <v>47279619</v>
          </cell>
          <cell r="B632" t="str">
            <v>NEW PMT 500 KVA, 332' 1/0 TP 0904SOX</v>
          </cell>
          <cell r="C632" t="str">
            <v>HXC1</v>
          </cell>
          <cell r="D632" t="str">
            <v/>
          </cell>
          <cell r="E632" t="str">
            <v/>
          </cell>
          <cell r="F632" t="str">
            <v/>
          </cell>
          <cell r="G632" t="str">
            <v>S/101762/CN/CF1R-I-2</v>
          </cell>
          <cell r="H632" t="str">
            <v/>
          </cell>
          <cell r="I632" t="str">
            <v/>
          </cell>
          <cell r="J632" t="str">
            <v/>
          </cell>
          <cell r="K632">
            <v>100</v>
          </cell>
          <cell r="L632" t="str">
            <v>008</v>
          </cell>
          <cell r="M632" t="str">
            <v>2009</v>
          </cell>
          <cell r="N632" t="str">
            <v>0003</v>
          </cell>
          <cell r="O632" t="str">
            <v>1008</v>
          </cell>
          <cell r="P632" t="str">
            <v>1101245</v>
          </cell>
          <cell r="Q632" t="str">
            <v>0003</v>
          </cell>
          <cell r="R632" t="str">
            <v>1070</v>
          </cell>
        </row>
        <row r="633">
          <cell r="A633">
            <v>47279619</v>
          </cell>
          <cell r="B633" t="str">
            <v>NEW PMT 500 KVA, 332' 1/0 TP 0904SOX</v>
          </cell>
          <cell r="C633" t="str">
            <v>HXC1</v>
          </cell>
          <cell r="D633" t="str">
            <v/>
          </cell>
          <cell r="E633" t="str">
            <v/>
          </cell>
          <cell r="F633" t="str">
            <v/>
          </cell>
          <cell r="G633" t="str">
            <v>S/101762/CN/CF1R-I-2</v>
          </cell>
          <cell r="H633" t="str">
            <v/>
          </cell>
          <cell r="I633" t="str">
            <v/>
          </cell>
          <cell r="J633" t="str">
            <v/>
          </cell>
          <cell r="K633">
            <v>100</v>
          </cell>
          <cell r="L633" t="str">
            <v>006</v>
          </cell>
          <cell r="M633" t="str">
            <v>2009</v>
          </cell>
          <cell r="N633" t="str">
            <v>0003</v>
          </cell>
          <cell r="O633" t="str">
            <v>1008</v>
          </cell>
          <cell r="P633" t="str">
            <v>1101245</v>
          </cell>
          <cell r="Q633" t="str">
            <v>0003</v>
          </cell>
          <cell r="R633" t="str">
            <v>1070</v>
          </cell>
        </row>
        <row r="634">
          <cell r="A634">
            <v>47281227</v>
          </cell>
          <cell r="B634" t="str">
            <v>NEW PMT 750 KVA, 110' 1/0,TP 0903SOX</v>
          </cell>
          <cell r="C634" t="str">
            <v>HXC1</v>
          </cell>
          <cell r="D634" t="str">
            <v/>
          </cell>
          <cell r="E634" t="str">
            <v/>
          </cell>
          <cell r="F634" t="str">
            <v/>
          </cell>
          <cell r="G634" t="str">
            <v>S/101762/CN/CF1R-I-2</v>
          </cell>
          <cell r="H634" t="str">
            <v/>
          </cell>
          <cell r="I634" t="str">
            <v/>
          </cell>
          <cell r="J634" t="str">
            <v/>
          </cell>
          <cell r="K634">
            <v>100</v>
          </cell>
          <cell r="L634" t="str">
            <v>004</v>
          </cell>
          <cell r="M634" t="str">
            <v>2009</v>
          </cell>
          <cell r="N634" t="str">
            <v>0003</v>
          </cell>
          <cell r="O634" t="str">
            <v>1008</v>
          </cell>
          <cell r="P634" t="str">
            <v>1101245</v>
          </cell>
          <cell r="Q634" t="str">
            <v>0003</v>
          </cell>
          <cell r="R634" t="str">
            <v>1070</v>
          </cell>
        </row>
        <row r="635">
          <cell r="A635">
            <v>47281227</v>
          </cell>
          <cell r="B635" t="str">
            <v>NEW PMT 750 KVA, 110' 1/0,TP 0903SOX</v>
          </cell>
          <cell r="C635" t="str">
            <v>HXC1</v>
          </cell>
          <cell r="D635" t="str">
            <v/>
          </cell>
          <cell r="E635" t="str">
            <v/>
          </cell>
          <cell r="F635" t="str">
            <v/>
          </cell>
          <cell r="G635" t="str">
            <v>S/101762/CN/CF1R-I-2</v>
          </cell>
          <cell r="H635" t="str">
            <v/>
          </cell>
          <cell r="I635" t="str">
            <v/>
          </cell>
          <cell r="J635" t="str">
            <v/>
          </cell>
          <cell r="K635">
            <v>100</v>
          </cell>
          <cell r="L635" t="str">
            <v>004</v>
          </cell>
          <cell r="M635" t="str">
            <v>2009</v>
          </cell>
          <cell r="N635" t="str">
            <v>0003</v>
          </cell>
          <cell r="O635" t="str">
            <v>1008</v>
          </cell>
          <cell r="P635" t="str">
            <v>1101245</v>
          </cell>
          <cell r="Q635" t="str">
            <v>0003</v>
          </cell>
          <cell r="R635" t="str">
            <v>1070</v>
          </cell>
        </row>
        <row r="636">
          <cell r="A636">
            <v>47281227</v>
          </cell>
          <cell r="B636" t="str">
            <v>NEW PMT 750 KVA, 110' 1/0,TP 0903SOX</v>
          </cell>
          <cell r="C636" t="str">
            <v>HXC1</v>
          </cell>
          <cell r="D636" t="str">
            <v/>
          </cell>
          <cell r="E636" t="str">
            <v/>
          </cell>
          <cell r="F636" t="str">
            <v/>
          </cell>
          <cell r="G636" t="str">
            <v>S/101762/CN/CF1R-I-2</v>
          </cell>
          <cell r="H636" t="str">
            <v/>
          </cell>
          <cell r="I636" t="str">
            <v/>
          </cell>
          <cell r="J636" t="str">
            <v/>
          </cell>
          <cell r="K636">
            <v>100</v>
          </cell>
          <cell r="L636" t="str">
            <v>006</v>
          </cell>
          <cell r="M636" t="str">
            <v>2009</v>
          </cell>
          <cell r="N636" t="str">
            <v>0003</v>
          </cell>
          <cell r="O636" t="str">
            <v>1008</v>
          </cell>
          <cell r="P636" t="str">
            <v>1101245</v>
          </cell>
          <cell r="Q636" t="str">
            <v>0003</v>
          </cell>
          <cell r="R636" t="str">
            <v>1070</v>
          </cell>
        </row>
        <row r="637">
          <cell r="A637">
            <v>47281227</v>
          </cell>
          <cell r="B637" t="str">
            <v>NEW PMT 750 KVA, 110' 1/0,TP 0903SOX</v>
          </cell>
          <cell r="C637" t="str">
            <v>HXC1</v>
          </cell>
          <cell r="D637" t="str">
            <v/>
          </cell>
          <cell r="E637" t="str">
            <v/>
          </cell>
          <cell r="F637" t="str">
            <v/>
          </cell>
          <cell r="G637" t="str">
            <v>S/101762/CN/CF1R-I-2</v>
          </cell>
          <cell r="H637" t="str">
            <v/>
          </cell>
          <cell r="I637" t="str">
            <v/>
          </cell>
          <cell r="J637" t="str">
            <v/>
          </cell>
          <cell r="K637">
            <v>100</v>
          </cell>
          <cell r="L637" t="str">
            <v>006</v>
          </cell>
          <cell r="M637" t="str">
            <v>2009</v>
          </cell>
          <cell r="N637" t="str">
            <v>0003</v>
          </cell>
          <cell r="O637" t="str">
            <v>1008</v>
          </cell>
          <cell r="P637" t="str">
            <v>1101245</v>
          </cell>
          <cell r="Q637" t="str">
            <v>0003</v>
          </cell>
          <cell r="R637" t="str">
            <v>1070</v>
          </cell>
        </row>
        <row r="638">
          <cell r="A638">
            <v>47281227</v>
          </cell>
          <cell r="B638" t="str">
            <v>NEW PMT 750 KVA, 110' 1/0,TP 0903SOX</v>
          </cell>
          <cell r="C638" t="str">
            <v>HXC1</v>
          </cell>
          <cell r="D638" t="str">
            <v/>
          </cell>
          <cell r="E638" t="str">
            <v/>
          </cell>
          <cell r="F638" t="str">
            <v/>
          </cell>
          <cell r="G638" t="str">
            <v>S/101762/CN/CF1R-I-2</v>
          </cell>
          <cell r="H638" t="str">
            <v/>
          </cell>
          <cell r="I638" t="str">
            <v/>
          </cell>
          <cell r="J638" t="str">
            <v/>
          </cell>
          <cell r="K638">
            <v>100</v>
          </cell>
          <cell r="L638" t="str">
            <v>006</v>
          </cell>
          <cell r="M638" t="str">
            <v>2009</v>
          </cell>
          <cell r="N638" t="str">
            <v>0003</v>
          </cell>
          <cell r="O638" t="str">
            <v>1008</v>
          </cell>
          <cell r="P638" t="str">
            <v>1101245</v>
          </cell>
          <cell r="Q638" t="str">
            <v>0003</v>
          </cell>
          <cell r="R638" t="str">
            <v>1070</v>
          </cell>
        </row>
        <row r="639">
          <cell r="A639">
            <v>47343576</v>
          </cell>
          <cell r="B639" t="str">
            <v>CUST_svc to 3935 Hwy 36N #3_Keaton</v>
          </cell>
          <cell r="C639" t="str">
            <v>HDC1</v>
          </cell>
          <cell r="D639" t="str">
            <v/>
          </cell>
          <cell r="E639" t="str">
            <v/>
          </cell>
          <cell r="F639" t="str">
            <v/>
          </cell>
          <cell r="G639" t="str">
            <v>S/101570/CN/AF1HI-3</v>
          </cell>
          <cell r="H639" t="str">
            <v/>
          </cell>
          <cell r="I639" t="str">
            <v/>
          </cell>
          <cell r="J639" t="str">
            <v/>
          </cell>
          <cell r="K639">
            <v>100</v>
          </cell>
          <cell r="L639" t="str">
            <v>005</v>
          </cell>
          <cell r="M639" t="str">
            <v>2009</v>
          </cell>
          <cell r="N639" t="str">
            <v>0003</v>
          </cell>
          <cell r="O639" t="str">
            <v>1019</v>
          </cell>
          <cell r="P639" t="str">
            <v>1101220</v>
          </cell>
          <cell r="Q639" t="str">
            <v>0003</v>
          </cell>
          <cell r="R639" t="str">
            <v>1070</v>
          </cell>
        </row>
        <row r="640">
          <cell r="A640">
            <v>47343576</v>
          </cell>
          <cell r="B640" t="str">
            <v>CUST_svc to 3935 Hwy 36N #3_Keaton</v>
          </cell>
          <cell r="C640" t="str">
            <v>HDC1</v>
          </cell>
          <cell r="D640" t="str">
            <v/>
          </cell>
          <cell r="E640" t="str">
            <v/>
          </cell>
          <cell r="F640" t="str">
            <v/>
          </cell>
          <cell r="G640" t="str">
            <v>S/101570/CN/AF1HI-3</v>
          </cell>
          <cell r="H640" t="str">
            <v/>
          </cell>
          <cell r="I640" t="str">
            <v/>
          </cell>
          <cell r="J640" t="str">
            <v/>
          </cell>
          <cell r="K640">
            <v>100</v>
          </cell>
          <cell r="L640" t="str">
            <v>006</v>
          </cell>
          <cell r="M640" t="str">
            <v>2009</v>
          </cell>
          <cell r="N640" t="str">
            <v>0003</v>
          </cell>
          <cell r="O640" t="str">
            <v>1019</v>
          </cell>
          <cell r="P640" t="str">
            <v>1101220</v>
          </cell>
          <cell r="Q640" t="str">
            <v>0003</v>
          </cell>
          <cell r="R640" t="str">
            <v>1070</v>
          </cell>
        </row>
        <row r="641">
          <cell r="A641">
            <v>47343576</v>
          </cell>
          <cell r="B641" t="str">
            <v>CUST_svc to 3935 Hwy 36N #3_Keaton</v>
          </cell>
          <cell r="C641" t="str">
            <v>HDC1</v>
          </cell>
          <cell r="D641" t="str">
            <v/>
          </cell>
          <cell r="E641" t="str">
            <v/>
          </cell>
          <cell r="F641" t="str">
            <v/>
          </cell>
          <cell r="G641" t="str">
            <v>S/101570/CN/AF1HI-3</v>
          </cell>
          <cell r="H641" t="str">
            <v/>
          </cell>
          <cell r="I641" t="str">
            <v/>
          </cell>
          <cell r="J641" t="str">
            <v/>
          </cell>
          <cell r="K641">
            <v>100</v>
          </cell>
          <cell r="L641" t="str">
            <v>006</v>
          </cell>
          <cell r="M641" t="str">
            <v>2009</v>
          </cell>
          <cell r="N641" t="str">
            <v>0003</v>
          </cell>
          <cell r="O641" t="str">
            <v>1019</v>
          </cell>
          <cell r="P641" t="str">
            <v>1101220</v>
          </cell>
          <cell r="Q641" t="str">
            <v>0003</v>
          </cell>
          <cell r="R641" t="str">
            <v>1070</v>
          </cell>
        </row>
        <row r="642">
          <cell r="A642">
            <v>47344584</v>
          </cell>
          <cell r="B642" t="str">
            <v>CUST_1121 YU JONES RD_NEWSERV CUST PROB.</v>
          </cell>
          <cell r="C642" t="str">
            <v>HDC1</v>
          </cell>
          <cell r="D642" t="str">
            <v/>
          </cell>
          <cell r="E642" t="str">
            <v/>
          </cell>
          <cell r="F642" t="str">
            <v/>
          </cell>
          <cell r="G642" t="str">
            <v>S/101530/CN/AF1HI-4</v>
          </cell>
          <cell r="H642" t="str">
            <v/>
          </cell>
          <cell r="I642" t="str">
            <v/>
          </cell>
          <cell r="J642" t="str">
            <v/>
          </cell>
          <cell r="K642">
            <v>100</v>
          </cell>
          <cell r="L642" t="str">
            <v>001</v>
          </cell>
          <cell r="M642" t="str">
            <v>2009</v>
          </cell>
          <cell r="N642" t="str">
            <v>0003</v>
          </cell>
          <cell r="O642" t="str">
            <v>1023</v>
          </cell>
          <cell r="P642" t="str">
            <v>1101210</v>
          </cell>
          <cell r="Q642" t="str">
            <v>0003</v>
          </cell>
          <cell r="R642" t="str">
            <v>1070</v>
          </cell>
        </row>
        <row r="643">
          <cell r="A643">
            <v>47344584</v>
          </cell>
          <cell r="B643" t="str">
            <v>CUST_1121 YU JONES RD_NEWSERV CUST PROB.</v>
          </cell>
          <cell r="C643" t="str">
            <v>HDC1</v>
          </cell>
          <cell r="D643" t="str">
            <v/>
          </cell>
          <cell r="E643" t="str">
            <v/>
          </cell>
          <cell r="F643" t="str">
            <v/>
          </cell>
          <cell r="G643" t="str">
            <v>S/101530/CN/AF1HI-4</v>
          </cell>
          <cell r="H643" t="str">
            <v/>
          </cell>
          <cell r="I643" t="str">
            <v/>
          </cell>
          <cell r="J643" t="str">
            <v/>
          </cell>
          <cell r="K643">
            <v>100</v>
          </cell>
          <cell r="L643" t="str">
            <v>004</v>
          </cell>
          <cell r="M643" t="str">
            <v>2009</v>
          </cell>
          <cell r="N643" t="str">
            <v>0003</v>
          </cell>
          <cell r="O643" t="str">
            <v>1023</v>
          </cell>
          <cell r="P643" t="str">
            <v>1101210</v>
          </cell>
          <cell r="Q643" t="str">
            <v>0003</v>
          </cell>
          <cell r="R643" t="str">
            <v>1070</v>
          </cell>
        </row>
        <row r="644">
          <cell r="A644">
            <v>47344584</v>
          </cell>
          <cell r="B644" t="str">
            <v>CUST_1121 YU JONES RD_NEWSERV CUST PROB.</v>
          </cell>
          <cell r="C644" t="str">
            <v>HDC1</v>
          </cell>
          <cell r="D644" t="str">
            <v/>
          </cell>
          <cell r="E644" t="str">
            <v/>
          </cell>
          <cell r="F644" t="str">
            <v/>
          </cell>
          <cell r="G644" t="str">
            <v>S/101530/CN/AF1HI-4</v>
          </cell>
          <cell r="H644" t="str">
            <v/>
          </cell>
          <cell r="I644" t="str">
            <v/>
          </cell>
          <cell r="J644" t="str">
            <v/>
          </cell>
          <cell r="K644">
            <v>100</v>
          </cell>
          <cell r="L644" t="str">
            <v>002</v>
          </cell>
          <cell r="M644" t="str">
            <v>2009</v>
          </cell>
          <cell r="N644" t="str">
            <v>0003</v>
          </cell>
          <cell r="O644" t="str">
            <v>1023</v>
          </cell>
          <cell r="P644" t="str">
            <v>1101210</v>
          </cell>
          <cell r="Q644" t="str">
            <v>0003</v>
          </cell>
          <cell r="R644" t="str">
            <v>1070</v>
          </cell>
        </row>
        <row r="645">
          <cell r="A645">
            <v>47344584</v>
          </cell>
          <cell r="B645" t="str">
            <v>CUST_1121 YU JONES RD_NEWSERV CUST PROB.</v>
          </cell>
          <cell r="C645" t="str">
            <v>HDC1</v>
          </cell>
          <cell r="D645" t="str">
            <v/>
          </cell>
          <cell r="E645" t="str">
            <v/>
          </cell>
          <cell r="F645" t="str">
            <v/>
          </cell>
          <cell r="G645" t="str">
            <v>S/101530/CN/AF1HI-4</v>
          </cell>
          <cell r="H645" t="str">
            <v/>
          </cell>
          <cell r="I645" t="str">
            <v/>
          </cell>
          <cell r="J645" t="str">
            <v/>
          </cell>
          <cell r="K645">
            <v>100</v>
          </cell>
          <cell r="L645" t="str">
            <v>004</v>
          </cell>
          <cell r="M645" t="str">
            <v>2009</v>
          </cell>
          <cell r="N645" t="str">
            <v>0003</v>
          </cell>
          <cell r="O645" t="str">
            <v>1023</v>
          </cell>
          <cell r="P645" t="str">
            <v>1101210</v>
          </cell>
          <cell r="Q645" t="str">
            <v>0003</v>
          </cell>
          <cell r="R645" t="str">
            <v>1070</v>
          </cell>
        </row>
        <row r="646">
          <cell r="A646">
            <v>47349159</v>
          </cell>
          <cell r="B646" t="str">
            <v>SDUG_ROCK CREEK_12</v>
          </cell>
          <cell r="C646" t="str">
            <v>HDC1</v>
          </cell>
          <cell r="D646" t="str">
            <v/>
          </cell>
          <cell r="E646" t="str">
            <v/>
          </cell>
          <cell r="F646" t="str">
            <v/>
          </cell>
          <cell r="G646" t="str">
            <v>S/101574/CN/AF1UI-1</v>
          </cell>
          <cell r="H646" t="str">
            <v/>
          </cell>
          <cell r="I646" t="str">
            <v/>
          </cell>
          <cell r="J646" t="str">
            <v/>
          </cell>
          <cell r="K646">
            <v>100</v>
          </cell>
          <cell r="L646" t="str">
            <v>001</v>
          </cell>
          <cell r="M646" t="str">
            <v>2009</v>
          </cell>
          <cell r="N646" t="str">
            <v>0003</v>
          </cell>
          <cell r="O646" t="str">
            <v>1017</v>
          </cell>
          <cell r="P646" t="str">
            <v>1101160</v>
          </cell>
          <cell r="Q646" t="str">
            <v>0003</v>
          </cell>
          <cell r="R646" t="str">
            <v>1070</v>
          </cell>
        </row>
        <row r="647">
          <cell r="A647">
            <v>47349159</v>
          </cell>
          <cell r="B647" t="str">
            <v>SDUG_ROCK CREEK_12</v>
          </cell>
          <cell r="C647" t="str">
            <v>HDC1</v>
          </cell>
          <cell r="D647" t="str">
            <v/>
          </cell>
          <cell r="E647" t="str">
            <v/>
          </cell>
          <cell r="F647" t="str">
            <v/>
          </cell>
          <cell r="G647" t="str">
            <v>S/101574/CN/AF1UI-1</v>
          </cell>
          <cell r="H647" t="str">
            <v/>
          </cell>
          <cell r="I647" t="str">
            <v/>
          </cell>
          <cell r="J647" t="str">
            <v/>
          </cell>
          <cell r="K647">
            <v>100</v>
          </cell>
          <cell r="L647" t="str">
            <v>002</v>
          </cell>
          <cell r="M647" t="str">
            <v>2009</v>
          </cell>
          <cell r="N647" t="str">
            <v>0003</v>
          </cell>
          <cell r="O647" t="str">
            <v>1017</v>
          </cell>
          <cell r="P647" t="str">
            <v>1101160</v>
          </cell>
          <cell r="Q647" t="str">
            <v>0003</v>
          </cell>
          <cell r="R647" t="str">
            <v>1070</v>
          </cell>
        </row>
        <row r="648">
          <cell r="A648">
            <v>47349159</v>
          </cell>
          <cell r="B648" t="str">
            <v>SDUG_ROCK CREEK_12</v>
          </cell>
          <cell r="C648" t="str">
            <v>HDC1</v>
          </cell>
          <cell r="D648" t="str">
            <v/>
          </cell>
          <cell r="E648" t="str">
            <v/>
          </cell>
          <cell r="F648" t="str">
            <v/>
          </cell>
          <cell r="G648" t="str">
            <v>S/101574/CN/AF1UI-1</v>
          </cell>
          <cell r="H648" t="str">
            <v/>
          </cell>
          <cell r="I648" t="str">
            <v/>
          </cell>
          <cell r="J648" t="str">
            <v/>
          </cell>
          <cell r="K648">
            <v>100</v>
          </cell>
          <cell r="L648" t="str">
            <v>001</v>
          </cell>
          <cell r="M648" t="str">
            <v>2009</v>
          </cell>
          <cell r="N648" t="str">
            <v>0003</v>
          </cell>
          <cell r="O648" t="str">
            <v>1017</v>
          </cell>
          <cell r="P648" t="str">
            <v>1101160</v>
          </cell>
          <cell r="Q648" t="str">
            <v>0003</v>
          </cell>
          <cell r="R648" t="str">
            <v>1070</v>
          </cell>
        </row>
        <row r="649">
          <cell r="A649">
            <v>47352868</v>
          </cell>
          <cell r="B649" t="str">
            <v>NEW PMT 1000KVA, 478FT 1/0, TP 0811SOX</v>
          </cell>
          <cell r="C649" t="str">
            <v>HXC1</v>
          </cell>
          <cell r="D649" t="str">
            <v/>
          </cell>
          <cell r="E649" t="str">
            <v/>
          </cell>
          <cell r="F649" t="str">
            <v/>
          </cell>
          <cell r="G649" t="str">
            <v>S/101762/CN/CF1R-I-2</v>
          </cell>
          <cell r="H649" t="str">
            <v/>
          </cell>
          <cell r="I649" t="str">
            <v/>
          </cell>
          <cell r="J649" t="str">
            <v/>
          </cell>
          <cell r="K649">
            <v>90</v>
          </cell>
          <cell r="L649" t="str">
            <v>001</v>
          </cell>
          <cell r="M649" t="str">
            <v>2009</v>
          </cell>
          <cell r="N649" t="str">
            <v>0003</v>
          </cell>
          <cell r="O649" t="str">
            <v>1008</v>
          </cell>
          <cell r="P649" t="str">
            <v>1101245</v>
          </cell>
          <cell r="Q649" t="str">
            <v>0003</v>
          </cell>
          <cell r="R649" t="str">
            <v>1070</v>
          </cell>
        </row>
        <row r="650">
          <cell r="A650">
            <v>47352868</v>
          </cell>
          <cell r="B650" t="str">
            <v>NEW PMT 1000KVA, 478FT 1/0, TP 0811SOX</v>
          </cell>
          <cell r="C650" t="str">
            <v>HXC1</v>
          </cell>
          <cell r="D650" t="str">
            <v/>
          </cell>
          <cell r="E650" t="str">
            <v/>
          </cell>
          <cell r="F650" t="str">
            <v/>
          </cell>
          <cell r="G650" t="str">
            <v>S/101762/CN/CF1R-R-1</v>
          </cell>
          <cell r="H650" t="str">
            <v/>
          </cell>
          <cell r="I650" t="str">
            <v/>
          </cell>
          <cell r="J650" t="str">
            <v/>
          </cell>
          <cell r="K650">
            <v>10</v>
          </cell>
          <cell r="L650" t="str">
            <v>001</v>
          </cell>
          <cell r="M650" t="str">
            <v>2009</v>
          </cell>
          <cell r="N650" t="str">
            <v>0003</v>
          </cell>
          <cell r="O650" t="str">
            <v>1008</v>
          </cell>
          <cell r="P650" t="str">
            <v>1101245</v>
          </cell>
          <cell r="Q650" t="str">
            <v>0003</v>
          </cell>
          <cell r="R650" t="str">
            <v>1070</v>
          </cell>
        </row>
        <row r="651">
          <cell r="A651">
            <v>47352868</v>
          </cell>
          <cell r="B651" t="str">
            <v>NEW PMT 1000KVA, 478FT 1/0, TP 0811SOX</v>
          </cell>
          <cell r="C651" t="str">
            <v>HXC1</v>
          </cell>
          <cell r="D651" t="str">
            <v/>
          </cell>
          <cell r="E651" t="str">
            <v/>
          </cell>
          <cell r="F651" t="str">
            <v/>
          </cell>
          <cell r="G651" t="str">
            <v>S/101762/CN/CF1R-I-2</v>
          </cell>
          <cell r="H651" t="str">
            <v/>
          </cell>
          <cell r="I651" t="str">
            <v/>
          </cell>
          <cell r="J651" t="str">
            <v/>
          </cell>
          <cell r="K651">
            <v>100</v>
          </cell>
          <cell r="L651" t="str">
            <v>002</v>
          </cell>
          <cell r="M651" t="str">
            <v>2009</v>
          </cell>
          <cell r="N651" t="str">
            <v>0003</v>
          </cell>
          <cell r="O651" t="str">
            <v>1008</v>
          </cell>
          <cell r="P651" t="str">
            <v>1101245</v>
          </cell>
          <cell r="Q651" t="str">
            <v>0003</v>
          </cell>
          <cell r="R651" t="str">
            <v>1070</v>
          </cell>
        </row>
        <row r="652">
          <cell r="A652">
            <v>47352868</v>
          </cell>
          <cell r="B652" t="str">
            <v>NEW PMT 1000KVA, 478FT 1/0, TP 0811SOX</v>
          </cell>
          <cell r="C652" t="str">
            <v>HXC1</v>
          </cell>
          <cell r="D652" t="str">
            <v/>
          </cell>
          <cell r="E652" t="str">
            <v/>
          </cell>
          <cell r="F652" t="str">
            <v/>
          </cell>
          <cell r="G652" t="str">
            <v>S/101762/CN/CF1R-I-2</v>
          </cell>
          <cell r="H652" t="str">
            <v/>
          </cell>
          <cell r="I652" t="str">
            <v/>
          </cell>
          <cell r="J652" t="str">
            <v/>
          </cell>
          <cell r="K652">
            <v>100</v>
          </cell>
          <cell r="L652" t="str">
            <v>002</v>
          </cell>
          <cell r="M652" t="str">
            <v>2009</v>
          </cell>
          <cell r="N652" t="str">
            <v>0003</v>
          </cell>
          <cell r="O652" t="str">
            <v>1008</v>
          </cell>
          <cell r="P652" t="str">
            <v>1101245</v>
          </cell>
          <cell r="Q652" t="str">
            <v>0003</v>
          </cell>
          <cell r="R652" t="str">
            <v>1070</v>
          </cell>
        </row>
        <row r="653">
          <cell r="A653">
            <v>47352868</v>
          </cell>
          <cell r="B653" t="str">
            <v>NEW PMT 1000KVA, 478FT 1/0, TP 0811SOX</v>
          </cell>
          <cell r="C653" t="str">
            <v>HXC1</v>
          </cell>
          <cell r="D653" t="str">
            <v/>
          </cell>
          <cell r="E653" t="str">
            <v/>
          </cell>
          <cell r="F653" t="str">
            <v/>
          </cell>
          <cell r="G653" t="str">
            <v>S/101762/CN/CF1R-I-2</v>
          </cell>
          <cell r="H653" t="str">
            <v/>
          </cell>
          <cell r="I653" t="str">
            <v/>
          </cell>
          <cell r="J653" t="str">
            <v/>
          </cell>
          <cell r="K653">
            <v>90</v>
          </cell>
          <cell r="L653" t="str">
            <v>003</v>
          </cell>
          <cell r="M653" t="str">
            <v>2009</v>
          </cell>
          <cell r="N653" t="str">
            <v>0003</v>
          </cell>
          <cell r="O653" t="str">
            <v>1008</v>
          </cell>
          <cell r="P653" t="str">
            <v>1101245</v>
          </cell>
          <cell r="Q653" t="str">
            <v>0003</v>
          </cell>
          <cell r="R653" t="str">
            <v>1070</v>
          </cell>
        </row>
        <row r="654">
          <cell r="A654">
            <v>47352868</v>
          </cell>
          <cell r="B654" t="str">
            <v>NEW PMT 1000KVA, 478FT 1/0, TP 0811SOX</v>
          </cell>
          <cell r="C654" t="str">
            <v>HXC1</v>
          </cell>
          <cell r="D654" t="str">
            <v/>
          </cell>
          <cell r="E654" t="str">
            <v/>
          </cell>
          <cell r="F654" t="str">
            <v/>
          </cell>
          <cell r="G654" t="str">
            <v>S/101762/CN/CF1R-R-1</v>
          </cell>
          <cell r="H654" t="str">
            <v/>
          </cell>
          <cell r="I654" t="str">
            <v/>
          </cell>
          <cell r="J654" t="str">
            <v/>
          </cell>
          <cell r="K654">
            <v>10</v>
          </cell>
          <cell r="L654" t="str">
            <v>003</v>
          </cell>
          <cell r="M654" t="str">
            <v>2009</v>
          </cell>
          <cell r="N654" t="str">
            <v>0003</v>
          </cell>
          <cell r="O654" t="str">
            <v>1008</v>
          </cell>
          <cell r="P654" t="str">
            <v>1101245</v>
          </cell>
          <cell r="Q654" t="str">
            <v>0003</v>
          </cell>
          <cell r="R654" t="str">
            <v>1070</v>
          </cell>
        </row>
        <row r="655">
          <cell r="A655">
            <v>47352877</v>
          </cell>
          <cell r="B655" t="str">
            <v>CUST_SIENNA REC_7PLS 277/480 BANK</v>
          </cell>
          <cell r="C655" t="str">
            <v>HDC1</v>
          </cell>
          <cell r="D655" t="str">
            <v/>
          </cell>
          <cell r="E655" t="str">
            <v/>
          </cell>
          <cell r="F655" t="str">
            <v/>
          </cell>
          <cell r="G655" t="str">
            <v>S/101566/CN/AF1HI-3</v>
          </cell>
          <cell r="H655" t="str">
            <v/>
          </cell>
          <cell r="I655" t="str">
            <v/>
          </cell>
          <cell r="J655" t="str">
            <v/>
          </cell>
          <cell r="K655">
            <v>100</v>
          </cell>
          <cell r="L655" t="str">
            <v>004</v>
          </cell>
          <cell r="M655" t="str">
            <v>2009</v>
          </cell>
          <cell r="N655" t="str">
            <v>0003</v>
          </cell>
          <cell r="O655" t="str">
            <v>1007</v>
          </cell>
          <cell r="P655" t="str">
            <v>1101240</v>
          </cell>
          <cell r="Q655" t="str">
            <v>0003</v>
          </cell>
          <cell r="R655" t="str">
            <v>1070</v>
          </cell>
        </row>
        <row r="656">
          <cell r="A656">
            <v>47352877</v>
          </cell>
          <cell r="B656" t="str">
            <v>CUST_SIENNA REC_7PLS 277/480 BANK</v>
          </cell>
          <cell r="C656" t="str">
            <v>HDC1</v>
          </cell>
          <cell r="D656" t="str">
            <v/>
          </cell>
          <cell r="E656" t="str">
            <v/>
          </cell>
          <cell r="F656" t="str">
            <v/>
          </cell>
          <cell r="G656" t="str">
            <v>S/101566/CN/AF1HI-3</v>
          </cell>
          <cell r="H656" t="str">
            <v/>
          </cell>
          <cell r="I656" t="str">
            <v/>
          </cell>
          <cell r="J656" t="str">
            <v/>
          </cell>
          <cell r="K656">
            <v>100</v>
          </cell>
          <cell r="L656" t="str">
            <v>004</v>
          </cell>
          <cell r="M656" t="str">
            <v>2009</v>
          </cell>
          <cell r="N656" t="str">
            <v>0003</v>
          </cell>
          <cell r="O656" t="str">
            <v>1007</v>
          </cell>
          <cell r="P656" t="str">
            <v>1101240</v>
          </cell>
          <cell r="Q656" t="str">
            <v>0003</v>
          </cell>
          <cell r="R656" t="str">
            <v>1070</v>
          </cell>
        </row>
        <row r="657">
          <cell r="A657">
            <v>47352877</v>
          </cell>
          <cell r="B657" t="str">
            <v>CUST_SIENNA REC_7PLS 277/480 BANK</v>
          </cell>
          <cell r="C657" t="str">
            <v>HDC1</v>
          </cell>
          <cell r="D657" t="str">
            <v/>
          </cell>
          <cell r="E657" t="str">
            <v/>
          </cell>
          <cell r="F657" t="str">
            <v/>
          </cell>
          <cell r="G657" t="str">
            <v>S/101566/CN/AF1HI-3</v>
          </cell>
          <cell r="H657" t="str">
            <v/>
          </cell>
          <cell r="I657" t="str">
            <v/>
          </cell>
          <cell r="J657" t="str">
            <v/>
          </cell>
          <cell r="K657">
            <v>100</v>
          </cell>
          <cell r="L657" t="str">
            <v>004</v>
          </cell>
          <cell r="M657" t="str">
            <v>2009</v>
          </cell>
          <cell r="N657" t="str">
            <v>0003</v>
          </cell>
          <cell r="O657" t="str">
            <v>1007</v>
          </cell>
          <cell r="P657" t="str">
            <v>1101240</v>
          </cell>
          <cell r="Q657" t="str">
            <v>0003</v>
          </cell>
          <cell r="R657" t="str">
            <v>1070</v>
          </cell>
        </row>
        <row r="658">
          <cell r="A658">
            <v>47352877</v>
          </cell>
          <cell r="B658" t="str">
            <v>CUST_SIENNA REC_7PLS 277/480 BANK</v>
          </cell>
          <cell r="C658" t="str">
            <v>HDC1</v>
          </cell>
          <cell r="D658" t="str">
            <v/>
          </cell>
          <cell r="E658" t="str">
            <v/>
          </cell>
          <cell r="F658" t="str">
            <v/>
          </cell>
          <cell r="G658" t="str">
            <v>S/101566/CN/AF1HI-3</v>
          </cell>
          <cell r="H658" t="str">
            <v/>
          </cell>
          <cell r="I658" t="str">
            <v/>
          </cell>
          <cell r="J658" t="str">
            <v/>
          </cell>
          <cell r="K658">
            <v>100</v>
          </cell>
          <cell r="L658" t="str">
            <v>004</v>
          </cell>
          <cell r="M658" t="str">
            <v>2009</v>
          </cell>
          <cell r="N658" t="str">
            <v>0003</v>
          </cell>
          <cell r="O658" t="str">
            <v>1007</v>
          </cell>
          <cell r="P658" t="str">
            <v>1101240</v>
          </cell>
          <cell r="Q658" t="str">
            <v>0003</v>
          </cell>
          <cell r="R658" t="str">
            <v>1070</v>
          </cell>
        </row>
        <row r="659">
          <cell r="A659">
            <v>47352877</v>
          </cell>
          <cell r="B659" t="str">
            <v>CUST_SIENNA REC_7PLS 277/480 BANK</v>
          </cell>
          <cell r="C659" t="str">
            <v>HDC1</v>
          </cell>
          <cell r="D659" t="str">
            <v/>
          </cell>
          <cell r="E659" t="str">
            <v/>
          </cell>
          <cell r="F659" t="str">
            <v/>
          </cell>
          <cell r="G659" t="str">
            <v>S/101566/CN/AF1HI-3</v>
          </cell>
          <cell r="H659" t="str">
            <v/>
          </cell>
          <cell r="I659" t="str">
            <v/>
          </cell>
          <cell r="J659" t="str">
            <v/>
          </cell>
          <cell r="K659">
            <v>100</v>
          </cell>
          <cell r="L659" t="str">
            <v>004</v>
          </cell>
          <cell r="M659" t="str">
            <v>2009</v>
          </cell>
          <cell r="N659" t="str">
            <v>0003</v>
          </cell>
          <cell r="O659" t="str">
            <v>1007</v>
          </cell>
          <cell r="P659" t="str">
            <v>1101240</v>
          </cell>
          <cell r="Q659" t="str">
            <v>0003</v>
          </cell>
          <cell r="R659" t="str">
            <v>1070</v>
          </cell>
        </row>
        <row r="660">
          <cell r="A660">
            <v>47368782</v>
          </cell>
          <cell r="B660" t="str">
            <v>NEW PMT 300 KVA, 270' 1/0, TP, 0811SOX</v>
          </cell>
          <cell r="C660" t="str">
            <v>HXC1</v>
          </cell>
          <cell r="D660" t="str">
            <v/>
          </cell>
          <cell r="E660" t="str">
            <v/>
          </cell>
          <cell r="F660" t="str">
            <v/>
          </cell>
          <cell r="G660" t="str">
            <v>S/101762/CN/CF1R-I-2</v>
          </cell>
          <cell r="H660" t="str">
            <v/>
          </cell>
          <cell r="I660" t="str">
            <v/>
          </cell>
          <cell r="J660" t="str">
            <v/>
          </cell>
          <cell r="K660">
            <v>100</v>
          </cell>
          <cell r="L660" t="str">
            <v>002</v>
          </cell>
          <cell r="M660" t="str">
            <v>2009</v>
          </cell>
          <cell r="N660" t="str">
            <v>0003</v>
          </cell>
          <cell r="O660" t="str">
            <v>1008</v>
          </cell>
          <cell r="P660" t="str">
            <v>1101245</v>
          </cell>
          <cell r="Q660" t="str">
            <v>0003</v>
          </cell>
          <cell r="R660" t="str">
            <v>1070</v>
          </cell>
        </row>
        <row r="661">
          <cell r="A661">
            <v>47371472</v>
          </cell>
          <cell r="B661" t="str">
            <v>SDUG_CINCO RANCH SW SECTION 30 LOOP 1</v>
          </cell>
          <cell r="C661" t="str">
            <v>HDC1</v>
          </cell>
          <cell r="D661" t="str">
            <v/>
          </cell>
          <cell r="E661" t="str">
            <v/>
          </cell>
          <cell r="F661" t="str">
            <v/>
          </cell>
          <cell r="G661" t="str">
            <v>S/101570/CN/AF1UI</v>
          </cell>
          <cell r="H661" t="str">
            <v/>
          </cell>
          <cell r="I661" t="str">
            <v/>
          </cell>
          <cell r="J661" t="str">
            <v/>
          </cell>
          <cell r="K661">
            <v>100</v>
          </cell>
          <cell r="L661" t="str">
            <v>005</v>
          </cell>
          <cell r="M661" t="str">
            <v>2009</v>
          </cell>
          <cell r="N661" t="str">
            <v>0003</v>
          </cell>
          <cell r="O661" t="str">
            <v>1019</v>
          </cell>
          <cell r="P661" t="str">
            <v>1101220</v>
          </cell>
          <cell r="Q661" t="str">
            <v>0003</v>
          </cell>
          <cell r="R661" t="str">
            <v>1070</v>
          </cell>
        </row>
        <row r="662">
          <cell r="A662">
            <v>47371472</v>
          </cell>
          <cell r="B662" t="str">
            <v>SDUG_CINCO RANCH SW SECTION 30 LOOP 1</v>
          </cell>
          <cell r="C662" t="str">
            <v>HDC1</v>
          </cell>
          <cell r="D662" t="str">
            <v/>
          </cell>
          <cell r="E662" t="str">
            <v/>
          </cell>
          <cell r="F662" t="str">
            <v/>
          </cell>
          <cell r="G662" t="str">
            <v>S/101570/CN/AF1UI</v>
          </cell>
          <cell r="H662" t="str">
            <v/>
          </cell>
          <cell r="I662" t="str">
            <v/>
          </cell>
          <cell r="J662" t="str">
            <v/>
          </cell>
          <cell r="K662">
            <v>100</v>
          </cell>
          <cell r="L662" t="str">
            <v>005</v>
          </cell>
          <cell r="M662" t="str">
            <v>2009</v>
          </cell>
          <cell r="N662" t="str">
            <v>0003</v>
          </cell>
          <cell r="O662" t="str">
            <v>1019</v>
          </cell>
          <cell r="P662" t="str">
            <v>1101220</v>
          </cell>
          <cell r="Q662" t="str">
            <v>0003</v>
          </cell>
          <cell r="R662" t="str">
            <v>1070</v>
          </cell>
        </row>
        <row r="663">
          <cell r="A663">
            <v>47371472</v>
          </cell>
          <cell r="B663" t="str">
            <v>SDUG_CINCO RANCH SW SECTION 30 LOOP 1</v>
          </cell>
          <cell r="C663" t="str">
            <v>HDC1</v>
          </cell>
          <cell r="D663" t="str">
            <v/>
          </cell>
          <cell r="E663" t="str">
            <v/>
          </cell>
          <cell r="F663" t="str">
            <v/>
          </cell>
          <cell r="G663" t="str">
            <v>S/101570/CN/AF1UI</v>
          </cell>
          <cell r="H663" t="str">
            <v/>
          </cell>
          <cell r="I663" t="str">
            <v/>
          </cell>
          <cell r="J663" t="str">
            <v/>
          </cell>
          <cell r="K663">
            <v>100</v>
          </cell>
          <cell r="L663" t="str">
            <v>005</v>
          </cell>
          <cell r="M663" t="str">
            <v>2009</v>
          </cell>
          <cell r="N663" t="str">
            <v>0003</v>
          </cell>
          <cell r="O663" t="str">
            <v>1019</v>
          </cell>
          <cell r="P663" t="str">
            <v>1101220</v>
          </cell>
          <cell r="Q663" t="str">
            <v>0003</v>
          </cell>
          <cell r="R663" t="str">
            <v>1070</v>
          </cell>
        </row>
        <row r="664">
          <cell r="A664">
            <v>47371472</v>
          </cell>
          <cell r="B664" t="str">
            <v>SDUG_CINCO RANCH SW SECTION 30 LOOP 1</v>
          </cell>
          <cell r="C664" t="str">
            <v>HDC1</v>
          </cell>
          <cell r="D664" t="str">
            <v/>
          </cell>
          <cell r="E664" t="str">
            <v/>
          </cell>
          <cell r="F664" t="str">
            <v/>
          </cell>
          <cell r="G664" t="str">
            <v>S/101570/CN/AF1UI</v>
          </cell>
          <cell r="H664" t="str">
            <v/>
          </cell>
          <cell r="I664" t="str">
            <v/>
          </cell>
          <cell r="J664" t="str">
            <v/>
          </cell>
          <cell r="K664">
            <v>100</v>
          </cell>
          <cell r="L664" t="str">
            <v>005</v>
          </cell>
          <cell r="M664" t="str">
            <v>2009</v>
          </cell>
          <cell r="N664" t="str">
            <v>0003</v>
          </cell>
          <cell r="O664" t="str">
            <v>1019</v>
          </cell>
          <cell r="P664" t="str">
            <v>1101220</v>
          </cell>
          <cell r="Q664" t="str">
            <v>0003</v>
          </cell>
          <cell r="R664" t="str">
            <v>1070</v>
          </cell>
        </row>
        <row r="665">
          <cell r="A665">
            <v>47371474</v>
          </cell>
          <cell r="B665" t="str">
            <v>SDUG_CINCO RANCH SW SECTION 30B LOOP 3</v>
          </cell>
          <cell r="C665" t="str">
            <v>HDC1</v>
          </cell>
          <cell r="D665" t="str">
            <v/>
          </cell>
          <cell r="E665" t="str">
            <v/>
          </cell>
          <cell r="F665" t="str">
            <v/>
          </cell>
          <cell r="G665" t="str">
            <v>S/101570/CN/AF1UI</v>
          </cell>
          <cell r="H665" t="str">
            <v/>
          </cell>
          <cell r="I665" t="str">
            <v/>
          </cell>
          <cell r="J665" t="str">
            <v/>
          </cell>
          <cell r="K665">
            <v>100</v>
          </cell>
          <cell r="L665" t="str">
            <v>011</v>
          </cell>
          <cell r="M665" t="str">
            <v>2009</v>
          </cell>
          <cell r="N665" t="str">
            <v>0003</v>
          </cell>
          <cell r="O665" t="str">
            <v>1019</v>
          </cell>
          <cell r="P665" t="str">
            <v>1101220</v>
          </cell>
          <cell r="Q665" t="str">
            <v>0003</v>
          </cell>
          <cell r="R665" t="str">
            <v>1070</v>
          </cell>
        </row>
        <row r="666">
          <cell r="A666">
            <v>47371474</v>
          </cell>
          <cell r="B666" t="str">
            <v>SDUG_CINCO RANCH SW SECTION 30B LOOP 3</v>
          </cell>
          <cell r="C666" t="str">
            <v>HDC1</v>
          </cell>
          <cell r="D666" t="str">
            <v/>
          </cell>
          <cell r="E666" t="str">
            <v/>
          </cell>
          <cell r="F666" t="str">
            <v/>
          </cell>
          <cell r="G666" t="str">
            <v>S/101570/CN/AF1UI</v>
          </cell>
          <cell r="H666" t="str">
            <v/>
          </cell>
          <cell r="I666" t="str">
            <v/>
          </cell>
          <cell r="J666" t="str">
            <v/>
          </cell>
          <cell r="K666">
            <v>100</v>
          </cell>
          <cell r="L666" t="str">
            <v>011</v>
          </cell>
          <cell r="M666" t="str">
            <v>2009</v>
          </cell>
          <cell r="N666" t="str">
            <v>0003</v>
          </cell>
          <cell r="O666" t="str">
            <v>1019</v>
          </cell>
          <cell r="P666" t="str">
            <v>1101220</v>
          </cell>
          <cell r="Q666" t="str">
            <v>0003</v>
          </cell>
          <cell r="R666" t="str">
            <v>1070</v>
          </cell>
        </row>
        <row r="667">
          <cell r="A667">
            <v>47371474</v>
          </cell>
          <cell r="B667" t="str">
            <v>SDUG_CINCO RANCH SW SECTION 30B LOOP 3</v>
          </cell>
          <cell r="C667" t="str">
            <v>HDC1</v>
          </cell>
          <cell r="D667" t="str">
            <v/>
          </cell>
          <cell r="E667" t="str">
            <v/>
          </cell>
          <cell r="F667" t="str">
            <v/>
          </cell>
          <cell r="G667" t="str">
            <v>S/101570/CN/AF1UI</v>
          </cell>
          <cell r="H667" t="str">
            <v/>
          </cell>
          <cell r="I667" t="str">
            <v/>
          </cell>
          <cell r="J667" t="str">
            <v/>
          </cell>
          <cell r="K667">
            <v>100</v>
          </cell>
          <cell r="L667" t="str">
            <v>011</v>
          </cell>
          <cell r="M667" t="str">
            <v>2009</v>
          </cell>
          <cell r="N667" t="str">
            <v>0003</v>
          </cell>
          <cell r="O667" t="str">
            <v>1019</v>
          </cell>
          <cell r="P667" t="str">
            <v>1101220</v>
          </cell>
          <cell r="Q667" t="str">
            <v>0003</v>
          </cell>
          <cell r="R667" t="str">
            <v>1070</v>
          </cell>
        </row>
        <row r="668">
          <cell r="A668">
            <v>47371474</v>
          </cell>
          <cell r="B668" t="str">
            <v>SDUG_CINCO RANCH SW SECTION 30B LOOP 3</v>
          </cell>
          <cell r="C668" t="str">
            <v>HDC1</v>
          </cell>
          <cell r="D668" t="str">
            <v/>
          </cell>
          <cell r="E668" t="str">
            <v/>
          </cell>
          <cell r="F668" t="str">
            <v/>
          </cell>
          <cell r="G668" t="str">
            <v>S/101570/CN/AF1UI</v>
          </cell>
          <cell r="H668" t="str">
            <v/>
          </cell>
          <cell r="I668" t="str">
            <v/>
          </cell>
          <cell r="J668" t="str">
            <v/>
          </cell>
          <cell r="K668">
            <v>100</v>
          </cell>
          <cell r="L668" t="str">
            <v>011</v>
          </cell>
          <cell r="M668" t="str">
            <v>2009</v>
          </cell>
          <cell r="N668" t="str">
            <v>0003</v>
          </cell>
          <cell r="O668" t="str">
            <v>1019</v>
          </cell>
          <cell r="P668" t="str">
            <v>1101220</v>
          </cell>
          <cell r="Q668" t="str">
            <v>0003</v>
          </cell>
          <cell r="R668" t="str">
            <v>1070</v>
          </cell>
        </row>
        <row r="669">
          <cell r="A669">
            <v>47381436</v>
          </cell>
          <cell r="B669" t="str">
            <v>SDUG_Westgate 17_</v>
          </cell>
          <cell r="C669" t="str">
            <v>HDC1</v>
          </cell>
          <cell r="D669" t="str">
            <v/>
          </cell>
          <cell r="E669" t="str">
            <v/>
          </cell>
          <cell r="F669" t="str">
            <v/>
          </cell>
          <cell r="G669" t="str">
            <v>S/101678/CN/AF1UI-1</v>
          </cell>
          <cell r="H669" t="str">
            <v/>
          </cell>
          <cell r="I669" t="str">
            <v/>
          </cell>
          <cell r="J669" t="str">
            <v/>
          </cell>
          <cell r="K669">
            <v>100</v>
          </cell>
          <cell r="L669" t="str">
            <v>011</v>
          </cell>
          <cell r="M669" t="str">
            <v>2009</v>
          </cell>
          <cell r="N669" t="str">
            <v>0003</v>
          </cell>
          <cell r="O669" t="str">
            <v>1017</v>
          </cell>
          <cell r="P669" t="str">
            <v>1101120</v>
          </cell>
          <cell r="Q669" t="str">
            <v>0003</v>
          </cell>
          <cell r="R669" t="str">
            <v>1070</v>
          </cell>
        </row>
        <row r="670">
          <cell r="A670">
            <v>47381436</v>
          </cell>
          <cell r="B670" t="str">
            <v>SDUG_Westgate 17_</v>
          </cell>
          <cell r="C670" t="str">
            <v>HDC1</v>
          </cell>
          <cell r="D670" t="str">
            <v/>
          </cell>
          <cell r="E670" t="str">
            <v/>
          </cell>
          <cell r="F670" t="str">
            <v/>
          </cell>
          <cell r="G670" t="str">
            <v>S/101678/CN/AF1UI-1</v>
          </cell>
          <cell r="H670" t="str">
            <v/>
          </cell>
          <cell r="I670" t="str">
            <v/>
          </cell>
          <cell r="J670" t="str">
            <v/>
          </cell>
          <cell r="K670">
            <v>100</v>
          </cell>
          <cell r="L670" t="str">
            <v>011</v>
          </cell>
          <cell r="M670" t="str">
            <v>2009</v>
          </cell>
          <cell r="N670" t="str">
            <v>0003</v>
          </cell>
          <cell r="O670" t="str">
            <v>1017</v>
          </cell>
          <cell r="P670" t="str">
            <v>1101120</v>
          </cell>
          <cell r="Q670" t="str">
            <v>0003</v>
          </cell>
          <cell r="R670" t="str">
            <v>1070</v>
          </cell>
        </row>
        <row r="671">
          <cell r="A671">
            <v>47381436</v>
          </cell>
          <cell r="B671" t="str">
            <v>SDUG_Westgate 17_</v>
          </cell>
          <cell r="C671" t="str">
            <v>HDC1</v>
          </cell>
          <cell r="D671" t="str">
            <v/>
          </cell>
          <cell r="E671" t="str">
            <v/>
          </cell>
          <cell r="F671" t="str">
            <v/>
          </cell>
          <cell r="G671" t="str">
            <v>S/101678/CN/AF1UI-1</v>
          </cell>
          <cell r="H671" t="str">
            <v/>
          </cell>
          <cell r="I671" t="str">
            <v/>
          </cell>
          <cell r="J671" t="str">
            <v/>
          </cell>
          <cell r="K671">
            <v>100</v>
          </cell>
          <cell r="L671" t="str">
            <v>011</v>
          </cell>
          <cell r="M671" t="str">
            <v>2009</v>
          </cell>
          <cell r="N671" t="str">
            <v>0003</v>
          </cell>
          <cell r="O671" t="str">
            <v>1017</v>
          </cell>
          <cell r="P671" t="str">
            <v>1101120</v>
          </cell>
          <cell r="Q671" t="str">
            <v>0003</v>
          </cell>
          <cell r="R671" t="str">
            <v>1070</v>
          </cell>
        </row>
        <row r="672">
          <cell r="A672">
            <v>47381436</v>
          </cell>
          <cell r="B672" t="str">
            <v>SDUG_Westgate 17_</v>
          </cell>
          <cell r="C672" t="str">
            <v>HDC1</v>
          </cell>
          <cell r="D672" t="str">
            <v/>
          </cell>
          <cell r="E672" t="str">
            <v/>
          </cell>
          <cell r="F672" t="str">
            <v/>
          </cell>
          <cell r="G672" t="str">
            <v>S/101678/CN/AF1UI-1</v>
          </cell>
          <cell r="H672" t="str">
            <v/>
          </cell>
          <cell r="I672" t="str">
            <v/>
          </cell>
          <cell r="J672" t="str">
            <v/>
          </cell>
          <cell r="K672">
            <v>100</v>
          </cell>
          <cell r="L672" t="str">
            <v>011</v>
          </cell>
          <cell r="M672" t="str">
            <v>2009</v>
          </cell>
          <cell r="N672" t="str">
            <v>0003</v>
          </cell>
          <cell r="O672" t="str">
            <v>1017</v>
          </cell>
          <cell r="P672" t="str">
            <v>1101120</v>
          </cell>
          <cell r="Q672" t="str">
            <v>0003</v>
          </cell>
          <cell r="R672" t="str">
            <v>1070</v>
          </cell>
        </row>
        <row r="673">
          <cell r="A673">
            <v>47395161</v>
          </cell>
          <cell r="B673" t="str">
            <v>FCUG_FALL CREEK SECTION 35_RELOCATION</v>
          </cell>
          <cell r="C673" t="str">
            <v>HDC2</v>
          </cell>
          <cell r="D673" t="str">
            <v/>
          </cell>
          <cell r="E673" t="str">
            <v/>
          </cell>
          <cell r="F673" t="str">
            <v/>
          </cell>
          <cell r="G673" t="str">
            <v>S/101458/CN/AF1UI</v>
          </cell>
          <cell r="H673" t="str">
            <v/>
          </cell>
          <cell r="I673" t="str">
            <v/>
          </cell>
          <cell r="J673" t="str">
            <v/>
          </cell>
          <cell r="K673">
            <v>100</v>
          </cell>
          <cell r="L673" t="str">
            <v>006</v>
          </cell>
          <cell r="M673" t="str">
            <v>2009</v>
          </cell>
          <cell r="N673" t="str">
            <v>0003</v>
          </cell>
          <cell r="O673" t="str">
            <v>1024</v>
          </cell>
          <cell r="P673" t="str">
            <v>1101130</v>
          </cell>
          <cell r="Q673" t="str">
            <v>0003</v>
          </cell>
          <cell r="R673" t="str">
            <v>1070</v>
          </cell>
        </row>
        <row r="674">
          <cell r="A674">
            <v>47395161</v>
          </cell>
          <cell r="B674" t="str">
            <v>FCUG_FALL CREEK SECTION 35_RELOCATION</v>
          </cell>
          <cell r="C674" t="str">
            <v>HDC2</v>
          </cell>
          <cell r="D674" t="str">
            <v/>
          </cell>
          <cell r="E674" t="str">
            <v/>
          </cell>
          <cell r="F674" t="str">
            <v/>
          </cell>
          <cell r="G674" t="str">
            <v>S/101458/CN/AF1UI</v>
          </cell>
          <cell r="H674" t="str">
            <v/>
          </cell>
          <cell r="I674" t="str">
            <v/>
          </cell>
          <cell r="J674" t="str">
            <v/>
          </cell>
          <cell r="K674">
            <v>70</v>
          </cell>
          <cell r="L674" t="str">
            <v>006</v>
          </cell>
          <cell r="M674" t="str">
            <v>2009</v>
          </cell>
          <cell r="N674" t="str">
            <v>0003</v>
          </cell>
          <cell r="O674" t="str">
            <v>1024</v>
          </cell>
          <cell r="P674" t="str">
            <v>1101130</v>
          </cell>
          <cell r="Q674" t="str">
            <v>0003</v>
          </cell>
          <cell r="R674" t="str">
            <v>1070</v>
          </cell>
        </row>
        <row r="675">
          <cell r="A675">
            <v>47395161</v>
          </cell>
          <cell r="B675" t="str">
            <v>FCUG_FALL CREEK SECTION 35_RELOCATION</v>
          </cell>
          <cell r="C675" t="str">
            <v>HDC2</v>
          </cell>
          <cell r="D675" t="str">
            <v/>
          </cell>
          <cell r="E675" t="str">
            <v/>
          </cell>
          <cell r="F675" t="str">
            <v/>
          </cell>
          <cell r="G675" t="str">
            <v>S/101458/CN/AF1UR</v>
          </cell>
          <cell r="H675" t="str">
            <v/>
          </cell>
          <cell r="I675" t="str">
            <v/>
          </cell>
          <cell r="J675" t="str">
            <v/>
          </cell>
          <cell r="K675">
            <v>30</v>
          </cell>
          <cell r="L675" t="str">
            <v>006</v>
          </cell>
          <cell r="M675" t="str">
            <v>2009</v>
          </cell>
          <cell r="N675" t="str">
            <v>0003</v>
          </cell>
          <cell r="O675" t="str">
            <v>1024</v>
          </cell>
          <cell r="P675" t="str">
            <v>1101130</v>
          </cell>
          <cell r="Q675" t="str">
            <v>0003</v>
          </cell>
          <cell r="R675" t="str">
            <v>1070</v>
          </cell>
        </row>
        <row r="676">
          <cell r="A676">
            <v>47420567</v>
          </cell>
          <cell r="B676" t="str">
            <v>DDPU_08_IM48_W05216_LAKEPOINTE-O.H.</v>
          </cell>
          <cell r="C676" t="str">
            <v>HDC2</v>
          </cell>
          <cell r="D676" t="str">
            <v/>
          </cell>
          <cell r="E676" t="str">
            <v/>
          </cell>
          <cell r="F676" t="str">
            <v/>
          </cell>
          <cell r="G676" t="str">
            <v>S/101566/CN/AF2AI</v>
          </cell>
          <cell r="H676" t="str">
            <v/>
          </cell>
          <cell r="I676" t="str">
            <v/>
          </cell>
          <cell r="J676" t="str">
            <v/>
          </cell>
          <cell r="K676">
            <v>100</v>
          </cell>
          <cell r="L676" t="str">
            <v>007</v>
          </cell>
          <cell r="M676" t="str">
            <v>2009</v>
          </cell>
          <cell r="N676" t="str">
            <v>0003</v>
          </cell>
          <cell r="O676" t="str">
            <v>1007</v>
          </cell>
          <cell r="P676" t="str">
            <v>1101240</v>
          </cell>
          <cell r="Q676" t="str">
            <v>0003</v>
          </cell>
          <cell r="R676" t="str">
            <v>1070</v>
          </cell>
        </row>
        <row r="677">
          <cell r="A677">
            <v>47420567</v>
          </cell>
          <cell r="B677" t="str">
            <v>DDPU_08_IM48_W05216_LAKEPOINTE-O.H.</v>
          </cell>
          <cell r="C677" t="str">
            <v>HDC2</v>
          </cell>
          <cell r="D677" t="str">
            <v/>
          </cell>
          <cell r="E677" t="str">
            <v/>
          </cell>
          <cell r="F677" t="str">
            <v/>
          </cell>
          <cell r="G677" t="str">
            <v>S/101566/CN/AF2AI</v>
          </cell>
          <cell r="H677" t="str">
            <v/>
          </cell>
          <cell r="I677" t="str">
            <v/>
          </cell>
          <cell r="J677" t="str">
            <v/>
          </cell>
          <cell r="K677">
            <v>100</v>
          </cell>
          <cell r="L677" t="str">
            <v>007</v>
          </cell>
          <cell r="M677" t="str">
            <v>2009</v>
          </cell>
          <cell r="N677" t="str">
            <v>0003</v>
          </cell>
          <cell r="O677" t="str">
            <v>1007</v>
          </cell>
          <cell r="P677" t="str">
            <v>1101240</v>
          </cell>
          <cell r="Q677" t="str">
            <v>0003</v>
          </cell>
          <cell r="R677" t="str">
            <v>1070</v>
          </cell>
        </row>
        <row r="678">
          <cell r="A678">
            <v>47420567</v>
          </cell>
          <cell r="B678" t="str">
            <v>DDPU_08_IM48_W05216_LAKEPOINTE-O.H.</v>
          </cell>
          <cell r="C678" t="str">
            <v>HDC2</v>
          </cell>
          <cell r="D678" t="str">
            <v/>
          </cell>
          <cell r="E678" t="str">
            <v/>
          </cell>
          <cell r="F678" t="str">
            <v/>
          </cell>
          <cell r="G678" t="str">
            <v>S/101566/CN/AF2AI</v>
          </cell>
          <cell r="H678" t="str">
            <v/>
          </cell>
          <cell r="I678" t="str">
            <v/>
          </cell>
          <cell r="J678" t="str">
            <v/>
          </cell>
          <cell r="K678">
            <v>100</v>
          </cell>
          <cell r="L678" t="str">
            <v>007</v>
          </cell>
          <cell r="M678" t="str">
            <v>2009</v>
          </cell>
          <cell r="N678" t="str">
            <v>0003</v>
          </cell>
          <cell r="O678" t="str">
            <v>1007</v>
          </cell>
          <cell r="P678" t="str">
            <v>1101240</v>
          </cell>
          <cell r="Q678" t="str">
            <v>0003</v>
          </cell>
          <cell r="R678" t="str">
            <v>1070</v>
          </cell>
        </row>
        <row r="679">
          <cell r="A679">
            <v>47420567</v>
          </cell>
          <cell r="B679" t="str">
            <v>DDPU_08_IM48_W05216_LAKEPOINTE-O.H.</v>
          </cell>
          <cell r="C679" t="str">
            <v>HDC2</v>
          </cell>
          <cell r="D679" t="str">
            <v/>
          </cell>
          <cell r="E679" t="str">
            <v/>
          </cell>
          <cell r="F679" t="str">
            <v/>
          </cell>
          <cell r="G679" t="str">
            <v>S/101566/CN/AF2AI</v>
          </cell>
          <cell r="H679" t="str">
            <v/>
          </cell>
          <cell r="I679" t="str">
            <v/>
          </cell>
          <cell r="J679" t="str">
            <v/>
          </cell>
          <cell r="K679">
            <v>70</v>
          </cell>
          <cell r="L679" t="str">
            <v>007</v>
          </cell>
          <cell r="M679" t="str">
            <v>2009</v>
          </cell>
          <cell r="N679" t="str">
            <v>0003</v>
          </cell>
          <cell r="O679" t="str">
            <v>1007</v>
          </cell>
          <cell r="P679" t="str">
            <v>1101240</v>
          </cell>
          <cell r="Q679" t="str">
            <v>0003</v>
          </cell>
          <cell r="R679" t="str">
            <v>1070</v>
          </cell>
        </row>
        <row r="680">
          <cell r="A680">
            <v>47420567</v>
          </cell>
          <cell r="B680" t="str">
            <v>DDPU_08_IM48_W05216_LAKEPOINTE-O.H.</v>
          </cell>
          <cell r="C680" t="str">
            <v>HDC2</v>
          </cell>
          <cell r="D680" t="str">
            <v/>
          </cell>
          <cell r="E680" t="str">
            <v/>
          </cell>
          <cell r="F680" t="str">
            <v/>
          </cell>
          <cell r="G680" t="str">
            <v>S/101566/CN/AF2AR-1</v>
          </cell>
          <cell r="H680" t="str">
            <v/>
          </cell>
          <cell r="I680" t="str">
            <v/>
          </cell>
          <cell r="J680" t="str">
            <v/>
          </cell>
          <cell r="K680">
            <v>30</v>
          </cell>
          <cell r="L680" t="str">
            <v>007</v>
          </cell>
          <cell r="M680" t="str">
            <v>2009</v>
          </cell>
          <cell r="N680" t="str">
            <v>0003</v>
          </cell>
          <cell r="O680" t="str">
            <v>1007</v>
          </cell>
          <cell r="P680" t="str">
            <v>1101240</v>
          </cell>
          <cell r="Q680" t="str">
            <v>0003</v>
          </cell>
          <cell r="R680" t="str">
            <v>1070</v>
          </cell>
        </row>
        <row r="681">
          <cell r="A681">
            <v>47422380</v>
          </cell>
          <cell r="B681" t="str">
            <v>SDUG_CINCO RANCH SW SECTION 27</v>
          </cell>
          <cell r="C681" t="str">
            <v>HDC1</v>
          </cell>
          <cell r="D681" t="str">
            <v/>
          </cell>
          <cell r="E681" t="str">
            <v/>
          </cell>
          <cell r="F681" t="str">
            <v/>
          </cell>
          <cell r="G681" t="str">
            <v>S/101570/CN/AF1UI</v>
          </cell>
          <cell r="H681" t="str">
            <v/>
          </cell>
          <cell r="I681" t="str">
            <v/>
          </cell>
          <cell r="J681" t="str">
            <v/>
          </cell>
          <cell r="K681">
            <v>100</v>
          </cell>
          <cell r="L681" t="str">
            <v>011</v>
          </cell>
          <cell r="M681" t="str">
            <v>2009</v>
          </cell>
          <cell r="N681" t="str">
            <v>0003</v>
          </cell>
          <cell r="O681" t="str">
            <v>1019</v>
          </cell>
          <cell r="P681" t="str">
            <v>1101220</v>
          </cell>
          <cell r="Q681" t="str">
            <v>0003</v>
          </cell>
          <cell r="R681" t="str">
            <v>1070</v>
          </cell>
        </row>
        <row r="682">
          <cell r="A682">
            <v>47422380</v>
          </cell>
          <cell r="B682" t="str">
            <v>SDUG_CINCO RANCH SW SECTION 27</v>
          </cell>
          <cell r="C682" t="str">
            <v>HDC1</v>
          </cell>
          <cell r="D682" t="str">
            <v/>
          </cell>
          <cell r="E682" t="str">
            <v/>
          </cell>
          <cell r="F682" t="str">
            <v/>
          </cell>
          <cell r="G682" t="str">
            <v>S/101570/CN/AF1UI</v>
          </cell>
          <cell r="H682" t="str">
            <v/>
          </cell>
          <cell r="I682" t="str">
            <v/>
          </cell>
          <cell r="J682" t="str">
            <v/>
          </cell>
          <cell r="K682">
            <v>100</v>
          </cell>
          <cell r="L682" t="str">
            <v>011</v>
          </cell>
          <cell r="M682" t="str">
            <v>2009</v>
          </cell>
          <cell r="N682" t="str">
            <v>0003</v>
          </cell>
          <cell r="O682" t="str">
            <v>1019</v>
          </cell>
          <cell r="P682" t="str">
            <v>1101220</v>
          </cell>
          <cell r="Q682" t="str">
            <v>0003</v>
          </cell>
          <cell r="R682" t="str">
            <v>1070</v>
          </cell>
        </row>
        <row r="683">
          <cell r="A683">
            <v>47422380</v>
          </cell>
          <cell r="B683" t="str">
            <v>SDUG_CINCO RANCH SW SECTION 27</v>
          </cell>
          <cell r="C683" t="str">
            <v>HDC1</v>
          </cell>
          <cell r="D683" t="str">
            <v/>
          </cell>
          <cell r="E683" t="str">
            <v/>
          </cell>
          <cell r="F683" t="str">
            <v/>
          </cell>
          <cell r="G683" t="str">
            <v>S/101570/CN/AF1UI</v>
          </cell>
          <cell r="H683" t="str">
            <v/>
          </cell>
          <cell r="I683" t="str">
            <v/>
          </cell>
          <cell r="J683" t="str">
            <v/>
          </cell>
          <cell r="K683">
            <v>100</v>
          </cell>
          <cell r="L683" t="str">
            <v>011</v>
          </cell>
          <cell r="M683" t="str">
            <v>2009</v>
          </cell>
          <cell r="N683" t="str">
            <v>0003</v>
          </cell>
          <cell r="O683" t="str">
            <v>1019</v>
          </cell>
          <cell r="P683" t="str">
            <v>1101220</v>
          </cell>
          <cell r="Q683" t="str">
            <v>0003</v>
          </cell>
          <cell r="R683" t="str">
            <v>1070</v>
          </cell>
        </row>
        <row r="684">
          <cell r="A684">
            <v>47422380</v>
          </cell>
          <cell r="B684" t="str">
            <v>SDUG_CINCO RANCH SW SECTION 27</v>
          </cell>
          <cell r="C684" t="str">
            <v>HDC1</v>
          </cell>
          <cell r="D684" t="str">
            <v/>
          </cell>
          <cell r="E684" t="str">
            <v/>
          </cell>
          <cell r="F684" t="str">
            <v/>
          </cell>
          <cell r="G684" t="str">
            <v>S/101570/CN/AF1UI</v>
          </cell>
          <cell r="H684" t="str">
            <v/>
          </cell>
          <cell r="I684" t="str">
            <v/>
          </cell>
          <cell r="J684" t="str">
            <v/>
          </cell>
          <cell r="K684">
            <v>100</v>
          </cell>
          <cell r="L684" t="str">
            <v>011</v>
          </cell>
          <cell r="M684" t="str">
            <v>2009</v>
          </cell>
          <cell r="N684" t="str">
            <v>0003</v>
          </cell>
          <cell r="O684" t="str">
            <v>1019</v>
          </cell>
          <cell r="P684" t="str">
            <v>1101220</v>
          </cell>
          <cell r="Q684" t="str">
            <v>0003</v>
          </cell>
          <cell r="R684" t="str">
            <v>1070</v>
          </cell>
        </row>
        <row r="685">
          <cell r="A685">
            <v>47424619</v>
          </cell>
          <cell r="B685" t="str">
            <v>SDUG_CINCO RANCH SW SECTION 28</v>
          </cell>
          <cell r="C685" t="str">
            <v>HDC1</v>
          </cell>
          <cell r="D685" t="str">
            <v/>
          </cell>
          <cell r="E685" t="str">
            <v/>
          </cell>
          <cell r="F685" t="str">
            <v/>
          </cell>
          <cell r="G685" t="str">
            <v>S/101570/CN/AF1UI</v>
          </cell>
          <cell r="H685" t="str">
            <v/>
          </cell>
          <cell r="I685" t="str">
            <v/>
          </cell>
          <cell r="J685" t="str">
            <v/>
          </cell>
          <cell r="K685">
            <v>100</v>
          </cell>
          <cell r="L685" t="str">
            <v>001</v>
          </cell>
          <cell r="M685" t="str">
            <v>2009</v>
          </cell>
          <cell r="N685" t="str">
            <v>0003</v>
          </cell>
          <cell r="O685" t="str">
            <v>1019</v>
          </cell>
          <cell r="P685" t="str">
            <v>1101220</v>
          </cell>
          <cell r="Q685" t="str">
            <v>0003</v>
          </cell>
          <cell r="R685" t="str">
            <v>1070</v>
          </cell>
        </row>
        <row r="686">
          <cell r="A686">
            <v>47424619</v>
          </cell>
          <cell r="B686" t="str">
            <v>SDUG_CINCO RANCH SW SECTION 28</v>
          </cell>
          <cell r="C686" t="str">
            <v>HDC1</v>
          </cell>
          <cell r="D686" t="str">
            <v/>
          </cell>
          <cell r="E686" t="str">
            <v/>
          </cell>
          <cell r="F686" t="str">
            <v/>
          </cell>
          <cell r="G686" t="str">
            <v>S/101570/CN/AF1UI</v>
          </cell>
          <cell r="H686" t="str">
            <v/>
          </cell>
          <cell r="I686" t="str">
            <v/>
          </cell>
          <cell r="J686" t="str">
            <v/>
          </cell>
          <cell r="K686">
            <v>100</v>
          </cell>
          <cell r="L686" t="str">
            <v>002</v>
          </cell>
          <cell r="M686" t="str">
            <v>2009</v>
          </cell>
          <cell r="N686" t="str">
            <v>0003</v>
          </cell>
          <cell r="O686" t="str">
            <v>1019</v>
          </cell>
          <cell r="P686" t="str">
            <v>1101220</v>
          </cell>
          <cell r="Q686" t="str">
            <v>0003</v>
          </cell>
          <cell r="R686" t="str">
            <v>1070</v>
          </cell>
        </row>
        <row r="687">
          <cell r="A687">
            <v>47424619</v>
          </cell>
          <cell r="B687" t="str">
            <v>SDUG_CINCO RANCH SW SECTION 28</v>
          </cell>
          <cell r="C687" t="str">
            <v>HDC1</v>
          </cell>
          <cell r="D687" t="str">
            <v/>
          </cell>
          <cell r="E687" t="str">
            <v/>
          </cell>
          <cell r="F687" t="str">
            <v/>
          </cell>
          <cell r="G687" t="str">
            <v>S/101570/CN/AF1UI</v>
          </cell>
          <cell r="H687" t="str">
            <v/>
          </cell>
          <cell r="I687" t="str">
            <v/>
          </cell>
          <cell r="J687" t="str">
            <v/>
          </cell>
          <cell r="K687">
            <v>100</v>
          </cell>
          <cell r="L687" t="str">
            <v>001</v>
          </cell>
          <cell r="M687" t="str">
            <v>2009</v>
          </cell>
          <cell r="N687" t="str">
            <v>0003</v>
          </cell>
          <cell r="O687" t="str">
            <v>1019</v>
          </cell>
          <cell r="P687" t="str">
            <v>1101220</v>
          </cell>
          <cell r="Q687" t="str">
            <v>0003</v>
          </cell>
          <cell r="R687" t="str">
            <v>1070</v>
          </cell>
        </row>
        <row r="688">
          <cell r="A688">
            <v>47440867</v>
          </cell>
          <cell r="B688" t="str">
            <v>P677 TXGULF-WC 138KV CKT#04F THERMAL UPR</v>
          </cell>
          <cell r="C688" t="str">
            <v>HTC1</v>
          </cell>
          <cell r="D688" t="str">
            <v/>
          </cell>
          <cell r="E688" t="str">
            <v/>
          </cell>
          <cell r="F688" t="str">
            <v/>
          </cell>
          <cell r="G688" t="str">
            <v>HLP/00/0711/TR</v>
          </cell>
          <cell r="H688" t="str">
            <v/>
          </cell>
          <cell r="I688" t="str">
            <v/>
          </cell>
          <cell r="J688" t="str">
            <v/>
          </cell>
          <cell r="K688">
            <v>80</v>
          </cell>
          <cell r="L688" t="str">
            <v>001</v>
          </cell>
          <cell r="M688" t="str">
            <v>2009</v>
          </cell>
          <cell r="N688" t="str">
            <v>0003</v>
          </cell>
          <cell r="O688" t="str">
            <v>1005</v>
          </cell>
          <cell r="P688" t="str">
            <v>1101050</v>
          </cell>
          <cell r="Q688" t="str">
            <v>0003</v>
          </cell>
          <cell r="R688" t="str">
            <v>1070</v>
          </cell>
        </row>
        <row r="689">
          <cell r="A689">
            <v>47440867</v>
          </cell>
          <cell r="B689" t="str">
            <v>P677 TXGULF-WC 138KV CKT#04F THERMAL UPR</v>
          </cell>
          <cell r="C689" t="str">
            <v>HTC1</v>
          </cell>
          <cell r="D689" t="str">
            <v/>
          </cell>
          <cell r="E689" t="str">
            <v/>
          </cell>
          <cell r="F689" t="str">
            <v/>
          </cell>
          <cell r="G689" t="str">
            <v>S/101320/CE/RMVL-1</v>
          </cell>
          <cell r="H689" t="str">
            <v/>
          </cell>
          <cell r="I689" t="str">
            <v/>
          </cell>
          <cell r="J689" t="str">
            <v/>
          </cell>
          <cell r="K689">
            <v>20</v>
          </cell>
          <cell r="L689" t="str">
            <v>001</v>
          </cell>
          <cell r="M689" t="str">
            <v>2009</v>
          </cell>
          <cell r="N689" t="str">
            <v>0003</v>
          </cell>
          <cell r="O689" t="str">
            <v>1005</v>
          </cell>
          <cell r="P689" t="str">
            <v>1101050</v>
          </cell>
          <cell r="Q689" t="str">
            <v>0003</v>
          </cell>
          <cell r="R689" t="str">
            <v>1070</v>
          </cell>
        </row>
        <row r="690">
          <cell r="A690">
            <v>47440867</v>
          </cell>
          <cell r="B690" t="str">
            <v>P677 TXGULF-WC 138KV CKT#04F THERMAL UPR</v>
          </cell>
          <cell r="C690" t="str">
            <v>HTC1</v>
          </cell>
          <cell r="D690" t="str">
            <v/>
          </cell>
          <cell r="E690" t="str">
            <v/>
          </cell>
          <cell r="F690" t="str">
            <v/>
          </cell>
          <cell r="G690" t="str">
            <v>HLP/00/0711/TR</v>
          </cell>
          <cell r="H690" t="str">
            <v/>
          </cell>
          <cell r="I690" t="str">
            <v/>
          </cell>
          <cell r="J690" t="str">
            <v/>
          </cell>
          <cell r="K690">
            <v>100</v>
          </cell>
          <cell r="L690" t="str">
            <v>003</v>
          </cell>
          <cell r="M690" t="str">
            <v>2009</v>
          </cell>
          <cell r="N690" t="str">
            <v>0003</v>
          </cell>
          <cell r="O690" t="str">
            <v>1005</v>
          </cell>
          <cell r="P690" t="str">
            <v>1101050</v>
          </cell>
          <cell r="Q690" t="str">
            <v>0003</v>
          </cell>
          <cell r="R690" t="str">
            <v>1070</v>
          </cell>
        </row>
        <row r="691">
          <cell r="A691">
            <v>47440867</v>
          </cell>
          <cell r="B691" t="str">
            <v>P677 TXGULF-WC 138KV CKT#04F THERMAL UPR</v>
          </cell>
          <cell r="C691" t="str">
            <v>HTC1</v>
          </cell>
          <cell r="D691" t="str">
            <v/>
          </cell>
          <cell r="E691" t="str">
            <v/>
          </cell>
          <cell r="F691" t="str">
            <v/>
          </cell>
          <cell r="G691" t="str">
            <v>HLP/00/0711/TR</v>
          </cell>
          <cell r="H691" t="str">
            <v/>
          </cell>
          <cell r="I691" t="str">
            <v/>
          </cell>
          <cell r="J691" t="str">
            <v/>
          </cell>
          <cell r="K691">
            <v>100</v>
          </cell>
          <cell r="L691" t="str">
            <v>003</v>
          </cell>
          <cell r="M691" t="str">
            <v>2009</v>
          </cell>
          <cell r="N691" t="str">
            <v>0003</v>
          </cell>
          <cell r="O691" t="str">
            <v>1005</v>
          </cell>
          <cell r="P691" t="str">
            <v>1101050</v>
          </cell>
          <cell r="Q691" t="str">
            <v>0003</v>
          </cell>
          <cell r="R691" t="str">
            <v>1070</v>
          </cell>
        </row>
        <row r="692">
          <cell r="A692">
            <v>47440867</v>
          </cell>
          <cell r="B692" t="str">
            <v>P677 TXGULF-WC 138KV CKT#04F THERMAL UPR</v>
          </cell>
          <cell r="C692" t="str">
            <v>HTC1</v>
          </cell>
          <cell r="D692" t="str">
            <v/>
          </cell>
          <cell r="E692" t="str">
            <v/>
          </cell>
          <cell r="F692" t="str">
            <v/>
          </cell>
          <cell r="G692" t="str">
            <v>HLP/00/0711/TR</v>
          </cell>
          <cell r="H692" t="str">
            <v/>
          </cell>
          <cell r="I692" t="str">
            <v/>
          </cell>
          <cell r="J692" t="str">
            <v/>
          </cell>
          <cell r="K692">
            <v>80</v>
          </cell>
          <cell r="L692" t="str">
            <v>003</v>
          </cell>
          <cell r="M692" t="str">
            <v>2009</v>
          </cell>
          <cell r="N692" t="str">
            <v>0003</v>
          </cell>
          <cell r="O692" t="str">
            <v>1005</v>
          </cell>
          <cell r="P692" t="str">
            <v>1101050</v>
          </cell>
          <cell r="Q692" t="str">
            <v>0003</v>
          </cell>
          <cell r="R692" t="str">
            <v>1070</v>
          </cell>
        </row>
        <row r="693">
          <cell r="A693">
            <v>47440867</v>
          </cell>
          <cell r="B693" t="str">
            <v>P677 TXGULF-WC 138KV CKT#04F THERMAL UPR</v>
          </cell>
          <cell r="C693" t="str">
            <v>HTC1</v>
          </cell>
          <cell r="D693" t="str">
            <v/>
          </cell>
          <cell r="E693" t="str">
            <v/>
          </cell>
          <cell r="F693" t="str">
            <v/>
          </cell>
          <cell r="G693" t="str">
            <v>S/101320/CE/RMVL-1</v>
          </cell>
          <cell r="H693" t="str">
            <v/>
          </cell>
          <cell r="I693" t="str">
            <v/>
          </cell>
          <cell r="J693" t="str">
            <v/>
          </cell>
          <cell r="K693">
            <v>20</v>
          </cell>
          <cell r="L693" t="str">
            <v>003</v>
          </cell>
          <cell r="M693" t="str">
            <v>2009</v>
          </cell>
          <cell r="N693" t="str">
            <v>0003</v>
          </cell>
          <cell r="O693" t="str">
            <v>1005</v>
          </cell>
          <cell r="P693" t="str">
            <v>1101050</v>
          </cell>
          <cell r="Q693" t="str">
            <v>0003</v>
          </cell>
          <cell r="R693" t="str">
            <v>1070</v>
          </cell>
        </row>
        <row r="694">
          <cell r="A694">
            <v>47449363</v>
          </cell>
          <cell r="B694" t="str">
            <v>Colorado Bend Sub Order EB Peters</v>
          </cell>
          <cell r="C694" t="str">
            <v>HTC1</v>
          </cell>
          <cell r="D694" t="str">
            <v/>
          </cell>
          <cell r="E694" t="str">
            <v/>
          </cell>
          <cell r="F694" t="str">
            <v/>
          </cell>
          <cell r="G694" t="str">
            <v>HLP/00/0714/TR</v>
          </cell>
          <cell r="H694" t="str">
            <v/>
          </cell>
          <cell r="I694" t="str">
            <v/>
          </cell>
          <cell r="J694" t="str">
            <v/>
          </cell>
          <cell r="K694">
            <v>100</v>
          </cell>
          <cell r="L694" t="str">
            <v>011</v>
          </cell>
          <cell r="M694" t="str">
            <v>2009</v>
          </cell>
          <cell r="N694" t="str">
            <v>0003</v>
          </cell>
          <cell r="O694" t="str">
            <v>1005</v>
          </cell>
          <cell r="P694" t="str">
            <v>1101050</v>
          </cell>
          <cell r="Q694" t="str">
            <v>0003</v>
          </cell>
          <cell r="R694" t="str">
            <v>1070</v>
          </cell>
        </row>
        <row r="695">
          <cell r="A695">
            <v>47450113</v>
          </cell>
          <cell r="B695" t="str">
            <v>NEW  2-2500 KVA PMT's, 374' 1/0, 0810SOX</v>
          </cell>
          <cell r="C695" t="str">
            <v>HXC1</v>
          </cell>
          <cell r="D695" t="str">
            <v/>
          </cell>
          <cell r="E695" t="str">
            <v/>
          </cell>
          <cell r="F695" t="str">
            <v/>
          </cell>
          <cell r="G695" t="str">
            <v>S/101762/CN/CF1R-I-2</v>
          </cell>
          <cell r="H695" t="str">
            <v/>
          </cell>
          <cell r="I695" t="str">
            <v/>
          </cell>
          <cell r="J695" t="str">
            <v/>
          </cell>
          <cell r="K695">
            <v>100</v>
          </cell>
          <cell r="L695" t="str">
            <v>002</v>
          </cell>
          <cell r="M695" t="str">
            <v>2009</v>
          </cell>
          <cell r="N695" t="str">
            <v>0003</v>
          </cell>
          <cell r="O695" t="str">
            <v>1008</v>
          </cell>
          <cell r="P695" t="str">
            <v>1101245</v>
          </cell>
          <cell r="Q695" t="str">
            <v>0003</v>
          </cell>
          <cell r="R695" t="str">
            <v>1070</v>
          </cell>
        </row>
        <row r="696">
          <cell r="A696">
            <v>47450113</v>
          </cell>
          <cell r="B696" t="str">
            <v>NEW  2-2500 KVA PMT's, 374' 1/0, 0810SOX</v>
          </cell>
          <cell r="C696" t="str">
            <v>HXC1</v>
          </cell>
          <cell r="D696" t="str">
            <v/>
          </cell>
          <cell r="E696" t="str">
            <v/>
          </cell>
          <cell r="F696" t="str">
            <v/>
          </cell>
          <cell r="G696" t="str">
            <v>S/101762/CN/CF1R-I-2</v>
          </cell>
          <cell r="H696" t="str">
            <v/>
          </cell>
          <cell r="I696" t="str">
            <v/>
          </cell>
          <cell r="J696" t="str">
            <v/>
          </cell>
          <cell r="K696">
            <v>100</v>
          </cell>
          <cell r="L696" t="str">
            <v>002</v>
          </cell>
          <cell r="M696" t="str">
            <v>2009</v>
          </cell>
          <cell r="N696" t="str">
            <v>0003</v>
          </cell>
          <cell r="O696" t="str">
            <v>1008</v>
          </cell>
          <cell r="P696" t="str">
            <v>1101245</v>
          </cell>
          <cell r="Q696" t="str">
            <v>0003</v>
          </cell>
          <cell r="R696" t="str">
            <v>1070</v>
          </cell>
        </row>
        <row r="697">
          <cell r="A697">
            <v>47450363</v>
          </cell>
          <cell r="B697" t="str">
            <v>CUST_09_INSTALL 4 PRIMARY POLES, 3-167KV</v>
          </cell>
          <cell r="C697" t="str">
            <v>HDC1</v>
          </cell>
          <cell r="D697" t="str">
            <v/>
          </cell>
          <cell r="E697" t="str">
            <v/>
          </cell>
          <cell r="F697" t="str">
            <v/>
          </cell>
          <cell r="G697" t="str">
            <v>S/101678/CN/AF1HI-6</v>
          </cell>
          <cell r="H697" t="str">
            <v/>
          </cell>
          <cell r="I697" t="str">
            <v/>
          </cell>
          <cell r="J697" t="str">
            <v/>
          </cell>
          <cell r="K697">
            <v>100</v>
          </cell>
          <cell r="L697" t="str">
            <v>007</v>
          </cell>
          <cell r="M697" t="str">
            <v>2009</v>
          </cell>
          <cell r="N697" t="str">
            <v>0003</v>
          </cell>
          <cell r="O697" t="str">
            <v>1017</v>
          </cell>
          <cell r="P697" t="str">
            <v>1101120</v>
          </cell>
          <cell r="Q697" t="str">
            <v>0003</v>
          </cell>
          <cell r="R697" t="str">
            <v>1070</v>
          </cell>
        </row>
        <row r="698">
          <cell r="A698">
            <v>47450363</v>
          </cell>
          <cell r="B698" t="str">
            <v>CUST_09_INSTALL 4 PRIMARY POLES, 3-167KV</v>
          </cell>
          <cell r="C698" t="str">
            <v>HDC1</v>
          </cell>
          <cell r="D698" t="str">
            <v/>
          </cell>
          <cell r="E698" t="str">
            <v/>
          </cell>
          <cell r="F698" t="str">
            <v/>
          </cell>
          <cell r="G698" t="str">
            <v>S/101678/CN/AF1HI-6</v>
          </cell>
          <cell r="H698" t="str">
            <v/>
          </cell>
          <cell r="I698" t="str">
            <v/>
          </cell>
          <cell r="J698" t="str">
            <v/>
          </cell>
          <cell r="K698">
            <v>100</v>
          </cell>
          <cell r="L698" t="str">
            <v>007</v>
          </cell>
          <cell r="M698" t="str">
            <v>2009</v>
          </cell>
          <cell r="N698" t="str">
            <v>0003</v>
          </cell>
          <cell r="O698" t="str">
            <v>1017</v>
          </cell>
          <cell r="P698" t="str">
            <v>1101120</v>
          </cell>
          <cell r="Q698" t="str">
            <v>0003</v>
          </cell>
          <cell r="R698" t="str">
            <v>1070</v>
          </cell>
        </row>
        <row r="699">
          <cell r="A699">
            <v>47450363</v>
          </cell>
          <cell r="B699" t="str">
            <v>CUST_09_INSTALL 4 PRIMARY POLES, 3-167KV</v>
          </cell>
          <cell r="C699" t="str">
            <v>HDC1</v>
          </cell>
          <cell r="D699" t="str">
            <v/>
          </cell>
          <cell r="E699" t="str">
            <v/>
          </cell>
          <cell r="F699" t="str">
            <v/>
          </cell>
          <cell r="G699" t="str">
            <v>S/101678/CN/AF1HI-6</v>
          </cell>
          <cell r="H699" t="str">
            <v/>
          </cell>
          <cell r="I699" t="str">
            <v/>
          </cell>
          <cell r="J699" t="str">
            <v/>
          </cell>
          <cell r="K699">
            <v>100</v>
          </cell>
          <cell r="L699" t="str">
            <v>007</v>
          </cell>
          <cell r="M699" t="str">
            <v>2009</v>
          </cell>
          <cell r="N699" t="str">
            <v>0003</v>
          </cell>
          <cell r="O699" t="str">
            <v>1017</v>
          </cell>
          <cell r="P699" t="str">
            <v>1101120</v>
          </cell>
          <cell r="Q699" t="str">
            <v>0003</v>
          </cell>
          <cell r="R699" t="str">
            <v>1070</v>
          </cell>
        </row>
        <row r="700">
          <cell r="A700">
            <v>47450363</v>
          </cell>
          <cell r="B700" t="str">
            <v>CUST_09_INSTALL 4 PRIMARY POLES, 3-167KV</v>
          </cell>
          <cell r="C700" t="str">
            <v>HDC1</v>
          </cell>
          <cell r="D700" t="str">
            <v/>
          </cell>
          <cell r="E700" t="str">
            <v/>
          </cell>
          <cell r="F700" t="str">
            <v/>
          </cell>
          <cell r="G700" t="str">
            <v>S/101678/CN/AF1HI-6</v>
          </cell>
          <cell r="H700" t="str">
            <v/>
          </cell>
          <cell r="I700" t="str">
            <v/>
          </cell>
          <cell r="J700" t="str">
            <v/>
          </cell>
          <cell r="K700">
            <v>100</v>
          </cell>
          <cell r="L700" t="str">
            <v>007</v>
          </cell>
          <cell r="M700" t="str">
            <v>2009</v>
          </cell>
          <cell r="N700" t="str">
            <v>0003</v>
          </cell>
          <cell r="O700" t="str">
            <v>1017</v>
          </cell>
          <cell r="P700" t="str">
            <v>1101120</v>
          </cell>
          <cell r="Q700" t="str">
            <v>0003</v>
          </cell>
          <cell r="R700" t="str">
            <v>1070</v>
          </cell>
        </row>
        <row r="701">
          <cell r="A701">
            <v>47450363</v>
          </cell>
          <cell r="B701" t="str">
            <v>CUST_09_INSTALL 4 PRIMARY POLES, 3-167KV</v>
          </cell>
          <cell r="C701" t="str">
            <v>HDC1</v>
          </cell>
          <cell r="D701" t="str">
            <v/>
          </cell>
          <cell r="E701" t="str">
            <v/>
          </cell>
          <cell r="F701" t="str">
            <v/>
          </cell>
          <cell r="G701" t="str">
            <v>S/101678/CN/AF1HI-6</v>
          </cell>
          <cell r="H701" t="str">
            <v/>
          </cell>
          <cell r="I701" t="str">
            <v/>
          </cell>
          <cell r="J701" t="str">
            <v/>
          </cell>
          <cell r="K701">
            <v>100</v>
          </cell>
          <cell r="L701" t="str">
            <v>007</v>
          </cell>
          <cell r="M701" t="str">
            <v>2009</v>
          </cell>
          <cell r="N701" t="str">
            <v>0003</v>
          </cell>
          <cell r="O701" t="str">
            <v>1017</v>
          </cell>
          <cell r="P701" t="str">
            <v>1101120</v>
          </cell>
          <cell r="Q701" t="str">
            <v>0003</v>
          </cell>
          <cell r="R701" t="str">
            <v>1070</v>
          </cell>
        </row>
        <row r="702">
          <cell r="A702">
            <v>47451277</v>
          </cell>
          <cell r="B702" t="str">
            <v>SDUG_Stablewood Farms North Sec 4_JT2044</v>
          </cell>
          <cell r="C702" t="str">
            <v>HDC1</v>
          </cell>
          <cell r="D702" t="str">
            <v/>
          </cell>
          <cell r="E702" t="str">
            <v/>
          </cell>
          <cell r="F702" t="str">
            <v/>
          </cell>
          <cell r="G702" t="str">
            <v>S/101678/CN/AF1UI-1</v>
          </cell>
          <cell r="H702" t="str">
            <v/>
          </cell>
          <cell r="I702" t="str">
            <v/>
          </cell>
          <cell r="J702" t="str">
            <v/>
          </cell>
          <cell r="K702">
            <v>100</v>
          </cell>
          <cell r="L702" t="str">
            <v>006</v>
          </cell>
          <cell r="M702" t="str">
            <v>2009</v>
          </cell>
          <cell r="N702" t="str">
            <v>0003</v>
          </cell>
          <cell r="O702" t="str">
            <v>1017</v>
          </cell>
          <cell r="P702" t="str">
            <v>1101160</v>
          </cell>
          <cell r="Q702" t="str">
            <v>0003</v>
          </cell>
          <cell r="R702" t="str">
            <v>1070</v>
          </cell>
        </row>
        <row r="703">
          <cell r="A703">
            <v>47451277</v>
          </cell>
          <cell r="B703" t="str">
            <v>SDUG_Stablewood Farms North Sec 4_JT2044</v>
          </cell>
          <cell r="C703" t="str">
            <v>HDC1</v>
          </cell>
          <cell r="D703" t="str">
            <v/>
          </cell>
          <cell r="E703" t="str">
            <v/>
          </cell>
          <cell r="F703" t="str">
            <v/>
          </cell>
          <cell r="G703" t="str">
            <v>S/101678/CN/AF1UI-1</v>
          </cell>
          <cell r="H703" t="str">
            <v/>
          </cell>
          <cell r="I703" t="str">
            <v/>
          </cell>
          <cell r="J703" t="str">
            <v/>
          </cell>
          <cell r="K703">
            <v>100</v>
          </cell>
          <cell r="L703" t="str">
            <v>006</v>
          </cell>
          <cell r="M703" t="str">
            <v>2009</v>
          </cell>
          <cell r="N703" t="str">
            <v>0003</v>
          </cell>
          <cell r="O703" t="str">
            <v>1017</v>
          </cell>
          <cell r="P703" t="str">
            <v>1101160</v>
          </cell>
          <cell r="Q703" t="str">
            <v>0003</v>
          </cell>
          <cell r="R703" t="str">
            <v>1070</v>
          </cell>
        </row>
        <row r="704">
          <cell r="A704">
            <v>47455494</v>
          </cell>
          <cell r="B704" t="str">
            <v>NEW PMT 1500 KVA, 400' 1/0, TP 0901SOX</v>
          </cell>
          <cell r="C704" t="str">
            <v>HXC1</v>
          </cell>
          <cell r="D704" t="str">
            <v/>
          </cell>
          <cell r="E704" t="str">
            <v/>
          </cell>
          <cell r="F704" t="str">
            <v/>
          </cell>
          <cell r="G704" t="str">
            <v>S/101762/CN/CF1R-I-2</v>
          </cell>
          <cell r="H704" t="str">
            <v/>
          </cell>
          <cell r="I704" t="str">
            <v/>
          </cell>
          <cell r="J704" t="str">
            <v/>
          </cell>
          <cell r="K704">
            <v>100</v>
          </cell>
          <cell r="L704" t="str">
            <v>003</v>
          </cell>
          <cell r="M704" t="str">
            <v>2009</v>
          </cell>
          <cell r="N704" t="str">
            <v>0003</v>
          </cell>
          <cell r="O704" t="str">
            <v>1008</v>
          </cell>
          <cell r="P704" t="str">
            <v>1101245</v>
          </cell>
          <cell r="Q704" t="str">
            <v>0003</v>
          </cell>
          <cell r="R704" t="str">
            <v>1070</v>
          </cell>
        </row>
        <row r="705">
          <cell r="A705">
            <v>47455494</v>
          </cell>
          <cell r="B705" t="str">
            <v>NEW PMT 1500 KVA, 400' 1/0, TP 0901SOX</v>
          </cell>
          <cell r="C705" t="str">
            <v>HXC1</v>
          </cell>
          <cell r="D705" t="str">
            <v/>
          </cell>
          <cell r="E705" t="str">
            <v/>
          </cell>
          <cell r="F705" t="str">
            <v/>
          </cell>
          <cell r="G705" t="str">
            <v>S/101762/CN/CF1R-I-2</v>
          </cell>
          <cell r="H705" t="str">
            <v/>
          </cell>
          <cell r="I705" t="str">
            <v/>
          </cell>
          <cell r="J705" t="str">
            <v/>
          </cell>
          <cell r="K705">
            <v>100</v>
          </cell>
          <cell r="L705" t="str">
            <v>003</v>
          </cell>
          <cell r="M705" t="str">
            <v>2009</v>
          </cell>
          <cell r="N705" t="str">
            <v>0003</v>
          </cell>
          <cell r="O705" t="str">
            <v>1008</v>
          </cell>
          <cell r="P705" t="str">
            <v>1101245</v>
          </cell>
          <cell r="Q705" t="str">
            <v>0003</v>
          </cell>
          <cell r="R705" t="str">
            <v>1070</v>
          </cell>
        </row>
        <row r="706">
          <cell r="A706">
            <v>47455494</v>
          </cell>
          <cell r="B706" t="str">
            <v>NEW PMT 1500 KVA, 400' 1/0, TP 0901SOX</v>
          </cell>
          <cell r="C706" t="str">
            <v>HXC1</v>
          </cell>
          <cell r="D706" t="str">
            <v/>
          </cell>
          <cell r="E706" t="str">
            <v/>
          </cell>
          <cell r="F706" t="str">
            <v/>
          </cell>
          <cell r="G706" t="str">
            <v>S/101762/CN/CF1R-I-2</v>
          </cell>
          <cell r="H706" t="str">
            <v/>
          </cell>
          <cell r="I706" t="str">
            <v/>
          </cell>
          <cell r="J706" t="str">
            <v/>
          </cell>
          <cell r="K706">
            <v>100</v>
          </cell>
          <cell r="L706" t="str">
            <v>004</v>
          </cell>
          <cell r="M706" t="str">
            <v>2009</v>
          </cell>
          <cell r="N706" t="str">
            <v>0003</v>
          </cell>
          <cell r="O706" t="str">
            <v>1008</v>
          </cell>
          <cell r="P706" t="str">
            <v>1101245</v>
          </cell>
          <cell r="Q706" t="str">
            <v>0003</v>
          </cell>
          <cell r="R706" t="str">
            <v>1070</v>
          </cell>
        </row>
        <row r="707">
          <cell r="A707">
            <v>47455494</v>
          </cell>
          <cell r="B707" t="str">
            <v>NEW PMT 1500 KVA, 400' 1/0, TP 0901SOX</v>
          </cell>
          <cell r="C707" t="str">
            <v>HXC1</v>
          </cell>
          <cell r="D707" t="str">
            <v/>
          </cell>
          <cell r="E707" t="str">
            <v/>
          </cell>
          <cell r="F707" t="str">
            <v/>
          </cell>
          <cell r="G707" t="str">
            <v>S/101762/CN/CF1R-I-2</v>
          </cell>
          <cell r="H707" t="str">
            <v/>
          </cell>
          <cell r="I707" t="str">
            <v/>
          </cell>
          <cell r="J707" t="str">
            <v/>
          </cell>
          <cell r="K707">
            <v>100</v>
          </cell>
          <cell r="L707" t="str">
            <v>004</v>
          </cell>
          <cell r="M707" t="str">
            <v>2009</v>
          </cell>
          <cell r="N707" t="str">
            <v>0003</v>
          </cell>
          <cell r="O707" t="str">
            <v>1008</v>
          </cell>
          <cell r="P707" t="str">
            <v>1101245</v>
          </cell>
          <cell r="Q707" t="str">
            <v>0003</v>
          </cell>
          <cell r="R707" t="str">
            <v>1070</v>
          </cell>
        </row>
        <row r="708">
          <cell r="A708">
            <v>47455494</v>
          </cell>
          <cell r="B708" t="str">
            <v>NEW PMT 1500 KVA, 400' 1/0, TP 0901SOX</v>
          </cell>
          <cell r="C708" t="str">
            <v>HXC1</v>
          </cell>
          <cell r="D708" t="str">
            <v/>
          </cell>
          <cell r="E708" t="str">
            <v/>
          </cell>
          <cell r="F708" t="str">
            <v/>
          </cell>
          <cell r="G708" t="str">
            <v>S/101762/CN/CF1R-I-2</v>
          </cell>
          <cell r="H708" t="str">
            <v/>
          </cell>
          <cell r="I708" t="str">
            <v/>
          </cell>
          <cell r="J708" t="str">
            <v/>
          </cell>
          <cell r="K708">
            <v>100</v>
          </cell>
          <cell r="L708" t="str">
            <v>004</v>
          </cell>
          <cell r="M708" t="str">
            <v>2009</v>
          </cell>
          <cell r="N708" t="str">
            <v>0003</v>
          </cell>
          <cell r="O708" t="str">
            <v>1008</v>
          </cell>
          <cell r="P708" t="str">
            <v>1101245</v>
          </cell>
          <cell r="Q708" t="str">
            <v>0003</v>
          </cell>
          <cell r="R708" t="str">
            <v>1070</v>
          </cell>
        </row>
        <row r="709">
          <cell r="A709">
            <v>47462026</v>
          </cell>
          <cell r="B709" t="str">
            <v>SDUG_RESERVE@INVERNESS 2</v>
          </cell>
          <cell r="C709" t="str">
            <v>HDC1</v>
          </cell>
          <cell r="D709" t="str">
            <v/>
          </cell>
          <cell r="E709" t="str">
            <v/>
          </cell>
          <cell r="F709" t="str">
            <v/>
          </cell>
          <cell r="G709" t="str">
            <v>S/101574/CN/AF1UI-1</v>
          </cell>
          <cell r="H709" t="str">
            <v/>
          </cell>
          <cell r="I709" t="str">
            <v/>
          </cell>
          <cell r="J709" t="str">
            <v/>
          </cell>
          <cell r="K709">
            <v>100</v>
          </cell>
          <cell r="L709" t="str">
            <v>009</v>
          </cell>
          <cell r="M709" t="str">
            <v>2009</v>
          </cell>
          <cell r="N709" t="str">
            <v>0003</v>
          </cell>
          <cell r="O709" t="str">
            <v>1017</v>
          </cell>
          <cell r="P709" t="str">
            <v>1101160</v>
          </cell>
          <cell r="Q709" t="str">
            <v>0003</v>
          </cell>
          <cell r="R709" t="str">
            <v>1070</v>
          </cell>
        </row>
        <row r="710">
          <cell r="A710">
            <v>47462026</v>
          </cell>
          <cell r="B710" t="str">
            <v>SDUG_RESERVE@INVERNESS 2</v>
          </cell>
          <cell r="C710" t="str">
            <v>HDC1</v>
          </cell>
          <cell r="D710" t="str">
            <v/>
          </cell>
          <cell r="E710" t="str">
            <v/>
          </cell>
          <cell r="F710" t="str">
            <v/>
          </cell>
          <cell r="G710" t="str">
            <v>S/101574/CN/AF1UI-1</v>
          </cell>
          <cell r="H710" t="str">
            <v/>
          </cell>
          <cell r="I710" t="str">
            <v/>
          </cell>
          <cell r="J710" t="str">
            <v/>
          </cell>
          <cell r="K710">
            <v>100</v>
          </cell>
          <cell r="L710" t="str">
            <v>009</v>
          </cell>
          <cell r="M710" t="str">
            <v>2009</v>
          </cell>
          <cell r="N710" t="str">
            <v>0003</v>
          </cell>
          <cell r="O710" t="str">
            <v>1017</v>
          </cell>
          <cell r="P710" t="str">
            <v>1101160</v>
          </cell>
          <cell r="Q710" t="str">
            <v>0003</v>
          </cell>
          <cell r="R710" t="str">
            <v>1070</v>
          </cell>
        </row>
        <row r="711">
          <cell r="A711">
            <v>47462026</v>
          </cell>
          <cell r="B711" t="str">
            <v>SDUG_RESERVE@INVERNESS 2</v>
          </cell>
          <cell r="C711" t="str">
            <v>HDC1</v>
          </cell>
          <cell r="D711" t="str">
            <v/>
          </cell>
          <cell r="E711" t="str">
            <v/>
          </cell>
          <cell r="F711" t="str">
            <v/>
          </cell>
          <cell r="G711" t="str">
            <v>S/101574/CN/AF1UI-1</v>
          </cell>
          <cell r="H711" t="str">
            <v/>
          </cell>
          <cell r="I711" t="str">
            <v/>
          </cell>
          <cell r="J711" t="str">
            <v/>
          </cell>
          <cell r="K711">
            <v>100</v>
          </cell>
          <cell r="L711" t="str">
            <v>009</v>
          </cell>
          <cell r="M711" t="str">
            <v>2009</v>
          </cell>
          <cell r="N711" t="str">
            <v>0003</v>
          </cell>
          <cell r="O711" t="str">
            <v>1017</v>
          </cell>
          <cell r="P711" t="str">
            <v>1101160</v>
          </cell>
          <cell r="Q711" t="str">
            <v>0003</v>
          </cell>
          <cell r="R711" t="str">
            <v>1070</v>
          </cell>
        </row>
        <row r="712">
          <cell r="A712">
            <v>47462026</v>
          </cell>
          <cell r="B712" t="str">
            <v>SDUG_RESERVE@INVERNESS 2</v>
          </cell>
          <cell r="C712" t="str">
            <v>HDC1</v>
          </cell>
          <cell r="D712" t="str">
            <v/>
          </cell>
          <cell r="E712" t="str">
            <v/>
          </cell>
          <cell r="F712" t="str">
            <v/>
          </cell>
          <cell r="G712" t="str">
            <v>S/101574/CN/AF1UI-1</v>
          </cell>
          <cell r="H712" t="str">
            <v/>
          </cell>
          <cell r="I712" t="str">
            <v/>
          </cell>
          <cell r="J712" t="str">
            <v/>
          </cell>
          <cell r="K712">
            <v>100</v>
          </cell>
          <cell r="L712" t="str">
            <v>009</v>
          </cell>
          <cell r="M712" t="str">
            <v>2009</v>
          </cell>
          <cell r="N712" t="str">
            <v>0003</v>
          </cell>
          <cell r="O712" t="str">
            <v>1017</v>
          </cell>
          <cell r="P712" t="str">
            <v>1101160</v>
          </cell>
          <cell r="Q712" t="str">
            <v>0003</v>
          </cell>
          <cell r="R712" t="str">
            <v>1070</v>
          </cell>
        </row>
        <row r="713">
          <cell r="A713">
            <v>47483220</v>
          </cell>
          <cell r="B713" t="str">
            <v>INST_UG</v>
          </cell>
          <cell r="C713" t="str">
            <v>HLC1</v>
          </cell>
          <cell r="D713" t="str">
            <v/>
          </cell>
          <cell r="E713" t="str">
            <v/>
          </cell>
          <cell r="F713" t="str">
            <v/>
          </cell>
          <cell r="G713" t="str">
            <v>S/101459/CN/DF1UI-4</v>
          </cell>
          <cell r="H713" t="str">
            <v/>
          </cell>
          <cell r="I713" t="str">
            <v/>
          </cell>
          <cell r="J713" t="str">
            <v/>
          </cell>
          <cell r="K713">
            <v>100</v>
          </cell>
          <cell r="L713" t="str">
            <v>008</v>
          </cell>
          <cell r="M713" t="str">
            <v>2009</v>
          </cell>
          <cell r="N713" t="str">
            <v>0003</v>
          </cell>
          <cell r="O713" t="str">
            <v>1025</v>
          </cell>
          <cell r="P713" t="str">
            <v>1101100</v>
          </cell>
          <cell r="Q713" t="str">
            <v>0003</v>
          </cell>
          <cell r="R713" t="str">
            <v>1070</v>
          </cell>
        </row>
        <row r="714">
          <cell r="A714">
            <v>47483220</v>
          </cell>
          <cell r="B714" t="str">
            <v>INST_UG</v>
          </cell>
          <cell r="C714" t="str">
            <v>HLC1</v>
          </cell>
          <cell r="D714" t="str">
            <v/>
          </cell>
          <cell r="E714" t="str">
            <v/>
          </cell>
          <cell r="F714" t="str">
            <v/>
          </cell>
          <cell r="G714" t="str">
            <v>S/101459/CN/DF1UI-4</v>
          </cell>
          <cell r="H714" t="str">
            <v/>
          </cell>
          <cell r="I714" t="str">
            <v/>
          </cell>
          <cell r="J714" t="str">
            <v/>
          </cell>
          <cell r="K714">
            <v>100</v>
          </cell>
          <cell r="L714" t="str">
            <v>008</v>
          </cell>
          <cell r="M714" t="str">
            <v>2009</v>
          </cell>
          <cell r="N714" t="str">
            <v>0003</v>
          </cell>
          <cell r="O714" t="str">
            <v>1025</v>
          </cell>
          <cell r="P714" t="str">
            <v>1101100</v>
          </cell>
          <cell r="Q714" t="str">
            <v>0003</v>
          </cell>
          <cell r="R714" t="str">
            <v>1070</v>
          </cell>
        </row>
        <row r="715">
          <cell r="A715">
            <v>47483220</v>
          </cell>
          <cell r="B715" t="str">
            <v>INST_UG</v>
          </cell>
          <cell r="C715" t="str">
            <v>HLC1</v>
          </cell>
          <cell r="D715" t="str">
            <v/>
          </cell>
          <cell r="E715" t="str">
            <v/>
          </cell>
          <cell r="F715" t="str">
            <v/>
          </cell>
          <cell r="G715" t="str">
            <v>S/101459/CN/DF1UI-4</v>
          </cell>
          <cell r="H715" t="str">
            <v/>
          </cell>
          <cell r="I715" t="str">
            <v/>
          </cell>
          <cell r="J715" t="str">
            <v/>
          </cell>
          <cell r="K715">
            <v>100</v>
          </cell>
          <cell r="L715" t="str">
            <v>008</v>
          </cell>
          <cell r="M715" t="str">
            <v>2009</v>
          </cell>
          <cell r="N715" t="str">
            <v>0003</v>
          </cell>
          <cell r="O715" t="str">
            <v>1025</v>
          </cell>
          <cell r="P715" t="str">
            <v>1101100</v>
          </cell>
          <cell r="Q715" t="str">
            <v>0003</v>
          </cell>
          <cell r="R715" t="str">
            <v>1070</v>
          </cell>
        </row>
        <row r="716">
          <cell r="A716">
            <v>47483220</v>
          </cell>
          <cell r="B716" t="str">
            <v>INST_UG</v>
          </cell>
          <cell r="C716" t="str">
            <v>HLC1</v>
          </cell>
          <cell r="D716" t="str">
            <v/>
          </cell>
          <cell r="E716" t="str">
            <v/>
          </cell>
          <cell r="F716" t="str">
            <v/>
          </cell>
          <cell r="G716" t="str">
            <v>S/101459/CN/DF1UI-4</v>
          </cell>
          <cell r="H716" t="str">
            <v/>
          </cell>
          <cell r="I716" t="str">
            <v/>
          </cell>
          <cell r="J716" t="str">
            <v/>
          </cell>
          <cell r="K716">
            <v>100</v>
          </cell>
          <cell r="L716" t="str">
            <v>008</v>
          </cell>
          <cell r="M716" t="str">
            <v>2009</v>
          </cell>
          <cell r="N716" t="str">
            <v>0003</v>
          </cell>
          <cell r="O716" t="str">
            <v>1025</v>
          </cell>
          <cell r="P716" t="str">
            <v>1101100</v>
          </cell>
          <cell r="Q716" t="str">
            <v>0003</v>
          </cell>
          <cell r="R716" t="str">
            <v>1070</v>
          </cell>
        </row>
        <row r="717">
          <cell r="A717">
            <v>47484618</v>
          </cell>
          <cell r="B717" t="str">
            <v>*CUST_CG05_41933_510 Gulfgate Center Mal</v>
          </cell>
          <cell r="C717" t="str">
            <v>HDC2</v>
          </cell>
          <cell r="D717" t="str">
            <v/>
          </cell>
          <cell r="E717" t="str">
            <v/>
          </cell>
          <cell r="F717" t="str">
            <v/>
          </cell>
          <cell r="G717" t="str">
            <v>S/101653/CN/AF1HR</v>
          </cell>
          <cell r="H717" t="str">
            <v/>
          </cell>
          <cell r="I717" t="str">
            <v/>
          </cell>
          <cell r="J717" t="str">
            <v/>
          </cell>
          <cell r="K717">
            <v>30</v>
          </cell>
          <cell r="L717" t="str">
            <v>011</v>
          </cell>
          <cell r="M717" t="str">
            <v>2009</v>
          </cell>
          <cell r="N717" t="str">
            <v>0003</v>
          </cell>
          <cell r="O717" t="str">
            <v>1013</v>
          </cell>
          <cell r="P717" t="str">
            <v>1101201</v>
          </cell>
          <cell r="Q717" t="str">
            <v>0003</v>
          </cell>
          <cell r="R717" t="str">
            <v>1070</v>
          </cell>
        </row>
        <row r="718">
          <cell r="A718">
            <v>47484618</v>
          </cell>
          <cell r="B718" t="str">
            <v>*CUST_CG05_41933_510 Gulfgate Center Mal</v>
          </cell>
          <cell r="C718" t="str">
            <v>HDC2</v>
          </cell>
          <cell r="D718" t="str">
            <v/>
          </cell>
          <cell r="E718" t="str">
            <v/>
          </cell>
          <cell r="F718" t="str">
            <v/>
          </cell>
          <cell r="G718" t="str">
            <v>S/101653/CN/AF1HI-3</v>
          </cell>
          <cell r="H718" t="str">
            <v/>
          </cell>
          <cell r="I718" t="str">
            <v/>
          </cell>
          <cell r="J718" t="str">
            <v/>
          </cell>
          <cell r="K718">
            <v>70</v>
          </cell>
          <cell r="L718" t="str">
            <v>011</v>
          </cell>
          <cell r="M718" t="str">
            <v>2009</v>
          </cell>
          <cell r="N718" t="str">
            <v>0003</v>
          </cell>
          <cell r="O718" t="str">
            <v>1013</v>
          </cell>
          <cell r="P718" t="str">
            <v>1101201</v>
          </cell>
          <cell r="Q718" t="str">
            <v>0003</v>
          </cell>
          <cell r="R718" t="str">
            <v>1070</v>
          </cell>
        </row>
        <row r="719">
          <cell r="A719">
            <v>47488646</v>
          </cell>
          <cell r="B719" t="str">
            <v>GOVP_WIDEN FM 1464_BKR CYP N OF 1093</v>
          </cell>
          <cell r="C719" t="str">
            <v>HDC2</v>
          </cell>
          <cell r="D719" t="str">
            <v/>
          </cell>
          <cell r="E719" t="str">
            <v/>
          </cell>
          <cell r="F719" t="str">
            <v/>
          </cell>
          <cell r="G719" t="str">
            <v>S/101530/CE/AD3DI</v>
          </cell>
          <cell r="H719" t="str">
            <v/>
          </cell>
          <cell r="I719" t="str">
            <v/>
          </cell>
          <cell r="J719" t="str">
            <v/>
          </cell>
          <cell r="K719">
            <v>100</v>
          </cell>
          <cell r="L719" t="str">
            <v>002</v>
          </cell>
          <cell r="M719" t="str">
            <v>2009</v>
          </cell>
          <cell r="N719" t="str">
            <v>0003</v>
          </cell>
          <cell r="O719" t="str">
            <v>1023</v>
          </cell>
          <cell r="P719" t="str">
            <v>1101210</v>
          </cell>
          <cell r="Q719" t="str">
            <v>0003</v>
          </cell>
          <cell r="R719" t="str">
            <v>1070</v>
          </cell>
        </row>
        <row r="720">
          <cell r="A720">
            <v>47488646</v>
          </cell>
          <cell r="B720" t="str">
            <v>GOVP_WIDEN FM 1464_BKR CYP N OF 1093</v>
          </cell>
          <cell r="C720" t="str">
            <v>HDC2</v>
          </cell>
          <cell r="D720" t="str">
            <v/>
          </cell>
          <cell r="E720" t="str">
            <v/>
          </cell>
          <cell r="F720" t="str">
            <v/>
          </cell>
          <cell r="G720" t="str">
            <v>S/101530/CE/AD3DI</v>
          </cell>
          <cell r="H720" t="str">
            <v/>
          </cell>
          <cell r="I720" t="str">
            <v/>
          </cell>
          <cell r="J720" t="str">
            <v/>
          </cell>
          <cell r="K720">
            <v>100</v>
          </cell>
          <cell r="L720" t="str">
            <v>002</v>
          </cell>
          <cell r="M720" t="str">
            <v>2009</v>
          </cell>
          <cell r="N720" t="str">
            <v>0003</v>
          </cell>
          <cell r="O720" t="str">
            <v>1023</v>
          </cell>
          <cell r="P720" t="str">
            <v>1101210</v>
          </cell>
          <cell r="Q720" t="str">
            <v>0003</v>
          </cell>
          <cell r="R720" t="str">
            <v>1070</v>
          </cell>
        </row>
        <row r="721">
          <cell r="A721">
            <v>47488646</v>
          </cell>
          <cell r="B721" t="str">
            <v>GOVP_WIDEN FM 1464_BKR CYP N OF 1093</v>
          </cell>
          <cell r="C721" t="str">
            <v>HDC2</v>
          </cell>
          <cell r="D721" t="str">
            <v/>
          </cell>
          <cell r="E721" t="str">
            <v/>
          </cell>
          <cell r="F721" t="str">
            <v/>
          </cell>
          <cell r="G721" t="str">
            <v>S/101530/CE/AD3DI</v>
          </cell>
          <cell r="H721" t="str">
            <v/>
          </cell>
          <cell r="I721" t="str">
            <v/>
          </cell>
          <cell r="J721" t="str">
            <v/>
          </cell>
          <cell r="K721">
            <v>70</v>
          </cell>
          <cell r="L721" t="str">
            <v>002</v>
          </cell>
          <cell r="M721" t="str">
            <v>2009</v>
          </cell>
          <cell r="N721" t="str">
            <v>0003</v>
          </cell>
          <cell r="O721" t="str">
            <v>1023</v>
          </cell>
          <cell r="P721" t="str">
            <v>1101210</v>
          </cell>
          <cell r="Q721" t="str">
            <v>0003</v>
          </cell>
          <cell r="R721" t="str">
            <v>1070</v>
          </cell>
        </row>
        <row r="722">
          <cell r="A722">
            <v>47488646</v>
          </cell>
          <cell r="B722" t="str">
            <v>GOVP_WIDEN FM 1464_BKR CYP N OF 1093</v>
          </cell>
          <cell r="C722" t="str">
            <v>HDC2</v>
          </cell>
          <cell r="D722" t="str">
            <v/>
          </cell>
          <cell r="E722" t="str">
            <v/>
          </cell>
          <cell r="F722" t="str">
            <v/>
          </cell>
          <cell r="G722" t="str">
            <v>S/101530/CE/AD3DR-1</v>
          </cell>
          <cell r="H722" t="str">
            <v/>
          </cell>
          <cell r="I722" t="str">
            <v/>
          </cell>
          <cell r="J722" t="str">
            <v/>
          </cell>
          <cell r="K722">
            <v>30</v>
          </cell>
          <cell r="L722" t="str">
            <v>002</v>
          </cell>
          <cell r="M722" t="str">
            <v>2009</v>
          </cell>
          <cell r="N722" t="str">
            <v>0003</v>
          </cell>
          <cell r="O722" t="str">
            <v>1023</v>
          </cell>
          <cell r="P722" t="str">
            <v>1101210</v>
          </cell>
          <cell r="Q722" t="str">
            <v>0003</v>
          </cell>
          <cell r="R722" t="str">
            <v>1070</v>
          </cell>
        </row>
        <row r="723">
          <cell r="A723">
            <v>47510075</v>
          </cell>
          <cell r="B723" t="str">
            <v>NEW PMT 1000 KVA, 100' 1/0,TP - 0904SOX</v>
          </cell>
          <cell r="C723" t="str">
            <v>HXC1</v>
          </cell>
          <cell r="D723" t="str">
            <v/>
          </cell>
          <cell r="E723" t="str">
            <v/>
          </cell>
          <cell r="F723" t="str">
            <v/>
          </cell>
          <cell r="G723" t="str">
            <v>S/101762/CN/CF1R-I-2</v>
          </cell>
          <cell r="H723" t="str">
            <v/>
          </cell>
          <cell r="I723" t="str">
            <v/>
          </cell>
          <cell r="J723" t="str">
            <v/>
          </cell>
          <cell r="K723">
            <v>100</v>
          </cell>
          <cell r="L723" t="str">
            <v>005</v>
          </cell>
          <cell r="M723" t="str">
            <v>2009</v>
          </cell>
          <cell r="N723" t="str">
            <v>0003</v>
          </cell>
          <cell r="O723" t="str">
            <v>1008</v>
          </cell>
          <cell r="P723" t="str">
            <v>1101245</v>
          </cell>
          <cell r="Q723" t="str">
            <v>0003</v>
          </cell>
          <cell r="R723" t="str">
            <v>1070</v>
          </cell>
        </row>
        <row r="724">
          <cell r="A724">
            <v>47510075</v>
          </cell>
          <cell r="B724" t="str">
            <v>NEW PMT 1000 KVA, 100' 1/0,TP - 0904SOX</v>
          </cell>
          <cell r="C724" t="str">
            <v>HXC1</v>
          </cell>
          <cell r="D724" t="str">
            <v/>
          </cell>
          <cell r="E724" t="str">
            <v/>
          </cell>
          <cell r="F724" t="str">
            <v/>
          </cell>
          <cell r="G724" t="str">
            <v>S/101762/CN/CF1R-I-2</v>
          </cell>
          <cell r="H724" t="str">
            <v/>
          </cell>
          <cell r="I724" t="str">
            <v/>
          </cell>
          <cell r="J724" t="str">
            <v/>
          </cell>
          <cell r="K724">
            <v>100</v>
          </cell>
          <cell r="L724" t="str">
            <v>006</v>
          </cell>
          <cell r="M724" t="str">
            <v>2009</v>
          </cell>
          <cell r="N724" t="str">
            <v>0003</v>
          </cell>
          <cell r="O724" t="str">
            <v>1008</v>
          </cell>
          <cell r="P724" t="str">
            <v>1101245</v>
          </cell>
          <cell r="Q724" t="str">
            <v>0003</v>
          </cell>
          <cell r="R724" t="str">
            <v>1070</v>
          </cell>
        </row>
        <row r="725">
          <cell r="A725">
            <v>47510075</v>
          </cell>
          <cell r="B725" t="str">
            <v>NEW PMT 1000 KVA, 100' 1/0,TP - 0904SOX</v>
          </cell>
          <cell r="C725" t="str">
            <v>HXC1</v>
          </cell>
          <cell r="D725" t="str">
            <v/>
          </cell>
          <cell r="E725" t="str">
            <v/>
          </cell>
          <cell r="F725" t="str">
            <v/>
          </cell>
          <cell r="G725" t="str">
            <v>S/101762/CN/CF1R-I-2</v>
          </cell>
          <cell r="H725" t="str">
            <v/>
          </cell>
          <cell r="I725" t="str">
            <v/>
          </cell>
          <cell r="J725" t="str">
            <v/>
          </cell>
          <cell r="K725">
            <v>100</v>
          </cell>
          <cell r="L725" t="str">
            <v>006</v>
          </cell>
          <cell r="M725" t="str">
            <v>2009</v>
          </cell>
          <cell r="N725" t="str">
            <v>0003</v>
          </cell>
          <cell r="O725" t="str">
            <v>1008</v>
          </cell>
          <cell r="P725" t="str">
            <v>1101245</v>
          </cell>
          <cell r="Q725" t="str">
            <v>0003</v>
          </cell>
          <cell r="R725" t="str">
            <v>1070</v>
          </cell>
        </row>
        <row r="726">
          <cell r="A726">
            <v>47510075</v>
          </cell>
          <cell r="B726" t="str">
            <v>NEW PMT 1000 KVA, 100' 1/0,TP - 0904SOX</v>
          </cell>
          <cell r="C726" t="str">
            <v>HXC1</v>
          </cell>
          <cell r="D726" t="str">
            <v/>
          </cell>
          <cell r="E726" t="str">
            <v/>
          </cell>
          <cell r="F726" t="str">
            <v/>
          </cell>
          <cell r="G726" t="str">
            <v>S/101762/CN/CF1R-I-2</v>
          </cell>
          <cell r="H726" t="str">
            <v/>
          </cell>
          <cell r="I726" t="str">
            <v/>
          </cell>
          <cell r="J726" t="str">
            <v/>
          </cell>
          <cell r="K726">
            <v>100</v>
          </cell>
          <cell r="L726" t="str">
            <v>006</v>
          </cell>
          <cell r="M726" t="str">
            <v>2009</v>
          </cell>
          <cell r="N726" t="str">
            <v>0003</v>
          </cell>
          <cell r="O726" t="str">
            <v>1008</v>
          </cell>
          <cell r="P726" t="str">
            <v>1101245</v>
          </cell>
          <cell r="Q726" t="str">
            <v>0003</v>
          </cell>
          <cell r="R726" t="str">
            <v>1070</v>
          </cell>
        </row>
        <row r="727">
          <cell r="A727">
            <v>47510075</v>
          </cell>
          <cell r="B727" t="str">
            <v>NEW PMT 1000 KVA, 100' 1/0,TP - 0904SOX</v>
          </cell>
          <cell r="C727" t="str">
            <v>HXC1</v>
          </cell>
          <cell r="D727" t="str">
            <v/>
          </cell>
          <cell r="E727" t="str">
            <v/>
          </cell>
          <cell r="F727" t="str">
            <v/>
          </cell>
          <cell r="G727" t="str">
            <v>S/101762/CN/CF1R-I-2</v>
          </cell>
          <cell r="H727" t="str">
            <v/>
          </cell>
          <cell r="I727" t="str">
            <v/>
          </cell>
          <cell r="J727" t="str">
            <v/>
          </cell>
          <cell r="K727">
            <v>100</v>
          </cell>
          <cell r="L727" t="str">
            <v>007</v>
          </cell>
          <cell r="M727" t="str">
            <v>2009</v>
          </cell>
          <cell r="N727" t="str">
            <v>0003</v>
          </cell>
          <cell r="O727" t="str">
            <v>1008</v>
          </cell>
          <cell r="P727" t="str">
            <v>1101245</v>
          </cell>
          <cell r="Q727" t="str">
            <v>0003</v>
          </cell>
          <cell r="R727" t="str">
            <v>1070</v>
          </cell>
        </row>
        <row r="728">
          <cell r="A728">
            <v>47510079</v>
          </cell>
          <cell r="B728" t="str">
            <v>NEW PMT 500 KVA,135'1/0,TP 0811SOX</v>
          </cell>
          <cell r="C728" t="str">
            <v>HXC1</v>
          </cell>
          <cell r="D728" t="str">
            <v/>
          </cell>
          <cell r="E728" t="str">
            <v/>
          </cell>
          <cell r="F728" t="str">
            <v/>
          </cell>
          <cell r="G728" t="str">
            <v>S/101762/CN/CF1R-I-2</v>
          </cell>
          <cell r="H728" t="str">
            <v/>
          </cell>
          <cell r="I728" t="str">
            <v/>
          </cell>
          <cell r="J728" t="str">
            <v/>
          </cell>
          <cell r="K728">
            <v>100</v>
          </cell>
          <cell r="L728" t="str">
            <v>002</v>
          </cell>
          <cell r="M728" t="str">
            <v>2009</v>
          </cell>
          <cell r="N728" t="str">
            <v>0003</v>
          </cell>
          <cell r="O728" t="str">
            <v>1008</v>
          </cell>
          <cell r="P728" t="str">
            <v>1101245</v>
          </cell>
          <cell r="Q728" t="str">
            <v>0003</v>
          </cell>
          <cell r="R728" t="str">
            <v>1070</v>
          </cell>
        </row>
        <row r="729">
          <cell r="A729">
            <v>47510079</v>
          </cell>
          <cell r="B729" t="str">
            <v>NEW PMT 500 KVA,135'1/0,TP 0811SOX</v>
          </cell>
          <cell r="C729" t="str">
            <v>HXC1</v>
          </cell>
          <cell r="D729" t="str">
            <v/>
          </cell>
          <cell r="E729" t="str">
            <v/>
          </cell>
          <cell r="F729" t="str">
            <v/>
          </cell>
          <cell r="G729" t="str">
            <v>S/101762/CN/CF1R-I-2</v>
          </cell>
          <cell r="H729" t="str">
            <v/>
          </cell>
          <cell r="I729" t="str">
            <v/>
          </cell>
          <cell r="J729" t="str">
            <v/>
          </cell>
          <cell r="K729">
            <v>100</v>
          </cell>
          <cell r="L729" t="str">
            <v>002</v>
          </cell>
          <cell r="M729" t="str">
            <v>2009</v>
          </cell>
          <cell r="N729" t="str">
            <v>0003</v>
          </cell>
          <cell r="O729" t="str">
            <v>1008</v>
          </cell>
          <cell r="P729" t="str">
            <v>1101245</v>
          </cell>
          <cell r="Q729" t="str">
            <v>0003</v>
          </cell>
          <cell r="R729" t="str">
            <v>1070</v>
          </cell>
        </row>
        <row r="730">
          <cell r="A730">
            <v>47510079</v>
          </cell>
          <cell r="B730" t="str">
            <v>NEW PMT 500 KVA,135'1/0,TP 0811SOX</v>
          </cell>
          <cell r="C730" t="str">
            <v>HXC1</v>
          </cell>
          <cell r="D730" t="str">
            <v/>
          </cell>
          <cell r="E730" t="str">
            <v/>
          </cell>
          <cell r="F730" t="str">
            <v/>
          </cell>
          <cell r="G730" t="str">
            <v>S/101762/CN/CF1R-I-2</v>
          </cell>
          <cell r="H730" t="str">
            <v/>
          </cell>
          <cell r="I730" t="str">
            <v/>
          </cell>
          <cell r="J730" t="str">
            <v/>
          </cell>
          <cell r="K730">
            <v>100</v>
          </cell>
          <cell r="L730" t="str">
            <v>003</v>
          </cell>
          <cell r="M730" t="str">
            <v>2009</v>
          </cell>
          <cell r="N730" t="str">
            <v>0003</v>
          </cell>
          <cell r="O730" t="str">
            <v>1008</v>
          </cell>
          <cell r="P730" t="str">
            <v>1101245</v>
          </cell>
          <cell r="Q730" t="str">
            <v>0003</v>
          </cell>
          <cell r="R730" t="str">
            <v>1070</v>
          </cell>
        </row>
        <row r="731">
          <cell r="A731">
            <v>47510079</v>
          </cell>
          <cell r="B731" t="str">
            <v>NEW PMT 500 KVA,135'1/0,TP 0811SOX</v>
          </cell>
          <cell r="C731" t="str">
            <v>HXC1</v>
          </cell>
          <cell r="D731" t="str">
            <v/>
          </cell>
          <cell r="E731" t="str">
            <v/>
          </cell>
          <cell r="F731" t="str">
            <v/>
          </cell>
          <cell r="G731" t="str">
            <v>S/101762/CN/CF1R-I-2</v>
          </cell>
          <cell r="H731" t="str">
            <v/>
          </cell>
          <cell r="I731" t="str">
            <v/>
          </cell>
          <cell r="J731" t="str">
            <v/>
          </cell>
          <cell r="K731">
            <v>100</v>
          </cell>
          <cell r="L731" t="str">
            <v>011</v>
          </cell>
          <cell r="M731" t="str">
            <v>2009</v>
          </cell>
          <cell r="N731" t="str">
            <v>0003</v>
          </cell>
          <cell r="O731" t="str">
            <v>1008</v>
          </cell>
          <cell r="P731" t="str">
            <v>1101245</v>
          </cell>
          <cell r="Q731" t="str">
            <v>0003</v>
          </cell>
          <cell r="R731" t="str">
            <v>1070</v>
          </cell>
        </row>
        <row r="732">
          <cell r="A732">
            <v>47510226</v>
          </cell>
          <cell r="B732" t="str">
            <v>SDUG_CANYON GATE AT PARK LAKES SEC 13</v>
          </cell>
          <cell r="C732" t="str">
            <v>HDC1</v>
          </cell>
          <cell r="D732" t="str">
            <v/>
          </cell>
          <cell r="E732" t="str">
            <v/>
          </cell>
          <cell r="F732" t="str">
            <v/>
          </cell>
          <cell r="G732" t="str">
            <v>S/101458/CN/AF1UI</v>
          </cell>
          <cell r="H732" t="str">
            <v/>
          </cell>
          <cell r="I732" t="str">
            <v/>
          </cell>
          <cell r="J732" t="str">
            <v/>
          </cell>
          <cell r="K732">
            <v>100</v>
          </cell>
          <cell r="L732" t="str">
            <v>002</v>
          </cell>
          <cell r="M732" t="str">
            <v>2009</v>
          </cell>
          <cell r="N732" t="str">
            <v>0003</v>
          </cell>
          <cell r="O732" t="str">
            <v>1024</v>
          </cell>
          <cell r="P732" t="str">
            <v>1101130</v>
          </cell>
          <cell r="Q732" t="str">
            <v>0003</v>
          </cell>
          <cell r="R732" t="str">
            <v>1070</v>
          </cell>
        </row>
        <row r="733">
          <cell r="A733">
            <v>47510226</v>
          </cell>
          <cell r="B733" t="str">
            <v>SDUG_CANYON GATE AT PARK LAKES SEC 13</v>
          </cell>
          <cell r="C733" t="str">
            <v>HDC1</v>
          </cell>
          <cell r="D733" t="str">
            <v/>
          </cell>
          <cell r="E733" t="str">
            <v/>
          </cell>
          <cell r="F733" t="str">
            <v/>
          </cell>
          <cell r="G733" t="str">
            <v>S/101458/CN/AF1UI</v>
          </cell>
          <cell r="H733" t="str">
            <v/>
          </cell>
          <cell r="I733" t="str">
            <v/>
          </cell>
          <cell r="J733" t="str">
            <v/>
          </cell>
          <cell r="K733">
            <v>100</v>
          </cell>
          <cell r="L733" t="str">
            <v>002</v>
          </cell>
          <cell r="M733" t="str">
            <v>2009</v>
          </cell>
          <cell r="N733" t="str">
            <v>0003</v>
          </cell>
          <cell r="O733" t="str">
            <v>1024</v>
          </cell>
          <cell r="P733" t="str">
            <v>1101130</v>
          </cell>
          <cell r="Q733" t="str">
            <v>0003</v>
          </cell>
          <cell r="R733" t="str">
            <v>1070</v>
          </cell>
        </row>
        <row r="734">
          <cell r="A734">
            <v>47510226</v>
          </cell>
          <cell r="B734" t="str">
            <v>SDUG_CANYON GATE AT PARK LAKES SEC 13</v>
          </cell>
          <cell r="C734" t="str">
            <v>HDC1</v>
          </cell>
          <cell r="D734" t="str">
            <v/>
          </cell>
          <cell r="E734" t="str">
            <v/>
          </cell>
          <cell r="F734" t="str">
            <v/>
          </cell>
          <cell r="G734" t="str">
            <v>S/101458/CN/AF1UI</v>
          </cell>
          <cell r="H734" t="str">
            <v/>
          </cell>
          <cell r="I734" t="str">
            <v/>
          </cell>
          <cell r="J734" t="str">
            <v/>
          </cell>
          <cell r="K734">
            <v>100</v>
          </cell>
          <cell r="L734" t="str">
            <v>002</v>
          </cell>
          <cell r="M734" t="str">
            <v>2009</v>
          </cell>
          <cell r="N734" t="str">
            <v>0003</v>
          </cell>
          <cell r="O734" t="str">
            <v>1024</v>
          </cell>
          <cell r="P734" t="str">
            <v>1101130</v>
          </cell>
          <cell r="Q734" t="str">
            <v>0003</v>
          </cell>
          <cell r="R734" t="str">
            <v>1070</v>
          </cell>
        </row>
        <row r="735">
          <cell r="A735">
            <v>47528688</v>
          </cell>
          <cell r="B735" t="str">
            <v>CUST_PROVIDE SERVICE TO</v>
          </cell>
          <cell r="C735" t="str">
            <v>HDC1</v>
          </cell>
          <cell r="D735" t="str">
            <v/>
          </cell>
          <cell r="E735" t="str">
            <v/>
          </cell>
          <cell r="F735" t="str">
            <v/>
          </cell>
          <cell r="G735" t="str">
            <v>S/101574/CN/AF1HI-3</v>
          </cell>
          <cell r="H735" t="str">
            <v/>
          </cell>
          <cell r="I735" t="str">
            <v/>
          </cell>
          <cell r="J735" t="str">
            <v/>
          </cell>
          <cell r="K735">
            <v>100</v>
          </cell>
          <cell r="L735" t="str">
            <v>001</v>
          </cell>
          <cell r="M735" t="str">
            <v>2009</v>
          </cell>
          <cell r="N735" t="str">
            <v>0003</v>
          </cell>
          <cell r="O735" t="str">
            <v>1005</v>
          </cell>
          <cell r="P735" t="str">
            <v>1101160</v>
          </cell>
          <cell r="Q735" t="str">
            <v>0003</v>
          </cell>
          <cell r="R735" t="str">
            <v>1070</v>
          </cell>
        </row>
        <row r="736">
          <cell r="A736">
            <v>47540320</v>
          </cell>
          <cell r="B736" t="str">
            <v>NEW PMT 750 KVA, 100 ft. 1/0 AL 0811SOX</v>
          </cell>
          <cell r="C736" t="str">
            <v>HXC1</v>
          </cell>
          <cell r="D736" t="str">
            <v/>
          </cell>
          <cell r="E736" t="str">
            <v/>
          </cell>
          <cell r="F736" t="str">
            <v/>
          </cell>
          <cell r="G736" t="str">
            <v>S/101762/CN/CF1R-I-2</v>
          </cell>
          <cell r="H736" t="str">
            <v/>
          </cell>
          <cell r="I736" t="str">
            <v/>
          </cell>
          <cell r="J736" t="str">
            <v/>
          </cell>
          <cell r="K736">
            <v>100</v>
          </cell>
          <cell r="L736" t="str">
            <v>001</v>
          </cell>
          <cell r="M736" t="str">
            <v>2009</v>
          </cell>
          <cell r="N736" t="str">
            <v>0003</v>
          </cell>
          <cell r="O736" t="str">
            <v>1008</v>
          </cell>
          <cell r="P736" t="str">
            <v>1101245</v>
          </cell>
          <cell r="Q736" t="str">
            <v>0003</v>
          </cell>
          <cell r="R736" t="str">
            <v>1070</v>
          </cell>
        </row>
        <row r="737">
          <cell r="A737">
            <v>47546039</v>
          </cell>
          <cell r="B737" t="str">
            <v>_SDUG_EAGLE_SPRINGS_SEC._35_LOOP_1_E0725</v>
          </cell>
          <cell r="C737" t="str">
            <v>HDC1</v>
          </cell>
          <cell r="D737" t="str">
            <v/>
          </cell>
          <cell r="E737" t="str">
            <v/>
          </cell>
          <cell r="F737" t="str">
            <v/>
          </cell>
          <cell r="G737" t="str">
            <v>S/101458/CN/AF1UI</v>
          </cell>
          <cell r="H737" t="str">
            <v/>
          </cell>
          <cell r="I737" t="str">
            <v/>
          </cell>
          <cell r="J737" t="str">
            <v/>
          </cell>
          <cell r="K737">
            <v>100</v>
          </cell>
          <cell r="L737" t="str">
            <v>008</v>
          </cell>
          <cell r="M737" t="str">
            <v>2009</v>
          </cell>
          <cell r="N737" t="str">
            <v>0003</v>
          </cell>
          <cell r="O737" t="str">
            <v>1024</v>
          </cell>
          <cell r="P737" t="str">
            <v>1101130</v>
          </cell>
          <cell r="Q737" t="str">
            <v>0003</v>
          </cell>
          <cell r="R737" t="str">
            <v>1070</v>
          </cell>
        </row>
        <row r="738">
          <cell r="A738">
            <v>47546039</v>
          </cell>
          <cell r="B738" t="str">
            <v>_SDUG_EAGLE_SPRINGS_SEC._35_LOOP_1_E0725</v>
          </cell>
          <cell r="C738" t="str">
            <v>HDC1</v>
          </cell>
          <cell r="D738" t="str">
            <v/>
          </cell>
          <cell r="E738" t="str">
            <v/>
          </cell>
          <cell r="F738" t="str">
            <v/>
          </cell>
          <cell r="G738" t="str">
            <v>S/101458/CN/AF1UI</v>
          </cell>
          <cell r="H738" t="str">
            <v/>
          </cell>
          <cell r="I738" t="str">
            <v/>
          </cell>
          <cell r="J738" t="str">
            <v/>
          </cell>
          <cell r="K738">
            <v>100</v>
          </cell>
          <cell r="L738" t="str">
            <v>008</v>
          </cell>
          <cell r="M738" t="str">
            <v>2009</v>
          </cell>
          <cell r="N738" t="str">
            <v>0003</v>
          </cell>
          <cell r="O738" t="str">
            <v>1024</v>
          </cell>
          <cell r="P738" t="str">
            <v>1101130</v>
          </cell>
          <cell r="Q738" t="str">
            <v>0003</v>
          </cell>
          <cell r="R738" t="str">
            <v>1070</v>
          </cell>
        </row>
        <row r="739">
          <cell r="A739">
            <v>47546039</v>
          </cell>
          <cell r="B739" t="str">
            <v>_SDUG_EAGLE_SPRINGS_SEC._35_LOOP_1_E0725</v>
          </cell>
          <cell r="C739" t="str">
            <v>HDC1</v>
          </cell>
          <cell r="D739" t="str">
            <v/>
          </cell>
          <cell r="E739" t="str">
            <v/>
          </cell>
          <cell r="F739" t="str">
            <v/>
          </cell>
          <cell r="G739" t="str">
            <v>S/101458/CN/AF1UI</v>
          </cell>
          <cell r="H739" t="str">
            <v/>
          </cell>
          <cell r="I739" t="str">
            <v/>
          </cell>
          <cell r="J739" t="str">
            <v/>
          </cell>
          <cell r="K739">
            <v>100</v>
          </cell>
          <cell r="L739" t="str">
            <v>008</v>
          </cell>
          <cell r="M739" t="str">
            <v>2009</v>
          </cell>
          <cell r="N739" t="str">
            <v>0003</v>
          </cell>
          <cell r="O739" t="str">
            <v>1024</v>
          </cell>
          <cell r="P739" t="str">
            <v>1101130</v>
          </cell>
          <cell r="Q739" t="str">
            <v>0003</v>
          </cell>
          <cell r="R739" t="str">
            <v>1070</v>
          </cell>
        </row>
        <row r="740">
          <cell r="A740">
            <v>47546039</v>
          </cell>
          <cell r="B740" t="str">
            <v>_SDUG_EAGLE_SPRINGS_SEC._35_LOOP_1_E0725</v>
          </cell>
          <cell r="C740" t="str">
            <v>HDC1</v>
          </cell>
          <cell r="D740" t="str">
            <v/>
          </cell>
          <cell r="E740" t="str">
            <v/>
          </cell>
          <cell r="F740" t="str">
            <v/>
          </cell>
          <cell r="G740" t="str">
            <v>S/101458/CN/AF1UI</v>
          </cell>
          <cell r="H740" t="str">
            <v/>
          </cell>
          <cell r="I740" t="str">
            <v/>
          </cell>
          <cell r="J740" t="str">
            <v/>
          </cell>
          <cell r="K740">
            <v>100</v>
          </cell>
          <cell r="L740" t="str">
            <v>008</v>
          </cell>
          <cell r="M740" t="str">
            <v>2009</v>
          </cell>
          <cell r="N740" t="str">
            <v>0003</v>
          </cell>
          <cell r="O740" t="str">
            <v>1024</v>
          </cell>
          <cell r="P740" t="str">
            <v>1101130</v>
          </cell>
          <cell r="Q740" t="str">
            <v>0003</v>
          </cell>
          <cell r="R740" t="str">
            <v>1070</v>
          </cell>
        </row>
        <row r="741">
          <cell r="A741">
            <v>47546417</v>
          </cell>
          <cell r="B741" t="str">
            <v>GOVP_PORT FREEPORT_401 PORT RD</v>
          </cell>
          <cell r="C741" t="str">
            <v>HDC1</v>
          </cell>
          <cell r="D741" t="str">
            <v/>
          </cell>
          <cell r="E741" t="str">
            <v/>
          </cell>
          <cell r="F741" t="str">
            <v/>
          </cell>
          <cell r="G741" t="str">
            <v>S/101652/CE/AD2DI</v>
          </cell>
          <cell r="H741" t="str">
            <v/>
          </cell>
          <cell r="I741" t="str">
            <v/>
          </cell>
          <cell r="J741" t="str">
            <v/>
          </cell>
          <cell r="K741">
            <v>100</v>
          </cell>
          <cell r="L741" t="str">
            <v>001</v>
          </cell>
          <cell r="M741" t="str">
            <v>2009</v>
          </cell>
          <cell r="N741" t="str">
            <v>0003</v>
          </cell>
          <cell r="O741" t="str">
            <v>1020</v>
          </cell>
          <cell r="P741" t="str">
            <v>1101202</v>
          </cell>
          <cell r="Q741" t="str">
            <v>0003</v>
          </cell>
          <cell r="R741" t="str">
            <v>1070</v>
          </cell>
        </row>
        <row r="742">
          <cell r="A742">
            <v>47550106</v>
          </cell>
          <cell r="B742" t="str">
            <v>CUST_SVC TO DTMT TWO_9602 NEW DECADE</v>
          </cell>
          <cell r="C742" t="str">
            <v>HDC1</v>
          </cell>
          <cell r="D742" t="str">
            <v/>
          </cell>
          <cell r="E742" t="str">
            <v/>
          </cell>
          <cell r="F742" t="str">
            <v/>
          </cell>
          <cell r="G742" t="str">
            <v>S/101556/CN/AF1HI-4</v>
          </cell>
          <cell r="H742" t="str">
            <v/>
          </cell>
          <cell r="I742" t="str">
            <v/>
          </cell>
          <cell r="J742" t="str">
            <v/>
          </cell>
          <cell r="K742">
            <v>100</v>
          </cell>
          <cell r="L742" t="str">
            <v>011</v>
          </cell>
          <cell r="M742" t="str">
            <v>2009</v>
          </cell>
          <cell r="N742" t="str">
            <v>0003</v>
          </cell>
          <cell r="O742" t="str">
            <v>1012</v>
          </cell>
          <cell r="P742" t="str">
            <v>1101170</v>
          </cell>
          <cell r="Q742" t="str">
            <v>0003</v>
          </cell>
          <cell r="R742" t="str">
            <v>1070</v>
          </cell>
        </row>
        <row r="743">
          <cell r="A743">
            <v>47550106</v>
          </cell>
          <cell r="B743" t="str">
            <v>CUST_SVC TO DTMT TWO_9602 NEW DECADE</v>
          </cell>
          <cell r="C743" t="str">
            <v>HDC1</v>
          </cell>
          <cell r="D743" t="str">
            <v/>
          </cell>
          <cell r="E743" t="str">
            <v/>
          </cell>
          <cell r="F743" t="str">
            <v/>
          </cell>
          <cell r="G743" t="str">
            <v>S/101556/CN/AF1HI-4</v>
          </cell>
          <cell r="H743" t="str">
            <v/>
          </cell>
          <cell r="I743" t="str">
            <v/>
          </cell>
          <cell r="J743" t="str">
            <v/>
          </cell>
          <cell r="K743">
            <v>100</v>
          </cell>
          <cell r="L743" t="str">
            <v>011</v>
          </cell>
          <cell r="M743" t="str">
            <v>2009</v>
          </cell>
          <cell r="N743" t="str">
            <v>0003</v>
          </cell>
          <cell r="O743" t="str">
            <v>1012</v>
          </cell>
          <cell r="P743" t="str">
            <v>1101170</v>
          </cell>
          <cell r="Q743" t="str">
            <v>0003</v>
          </cell>
          <cell r="R743" t="str">
            <v>1070</v>
          </cell>
        </row>
        <row r="744">
          <cell r="A744">
            <v>47550106</v>
          </cell>
          <cell r="B744" t="str">
            <v>CUST_SVC TO DTMT TWO_9602 NEW DECADE</v>
          </cell>
          <cell r="C744" t="str">
            <v>HDC1</v>
          </cell>
          <cell r="D744" t="str">
            <v/>
          </cell>
          <cell r="E744" t="str">
            <v/>
          </cell>
          <cell r="F744" t="str">
            <v/>
          </cell>
          <cell r="G744" t="str">
            <v>S/101556/CN/AF1HI-4</v>
          </cell>
          <cell r="H744" t="str">
            <v/>
          </cell>
          <cell r="I744" t="str">
            <v/>
          </cell>
          <cell r="J744" t="str">
            <v/>
          </cell>
          <cell r="K744">
            <v>100</v>
          </cell>
          <cell r="L744" t="str">
            <v>010</v>
          </cell>
          <cell r="M744" t="str">
            <v>2009</v>
          </cell>
          <cell r="N744" t="str">
            <v>0003</v>
          </cell>
          <cell r="O744" t="str">
            <v>1012</v>
          </cell>
          <cell r="P744" t="str">
            <v>1101170</v>
          </cell>
          <cell r="Q744" t="str">
            <v>0003</v>
          </cell>
          <cell r="R744" t="str">
            <v>1070</v>
          </cell>
        </row>
        <row r="745">
          <cell r="A745">
            <v>47550106</v>
          </cell>
          <cell r="B745" t="str">
            <v>CUST_SVC TO DTMT TWO_9602 NEW DECADE</v>
          </cell>
          <cell r="C745" t="str">
            <v>HDC1</v>
          </cell>
          <cell r="D745" t="str">
            <v/>
          </cell>
          <cell r="E745" t="str">
            <v/>
          </cell>
          <cell r="F745" t="str">
            <v/>
          </cell>
          <cell r="G745" t="str">
            <v>S/101556/CN/AF1HI-4</v>
          </cell>
          <cell r="H745" t="str">
            <v/>
          </cell>
          <cell r="I745" t="str">
            <v/>
          </cell>
          <cell r="J745" t="str">
            <v/>
          </cell>
          <cell r="K745">
            <v>100</v>
          </cell>
          <cell r="L745" t="str">
            <v>010</v>
          </cell>
          <cell r="M745" t="str">
            <v>2009</v>
          </cell>
          <cell r="N745" t="str">
            <v>0003</v>
          </cell>
          <cell r="O745" t="str">
            <v>1012</v>
          </cell>
          <cell r="P745" t="str">
            <v>1101170</v>
          </cell>
          <cell r="Q745" t="str">
            <v>0003</v>
          </cell>
          <cell r="R745" t="str">
            <v>1070</v>
          </cell>
        </row>
        <row r="746">
          <cell r="A746">
            <v>47550106</v>
          </cell>
          <cell r="B746" t="str">
            <v>CUST_SVC TO DTMT TWO_9602 NEW DECADE</v>
          </cell>
          <cell r="C746" t="str">
            <v>HDC1</v>
          </cell>
          <cell r="D746" t="str">
            <v/>
          </cell>
          <cell r="E746" t="str">
            <v/>
          </cell>
          <cell r="F746" t="str">
            <v/>
          </cell>
          <cell r="G746" t="str">
            <v>S/101556/CN/AF1HI-4</v>
          </cell>
          <cell r="H746" t="str">
            <v/>
          </cell>
          <cell r="I746" t="str">
            <v/>
          </cell>
          <cell r="J746" t="str">
            <v/>
          </cell>
          <cell r="K746">
            <v>100</v>
          </cell>
          <cell r="L746" t="str">
            <v>011</v>
          </cell>
          <cell r="M746" t="str">
            <v>2009</v>
          </cell>
          <cell r="N746" t="str">
            <v>0003</v>
          </cell>
          <cell r="O746" t="str">
            <v>1012</v>
          </cell>
          <cell r="P746" t="str">
            <v>1101170</v>
          </cell>
          <cell r="Q746" t="str">
            <v>0003</v>
          </cell>
          <cell r="R746" t="str">
            <v>1070</v>
          </cell>
        </row>
        <row r="747">
          <cell r="A747">
            <v>47556569</v>
          </cell>
          <cell r="B747" t="str">
            <v>DDPU_SHELDON MIDDLE SCHOOL NO 2_E08052</v>
          </cell>
          <cell r="C747" t="str">
            <v>HDC2</v>
          </cell>
          <cell r="D747" t="str">
            <v/>
          </cell>
          <cell r="E747" t="str">
            <v/>
          </cell>
          <cell r="F747" t="str">
            <v/>
          </cell>
          <cell r="G747" t="str">
            <v>S/101556/CN/AF2AI</v>
          </cell>
          <cell r="H747" t="str">
            <v/>
          </cell>
          <cell r="I747" t="str">
            <v/>
          </cell>
          <cell r="J747" t="str">
            <v/>
          </cell>
          <cell r="K747">
            <v>70</v>
          </cell>
          <cell r="L747" t="str">
            <v>003</v>
          </cell>
          <cell r="M747" t="str">
            <v>2009</v>
          </cell>
          <cell r="N747" t="str">
            <v>0003</v>
          </cell>
          <cell r="O747" t="str">
            <v>1012</v>
          </cell>
          <cell r="P747" t="str">
            <v>1101170</v>
          </cell>
          <cell r="Q747" t="str">
            <v>0003</v>
          </cell>
          <cell r="R747" t="str">
            <v>1070</v>
          </cell>
        </row>
        <row r="748">
          <cell r="A748">
            <v>47556569</v>
          </cell>
          <cell r="B748" t="str">
            <v>DDPU_SHELDON MIDDLE SCHOOL NO 2_E08052</v>
          </cell>
          <cell r="C748" t="str">
            <v>HDC2</v>
          </cell>
          <cell r="D748" t="str">
            <v/>
          </cell>
          <cell r="E748" t="str">
            <v/>
          </cell>
          <cell r="F748" t="str">
            <v/>
          </cell>
          <cell r="G748" t="str">
            <v>S/101556/CN/AF2AR-1</v>
          </cell>
          <cell r="H748" t="str">
            <v/>
          </cell>
          <cell r="I748" t="str">
            <v/>
          </cell>
          <cell r="J748" t="str">
            <v/>
          </cell>
          <cell r="K748">
            <v>30</v>
          </cell>
          <cell r="L748" t="str">
            <v>003</v>
          </cell>
          <cell r="M748" t="str">
            <v>2009</v>
          </cell>
          <cell r="N748" t="str">
            <v>0003</v>
          </cell>
          <cell r="O748" t="str">
            <v>1012</v>
          </cell>
          <cell r="P748" t="str">
            <v>1101170</v>
          </cell>
          <cell r="Q748" t="str">
            <v>0003</v>
          </cell>
          <cell r="R748" t="str">
            <v>1070</v>
          </cell>
        </row>
        <row r="749">
          <cell r="A749">
            <v>47556569</v>
          </cell>
          <cell r="B749" t="str">
            <v>DDPU_SHELDON MIDDLE SCHOOL NO 2_E08052</v>
          </cell>
          <cell r="C749" t="str">
            <v>HDC2</v>
          </cell>
          <cell r="D749" t="str">
            <v/>
          </cell>
          <cell r="E749" t="str">
            <v/>
          </cell>
          <cell r="F749" t="str">
            <v/>
          </cell>
          <cell r="G749" t="str">
            <v>S/101556/CN/AF2AI</v>
          </cell>
          <cell r="H749" t="str">
            <v/>
          </cell>
          <cell r="I749" t="str">
            <v/>
          </cell>
          <cell r="J749" t="str">
            <v/>
          </cell>
          <cell r="K749">
            <v>100</v>
          </cell>
          <cell r="L749" t="str">
            <v>002</v>
          </cell>
          <cell r="M749" t="str">
            <v>2009</v>
          </cell>
          <cell r="N749" t="str">
            <v>0003</v>
          </cell>
          <cell r="O749" t="str">
            <v>1012</v>
          </cell>
          <cell r="P749" t="str">
            <v>1101170</v>
          </cell>
          <cell r="Q749" t="str">
            <v>0003</v>
          </cell>
          <cell r="R749" t="str">
            <v>1070</v>
          </cell>
        </row>
        <row r="750">
          <cell r="A750">
            <v>47556569</v>
          </cell>
          <cell r="B750" t="str">
            <v>DDPU_SHELDON MIDDLE SCHOOL NO 2_E08052</v>
          </cell>
          <cell r="C750" t="str">
            <v>HDC2</v>
          </cell>
          <cell r="D750" t="str">
            <v/>
          </cell>
          <cell r="E750" t="str">
            <v/>
          </cell>
          <cell r="F750" t="str">
            <v/>
          </cell>
          <cell r="G750" t="str">
            <v>S/101556/CN/AF2AI</v>
          </cell>
          <cell r="H750" t="str">
            <v/>
          </cell>
          <cell r="I750" t="str">
            <v/>
          </cell>
          <cell r="J750" t="str">
            <v/>
          </cell>
          <cell r="K750">
            <v>100</v>
          </cell>
          <cell r="L750" t="str">
            <v>002</v>
          </cell>
          <cell r="M750" t="str">
            <v>2009</v>
          </cell>
          <cell r="N750" t="str">
            <v>0003</v>
          </cell>
          <cell r="O750" t="str">
            <v>1012</v>
          </cell>
          <cell r="P750" t="str">
            <v>1101170</v>
          </cell>
          <cell r="Q750" t="str">
            <v>0003</v>
          </cell>
          <cell r="R750" t="str">
            <v>1070</v>
          </cell>
        </row>
        <row r="751">
          <cell r="A751">
            <v>47556569</v>
          </cell>
          <cell r="B751" t="str">
            <v>DDPU_SHELDON MIDDLE SCHOOL NO 2_E08052</v>
          </cell>
          <cell r="C751" t="str">
            <v>HDC2</v>
          </cell>
          <cell r="D751" t="str">
            <v/>
          </cell>
          <cell r="E751" t="str">
            <v/>
          </cell>
          <cell r="F751" t="str">
            <v/>
          </cell>
          <cell r="G751" t="str">
            <v>S/101556/CN/AF2AI</v>
          </cell>
          <cell r="H751" t="str">
            <v/>
          </cell>
          <cell r="I751" t="str">
            <v/>
          </cell>
          <cell r="J751" t="str">
            <v/>
          </cell>
          <cell r="K751">
            <v>70</v>
          </cell>
          <cell r="L751" t="str">
            <v>003</v>
          </cell>
          <cell r="M751" t="str">
            <v>2009</v>
          </cell>
          <cell r="N751" t="str">
            <v>0003</v>
          </cell>
          <cell r="O751" t="str">
            <v>1012</v>
          </cell>
          <cell r="P751" t="str">
            <v>1101170</v>
          </cell>
          <cell r="Q751" t="str">
            <v>0003</v>
          </cell>
          <cell r="R751" t="str">
            <v>1070</v>
          </cell>
        </row>
        <row r="752">
          <cell r="A752">
            <v>47556569</v>
          </cell>
          <cell r="B752" t="str">
            <v>DDPU_SHELDON MIDDLE SCHOOL NO 2_E08052</v>
          </cell>
          <cell r="C752" t="str">
            <v>HDC2</v>
          </cell>
          <cell r="D752" t="str">
            <v/>
          </cell>
          <cell r="E752" t="str">
            <v/>
          </cell>
          <cell r="F752" t="str">
            <v/>
          </cell>
          <cell r="G752" t="str">
            <v>S/101556/CN/AF2AR-1</v>
          </cell>
          <cell r="H752" t="str">
            <v/>
          </cell>
          <cell r="I752" t="str">
            <v/>
          </cell>
          <cell r="J752" t="str">
            <v/>
          </cell>
          <cell r="K752">
            <v>30</v>
          </cell>
          <cell r="L752" t="str">
            <v>003</v>
          </cell>
          <cell r="M752" t="str">
            <v>2009</v>
          </cell>
          <cell r="N752" t="str">
            <v>0003</v>
          </cell>
          <cell r="O752" t="str">
            <v>1012</v>
          </cell>
          <cell r="P752" t="str">
            <v>1101170</v>
          </cell>
          <cell r="Q752" t="str">
            <v>0003</v>
          </cell>
          <cell r="R752" t="str">
            <v>1070</v>
          </cell>
        </row>
        <row r="753">
          <cell r="A753">
            <v>47557513</v>
          </cell>
          <cell r="B753" t="str">
            <v>CUST_0_0_COASTAL WATER</v>
          </cell>
          <cell r="C753" t="str">
            <v>HDC1</v>
          </cell>
          <cell r="D753" t="str">
            <v/>
          </cell>
          <cell r="E753" t="str">
            <v/>
          </cell>
          <cell r="F753" t="str">
            <v/>
          </cell>
          <cell r="G753" t="str">
            <v>S/101556/CN/AF1HI-4</v>
          </cell>
          <cell r="H753" t="str">
            <v/>
          </cell>
          <cell r="I753" t="str">
            <v/>
          </cell>
          <cell r="J753" t="str">
            <v/>
          </cell>
          <cell r="K753">
            <v>100</v>
          </cell>
          <cell r="L753" t="str">
            <v>012</v>
          </cell>
          <cell r="M753" t="str">
            <v>2009</v>
          </cell>
          <cell r="N753" t="str">
            <v>0003</v>
          </cell>
          <cell r="O753" t="str">
            <v>1012</v>
          </cell>
          <cell r="P753" t="str">
            <v>1101170</v>
          </cell>
          <cell r="Q753" t="str">
            <v>0003</v>
          </cell>
          <cell r="R753" t="str">
            <v>1070</v>
          </cell>
        </row>
        <row r="754">
          <cell r="A754">
            <v>47560608</v>
          </cell>
          <cell r="B754" t="str">
            <v>SDUG_WINDSOR PARK LAKES S12</v>
          </cell>
          <cell r="C754" t="str">
            <v>HDC1</v>
          </cell>
          <cell r="D754" t="str">
            <v/>
          </cell>
          <cell r="E754" t="str">
            <v/>
          </cell>
          <cell r="F754" t="str">
            <v/>
          </cell>
          <cell r="G754" t="str">
            <v>S/101570/CN/AF1UI</v>
          </cell>
          <cell r="H754" t="str">
            <v/>
          </cell>
          <cell r="I754" t="str">
            <v/>
          </cell>
          <cell r="J754" t="str">
            <v/>
          </cell>
          <cell r="K754">
            <v>100</v>
          </cell>
          <cell r="L754" t="str">
            <v>002</v>
          </cell>
          <cell r="M754" t="str">
            <v>2009</v>
          </cell>
          <cell r="N754" t="str">
            <v>0003</v>
          </cell>
          <cell r="O754" t="str">
            <v>1019</v>
          </cell>
          <cell r="P754" t="str">
            <v>1101220</v>
          </cell>
          <cell r="Q754" t="str">
            <v>0003</v>
          </cell>
          <cell r="R754" t="str">
            <v>1070</v>
          </cell>
        </row>
        <row r="755">
          <cell r="A755">
            <v>47560608</v>
          </cell>
          <cell r="B755" t="str">
            <v>SDUG_WINDSOR PARK LAKES S12</v>
          </cell>
          <cell r="C755" t="str">
            <v>HDC1</v>
          </cell>
          <cell r="D755" t="str">
            <v/>
          </cell>
          <cell r="E755" t="str">
            <v/>
          </cell>
          <cell r="F755" t="str">
            <v/>
          </cell>
          <cell r="G755" t="str">
            <v>S/101570/CN/AF1UI</v>
          </cell>
          <cell r="H755" t="str">
            <v/>
          </cell>
          <cell r="I755" t="str">
            <v/>
          </cell>
          <cell r="J755" t="str">
            <v/>
          </cell>
          <cell r="K755">
            <v>100</v>
          </cell>
          <cell r="L755" t="str">
            <v>002</v>
          </cell>
          <cell r="M755" t="str">
            <v>2009</v>
          </cell>
          <cell r="N755" t="str">
            <v>0003</v>
          </cell>
          <cell r="O755" t="str">
            <v>1019</v>
          </cell>
          <cell r="P755" t="str">
            <v>1101220</v>
          </cell>
          <cell r="Q755" t="str">
            <v>0003</v>
          </cell>
          <cell r="R755" t="str">
            <v>1070</v>
          </cell>
        </row>
        <row r="756">
          <cell r="A756">
            <v>47560608</v>
          </cell>
          <cell r="B756" t="str">
            <v>SDUG_WINDSOR PARK LAKES S12</v>
          </cell>
          <cell r="C756" t="str">
            <v>HDC1</v>
          </cell>
          <cell r="D756" t="str">
            <v/>
          </cell>
          <cell r="E756" t="str">
            <v/>
          </cell>
          <cell r="F756" t="str">
            <v/>
          </cell>
          <cell r="G756" t="str">
            <v>S/101570/CN/AF1UI</v>
          </cell>
          <cell r="H756" t="str">
            <v/>
          </cell>
          <cell r="I756" t="str">
            <v/>
          </cell>
          <cell r="J756" t="str">
            <v/>
          </cell>
          <cell r="K756">
            <v>100</v>
          </cell>
          <cell r="L756" t="str">
            <v>002</v>
          </cell>
          <cell r="M756" t="str">
            <v>2009</v>
          </cell>
          <cell r="N756" t="str">
            <v>0003</v>
          </cell>
          <cell r="O756" t="str">
            <v>1019</v>
          </cell>
          <cell r="P756" t="str">
            <v>1101220</v>
          </cell>
          <cell r="Q756" t="str">
            <v>0003</v>
          </cell>
          <cell r="R756" t="str">
            <v>1070</v>
          </cell>
        </row>
        <row r="757">
          <cell r="A757">
            <v>47561347</v>
          </cell>
          <cell r="B757" t="str">
            <v>SDUG_WESTHEIMER LAKES NORTH 8</v>
          </cell>
          <cell r="C757" t="str">
            <v>HDC1</v>
          </cell>
          <cell r="D757" t="str">
            <v/>
          </cell>
          <cell r="E757" t="str">
            <v/>
          </cell>
          <cell r="F757" t="str">
            <v/>
          </cell>
          <cell r="G757" t="str">
            <v>S/101570/CN/AF1UI</v>
          </cell>
          <cell r="H757" t="str">
            <v/>
          </cell>
          <cell r="I757" t="str">
            <v/>
          </cell>
          <cell r="J757" t="str">
            <v/>
          </cell>
          <cell r="K757">
            <v>100</v>
          </cell>
          <cell r="L757" t="str">
            <v>011</v>
          </cell>
          <cell r="M757" t="str">
            <v>2009</v>
          </cell>
          <cell r="N757" t="str">
            <v>0003</v>
          </cell>
          <cell r="O757" t="str">
            <v>1019</v>
          </cell>
          <cell r="P757" t="str">
            <v>1101220</v>
          </cell>
          <cell r="Q757" t="str">
            <v>0003</v>
          </cell>
          <cell r="R757" t="str">
            <v>1070</v>
          </cell>
        </row>
        <row r="758">
          <cell r="A758">
            <v>47561347</v>
          </cell>
          <cell r="B758" t="str">
            <v>SDUG_WESTHEIMER LAKES NORTH 8</v>
          </cell>
          <cell r="C758" t="str">
            <v>HDC1</v>
          </cell>
          <cell r="D758" t="str">
            <v/>
          </cell>
          <cell r="E758" t="str">
            <v/>
          </cell>
          <cell r="F758" t="str">
            <v/>
          </cell>
          <cell r="G758" t="str">
            <v>S/101570/CN/AF1UI</v>
          </cell>
          <cell r="H758" t="str">
            <v/>
          </cell>
          <cell r="I758" t="str">
            <v/>
          </cell>
          <cell r="J758" t="str">
            <v/>
          </cell>
          <cell r="K758">
            <v>100</v>
          </cell>
          <cell r="L758" t="str">
            <v>012</v>
          </cell>
          <cell r="M758" t="str">
            <v>2009</v>
          </cell>
          <cell r="N758" t="str">
            <v>0003</v>
          </cell>
          <cell r="O758" t="str">
            <v>1019</v>
          </cell>
          <cell r="P758" t="str">
            <v>1101220</v>
          </cell>
          <cell r="Q758" t="str">
            <v>0003</v>
          </cell>
          <cell r="R758" t="str">
            <v>1070</v>
          </cell>
        </row>
        <row r="759">
          <cell r="A759">
            <v>47561347</v>
          </cell>
          <cell r="B759" t="str">
            <v>SDUG_WESTHEIMER LAKES NORTH 8</v>
          </cell>
          <cell r="C759" t="str">
            <v>HDC1</v>
          </cell>
          <cell r="D759" t="str">
            <v/>
          </cell>
          <cell r="E759" t="str">
            <v/>
          </cell>
          <cell r="F759" t="str">
            <v/>
          </cell>
          <cell r="G759" t="str">
            <v>S/101570/CN/AF1UI</v>
          </cell>
          <cell r="H759" t="str">
            <v/>
          </cell>
          <cell r="I759" t="str">
            <v/>
          </cell>
          <cell r="J759" t="str">
            <v/>
          </cell>
          <cell r="K759">
            <v>100</v>
          </cell>
          <cell r="L759" t="str">
            <v>012</v>
          </cell>
          <cell r="M759" t="str">
            <v>2009</v>
          </cell>
          <cell r="N759" t="str">
            <v>0003</v>
          </cell>
          <cell r="O759" t="str">
            <v>1019</v>
          </cell>
          <cell r="P759" t="str">
            <v>1101220</v>
          </cell>
          <cell r="Q759" t="str">
            <v>0003</v>
          </cell>
          <cell r="R759" t="str">
            <v>1070</v>
          </cell>
        </row>
        <row r="760">
          <cell r="A760">
            <v>47561347</v>
          </cell>
          <cell r="B760" t="str">
            <v>SDUG_WESTHEIMER LAKES NORTH 8</v>
          </cell>
          <cell r="C760" t="str">
            <v>HDC1</v>
          </cell>
          <cell r="D760" t="str">
            <v/>
          </cell>
          <cell r="E760" t="str">
            <v/>
          </cell>
          <cell r="F760" t="str">
            <v/>
          </cell>
          <cell r="G760" t="str">
            <v>S/101570/CN/AF1UI</v>
          </cell>
          <cell r="H760" t="str">
            <v/>
          </cell>
          <cell r="I760" t="str">
            <v/>
          </cell>
          <cell r="J760" t="str">
            <v/>
          </cell>
          <cell r="K760">
            <v>100</v>
          </cell>
          <cell r="L760" t="str">
            <v>011</v>
          </cell>
          <cell r="M760" t="str">
            <v>2009</v>
          </cell>
          <cell r="N760" t="str">
            <v>0003</v>
          </cell>
          <cell r="O760" t="str">
            <v>1019</v>
          </cell>
          <cell r="P760" t="str">
            <v>1101220</v>
          </cell>
          <cell r="Q760" t="str">
            <v>0003</v>
          </cell>
          <cell r="R760" t="str">
            <v>1070</v>
          </cell>
        </row>
        <row r="761">
          <cell r="A761">
            <v>47567969</v>
          </cell>
          <cell r="B761" t="str">
            <v>INSTALL NEW PMT 150KVA 115' 1/0 0811SOX</v>
          </cell>
          <cell r="C761" t="str">
            <v>HXC1</v>
          </cell>
          <cell r="D761" t="str">
            <v/>
          </cell>
          <cell r="E761" t="str">
            <v/>
          </cell>
          <cell r="F761" t="str">
            <v/>
          </cell>
          <cell r="G761" t="str">
            <v>S/101762/CN/CF1R-I-2</v>
          </cell>
          <cell r="H761" t="str">
            <v/>
          </cell>
          <cell r="I761" t="str">
            <v/>
          </cell>
          <cell r="J761" t="str">
            <v/>
          </cell>
          <cell r="K761">
            <v>100</v>
          </cell>
          <cell r="L761" t="str">
            <v>001</v>
          </cell>
          <cell r="M761" t="str">
            <v>2009</v>
          </cell>
          <cell r="N761" t="str">
            <v>0003</v>
          </cell>
          <cell r="O761" t="str">
            <v>1008</v>
          </cell>
          <cell r="P761" t="str">
            <v>1101245</v>
          </cell>
          <cell r="Q761" t="str">
            <v>0003</v>
          </cell>
          <cell r="R761" t="str">
            <v>1070</v>
          </cell>
        </row>
        <row r="762">
          <cell r="A762">
            <v>47567969</v>
          </cell>
          <cell r="B762" t="str">
            <v>INSTALL NEW PMT 150KVA 115' 1/0 0811SOX</v>
          </cell>
          <cell r="C762" t="str">
            <v>HXC1</v>
          </cell>
          <cell r="D762" t="str">
            <v/>
          </cell>
          <cell r="E762" t="str">
            <v/>
          </cell>
          <cell r="F762" t="str">
            <v/>
          </cell>
          <cell r="G762" t="str">
            <v>S/101762/CN/CF1R-I-2</v>
          </cell>
          <cell r="H762" t="str">
            <v/>
          </cell>
          <cell r="I762" t="str">
            <v/>
          </cell>
          <cell r="J762" t="str">
            <v/>
          </cell>
          <cell r="K762">
            <v>100</v>
          </cell>
          <cell r="L762" t="str">
            <v>001</v>
          </cell>
          <cell r="M762" t="str">
            <v>2009</v>
          </cell>
          <cell r="N762" t="str">
            <v>0003</v>
          </cell>
          <cell r="O762" t="str">
            <v>1008</v>
          </cell>
          <cell r="P762" t="str">
            <v>1101245</v>
          </cell>
          <cell r="Q762" t="str">
            <v>0003</v>
          </cell>
          <cell r="R762" t="str">
            <v>1070</v>
          </cell>
        </row>
        <row r="763">
          <cell r="A763">
            <v>47567969</v>
          </cell>
          <cell r="B763" t="str">
            <v>INSTALL NEW PMT 150KVA 115' 1/0 0811SOX</v>
          </cell>
          <cell r="C763" t="str">
            <v>HXC1</v>
          </cell>
          <cell r="D763" t="str">
            <v/>
          </cell>
          <cell r="E763" t="str">
            <v/>
          </cell>
          <cell r="F763" t="str">
            <v/>
          </cell>
          <cell r="G763" t="str">
            <v>S/101762/CN/CF1R-I-2</v>
          </cell>
          <cell r="H763" t="str">
            <v/>
          </cell>
          <cell r="I763" t="str">
            <v/>
          </cell>
          <cell r="J763" t="str">
            <v/>
          </cell>
          <cell r="K763">
            <v>100</v>
          </cell>
          <cell r="L763" t="str">
            <v>008</v>
          </cell>
          <cell r="M763" t="str">
            <v>2009</v>
          </cell>
          <cell r="N763" t="str">
            <v>0003</v>
          </cell>
          <cell r="O763" t="str">
            <v>1008</v>
          </cell>
          <cell r="P763" t="str">
            <v>1101245</v>
          </cell>
          <cell r="Q763" t="str">
            <v>0003</v>
          </cell>
          <cell r="R763" t="str">
            <v>1070</v>
          </cell>
        </row>
        <row r="764">
          <cell r="A764">
            <v>47568928</v>
          </cell>
          <cell r="B764" t="str">
            <v>DDPU_08_KG41_ HUM_E07253 31080.00</v>
          </cell>
          <cell r="C764" t="str">
            <v>HDC1</v>
          </cell>
          <cell r="D764" t="str">
            <v/>
          </cell>
          <cell r="E764" t="str">
            <v/>
          </cell>
          <cell r="F764" t="str">
            <v/>
          </cell>
          <cell r="G764" t="str">
            <v>S/101458/CN/AF2AI</v>
          </cell>
          <cell r="H764" t="str">
            <v/>
          </cell>
          <cell r="I764" t="str">
            <v/>
          </cell>
          <cell r="J764" t="str">
            <v/>
          </cell>
          <cell r="K764">
            <v>100</v>
          </cell>
          <cell r="L764" t="str">
            <v>003</v>
          </cell>
          <cell r="M764" t="str">
            <v>2009</v>
          </cell>
          <cell r="N764" t="str">
            <v>0003</v>
          </cell>
          <cell r="O764" t="str">
            <v>1024</v>
          </cell>
          <cell r="P764" t="str">
            <v>1101130</v>
          </cell>
          <cell r="Q764" t="str">
            <v>0003</v>
          </cell>
          <cell r="R764" t="str">
            <v>1070</v>
          </cell>
        </row>
        <row r="765">
          <cell r="A765">
            <v>47568944</v>
          </cell>
          <cell r="B765" t="str">
            <v>SDUG_SANDERS GLEN AT RIVERSTONE</v>
          </cell>
          <cell r="C765" t="str">
            <v>HDC1</v>
          </cell>
          <cell r="D765" t="str">
            <v/>
          </cell>
          <cell r="E765" t="str">
            <v/>
          </cell>
          <cell r="F765" t="str">
            <v/>
          </cell>
          <cell r="G765" t="str">
            <v>S/101566/CN/AF1UI-1</v>
          </cell>
          <cell r="H765" t="str">
            <v/>
          </cell>
          <cell r="I765" t="str">
            <v/>
          </cell>
          <cell r="J765" t="str">
            <v/>
          </cell>
          <cell r="K765">
            <v>100</v>
          </cell>
          <cell r="L765" t="str">
            <v>005</v>
          </cell>
          <cell r="M765" t="str">
            <v>2009</v>
          </cell>
          <cell r="N765" t="str">
            <v>0003</v>
          </cell>
          <cell r="O765" t="str">
            <v>1007</v>
          </cell>
          <cell r="P765" t="str">
            <v>1101240</v>
          </cell>
          <cell r="Q765" t="str">
            <v>0003</v>
          </cell>
          <cell r="R765" t="str">
            <v>1070</v>
          </cell>
        </row>
        <row r="766">
          <cell r="A766">
            <v>47568944</v>
          </cell>
          <cell r="B766" t="str">
            <v>SDUG_SANDERS GLEN AT RIVERSTONE</v>
          </cell>
          <cell r="C766" t="str">
            <v>HDC1</v>
          </cell>
          <cell r="D766" t="str">
            <v/>
          </cell>
          <cell r="E766" t="str">
            <v/>
          </cell>
          <cell r="F766" t="str">
            <v/>
          </cell>
          <cell r="G766" t="str">
            <v>S/101566/CN/AF1UI-1</v>
          </cell>
          <cell r="H766" t="str">
            <v/>
          </cell>
          <cell r="I766" t="str">
            <v/>
          </cell>
          <cell r="J766" t="str">
            <v/>
          </cell>
          <cell r="K766">
            <v>100</v>
          </cell>
          <cell r="L766" t="str">
            <v>005</v>
          </cell>
          <cell r="M766" t="str">
            <v>2009</v>
          </cell>
          <cell r="N766" t="str">
            <v>0003</v>
          </cell>
          <cell r="O766" t="str">
            <v>1007</v>
          </cell>
          <cell r="P766" t="str">
            <v>1101240</v>
          </cell>
          <cell r="Q766" t="str">
            <v>0003</v>
          </cell>
          <cell r="R766" t="str">
            <v>1070</v>
          </cell>
        </row>
        <row r="767">
          <cell r="A767">
            <v>47568944</v>
          </cell>
          <cell r="B767" t="str">
            <v>SDUG_SANDERS GLEN AT RIVERSTONE</v>
          </cell>
          <cell r="C767" t="str">
            <v>HDC1</v>
          </cell>
          <cell r="D767" t="str">
            <v/>
          </cell>
          <cell r="E767" t="str">
            <v/>
          </cell>
          <cell r="F767" t="str">
            <v/>
          </cell>
          <cell r="G767" t="str">
            <v>S/101566/CN/AF1UI-1</v>
          </cell>
          <cell r="H767" t="str">
            <v/>
          </cell>
          <cell r="I767" t="str">
            <v/>
          </cell>
          <cell r="J767" t="str">
            <v/>
          </cell>
          <cell r="K767">
            <v>100</v>
          </cell>
          <cell r="L767" t="str">
            <v>005</v>
          </cell>
          <cell r="M767" t="str">
            <v>2009</v>
          </cell>
          <cell r="N767" t="str">
            <v>0003</v>
          </cell>
          <cell r="O767" t="str">
            <v>1007</v>
          </cell>
          <cell r="P767" t="str">
            <v>1101240</v>
          </cell>
          <cell r="Q767" t="str">
            <v>0003</v>
          </cell>
          <cell r="R767" t="str">
            <v>1070</v>
          </cell>
        </row>
        <row r="768">
          <cell r="A768">
            <v>47568944</v>
          </cell>
          <cell r="B768" t="str">
            <v>SDUG_SANDERS GLEN AT RIVERSTONE</v>
          </cell>
          <cell r="C768" t="str">
            <v>HDC1</v>
          </cell>
          <cell r="D768" t="str">
            <v/>
          </cell>
          <cell r="E768" t="str">
            <v/>
          </cell>
          <cell r="F768" t="str">
            <v/>
          </cell>
          <cell r="G768" t="str">
            <v>S/101566/CN/AF1UI-1</v>
          </cell>
          <cell r="H768" t="str">
            <v/>
          </cell>
          <cell r="I768" t="str">
            <v/>
          </cell>
          <cell r="J768" t="str">
            <v/>
          </cell>
          <cell r="K768">
            <v>100</v>
          </cell>
          <cell r="L768" t="str">
            <v>005</v>
          </cell>
          <cell r="M768" t="str">
            <v>2009</v>
          </cell>
          <cell r="N768" t="str">
            <v>0003</v>
          </cell>
          <cell r="O768" t="str">
            <v>1007</v>
          </cell>
          <cell r="P768" t="str">
            <v>1101240</v>
          </cell>
          <cell r="Q768" t="str">
            <v>0003</v>
          </cell>
          <cell r="R768" t="str">
            <v>1070</v>
          </cell>
        </row>
        <row r="769">
          <cell r="A769">
            <v>47569127</v>
          </cell>
          <cell r="B769" t="str">
            <v>SDUG_VINTAGE TRAIL  AT RIVERSTONE</v>
          </cell>
          <cell r="C769" t="str">
            <v>HDC1</v>
          </cell>
          <cell r="D769" t="str">
            <v/>
          </cell>
          <cell r="E769" t="str">
            <v/>
          </cell>
          <cell r="F769" t="str">
            <v/>
          </cell>
          <cell r="G769" t="str">
            <v>S/101566/CN/AF1UI-1</v>
          </cell>
          <cell r="H769" t="str">
            <v/>
          </cell>
          <cell r="I769" t="str">
            <v/>
          </cell>
          <cell r="J769" t="str">
            <v/>
          </cell>
          <cell r="K769">
            <v>100</v>
          </cell>
          <cell r="L769" t="str">
            <v>002</v>
          </cell>
          <cell r="M769" t="str">
            <v>2009</v>
          </cell>
          <cell r="N769" t="str">
            <v>0003</v>
          </cell>
          <cell r="O769" t="str">
            <v>1007</v>
          </cell>
          <cell r="P769" t="str">
            <v>1101240</v>
          </cell>
          <cell r="Q769" t="str">
            <v>0003</v>
          </cell>
          <cell r="R769" t="str">
            <v>1070</v>
          </cell>
        </row>
        <row r="770">
          <cell r="A770">
            <v>47569127</v>
          </cell>
          <cell r="B770" t="str">
            <v>SDUG_VINTAGE TRAIL  AT RIVERSTONE</v>
          </cell>
          <cell r="C770" t="str">
            <v>HDC1</v>
          </cell>
          <cell r="D770" t="str">
            <v/>
          </cell>
          <cell r="E770" t="str">
            <v/>
          </cell>
          <cell r="F770" t="str">
            <v/>
          </cell>
          <cell r="G770" t="str">
            <v>S/101566/CN/AF1UI-1</v>
          </cell>
          <cell r="H770" t="str">
            <v/>
          </cell>
          <cell r="I770" t="str">
            <v/>
          </cell>
          <cell r="J770" t="str">
            <v/>
          </cell>
          <cell r="K770">
            <v>100</v>
          </cell>
          <cell r="L770" t="str">
            <v>002</v>
          </cell>
          <cell r="M770" t="str">
            <v>2009</v>
          </cell>
          <cell r="N770" t="str">
            <v>0003</v>
          </cell>
          <cell r="O770" t="str">
            <v>1007</v>
          </cell>
          <cell r="P770" t="str">
            <v>1101240</v>
          </cell>
          <cell r="Q770" t="str">
            <v>0003</v>
          </cell>
          <cell r="R770" t="str">
            <v>1070</v>
          </cell>
        </row>
        <row r="771">
          <cell r="A771">
            <v>47569127</v>
          </cell>
          <cell r="B771" t="str">
            <v>SDUG_VINTAGE TRAIL  AT RIVERSTONE</v>
          </cell>
          <cell r="C771" t="str">
            <v>HDC1</v>
          </cell>
          <cell r="D771" t="str">
            <v/>
          </cell>
          <cell r="E771" t="str">
            <v/>
          </cell>
          <cell r="F771" t="str">
            <v/>
          </cell>
          <cell r="G771" t="str">
            <v>S/101566/CN/AF1UI-1</v>
          </cell>
          <cell r="H771" t="str">
            <v/>
          </cell>
          <cell r="I771" t="str">
            <v/>
          </cell>
          <cell r="J771" t="str">
            <v/>
          </cell>
          <cell r="K771">
            <v>100</v>
          </cell>
          <cell r="L771" t="str">
            <v>002</v>
          </cell>
          <cell r="M771" t="str">
            <v>2009</v>
          </cell>
          <cell r="N771" t="str">
            <v>0003</v>
          </cell>
          <cell r="O771" t="str">
            <v>1007</v>
          </cell>
          <cell r="P771" t="str">
            <v>1101240</v>
          </cell>
          <cell r="Q771" t="str">
            <v>0003</v>
          </cell>
          <cell r="R771" t="str">
            <v>1070</v>
          </cell>
        </row>
        <row r="772">
          <cell r="A772">
            <v>47570131</v>
          </cell>
          <cell r="B772" t="str">
            <v>CUST_Aliana Polo Field_REVISION</v>
          </cell>
          <cell r="C772" t="str">
            <v>HDC1</v>
          </cell>
          <cell r="D772" t="str">
            <v/>
          </cell>
          <cell r="E772" t="str">
            <v/>
          </cell>
          <cell r="F772" t="str">
            <v/>
          </cell>
          <cell r="G772" t="str">
            <v>S/101530/CN/AF1HI-4</v>
          </cell>
          <cell r="H772" t="str">
            <v/>
          </cell>
          <cell r="I772" t="str">
            <v/>
          </cell>
          <cell r="J772" t="str">
            <v/>
          </cell>
          <cell r="K772">
            <v>100</v>
          </cell>
          <cell r="L772" t="str">
            <v>003</v>
          </cell>
          <cell r="M772" t="str">
            <v>2009</v>
          </cell>
          <cell r="N772" t="str">
            <v>0003</v>
          </cell>
          <cell r="O772" t="str">
            <v>1023</v>
          </cell>
          <cell r="P772" t="str">
            <v>1101210</v>
          </cell>
          <cell r="Q772" t="str">
            <v>0003</v>
          </cell>
          <cell r="R772" t="str">
            <v>1070</v>
          </cell>
        </row>
        <row r="773">
          <cell r="A773">
            <v>47570131</v>
          </cell>
          <cell r="B773" t="str">
            <v>CUST_Aliana Polo Field_REVISION</v>
          </cell>
          <cell r="C773" t="str">
            <v>HDC1</v>
          </cell>
          <cell r="D773" t="str">
            <v/>
          </cell>
          <cell r="E773" t="str">
            <v/>
          </cell>
          <cell r="F773" t="str">
            <v/>
          </cell>
          <cell r="G773" t="str">
            <v>S/101530/CN/AF1HI-4</v>
          </cell>
          <cell r="H773" t="str">
            <v/>
          </cell>
          <cell r="I773" t="str">
            <v/>
          </cell>
          <cell r="J773" t="str">
            <v/>
          </cell>
          <cell r="K773">
            <v>100</v>
          </cell>
          <cell r="L773" t="str">
            <v>003</v>
          </cell>
          <cell r="M773" t="str">
            <v>2009</v>
          </cell>
          <cell r="N773" t="str">
            <v>0003</v>
          </cell>
          <cell r="O773" t="str">
            <v>1023</v>
          </cell>
          <cell r="P773" t="str">
            <v>1101210</v>
          </cell>
          <cell r="Q773" t="str">
            <v>0003</v>
          </cell>
          <cell r="R773" t="str">
            <v>1070</v>
          </cell>
        </row>
        <row r="774">
          <cell r="A774">
            <v>47570131</v>
          </cell>
          <cell r="B774" t="str">
            <v>CUST_Aliana Polo Field_REVISION</v>
          </cell>
          <cell r="C774" t="str">
            <v>HDC1</v>
          </cell>
          <cell r="D774" t="str">
            <v/>
          </cell>
          <cell r="E774" t="str">
            <v/>
          </cell>
          <cell r="F774" t="str">
            <v/>
          </cell>
          <cell r="G774" t="str">
            <v>S/101530/CN/AF1HI-4</v>
          </cell>
          <cell r="H774" t="str">
            <v/>
          </cell>
          <cell r="I774" t="str">
            <v/>
          </cell>
          <cell r="J774" t="str">
            <v/>
          </cell>
          <cell r="K774">
            <v>100</v>
          </cell>
          <cell r="L774" t="str">
            <v>003</v>
          </cell>
          <cell r="M774" t="str">
            <v>2009</v>
          </cell>
          <cell r="N774" t="str">
            <v>0003</v>
          </cell>
          <cell r="O774" t="str">
            <v>1023</v>
          </cell>
          <cell r="P774" t="str">
            <v>1101210</v>
          </cell>
          <cell r="Q774" t="str">
            <v>0003</v>
          </cell>
          <cell r="R774" t="str">
            <v>1070</v>
          </cell>
        </row>
        <row r="775">
          <cell r="A775">
            <v>47572245</v>
          </cell>
          <cell r="B775" t="str">
            <v>SDUG_Riverpark West 12</v>
          </cell>
          <cell r="C775" t="str">
            <v>HDC1</v>
          </cell>
          <cell r="D775" t="str">
            <v/>
          </cell>
          <cell r="E775" t="str">
            <v/>
          </cell>
          <cell r="F775" t="str">
            <v/>
          </cell>
          <cell r="G775" t="str">
            <v>S/101530/CN/AF1UI</v>
          </cell>
          <cell r="H775" t="str">
            <v/>
          </cell>
          <cell r="I775" t="str">
            <v/>
          </cell>
          <cell r="J775" t="str">
            <v/>
          </cell>
          <cell r="K775">
            <v>100</v>
          </cell>
          <cell r="L775" t="str">
            <v>011</v>
          </cell>
          <cell r="M775" t="str">
            <v>2009</v>
          </cell>
          <cell r="N775" t="str">
            <v>0003</v>
          </cell>
          <cell r="O775" t="str">
            <v>1023</v>
          </cell>
          <cell r="P775" t="str">
            <v>1101210</v>
          </cell>
          <cell r="Q775" t="str">
            <v>0003</v>
          </cell>
          <cell r="R775" t="str">
            <v>1070</v>
          </cell>
        </row>
        <row r="776">
          <cell r="A776">
            <v>47572245</v>
          </cell>
          <cell r="B776" t="str">
            <v>SDUG_Riverpark West 12</v>
          </cell>
          <cell r="C776" t="str">
            <v>HDC1</v>
          </cell>
          <cell r="D776" t="str">
            <v/>
          </cell>
          <cell r="E776" t="str">
            <v/>
          </cell>
          <cell r="F776" t="str">
            <v/>
          </cell>
          <cell r="G776" t="str">
            <v>S/101530/CN/AF1UI</v>
          </cell>
          <cell r="H776" t="str">
            <v/>
          </cell>
          <cell r="I776" t="str">
            <v/>
          </cell>
          <cell r="J776" t="str">
            <v/>
          </cell>
          <cell r="K776">
            <v>100</v>
          </cell>
          <cell r="L776" t="str">
            <v>012</v>
          </cell>
          <cell r="M776" t="str">
            <v>2009</v>
          </cell>
          <cell r="N776" t="str">
            <v>0003</v>
          </cell>
          <cell r="O776" t="str">
            <v>1023</v>
          </cell>
          <cell r="P776" t="str">
            <v>1101210</v>
          </cell>
          <cell r="Q776" t="str">
            <v>0003</v>
          </cell>
          <cell r="R776" t="str">
            <v>1070</v>
          </cell>
        </row>
        <row r="777">
          <cell r="A777">
            <v>47572245</v>
          </cell>
          <cell r="B777" t="str">
            <v>SDUG_Riverpark West 12</v>
          </cell>
          <cell r="C777" t="str">
            <v>HDC1</v>
          </cell>
          <cell r="D777" t="str">
            <v/>
          </cell>
          <cell r="E777" t="str">
            <v/>
          </cell>
          <cell r="F777" t="str">
            <v/>
          </cell>
          <cell r="G777" t="str">
            <v>S/101530/CN/AF1UI</v>
          </cell>
          <cell r="H777" t="str">
            <v/>
          </cell>
          <cell r="I777" t="str">
            <v/>
          </cell>
          <cell r="J777" t="str">
            <v/>
          </cell>
          <cell r="K777">
            <v>100</v>
          </cell>
          <cell r="L777" t="str">
            <v>012</v>
          </cell>
          <cell r="M777" t="str">
            <v>2009</v>
          </cell>
          <cell r="N777" t="str">
            <v>0003</v>
          </cell>
          <cell r="O777" t="str">
            <v>1023</v>
          </cell>
          <cell r="P777" t="str">
            <v>1101210</v>
          </cell>
          <cell r="Q777" t="str">
            <v>0003</v>
          </cell>
          <cell r="R777" t="str">
            <v>1070</v>
          </cell>
        </row>
        <row r="778">
          <cell r="A778">
            <v>47572245</v>
          </cell>
          <cell r="B778" t="str">
            <v>SDUG_Riverpark West 12</v>
          </cell>
          <cell r="C778" t="str">
            <v>HDC1</v>
          </cell>
          <cell r="D778" t="str">
            <v/>
          </cell>
          <cell r="E778" t="str">
            <v/>
          </cell>
          <cell r="F778" t="str">
            <v/>
          </cell>
          <cell r="G778" t="str">
            <v>S/101530/CN/AF1UI</v>
          </cell>
          <cell r="H778" t="str">
            <v/>
          </cell>
          <cell r="I778" t="str">
            <v/>
          </cell>
          <cell r="J778" t="str">
            <v/>
          </cell>
          <cell r="K778">
            <v>100</v>
          </cell>
          <cell r="L778" t="str">
            <v>011</v>
          </cell>
          <cell r="M778" t="str">
            <v>2009</v>
          </cell>
          <cell r="N778" t="str">
            <v>0003</v>
          </cell>
          <cell r="O778" t="str">
            <v>1023</v>
          </cell>
          <cell r="P778" t="str">
            <v>1101210</v>
          </cell>
          <cell r="Q778" t="str">
            <v>0003</v>
          </cell>
          <cell r="R778" t="str">
            <v>1070</v>
          </cell>
        </row>
        <row r="779">
          <cell r="A779">
            <v>47572291</v>
          </cell>
          <cell r="B779" t="str">
            <v>SDUG_TELEPHONE TOWNHOME LOOP1</v>
          </cell>
          <cell r="C779" t="str">
            <v>HDC1</v>
          </cell>
          <cell r="D779" t="str">
            <v/>
          </cell>
          <cell r="E779" t="str">
            <v/>
          </cell>
          <cell r="F779" t="str">
            <v/>
          </cell>
          <cell r="G779" t="str">
            <v>S/101574/CN/AF1UI-1</v>
          </cell>
          <cell r="H779" t="str">
            <v/>
          </cell>
          <cell r="I779" t="str">
            <v/>
          </cell>
          <cell r="J779" t="str">
            <v/>
          </cell>
          <cell r="K779">
            <v>100</v>
          </cell>
          <cell r="L779" t="str">
            <v>010</v>
          </cell>
          <cell r="M779" t="str">
            <v>2009</v>
          </cell>
          <cell r="N779" t="str">
            <v>0003</v>
          </cell>
          <cell r="O779" t="str">
            <v>1005</v>
          </cell>
          <cell r="P779" t="str">
            <v>1101160</v>
          </cell>
          <cell r="Q779" t="str">
            <v>0003</v>
          </cell>
          <cell r="R779" t="str">
            <v>1070</v>
          </cell>
        </row>
        <row r="780">
          <cell r="A780">
            <v>47572291</v>
          </cell>
          <cell r="B780" t="str">
            <v>SDUG_TELEPHONE TOWNHOME LOOP1</v>
          </cell>
          <cell r="C780" t="str">
            <v>HDC1</v>
          </cell>
          <cell r="D780" t="str">
            <v/>
          </cell>
          <cell r="E780" t="str">
            <v/>
          </cell>
          <cell r="F780" t="str">
            <v/>
          </cell>
          <cell r="G780" t="str">
            <v>S/101574/CN/AF1UI-1</v>
          </cell>
          <cell r="H780" t="str">
            <v/>
          </cell>
          <cell r="I780" t="str">
            <v/>
          </cell>
          <cell r="J780" t="str">
            <v/>
          </cell>
          <cell r="K780">
            <v>100</v>
          </cell>
          <cell r="L780" t="str">
            <v>011</v>
          </cell>
          <cell r="M780" t="str">
            <v>2009</v>
          </cell>
          <cell r="N780" t="str">
            <v>0003</v>
          </cell>
          <cell r="O780" t="str">
            <v>1005</v>
          </cell>
          <cell r="P780" t="str">
            <v>1101160</v>
          </cell>
          <cell r="Q780" t="str">
            <v>0003</v>
          </cell>
          <cell r="R780" t="str">
            <v>1070</v>
          </cell>
        </row>
        <row r="781">
          <cell r="A781">
            <v>47572291</v>
          </cell>
          <cell r="B781" t="str">
            <v>SDUG_TELEPHONE TOWNHOME LOOP1</v>
          </cell>
          <cell r="C781" t="str">
            <v>HDC1</v>
          </cell>
          <cell r="D781" t="str">
            <v/>
          </cell>
          <cell r="E781" t="str">
            <v/>
          </cell>
          <cell r="F781" t="str">
            <v/>
          </cell>
          <cell r="G781" t="str">
            <v>S/101574/CN/AF1UI-1</v>
          </cell>
          <cell r="H781" t="str">
            <v/>
          </cell>
          <cell r="I781" t="str">
            <v/>
          </cell>
          <cell r="J781" t="str">
            <v/>
          </cell>
          <cell r="K781">
            <v>100</v>
          </cell>
          <cell r="L781" t="str">
            <v>011</v>
          </cell>
          <cell r="M781" t="str">
            <v>2009</v>
          </cell>
          <cell r="N781" t="str">
            <v>0003</v>
          </cell>
          <cell r="O781" t="str">
            <v>1005</v>
          </cell>
          <cell r="P781" t="str">
            <v>1101160</v>
          </cell>
          <cell r="Q781" t="str">
            <v>0003</v>
          </cell>
          <cell r="R781" t="str">
            <v>1070</v>
          </cell>
        </row>
        <row r="782">
          <cell r="A782">
            <v>47572291</v>
          </cell>
          <cell r="B782" t="str">
            <v>SDUG_TELEPHONE TOWNHOME LOOP1</v>
          </cell>
          <cell r="C782" t="str">
            <v>HDC1</v>
          </cell>
          <cell r="D782" t="str">
            <v/>
          </cell>
          <cell r="E782" t="str">
            <v/>
          </cell>
          <cell r="F782" t="str">
            <v/>
          </cell>
          <cell r="G782" t="str">
            <v>S/101574/CN/AF1UI-1</v>
          </cell>
          <cell r="H782" t="str">
            <v/>
          </cell>
          <cell r="I782" t="str">
            <v/>
          </cell>
          <cell r="J782" t="str">
            <v/>
          </cell>
          <cell r="K782">
            <v>100</v>
          </cell>
          <cell r="L782" t="str">
            <v>010</v>
          </cell>
          <cell r="M782" t="str">
            <v>2009</v>
          </cell>
          <cell r="N782" t="str">
            <v>0003</v>
          </cell>
          <cell r="O782" t="str">
            <v>1005</v>
          </cell>
          <cell r="P782" t="str">
            <v>1101160</v>
          </cell>
          <cell r="Q782" t="str">
            <v>0003</v>
          </cell>
          <cell r="R782" t="str">
            <v>1070</v>
          </cell>
        </row>
        <row r="783">
          <cell r="A783">
            <v>47594503</v>
          </cell>
          <cell r="B783" t="str">
            <v>CUST_TARGET @ HALL RD TEMP</v>
          </cell>
          <cell r="C783" t="str">
            <v>HDC1</v>
          </cell>
          <cell r="D783" t="str">
            <v/>
          </cell>
          <cell r="E783" t="str">
            <v/>
          </cell>
          <cell r="F783" t="str">
            <v/>
          </cell>
          <cell r="G783" t="str">
            <v>S/101574/CN/AF1HI-3</v>
          </cell>
          <cell r="H783" t="str">
            <v/>
          </cell>
          <cell r="I783" t="str">
            <v/>
          </cell>
          <cell r="J783" t="str">
            <v/>
          </cell>
          <cell r="K783">
            <v>100</v>
          </cell>
          <cell r="L783" t="str">
            <v>006</v>
          </cell>
          <cell r="M783" t="str">
            <v>2009</v>
          </cell>
          <cell r="N783" t="str">
            <v>0003</v>
          </cell>
          <cell r="O783" t="str">
            <v>1005</v>
          </cell>
          <cell r="P783" t="str">
            <v>1101160</v>
          </cell>
          <cell r="Q783" t="str">
            <v>0003</v>
          </cell>
          <cell r="R783" t="str">
            <v>1070</v>
          </cell>
        </row>
        <row r="784">
          <cell r="A784">
            <v>47600794</v>
          </cell>
          <cell r="B784" t="str">
            <v>CUST_22003 SW FRWY_OAK BEND PHASE 2</v>
          </cell>
          <cell r="C784" t="str">
            <v>HDC1</v>
          </cell>
          <cell r="D784" t="str">
            <v/>
          </cell>
          <cell r="E784" t="str">
            <v/>
          </cell>
          <cell r="F784" t="str">
            <v/>
          </cell>
          <cell r="G784" t="str">
            <v>S/101530/CN/AF1HI-4</v>
          </cell>
          <cell r="H784" t="str">
            <v/>
          </cell>
          <cell r="I784" t="str">
            <v/>
          </cell>
          <cell r="J784" t="str">
            <v/>
          </cell>
          <cell r="K784">
            <v>100</v>
          </cell>
          <cell r="L784" t="str">
            <v>003</v>
          </cell>
          <cell r="M784" t="str">
            <v>2009</v>
          </cell>
          <cell r="N784" t="str">
            <v>0003</v>
          </cell>
          <cell r="O784" t="str">
            <v>1023</v>
          </cell>
          <cell r="P784" t="str">
            <v>1101210</v>
          </cell>
          <cell r="Q784" t="str">
            <v>0003</v>
          </cell>
          <cell r="R784" t="str">
            <v>1070</v>
          </cell>
        </row>
        <row r="785">
          <cell r="A785">
            <v>47600794</v>
          </cell>
          <cell r="B785" t="str">
            <v>CUST_22003 SW FRWY_OAK BEND PHASE 2</v>
          </cell>
          <cell r="C785" t="str">
            <v>HDC1</v>
          </cell>
          <cell r="D785" t="str">
            <v/>
          </cell>
          <cell r="E785" t="str">
            <v/>
          </cell>
          <cell r="F785" t="str">
            <v/>
          </cell>
          <cell r="G785" t="str">
            <v>S/101530/CN/AF1HI-4</v>
          </cell>
          <cell r="H785" t="str">
            <v/>
          </cell>
          <cell r="I785" t="str">
            <v/>
          </cell>
          <cell r="J785" t="str">
            <v/>
          </cell>
          <cell r="K785">
            <v>100</v>
          </cell>
          <cell r="L785" t="str">
            <v>003</v>
          </cell>
          <cell r="M785" t="str">
            <v>2009</v>
          </cell>
          <cell r="N785" t="str">
            <v>0003</v>
          </cell>
          <cell r="O785" t="str">
            <v>1023</v>
          </cell>
          <cell r="P785" t="str">
            <v>1101210</v>
          </cell>
          <cell r="Q785" t="str">
            <v>0003</v>
          </cell>
          <cell r="R785" t="str">
            <v>1070</v>
          </cell>
        </row>
        <row r="786">
          <cell r="A786">
            <v>47600794</v>
          </cell>
          <cell r="B786" t="str">
            <v>CUST_22003 SW FRWY_OAK BEND PHASE 2</v>
          </cell>
          <cell r="C786" t="str">
            <v>HDC1</v>
          </cell>
          <cell r="D786" t="str">
            <v/>
          </cell>
          <cell r="E786" t="str">
            <v/>
          </cell>
          <cell r="F786" t="str">
            <v/>
          </cell>
          <cell r="G786" t="str">
            <v>S/101530/CN/AF1HI-4</v>
          </cell>
          <cell r="H786" t="str">
            <v/>
          </cell>
          <cell r="I786" t="str">
            <v/>
          </cell>
          <cell r="J786" t="str">
            <v/>
          </cell>
          <cell r="K786">
            <v>100</v>
          </cell>
          <cell r="L786" t="str">
            <v>003</v>
          </cell>
          <cell r="M786" t="str">
            <v>2009</v>
          </cell>
          <cell r="N786" t="str">
            <v>0003</v>
          </cell>
          <cell r="O786" t="str">
            <v>1023</v>
          </cell>
          <cell r="P786" t="str">
            <v>1101210</v>
          </cell>
          <cell r="Q786" t="str">
            <v>0003</v>
          </cell>
          <cell r="R786" t="str">
            <v>1070</v>
          </cell>
        </row>
        <row r="787">
          <cell r="A787">
            <v>47615563</v>
          </cell>
          <cell r="B787" t="str">
            <v>NEW_500KVA 208Y/120V&amp;TP SOX 1208</v>
          </cell>
          <cell r="C787" t="str">
            <v>HXC1</v>
          </cell>
          <cell r="D787" t="str">
            <v/>
          </cell>
          <cell r="E787" t="str">
            <v/>
          </cell>
          <cell r="F787" t="str">
            <v/>
          </cell>
          <cell r="G787" t="str">
            <v>S/101762/CN/CF1R-I-2</v>
          </cell>
          <cell r="H787" t="str">
            <v/>
          </cell>
          <cell r="I787" t="str">
            <v/>
          </cell>
          <cell r="J787" t="str">
            <v/>
          </cell>
          <cell r="K787">
            <v>100</v>
          </cell>
          <cell r="L787" t="str">
            <v>001</v>
          </cell>
          <cell r="M787" t="str">
            <v>2009</v>
          </cell>
          <cell r="N787" t="str">
            <v>0003</v>
          </cell>
          <cell r="O787" t="str">
            <v>1008</v>
          </cell>
          <cell r="P787" t="str">
            <v>1101245</v>
          </cell>
          <cell r="Q787" t="str">
            <v>0003</v>
          </cell>
          <cell r="R787" t="str">
            <v>1070</v>
          </cell>
        </row>
        <row r="788">
          <cell r="A788">
            <v>47615563</v>
          </cell>
          <cell r="B788" t="str">
            <v>NEW_500KVA 208Y/120V&amp;TP SOX 1208</v>
          </cell>
          <cell r="C788" t="str">
            <v>HXC1</v>
          </cell>
          <cell r="D788" t="str">
            <v/>
          </cell>
          <cell r="E788" t="str">
            <v/>
          </cell>
          <cell r="F788" t="str">
            <v/>
          </cell>
          <cell r="G788" t="str">
            <v>S/101762/CN/CF1R-I-2</v>
          </cell>
          <cell r="H788" t="str">
            <v/>
          </cell>
          <cell r="I788" t="str">
            <v/>
          </cell>
          <cell r="J788" t="str">
            <v/>
          </cell>
          <cell r="K788">
            <v>100</v>
          </cell>
          <cell r="L788" t="str">
            <v>001</v>
          </cell>
          <cell r="M788" t="str">
            <v>2009</v>
          </cell>
          <cell r="N788" t="str">
            <v>0003</v>
          </cell>
          <cell r="O788" t="str">
            <v>1008</v>
          </cell>
          <cell r="P788" t="str">
            <v>1101245</v>
          </cell>
          <cell r="Q788" t="str">
            <v>0003</v>
          </cell>
          <cell r="R788" t="str">
            <v>1070</v>
          </cell>
        </row>
        <row r="789">
          <cell r="A789">
            <v>47615563</v>
          </cell>
          <cell r="B789" t="str">
            <v>NEW_500KVA 208Y/120V&amp;TP SOX 1208</v>
          </cell>
          <cell r="C789" t="str">
            <v>HXC1</v>
          </cell>
          <cell r="D789" t="str">
            <v/>
          </cell>
          <cell r="E789" t="str">
            <v/>
          </cell>
          <cell r="F789" t="str">
            <v/>
          </cell>
          <cell r="G789" t="str">
            <v>S/101762/CN/CF1R-I-2</v>
          </cell>
          <cell r="H789" t="str">
            <v/>
          </cell>
          <cell r="I789" t="str">
            <v/>
          </cell>
          <cell r="J789" t="str">
            <v/>
          </cell>
          <cell r="K789">
            <v>100</v>
          </cell>
          <cell r="L789" t="str">
            <v>003</v>
          </cell>
          <cell r="M789" t="str">
            <v>2009</v>
          </cell>
          <cell r="N789" t="str">
            <v>0003</v>
          </cell>
          <cell r="O789" t="str">
            <v>1008</v>
          </cell>
          <cell r="P789" t="str">
            <v>1101245</v>
          </cell>
          <cell r="Q789" t="str">
            <v>0003</v>
          </cell>
          <cell r="R789" t="str">
            <v>1070</v>
          </cell>
        </row>
        <row r="790">
          <cell r="A790">
            <v>47615563</v>
          </cell>
          <cell r="B790" t="str">
            <v>NEW_500KVA 208Y/120V&amp;TP SOX 1208</v>
          </cell>
          <cell r="C790" t="str">
            <v>HXC1</v>
          </cell>
          <cell r="D790" t="str">
            <v/>
          </cell>
          <cell r="E790" t="str">
            <v/>
          </cell>
          <cell r="F790" t="str">
            <v/>
          </cell>
          <cell r="G790" t="str">
            <v>S/101762/CN/CF1R-I-2</v>
          </cell>
          <cell r="H790" t="str">
            <v/>
          </cell>
          <cell r="I790" t="str">
            <v/>
          </cell>
          <cell r="J790" t="str">
            <v/>
          </cell>
          <cell r="K790">
            <v>100</v>
          </cell>
          <cell r="L790" t="str">
            <v>004</v>
          </cell>
          <cell r="M790" t="str">
            <v>2009</v>
          </cell>
          <cell r="N790" t="str">
            <v>0003</v>
          </cell>
          <cell r="O790" t="str">
            <v>1008</v>
          </cell>
          <cell r="P790" t="str">
            <v>1101245</v>
          </cell>
          <cell r="Q790" t="str">
            <v>0003</v>
          </cell>
          <cell r="R790" t="str">
            <v>1070</v>
          </cell>
        </row>
        <row r="791">
          <cell r="A791">
            <v>47617495</v>
          </cell>
          <cell r="B791" t="str">
            <v>SDOH_FALL CREEK SEC 20  _E08016</v>
          </cell>
          <cell r="C791" t="str">
            <v>HDC1</v>
          </cell>
          <cell r="D791" t="str">
            <v/>
          </cell>
          <cell r="E791" t="str">
            <v/>
          </cell>
          <cell r="F791" t="str">
            <v/>
          </cell>
          <cell r="G791" t="str">
            <v>S/101458/CN/AF2HI</v>
          </cell>
          <cell r="H791" t="str">
            <v/>
          </cell>
          <cell r="I791" t="str">
            <v/>
          </cell>
          <cell r="J791" t="str">
            <v/>
          </cell>
          <cell r="K791">
            <v>100</v>
          </cell>
          <cell r="L791" t="str">
            <v>011</v>
          </cell>
          <cell r="M791" t="str">
            <v>2009</v>
          </cell>
          <cell r="N791" t="str">
            <v>0003</v>
          </cell>
          <cell r="O791" t="str">
            <v>1024</v>
          </cell>
          <cell r="P791" t="str">
            <v>1101130</v>
          </cell>
          <cell r="Q791" t="str">
            <v>0003</v>
          </cell>
          <cell r="R791" t="str">
            <v>1070</v>
          </cell>
        </row>
        <row r="792">
          <cell r="A792">
            <v>47632820</v>
          </cell>
          <cell r="B792" t="str">
            <v>INST_DEC</v>
          </cell>
          <cell r="C792" t="str">
            <v>HLC1</v>
          </cell>
          <cell r="D792" t="str">
            <v/>
          </cell>
          <cell r="E792" t="str">
            <v/>
          </cell>
          <cell r="F792" t="str">
            <v/>
          </cell>
          <cell r="G792" t="str">
            <v>S/101459/CN/DF1UI-4</v>
          </cell>
          <cell r="H792" t="str">
            <v/>
          </cell>
          <cell r="I792" t="str">
            <v/>
          </cell>
          <cell r="J792" t="str">
            <v/>
          </cell>
          <cell r="K792">
            <v>100</v>
          </cell>
          <cell r="L792" t="str">
            <v>007</v>
          </cell>
          <cell r="M792" t="str">
            <v>2009</v>
          </cell>
          <cell r="N792" t="str">
            <v>0003</v>
          </cell>
          <cell r="O792" t="str">
            <v>1025</v>
          </cell>
          <cell r="P792" t="str">
            <v>1101100</v>
          </cell>
          <cell r="Q792" t="str">
            <v>0003</v>
          </cell>
          <cell r="R792" t="str">
            <v>1070</v>
          </cell>
        </row>
        <row r="793">
          <cell r="A793">
            <v>47632820</v>
          </cell>
          <cell r="B793" t="str">
            <v>INST_DEC</v>
          </cell>
          <cell r="C793" t="str">
            <v>HLC1</v>
          </cell>
          <cell r="D793" t="str">
            <v/>
          </cell>
          <cell r="E793" t="str">
            <v/>
          </cell>
          <cell r="F793" t="str">
            <v/>
          </cell>
          <cell r="G793" t="str">
            <v>S/101459/CN/DF1UI-4</v>
          </cell>
          <cell r="H793" t="str">
            <v/>
          </cell>
          <cell r="I793" t="str">
            <v/>
          </cell>
          <cell r="J793" t="str">
            <v/>
          </cell>
          <cell r="K793">
            <v>100</v>
          </cell>
          <cell r="L793" t="str">
            <v>007</v>
          </cell>
          <cell r="M793" t="str">
            <v>2009</v>
          </cell>
          <cell r="N793" t="str">
            <v>0003</v>
          </cell>
          <cell r="O793" t="str">
            <v>1025</v>
          </cell>
          <cell r="P793" t="str">
            <v>1101100</v>
          </cell>
          <cell r="Q793" t="str">
            <v>0003</v>
          </cell>
          <cell r="R793" t="str">
            <v>1070</v>
          </cell>
        </row>
        <row r="794">
          <cell r="A794">
            <v>47632820</v>
          </cell>
          <cell r="B794" t="str">
            <v>INST_DEC</v>
          </cell>
          <cell r="C794" t="str">
            <v>HLC1</v>
          </cell>
          <cell r="D794" t="str">
            <v/>
          </cell>
          <cell r="E794" t="str">
            <v/>
          </cell>
          <cell r="F794" t="str">
            <v/>
          </cell>
          <cell r="G794" t="str">
            <v>S/101459/CN/DF1UI-4</v>
          </cell>
          <cell r="H794" t="str">
            <v/>
          </cell>
          <cell r="I794" t="str">
            <v/>
          </cell>
          <cell r="J794" t="str">
            <v/>
          </cell>
          <cell r="K794">
            <v>100</v>
          </cell>
          <cell r="L794" t="str">
            <v>007</v>
          </cell>
          <cell r="M794" t="str">
            <v>2009</v>
          </cell>
          <cell r="N794" t="str">
            <v>0003</v>
          </cell>
          <cell r="O794" t="str">
            <v>1025</v>
          </cell>
          <cell r="P794" t="str">
            <v>1101100</v>
          </cell>
          <cell r="Q794" t="str">
            <v>0003</v>
          </cell>
          <cell r="R794" t="str">
            <v>1070</v>
          </cell>
        </row>
        <row r="795">
          <cell r="A795">
            <v>47632820</v>
          </cell>
          <cell r="B795" t="str">
            <v>INST_DEC</v>
          </cell>
          <cell r="C795" t="str">
            <v>HLC1</v>
          </cell>
          <cell r="D795" t="str">
            <v/>
          </cell>
          <cell r="E795" t="str">
            <v/>
          </cell>
          <cell r="F795" t="str">
            <v/>
          </cell>
          <cell r="G795" t="str">
            <v>S/101459/CN/DF1UI-4</v>
          </cell>
          <cell r="H795" t="str">
            <v/>
          </cell>
          <cell r="I795" t="str">
            <v/>
          </cell>
          <cell r="J795" t="str">
            <v/>
          </cell>
          <cell r="K795">
            <v>100</v>
          </cell>
          <cell r="L795" t="str">
            <v>007</v>
          </cell>
          <cell r="M795" t="str">
            <v>2009</v>
          </cell>
          <cell r="N795" t="str">
            <v>0003</v>
          </cell>
          <cell r="O795" t="str">
            <v>1025</v>
          </cell>
          <cell r="P795" t="str">
            <v>1101100</v>
          </cell>
          <cell r="Q795" t="str">
            <v>0003</v>
          </cell>
          <cell r="R795" t="str">
            <v>1070</v>
          </cell>
        </row>
        <row r="796">
          <cell r="A796">
            <v>47635317</v>
          </cell>
          <cell r="B796" t="str">
            <v>CUST_PROVIDE SERVICE TO KINDER MORGAN</v>
          </cell>
          <cell r="C796" t="str">
            <v>HDC1</v>
          </cell>
          <cell r="D796" t="str">
            <v/>
          </cell>
          <cell r="E796" t="str">
            <v/>
          </cell>
          <cell r="F796" t="str">
            <v/>
          </cell>
          <cell r="G796" t="str">
            <v>S/101574/CN/AF1HI-3</v>
          </cell>
          <cell r="H796" t="str">
            <v/>
          </cell>
          <cell r="I796" t="str">
            <v/>
          </cell>
          <cell r="J796" t="str">
            <v/>
          </cell>
          <cell r="K796">
            <v>100</v>
          </cell>
          <cell r="L796" t="str">
            <v>008</v>
          </cell>
          <cell r="M796" t="str">
            <v>2009</v>
          </cell>
          <cell r="N796" t="str">
            <v>0003</v>
          </cell>
          <cell r="O796" t="str">
            <v>1005</v>
          </cell>
          <cell r="P796" t="str">
            <v>1101160</v>
          </cell>
          <cell r="Q796" t="str">
            <v>0003</v>
          </cell>
          <cell r="R796" t="str">
            <v>1070</v>
          </cell>
        </row>
        <row r="797">
          <cell r="A797">
            <v>47635317</v>
          </cell>
          <cell r="B797" t="str">
            <v>CUST_PROVIDE SERVICE TO KINDER MORGAN</v>
          </cell>
          <cell r="C797" t="str">
            <v>HDC1</v>
          </cell>
          <cell r="D797" t="str">
            <v/>
          </cell>
          <cell r="E797" t="str">
            <v/>
          </cell>
          <cell r="F797" t="str">
            <v/>
          </cell>
          <cell r="G797" t="str">
            <v>S/101574/CN/AF1HI-3</v>
          </cell>
          <cell r="H797" t="str">
            <v/>
          </cell>
          <cell r="I797" t="str">
            <v/>
          </cell>
          <cell r="J797" t="str">
            <v/>
          </cell>
          <cell r="K797">
            <v>100</v>
          </cell>
          <cell r="L797" t="str">
            <v>010</v>
          </cell>
          <cell r="M797" t="str">
            <v>2009</v>
          </cell>
          <cell r="N797" t="str">
            <v>0003</v>
          </cell>
          <cell r="O797" t="str">
            <v>1005</v>
          </cell>
          <cell r="P797" t="str">
            <v>1101160</v>
          </cell>
          <cell r="Q797" t="str">
            <v>0003</v>
          </cell>
          <cell r="R797" t="str">
            <v>1070</v>
          </cell>
        </row>
        <row r="798">
          <cell r="A798">
            <v>47635317</v>
          </cell>
          <cell r="B798" t="str">
            <v>CUST_PROVIDE SERVICE TO KINDER MORGAN</v>
          </cell>
          <cell r="C798" t="str">
            <v>HDC1</v>
          </cell>
          <cell r="D798" t="str">
            <v/>
          </cell>
          <cell r="E798" t="str">
            <v/>
          </cell>
          <cell r="F798" t="str">
            <v/>
          </cell>
          <cell r="G798" t="str">
            <v>S/101574/CN/AF1HI-3</v>
          </cell>
          <cell r="H798" t="str">
            <v/>
          </cell>
          <cell r="I798" t="str">
            <v/>
          </cell>
          <cell r="J798" t="str">
            <v/>
          </cell>
          <cell r="K798">
            <v>100</v>
          </cell>
          <cell r="L798" t="str">
            <v>010</v>
          </cell>
          <cell r="M798" t="str">
            <v>2009</v>
          </cell>
          <cell r="N798" t="str">
            <v>0003</v>
          </cell>
          <cell r="O798" t="str">
            <v>1005</v>
          </cell>
          <cell r="P798" t="str">
            <v>1101160</v>
          </cell>
          <cell r="Q798" t="str">
            <v>0003</v>
          </cell>
          <cell r="R798" t="str">
            <v>1070</v>
          </cell>
        </row>
        <row r="799">
          <cell r="A799">
            <v>47635317</v>
          </cell>
          <cell r="B799" t="str">
            <v>CUST_PROVIDE SERVICE TO KINDER MORGAN</v>
          </cell>
          <cell r="C799" t="str">
            <v>HDC1</v>
          </cell>
          <cell r="D799" t="str">
            <v/>
          </cell>
          <cell r="E799" t="str">
            <v/>
          </cell>
          <cell r="F799" t="str">
            <v/>
          </cell>
          <cell r="G799" t="str">
            <v>S/101574/CN/AF1HI-3</v>
          </cell>
          <cell r="H799" t="str">
            <v/>
          </cell>
          <cell r="I799" t="str">
            <v/>
          </cell>
          <cell r="J799" t="str">
            <v/>
          </cell>
          <cell r="K799">
            <v>100</v>
          </cell>
          <cell r="L799" t="str">
            <v>010</v>
          </cell>
          <cell r="M799" t="str">
            <v>2009</v>
          </cell>
          <cell r="N799" t="str">
            <v>0003</v>
          </cell>
          <cell r="O799" t="str">
            <v>1005</v>
          </cell>
          <cell r="P799" t="str">
            <v>1101160</v>
          </cell>
          <cell r="Q799" t="str">
            <v>0003</v>
          </cell>
          <cell r="R799" t="str">
            <v>1070</v>
          </cell>
        </row>
        <row r="800">
          <cell r="A800">
            <v>47635317</v>
          </cell>
          <cell r="B800" t="str">
            <v>CUST_PROVIDE SERVICE TO KINDER MORGAN</v>
          </cell>
          <cell r="C800" t="str">
            <v>HDC1</v>
          </cell>
          <cell r="D800" t="str">
            <v/>
          </cell>
          <cell r="E800" t="str">
            <v/>
          </cell>
          <cell r="F800" t="str">
            <v/>
          </cell>
          <cell r="G800" t="str">
            <v>S/101574/CN/AF1HI-3</v>
          </cell>
          <cell r="H800" t="str">
            <v/>
          </cell>
          <cell r="I800" t="str">
            <v/>
          </cell>
          <cell r="J800" t="str">
            <v/>
          </cell>
          <cell r="K800">
            <v>100</v>
          </cell>
          <cell r="L800" t="str">
            <v>010</v>
          </cell>
          <cell r="M800" t="str">
            <v>2009</v>
          </cell>
          <cell r="N800" t="str">
            <v>0003</v>
          </cell>
          <cell r="O800" t="str">
            <v>1005</v>
          </cell>
          <cell r="P800" t="str">
            <v>1101160</v>
          </cell>
          <cell r="Q800" t="str">
            <v>0003</v>
          </cell>
          <cell r="R800" t="str">
            <v>1070</v>
          </cell>
        </row>
        <row r="801">
          <cell r="A801">
            <v>47650564</v>
          </cell>
          <cell r="B801" t="str">
            <v>CUST_CPAY_Peyton @ Aldine Westfield***</v>
          </cell>
          <cell r="C801" t="str">
            <v>HDC1</v>
          </cell>
          <cell r="D801" t="str">
            <v/>
          </cell>
          <cell r="E801" t="str">
            <v/>
          </cell>
          <cell r="F801" t="str">
            <v/>
          </cell>
          <cell r="G801" t="str">
            <v>S/101458/CN/AF1HI-2</v>
          </cell>
          <cell r="H801" t="str">
            <v/>
          </cell>
          <cell r="I801" t="str">
            <v/>
          </cell>
          <cell r="J801" t="str">
            <v/>
          </cell>
          <cell r="K801">
            <v>100</v>
          </cell>
          <cell r="L801" t="str">
            <v>004</v>
          </cell>
          <cell r="M801" t="str">
            <v>2009</v>
          </cell>
          <cell r="N801" t="str">
            <v>0003</v>
          </cell>
          <cell r="O801" t="str">
            <v>1024</v>
          </cell>
          <cell r="P801" t="str">
            <v>1101130</v>
          </cell>
          <cell r="Q801" t="str">
            <v>0003</v>
          </cell>
          <cell r="R801" t="str">
            <v>1070</v>
          </cell>
        </row>
        <row r="802">
          <cell r="A802">
            <v>47650564</v>
          </cell>
          <cell r="B802" t="str">
            <v>CUST_CPAY_Peyton @ Aldine Westfield***</v>
          </cell>
          <cell r="C802" t="str">
            <v>HDC1</v>
          </cell>
          <cell r="D802" t="str">
            <v/>
          </cell>
          <cell r="E802" t="str">
            <v/>
          </cell>
          <cell r="F802" t="str">
            <v/>
          </cell>
          <cell r="G802" t="str">
            <v>S/101458/CN/AF1HI-2</v>
          </cell>
          <cell r="H802" t="str">
            <v/>
          </cell>
          <cell r="I802" t="str">
            <v/>
          </cell>
          <cell r="J802" t="str">
            <v/>
          </cell>
          <cell r="K802">
            <v>100</v>
          </cell>
          <cell r="L802" t="str">
            <v>004</v>
          </cell>
          <cell r="M802" t="str">
            <v>2009</v>
          </cell>
          <cell r="N802" t="str">
            <v>0003</v>
          </cell>
          <cell r="O802" t="str">
            <v>1024</v>
          </cell>
          <cell r="P802" t="str">
            <v>1101130</v>
          </cell>
          <cell r="Q802" t="str">
            <v>0003</v>
          </cell>
          <cell r="R802" t="str">
            <v>1070</v>
          </cell>
        </row>
        <row r="803">
          <cell r="A803">
            <v>47650564</v>
          </cell>
          <cell r="B803" t="str">
            <v>CUST_CPAY_Peyton @ Aldine Westfield***</v>
          </cell>
          <cell r="C803" t="str">
            <v>HDC1</v>
          </cell>
          <cell r="D803" t="str">
            <v/>
          </cell>
          <cell r="E803" t="str">
            <v/>
          </cell>
          <cell r="F803" t="str">
            <v/>
          </cell>
          <cell r="G803" t="str">
            <v>S/101458/CN/AF1HI-2</v>
          </cell>
          <cell r="H803" t="str">
            <v/>
          </cell>
          <cell r="I803" t="str">
            <v/>
          </cell>
          <cell r="J803" t="str">
            <v/>
          </cell>
          <cell r="K803">
            <v>100</v>
          </cell>
          <cell r="L803" t="str">
            <v>004</v>
          </cell>
          <cell r="M803" t="str">
            <v>2009</v>
          </cell>
          <cell r="N803" t="str">
            <v>0003</v>
          </cell>
          <cell r="O803" t="str">
            <v>1024</v>
          </cell>
          <cell r="P803" t="str">
            <v>1101130</v>
          </cell>
          <cell r="Q803" t="str">
            <v>0003</v>
          </cell>
          <cell r="R803" t="str">
            <v>1070</v>
          </cell>
        </row>
        <row r="804">
          <cell r="A804">
            <v>47668606</v>
          </cell>
          <cell r="B804" t="str">
            <v>NEW 1500KVA PMT, 107' 1/0, AL CABLE SOX</v>
          </cell>
          <cell r="C804" t="str">
            <v>HXC1</v>
          </cell>
          <cell r="D804" t="str">
            <v/>
          </cell>
          <cell r="E804" t="str">
            <v/>
          </cell>
          <cell r="F804" t="str">
            <v/>
          </cell>
          <cell r="G804" t="str">
            <v>S/101762/CN/CF1R-I-2</v>
          </cell>
          <cell r="H804" t="str">
            <v/>
          </cell>
          <cell r="I804" t="str">
            <v/>
          </cell>
          <cell r="J804" t="str">
            <v/>
          </cell>
          <cell r="K804">
            <v>100</v>
          </cell>
          <cell r="L804" t="str">
            <v>001</v>
          </cell>
          <cell r="M804" t="str">
            <v>2009</v>
          </cell>
          <cell r="N804" t="str">
            <v>0003</v>
          </cell>
          <cell r="O804" t="str">
            <v>1008</v>
          </cell>
          <cell r="P804" t="str">
            <v>1101245</v>
          </cell>
          <cell r="Q804" t="str">
            <v>0003</v>
          </cell>
          <cell r="R804" t="str">
            <v>1070</v>
          </cell>
        </row>
        <row r="805">
          <cell r="A805">
            <v>47668606</v>
          </cell>
          <cell r="B805" t="str">
            <v>NEW 1500KVA PMT, 107' 1/0, AL CABLE SOX</v>
          </cell>
          <cell r="C805" t="str">
            <v>HXC1</v>
          </cell>
          <cell r="D805" t="str">
            <v/>
          </cell>
          <cell r="E805" t="str">
            <v/>
          </cell>
          <cell r="F805" t="str">
            <v/>
          </cell>
          <cell r="G805" t="str">
            <v>S/101762/CN/CF1R-I-2</v>
          </cell>
          <cell r="H805" t="str">
            <v/>
          </cell>
          <cell r="I805" t="str">
            <v/>
          </cell>
          <cell r="J805" t="str">
            <v/>
          </cell>
          <cell r="K805">
            <v>100</v>
          </cell>
          <cell r="L805" t="str">
            <v>001</v>
          </cell>
          <cell r="M805" t="str">
            <v>2009</v>
          </cell>
          <cell r="N805" t="str">
            <v>0003</v>
          </cell>
          <cell r="O805" t="str">
            <v>1008</v>
          </cell>
          <cell r="P805" t="str">
            <v>1101245</v>
          </cell>
          <cell r="Q805" t="str">
            <v>0003</v>
          </cell>
          <cell r="R805" t="str">
            <v>1070</v>
          </cell>
        </row>
        <row r="806">
          <cell r="A806">
            <v>47668606</v>
          </cell>
          <cell r="B806" t="str">
            <v>NEW 1500KVA PMT, 107' 1/0, AL CABLE SOX</v>
          </cell>
          <cell r="C806" t="str">
            <v>HXC1</v>
          </cell>
          <cell r="D806" t="str">
            <v/>
          </cell>
          <cell r="E806" t="str">
            <v/>
          </cell>
          <cell r="F806" t="str">
            <v/>
          </cell>
          <cell r="G806" t="str">
            <v>S/101762/CN/CF1R-I-2</v>
          </cell>
          <cell r="H806" t="str">
            <v/>
          </cell>
          <cell r="I806" t="str">
            <v/>
          </cell>
          <cell r="J806" t="str">
            <v/>
          </cell>
          <cell r="K806">
            <v>100</v>
          </cell>
          <cell r="L806" t="str">
            <v>003</v>
          </cell>
          <cell r="M806" t="str">
            <v>2009</v>
          </cell>
          <cell r="N806" t="str">
            <v>0003</v>
          </cell>
          <cell r="O806" t="str">
            <v>1008</v>
          </cell>
          <cell r="P806" t="str">
            <v>1101245</v>
          </cell>
          <cell r="Q806" t="str">
            <v>0003</v>
          </cell>
          <cell r="R806" t="str">
            <v>1070</v>
          </cell>
        </row>
        <row r="807">
          <cell r="A807">
            <v>47669712</v>
          </cell>
          <cell r="B807" t="str">
            <v>CUST_SRV_A-A-A STORAGE</v>
          </cell>
          <cell r="C807" t="str">
            <v>HDC1</v>
          </cell>
          <cell r="D807" t="str">
            <v/>
          </cell>
          <cell r="E807" t="str">
            <v/>
          </cell>
          <cell r="F807" t="str">
            <v/>
          </cell>
          <cell r="G807" t="str">
            <v>S/101458/CN/AF1HI-2</v>
          </cell>
          <cell r="H807" t="str">
            <v/>
          </cell>
          <cell r="I807" t="str">
            <v/>
          </cell>
          <cell r="J807" t="str">
            <v/>
          </cell>
          <cell r="K807">
            <v>100</v>
          </cell>
          <cell r="L807" t="str">
            <v>007</v>
          </cell>
          <cell r="M807" t="str">
            <v>2009</v>
          </cell>
          <cell r="N807" t="str">
            <v>0003</v>
          </cell>
          <cell r="O807" t="str">
            <v>1024</v>
          </cell>
          <cell r="P807" t="str">
            <v>1101130</v>
          </cell>
          <cell r="Q807" t="str">
            <v>0003</v>
          </cell>
          <cell r="R807" t="str">
            <v>1070</v>
          </cell>
        </row>
        <row r="808">
          <cell r="A808">
            <v>47669712</v>
          </cell>
          <cell r="B808" t="str">
            <v>CUST_SRV_A-A-A STORAGE</v>
          </cell>
          <cell r="C808" t="str">
            <v>HDC1</v>
          </cell>
          <cell r="D808" t="str">
            <v/>
          </cell>
          <cell r="E808" t="str">
            <v/>
          </cell>
          <cell r="F808" t="str">
            <v/>
          </cell>
          <cell r="G808" t="str">
            <v>S/101458/CN/AF1HI-2</v>
          </cell>
          <cell r="H808" t="str">
            <v/>
          </cell>
          <cell r="I808" t="str">
            <v/>
          </cell>
          <cell r="J808" t="str">
            <v/>
          </cell>
          <cell r="K808">
            <v>100</v>
          </cell>
          <cell r="L808" t="str">
            <v>007</v>
          </cell>
          <cell r="M808" t="str">
            <v>2009</v>
          </cell>
          <cell r="N808" t="str">
            <v>0003</v>
          </cell>
          <cell r="O808" t="str">
            <v>1024</v>
          </cell>
          <cell r="P808" t="str">
            <v>1101130</v>
          </cell>
          <cell r="Q808" t="str">
            <v>0003</v>
          </cell>
          <cell r="R808" t="str">
            <v>1070</v>
          </cell>
        </row>
        <row r="809">
          <cell r="A809">
            <v>47669712</v>
          </cell>
          <cell r="B809" t="str">
            <v>CUST_SRV_A-A-A STORAGE</v>
          </cell>
          <cell r="C809" t="str">
            <v>HDC1</v>
          </cell>
          <cell r="D809" t="str">
            <v/>
          </cell>
          <cell r="E809" t="str">
            <v/>
          </cell>
          <cell r="F809" t="str">
            <v/>
          </cell>
          <cell r="G809" t="str">
            <v>S/101458/CN/AF1HI-2</v>
          </cell>
          <cell r="H809" t="str">
            <v/>
          </cell>
          <cell r="I809" t="str">
            <v/>
          </cell>
          <cell r="J809" t="str">
            <v/>
          </cell>
          <cell r="K809">
            <v>100</v>
          </cell>
          <cell r="L809" t="str">
            <v>008</v>
          </cell>
          <cell r="M809" t="str">
            <v>2009</v>
          </cell>
          <cell r="N809" t="str">
            <v>0003</v>
          </cell>
          <cell r="O809" t="str">
            <v>1024</v>
          </cell>
          <cell r="P809" t="str">
            <v>1101130</v>
          </cell>
          <cell r="Q809" t="str">
            <v>0003</v>
          </cell>
          <cell r="R809" t="str">
            <v>1070</v>
          </cell>
        </row>
        <row r="810">
          <cell r="A810">
            <v>47669712</v>
          </cell>
          <cell r="B810" t="str">
            <v>CUST_SRV_A-A-A STORAGE</v>
          </cell>
          <cell r="C810" t="str">
            <v>HDC1</v>
          </cell>
          <cell r="D810" t="str">
            <v/>
          </cell>
          <cell r="E810" t="str">
            <v/>
          </cell>
          <cell r="F810" t="str">
            <v/>
          </cell>
          <cell r="G810" t="str">
            <v>S/101458/CN/AF1HI-2</v>
          </cell>
          <cell r="H810" t="str">
            <v/>
          </cell>
          <cell r="I810" t="str">
            <v/>
          </cell>
          <cell r="J810" t="str">
            <v/>
          </cell>
          <cell r="K810">
            <v>100</v>
          </cell>
          <cell r="L810" t="str">
            <v>008</v>
          </cell>
          <cell r="M810" t="str">
            <v>2009</v>
          </cell>
          <cell r="N810" t="str">
            <v>0003</v>
          </cell>
          <cell r="O810" t="str">
            <v>1024</v>
          </cell>
          <cell r="P810" t="str">
            <v>1101130</v>
          </cell>
          <cell r="Q810" t="str">
            <v>0003</v>
          </cell>
          <cell r="R810" t="str">
            <v>1070</v>
          </cell>
        </row>
        <row r="811">
          <cell r="A811">
            <v>47669712</v>
          </cell>
          <cell r="B811" t="str">
            <v>CUST_SRV_A-A-A STORAGE</v>
          </cell>
          <cell r="C811" t="str">
            <v>HDC1</v>
          </cell>
          <cell r="D811" t="str">
            <v/>
          </cell>
          <cell r="E811" t="str">
            <v/>
          </cell>
          <cell r="F811" t="str">
            <v/>
          </cell>
          <cell r="G811" t="str">
            <v>S/101458/CN/AF1HI-2</v>
          </cell>
          <cell r="H811" t="str">
            <v/>
          </cell>
          <cell r="I811" t="str">
            <v/>
          </cell>
          <cell r="J811" t="str">
            <v/>
          </cell>
          <cell r="K811">
            <v>100</v>
          </cell>
          <cell r="L811" t="str">
            <v>007</v>
          </cell>
          <cell r="M811" t="str">
            <v>2009</v>
          </cell>
          <cell r="N811" t="str">
            <v>0003</v>
          </cell>
          <cell r="O811" t="str">
            <v>1024</v>
          </cell>
          <cell r="P811" t="str">
            <v>1101130</v>
          </cell>
          <cell r="Q811" t="str">
            <v>0003</v>
          </cell>
          <cell r="R811" t="str">
            <v>1070</v>
          </cell>
        </row>
        <row r="812">
          <cell r="A812">
            <v>47687168</v>
          </cell>
          <cell r="B812" t="str">
            <v>CUST_11384 FITZGERALD_ 4KV PR_MTR_E07378</v>
          </cell>
          <cell r="C812" t="str">
            <v>HDC1</v>
          </cell>
          <cell r="D812" t="str">
            <v/>
          </cell>
          <cell r="E812" t="str">
            <v/>
          </cell>
          <cell r="F812" t="str">
            <v/>
          </cell>
          <cell r="G812" t="str">
            <v>S/101556/CN/AF1HI-4</v>
          </cell>
          <cell r="H812" t="str">
            <v/>
          </cell>
          <cell r="I812" t="str">
            <v/>
          </cell>
          <cell r="J812" t="str">
            <v/>
          </cell>
          <cell r="K812">
            <v>100</v>
          </cell>
          <cell r="L812" t="str">
            <v>009</v>
          </cell>
          <cell r="M812" t="str">
            <v>2009</v>
          </cell>
          <cell r="N812" t="str">
            <v>0003</v>
          </cell>
          <cell r="O812" t="str">
            <v>1012</v>
          </cell>
          <cell r="P812" t="str">
            <v>1101170</v>
          </cell>
          <cell r="Q812" t="str">
            <v>0003</v>
          </cell>
          <cell r="R812" t="str">
            <v>1070</v>
          </cell>
        </row>
        <row r="813">
          <cell r="A813">
            <v>47687168</v>
          </cell>
          <cell r="B813" t="str">
            <v>CUST_11384 FITZGERALD_ 4KV PR_MTR_E07378</v>
          </cell>
          <cell r="C813" t="str">
            <v>HDC1</v>
          </cell>
          <cell r="D813" t="str">
            <v/>
          </cell>
          <cell r="E813" t="str">
            <v/>
          </cell>
          <cell r="F813" t="str">
            <v/>
          </cell>
          <cell r="G813" t="str">
            <v>S/101556/CN/AF1HI-4</v>
          </cell>
          <cell r="H813" t="str">
            <v/>
          </cell>
          <cell r="I813" t="str">
            <v/>
          </cell>
          <cell r="J813" t="str">
            <v/>
          </cell>
          <cell r="K813">
            <v>100</v>
          </cell>
          <cell r="L813" t="str">
            <v>009</v>
          </cell>
          <cell r="M813" t="str">
            <v>2009</v>
          </cell>
          <cell r="N813" t="str">
            <v>0003</v>
          </cell>
          <cell r="O813" t="str">
            <v>1012</v>
          </cell>
          <cell r="P813" t="str">
            <v>1101170</v>
          </cell>
          <cell r="Q813" t="str">
            <v>0003</v>
          </cell>
          <cell r="R813" t="str">
            <v>1070</v>
          </cell>
        </row>
        <row r="814">
          <cell r="A814">
            <v>47687168</v>
          </cell>
          <cell r="B814" t="str">
            <v>CUST_11384 FITZGERALD_ 4KV PR_MTR_E07378</v>
          </cell>
          <cell r="C814" t="str">
            <v>HDC1</v>
          </cell>
          <cell r="D814" t="str">
            <v/>
          </cell>
          <cell r="E814" t="str">
            <v/>
          </cell>
          <cell r="F814" t="str">
            <v/>
          </cell>
          <cell r="G814" t="str">
            <v>S/101556/CN/AF1HI-4</v>
          </cell>
          <cell r="H814" t="str">
            <v/>
          </cell>
          <cell r="I814" t="str">
            <v/>
          </cell>
          <cell r="J814" t="str">
            <v/>
          </cell>
          <cell r="K814">
            <v>100</v>
          </cell>
          <cell r="L814" t="str">
            <v>009</v>
          </cell>
          <cell r="M814" t="str">
            <v>2009</v>
          </cell>
          <cell r="N814" t="str">
            <v>0003</v>
          </cell>
          <cell r="O814" t="str">
            <v>1012</v>
          </cell>
          <cell r="P814" t="str">
            <v>1101170</v>
          </cell>
          <cell r="Q814" t="str">
            <v>0003</v>
          </cell>
          <cell r="R814" t="str">
            <v>1070</v>
          </cell>
        </row>
        <row r="815">
          <cell r="A815">
            <v>47687168</v>
          </cell>
          <cell r="B815" t="str">
            <v>CUST_11384 FITZGERALD_ 4KV PR_MTR_E07378</v>
          </cell>
          <cell r="C815" t="str">
            <v>HDC1</v>
          </cell>
          <cell r="D815" t="str">
            <v/>
          </cell>
          <cell r="E815" t="str">
            <v/>
          </cell>
          <cell r="F815" t="str">
            <v/>
          </cell>
          <cell r="G815" t="str">
            <v>S/101556/CN/AF1HI-4</v>
          </cell>
          <cell r="H815" t="str">
            <v/>
          </cell>
          <cell r="I815" t="str">
            <v/>
          </cell>
          <cell r="J815" t="str">
            <v/>
          </cell>
          <cell r="K815">
            <v>100</v>
          </cell>
          <cell r="L815" t="str">
            <v>009</v>
          </cell>
          <cell r="M815" t="str">
            <v>2009</v>
          </cell>
          <cell r="N815" t="str">
            <v>0003</v>
          </cell>
          <cell r="O815" t="str">
            <v>1012</v>
          </cell>
          <cell r="P815" t="str">
            <v>1101170</v>
          </cell>
          <cell r="Q815" t="str">
            <v>0003</v>
          </cell>
          <cell r="R815" t="str">
            <v>1070</v>
          </cell>
        </row>
        <row r="816">
          <cell r="A816">
            <v>47687168</v>
          </cell>
          <cell r="B816" t="str">
            <v>CUST_11384 FITZGERALD_ 4KV PR_MTR_E07378</v>
          </cell>
          <cell r="C816" t="str">
            <v>HDC1</v>
          </cell>
          <cell r="D816" t="str">
            <v/>
          </cell>
          <cell r="E816" t="str">
            <v/>
          </cell>
          <cell r="F816" t="str">
            <v/>
          </cell>
          <cell r="G816" t="str">
            <v>S/101556/CN/AF1HI-4</v>
          </cell>
          <cell r="H816" t="str">
            <v/>
          </cell>
          <cell r="I816" t="str">
            <v/>
          </cell>
          <cell r="J816" t="str">
            <v/>
          </cell>
          <cell r="K816">
            <v>100</v>
          </cell>
          <cell r="L816" t="str">
            <v>012</v>
          </cell>
          <cell r="M816" t="str">
            <v>2009</v>
          </cell>
          <cell r="N816" t="str">
            <v>0003</v>
          </cell>
          <cell r="O816" t="str">
            <v>1012</v>
          </cell>
          <cell r="P816" t="str">
            <v>1101170</v>
          </cell>
          <cell r="Q816" t="str">
            <v>0003</v>
          </cell>
          <cell r="R816" t="str">
            <v>1070</v>
          </cell>
        </row>
        <row r="817">
          <cell r="A817">
            <v>47696567</v>
          </cell>
          <cell r="B817" t="str">
            <v>CUST_PROVIDE SVC TO CRENSHAW MEDICAL</v>
          </cell>
          <cell r="C817" t="str">
            <v>HDC1</v>
          </cell>
          <cell r="D817" t="str">
            <v/>
          </cell>
          <cell r="E817" t="str">
            <v/>
          </cell>
          <cell r="F817" t="str">
            <v/>
          </cell>
          <cell r="G817" t="str">
            <v>S/101574/CN/AF1HI-3</v>
          </cell>
          <cell r="H817" t="str">
            <v/>
          </cell>
          <cell r="I817" t="str">
            <v/>
          </cell>
          <cell r="J817" t="str">
            <v/>
          </cell>
          <cell r="K817">
            <v>100</v>
          </cell>
          <cell r="L817" t="str">
            <v>004</v>
          </cell>
          <cell r="M817" t="str">
            <v>2009</v>
          </cell>
          <cell r="N817" t="str">
            <v>0003</v>
          </cell>
          <cell r="O817" t="str">
            <v>1005</v>
          </cell>
          <cell r="P817" t="str">
            <v>1101160</v>
          </cell>
          <cell r="Q817" t="str">
            <v>0003</v>
          </cell>
          <cell r="R817" t="str">
            <v>1070</v>
          </cell>
        </row>
        <row r="818">
          <cell r="A818">
            <v>47696567</v>
          </cell>
          <cell r="B818" t="str">
            <v>CUST_PROVIDE SVC TO CRENSHAW MEDICAL</v>
          </cell>
          <cell r="C818" t="str">
            <v>HDC1</v>
          </cell>
          <cell r="D818" t="str">
            <v/>
          </cell>
          <cell r="E818" t="str">
            <v/>
          </cell>
          <cell r="F818" t="str">
            <v/>
          </cell>
          <cell r="G818" t="str">
            <v>S/101574/CN/AF1HI-3</v>
          </cell>
          <cell r="H818" t="str">
            <v/>
          </cell>
          <cell r="I818" t="str">
            <v/>
          </cell>
          <cell r="J818" t="str">
            <v/>
          </cell>
          <cell r="K818">
            <v>100</v>
          </cell>
          <cell r="L818" t="str">
            <v>004</v>
          </cell>
          <cell r="M818" t="str">
            <v>2009</v>
          </cell>
          <cell r="N818" t="str">
            <v>0003</v>
          </cell>
          <cell r="O818" t="str">
            <v>1005</v>
          </cell>
          <cell r="P818" t="str">
            <v>1101160</v>
          </cell>
          <cell r="Q818" t="str">
            <v>0003</v>
          </cell>
          <cell r="R818" t="str">
            <v>1070</v>
          </cell>
        </row>
        <row r="819">
          <cell r="A819">
            <v>47696567</v>
          </cell>
          <cell r="B819" t="str">
            <v>CUST_PROVIDE SVC TO CRENSHAW MEDICAL</v>
          </cell>
          <cell r="C819" t="str">
            <v>HDC1</v>
          </cell>
          <cell r="D819" t="str">
            <v/>
          </cell>
          <cell r="E819" t="str">
            <v/>
          </cell>
          <cell r="F819" t="str">
            <v/>
          </cell>
          <cell r="G819" t="str">
            <v>S/101574/CN/AF1HI-3</v>
          </cell>
          <cell r="H819" t="str">
            <v/>
          </cell>
          <cell r="I819" t="str">
            <v/>
          </cell>
          <cell r="J819" t="str">
            <v/>
          </cell>
          <cell r="K819">
            <v>100</v>
          </cell>
          <cell r="L819" t="str">
            <v>005</v>
          </cell>
          <cell r="M819" t="str">
            <v>2009</v>
          </cell>
          <cell r="N819" t="str">
            <v>0003</v>
          </cell>
          <cell r="O819" t="str">
            <v>1005</v>
          </cell>
          <cell r="P819" t="str">
            <v>1101160</v>
          </cell>
          <cell r="Q819" t="str">
            <v>0003</v>
          </cell>
          <cell r="R819" t="str">
            <v>1070</v>
          </cell>
        </row>
        <row r="820">
          <cell r="A820">
            <v>47696567</v>
          </cell>
          <cell r="B820" t="str">
            <v>CUST_PROVIDE SVC TO CRENSHAW MEDICAL</v>
          </cell>
          <cell r="C820" t="str">
            <v>HDC1</v>
          </cell>
          <cell r="D820" t="str">
            <v/>
          </cell>
          <cell r="E820" t="str">
            <v/>
          </cell>
          <cell r="F820" t="str">
            <v/>
          </cell>
          <cell r="G820" t="str">
            <v>S/101574/CN/AF1HI-3</v>
          </cell>
          <cell r="H820" t="str">
            <v/>
          </cell>
          <cell r="I820" t="str">
            <v/>
          </cell>
          <cell r="J820" t="str">
            <v/>
          </cell>
          <cell r="K820">
            <v>100</v>
          </cell>
          <cell r="L820" t="str">
            <v>005</v>
          </cell>
          <cell r="M820" t="str">
            <v>2009</v>
          </cell>
          <cell r="N820" t="str">
            <v>0003</v>
          </cell>
          <cell r="O820" t="str">
            <v>1005</v>
          </cell>
          <cell r="P820" t="str">
            <v>1101160</v>
          </cell>
          <cell r="Q820" t="str">
            <v>0003</v>
          </cell>
          <cell r="R820" t="str">
            <v>1070</v>
          </cell>
        </row>
        <row r="821">
          <cell r="A821">
            <v>47696567</v>
          </cell>
          <cell r="B821" t="str">
            <v>CUST_PROVIDE SVC TO CRENSHAW MEDICAL</v>
          </cell>
          <cell r="C821" t="str">
            <v>HDC1</v>
          </cell>
          <cell r="D821" t="str">
            <v/>
          </cell>
          <cell r="E821" t="str">
            <v/>
          </cell>
          <cell r="F821" t="str">
            <v/>
          </cell>
          <cell r="G821" t="str">
            <v>S/101574/CN/AF1HI-3</v>
          </cell>
          <cell r="H821" t="str">
            <v/>
          </cell>
          <cell r="I821" t="str">
            <v/>
          </cell>
          <cell r="J821" t="str">
            <v/>
          </cell>
          <cell r="K821">
            <v>100</v>
          </cell>
          <cell r="L821" t="str">
            <v>004</v>
          </cell>
          <cell r="M821" t="str">
            <v>2009</v>
          </cell>
          <cell r="N821" t="str">
            <v>0003</v>
          </cell>
          <cell r="O821" t="str">
            <v>1005</v>
          </cell>
          <cell r="P821" t="str">
            <v>1101160</v>
          </cell>
          <cell r="Q821" t="str">
            <v>0003</v>
          </cell>
          <cell r="R821" t="str">
            <v>1070</v>
          </cell>
        </row>
        <row r="822">
          <cell r="A822">
            <v>47710415</v>
          </cell>
          <cell r="B822" t="str">
            <v>NEW PMT 500 KVA, 112' 1/0,TP 0901SOX</v>
          </cell>
          <cell r="C822" t="str">
            <v>HXC1</v>
          </cell>
          <cell r="D822" t="str">
            <v/>
          </cell>
          <cell r="E822" t="str">
            <v/>
          </cell>
          <cell r="F822" t="str">
            <v/>
          </cell>
          <cell r="G822" t="str">
            <v>S/101762/CN/CF1R-I-2</v>
          </cell>
          <cell r="H822" t="str">
            <v/>
          </cell>
          <cell r="I822" t="str">
            <v/>
          </cell>
          <cell r="J822" t="str">
            <v/>
          </cell>
          <cell r="K822">
            <v>100</v>
          </cell>
          <cell r="L822" t="str">
            <v>002</v>
          </cell>
          <cell r="M822" t="str">
            <v>2009</v>
          </cell>
          <cell r="N822" t="str">
            <v>0003</v>
          </cell>
          <cell r="O822" t="str">
            <v>1008</v>
          </cell>
          <cell r="P822" t="str">
            <v>1101245</v>
          </cell>
          <cell r="Q822" t="str">
            <v>0003</v>
          </cell>
          <cell r="R822" t="str">
            <v>1070</v>
          </cell>
        </row>
        <row r="823">
          <cell r="A823">
            <v>47710415</v>
          </cell>
          <cell r="B823" t="str">
            <v>NEW PMT 500 KVA, 112' 1/0,TP 0901SOX</v>
          </cell>
          <cell r="C823" t="str">
            <v>HXC1</v>
          </cell>
          <cell r="D823" t="str">
            <v/>
          </cell>
          <cell r="E823" t="str">
            <v/>
          </cell>
          <cell r="F823" t="str">
            <v/>
          </cell>
          <cell r="G823" t="str">
            <v>S/101762/CN/CF1R-I-2</v>
          </cell>
          <cell r="H823" t="str">
            <v/>
          </cell>
          <cell r="I823" t="str">
            <v/>
          </cell>
          <cell r="J823" t="str">
            <v/>
          </cell>
          <cell r="K823">
            <v>100</v>
          </cell>
          <cell r="L823" t="str">
            <v>002</v>
          </cell>
          <cell r="M823" t="str">
            <v>2009</v>
          </cell>
          <cell r="N823" t="str">
            <v>0003</v>
          </cell>
          <cell r="O823" t="str">
            <v>1008</v>
          </cell>
          <cell r="P823" t="str">
            <v>1101245</v>
          </cell>
          <cell r="Q823" t="str">
            <v>0003</v>
          </cell>
          <cell r="R823" t="str">
            <v>1070</v>
          </cell>
        </row>
        <row r="824">
          <cell r="A824">
            <v>47710415</v>
          </cell>
          <cell r="B824" t="str">
            <v>NEW PMT 500 KVA, 112' 1/0,TP 0901SOX</v>
          </cell>
          <cell r="C824" t="str">
            <v>HXC1</v>
          </cell>
          <cell r="D824" t="str">
            <v/>
          </cell>
          <cell r="E824" t="str">
            <v/>
          </cell>
          <cell r="F824" t="str">
            <v/>
          </cell>
          <cell r="G824" t="str">
            <v>S/101762/CN/CF1R-I-2</v>
          </cell>
          <cell r="H824" t="str">
            <v/>
          </cell>
          <cell r="I824" t="str">
            <v/>
          </cell>
          <cell r="J824" t="str">
            <v/>
          </cell>
          <cell r="K824">
            <v>100</v>
          </cell>
          <cell r="L824" t="str">
            <v>004</v>
          </cell>
          <cell r="M824" t="str">
            <v>2009</v>
          </cell>
          <cell r="N824" t="str">
            <v>0003</v>
          </cell>
          <cell r="O824" t="str">
            <v>1008</v>
          </cell>
          <cell r="P824" t="str">
            <v>1101245</v>
          </cell>
          <cell r="Q824" t="str">
            <v>0003</v>
          </cell>
          <cell r="R824" t="str">
            <v>1070</v>
          </cell>
        </row>
        <row r="825">
          <cell r="A825">
            <v>47710833</v>
          </cell>
          <cell r="B825" t="str">
            <v>NEW PMT 500 KVA, 680' 1/0, TP 0901SOX</v>
          </cell>
          <cell r="C825" t="str">
            <v>HXC1</v>
          </cell>
          <cell r="D825" t="str">
            <v/>
          </cell>
          <cell r="E825" t="str">
            <v/>
          </cell>
          <cell r="F825" t="str">
            <v/>
          </cell>
          <cell r="G825" t="str">
            <v>S/101762/CN/CF1R-I-2</v>
          </cell>
          <cell r="H825" t="str">
            <v/>
          </cell>
          <cell r="I825" t="str">
            <v/>
          </cell>
          <cell r="J825" t="str">
            <v/>
          </cell>
          <cell r="K825">
            <v>100</v>
          </cell>
          <cell r="L825" t="str">
            <v>002</v>
          </cell>
          <cell r="M825" t="str">
            <v>2009</v>
          </cell>
          <cell r="N825" t="str">
            <v>0003</v>
          </cell>
          <cell r="O825" t="str">
            <v>1008</v>
          </cell>
          <cell r="P825" t="str">
            <v>1101245</v>
          </cell>
          <cell r="Q825" t="str">
            <v>0003</v>
          </cell>
          <cell r="R825" t="str">
            <v>1070</v>
          </cell>
        </row>
        <row r="826">
          <cell r="A826">
            <v>47710833</v>
          </cell>
          <cell r="B826" t="str">
            <v>NEW PMT 500 KVA, 680' 1/0, TP 0901SOX</v>
          </cell>
          <cell r="C826" t="str">
            <v>HXC1</v>
          </cell>
          <cell r="D826" t="str">
            <v/>
          </cell>
          <cell r="E826" t="str">
            <v/>
          </cell>
          <cell r="F826" t="str">
            <v/>
          </cell>
          <cell r="G826" t="str">
            <v>S/101762/CN/CF1R-I-2</v>
          </cell>
          <cell r="H826" t="str">
            <v/>
          </cell>
          <cell r="I826" t="str">
            <v/>
          </cell>
          <cell r="J826" t="str">
            <v/>
          </cell>
          <cell r="K826">
            <v>100</v>
          </cell>
          <cell r="L826" t="str">
            <v>002</v>
          </cell>
          <cell r="M826" t="str">
            <v>2009</v>
          </cell>
          <cell r="N826" t="str">
            <v>0003</v>
          </cell>
          <cell r="O826" t="str">
            <v>1008</v>
          </cell>
          <cell r="P826" t="str">
            <v>1101245</v>
          </cell>
          <cell r="Q826" t="str">
            <v>0003</v>
          </cell>
          <cell r="R826" t="str">
            <v>1070</v>
          </cell>
        </row>
        <row r="827">
          <cell r="A827">
            <v>47710833</v>
          </cell>
          <cell r="B827" t="str">
            <v>NEW PMT 500 KVA, 680' 1/0, TP 0901SOX</v>
          </cell>
          <cell r="C827" t="str">
            <v>HXC1</v>
          </cell>
          <cell r="D827" t="str">
            <v/>
          </cell>
          <cell r="E827" t="str">
            <v/>
          </cell>
          <cell r="F827" t="str">
            <v/>
          </cell>
          <cell r="G827" t="str">
            <v>S/101762/CN/CF1R-I-2</v>
          </cell>
          <cell r="H827" t="str">
            <v/>
          </cell>
          <cell r="I827" t="str">
            <v/>
          </cell>
          <cell r="J827" t="str">
            <v/>
          </cell>
          <cell r="K827">
            <v>100</v>
          </cell>
          <cell r="L827" t="str">
            <v>003</v>
          </cell>
          <cell r="M827" t="str">
            <v>2009</v>
          </cell>
          <cell r="N827" t="str">
            <v>0003</v>
          </cell>
          <cell r="O827" t="str">
            <v>1008</v>
          </cell>
          <cell r="P827" t="str">
            <v>1101245</v>
          </cell>
          <cell r="Q827" t="str">
            <v>0003</v>
          </cell>
          <cell r="R827" t="str">
            <v>1070</v>
          </cell>
        </row>
        <row r="828">
          <cell r="A828">
            <v>47710833</v>
          </cell>
          <cell r="B828" t="str">
            <v>NEW PMT 500 KVA, 680' 1/0, TP 0901SOX</v>
          </cell>
          <cell r="C828" t="str">
            <v>HXC1</v>
          </cell>
          <cell r="D828" t="str">
            <v/>
          </cell>
          <cell r="E828" t="str">
            <v/>
          </cell>
          <cell r="F828" t="str">
            <v/>
          </cell>
          <cell r="G828" t="str">
            <v>S/101762/CN/CF1R-I-2</v>
          </cell>
          <cell r="H828" t="str">
            <v/>
          </cell>
          <cell r="I828" t="str">
            <v/>
          </cell>
          <cell r="J828" t="str">
            <v/>
          </cell>
          <cell r="K828">
            <v>100</v>
          </cell>
          <cell r="L828" t="str">
            <v>004</v>
          </cell>
          <cell r="M828" t="str">
            <v>2009</v>
          </cell>
          <cell r="N828" t="str">
            <v>0003</v>
          </cell>
          <cell r="O828" t="str">
            <v>1008</v>
          </cell>
          <cell r="P828" t="str">
            <v>1101245</v>
          </cell>
          <cell r="Q828" t="str">
            <v>0003</v>
          </cell>
          <cell r="R828" t="str">
            <v>1070</v>
          </cell>
        </row>
        <row r="829">
          <cell r="A829">
            <v>47710844</v>
          </cell>
          <cell r="B829" t="str">
            <v>NEW PMT 1500 KVA, 90' 1/0, TP</v>
          </cell>
          <cell r="C829" t="str">
            <v>HXC1</v>
          </cell>
          <cell r="D829" t="str">
            <v/>
          </cell>
          <cell r="E829" t="str">
            <v/>
          </cell>
          <cell r="F829" t="str">
            <v/>
          </cell>
          <cell r="G829" t="str">
            <v>S/101762/CN/CF1R-I-2</v>
          </cell>
          <cell r="H829" t="str">
            <v/>
          </cell>
          <cell r="I829" t="str">
            <v/>
          </cell>
          <cell r="J829" t="str">
            <v/>
          </cell>
          <cell r="K829">
            <v>100</v>
          </cell>
          <cell r="L829" t="str">
            <v>003</v>
          </cell>
          <cell r="M829" t="str">
            <v>2009</v>
          </cell>
          <cell r="N829" t="str">
            <v>0003</v>
          </cell>
          <cell r="O829" t="str">
            <v>1008</v>
          </cell>
          <cell r="P829" t="str">
            <v>1101245</v>
          </cell>
          <cell r="Q829" t="str">
            <v>0003</v>
          </cell>
          <cell r="R829" t="str">
            <v>1070</v>
          </cell>
        </row>
        <row r="830">
          <cell r="A830">
            <v>47710844</v>
          </cell>
          <cell r="B830" t="str">
            <v>NEW PMT 1500 KVA, 90' 1/0, TP</v>
          </cell>
          <cell r="C830" t="str">
            <v>HXC1</v>
          </cell>
          <cell r="D830" t="str">
            <v/>
          </cell>
          <cell r="E830" t="str">
            <v/>
          </cell>
          <cell r="F830" t="str">
            <v/>
          </cell>
          <cell r="G830" t="str">
            <v>S/101762/CN/CF1R-I-2</v>
          </cell>
          <cell r="H830" t="str">
            <v/>
          </cell>
          <cell r="I830" t="str">
            <v/>
          </cell>
          <cell r="J830" t="str">
            <v/>
          </cell>
          <cell r="K830">
            <v>100</v>
          </cell>
          <cell r="L830" t="str">
            <v>003</v>
          </cell>
          <cell r="M830" t="str">
            <v>2009</v>
          </cell>
          <cell r="N830" t="str">
            <v>0003</v>
          </cell>
          <cell r="O830" t="str">
            <v>1008</v>
          </cell>
          <cell r="P830" t="str">
            <v>1101245</v>
          </cell>
          <cell r="Q830" t="str">
            <v>0003</v>
          </cell>
          <cell r="R830" t="str">
            <v>1070</v>
          </cell>
        </row>
        <row r="831">
          <cell r="A831">
            <v>47710844</v>
          </cell>
          <cell r="B831" t="str">
            <v>NEW PMT 1500 KVA, 90' 1/0, TP</v>
          </cell>
          <cell r="C831" t="str">
            <v>HXC1</v>
          </cell>
          <cell r="D831" t="str">
            <v/>
          </cell>
          <cell r="E831" t="str">
            <v/>
          </cell>
          <cell r="F831" t="str">
            <v/>
          </cell>
          <cell r="G831" t="str">
            <v>S/101762/CN/CF1R-I-2</v>
          </cell>
          <cell r="H831" t="str">
            <v/>
          </cell>
          <cell r="I831" t="str">
            <v/>
          </cell>
          <cell r="J831" t="str">
            <v/>
          </cell>
          <cell r="K831">
            <v>100</v>
          </cell>
          <cell r="L831" t="str">
            <v>003</v>
          </cell>
          <cell r="M831" t="str">
            <v>2009</v>
          </cell>
          <cell r="N831" t="str">
            <v>0003</v>
          </cell>
          <cell r="O831" t="str">
            <v>1008</v>
          </cell>
          <cell r="P831" t="str">
            <v>1101245</v>
          </cell>
          <cell r="Q831" t="str">
            <v>0003</v>
          </cell>
          <cell r="R831" t="str">
            <v>1070</v>
          </cell>
        </row>
        <row r="832">
          <cell r="A832">
            <v>47710844</v>
          </cell>
          <cell r="B832" t="str">
            <v>NEW PMT 1500 KVA, 90' 1/0, TP</v>
          </cell>
          <cell r="C832" t="str">
            <v>HXC1</v>
          </cell>
          <cell r="D832" t="str">
            <v/>
          </cell>
          <cell r="E832" t="str">
            <v/>
          </cell>
          <cell r="F832" t="str">
            <v/>
          </cell>
          <cell r="G832" t="str">
            <v>S/101762/CN/CF1R-I-2</v>
          </cell>
          <cell r="H832" t="str">
            <v/>
          </cell>
          <cell r="I832" t="str">
            <v/>
          </cell>
          <cell r="J832" t="str">
            <v/>
          </cell>
          <cell r="K832">
            <v>100</v>
          </cell>
          <cell r="L832" t="str">
            <v>004</v>
          </cell>
          <cell r="M832" t="str">
            <v>2009</v>
          </cell>
          <cell r="N832" t="str">
            <v>0003</v>
          </cell>
          <cell r="O832" t="str">
            <v>1008</v>
          </cell>
          <cell r="P832" t="str">
            <v>1101245</v>
          </cell>
          <cell r="Q832" t="str">
            <v>0003</v>
          </cell>
          <cell r="R832" t="str">
            <v>1070</v>
          </cell>
        </row>
        <row r="833">
          <cell r="A833">
            <v>47716050</v>
          </cell>
          <cell r="B833" t="str">
            <v>SDUG_WATERS EDGE SEC 7</v>
          </cell>
          <cell r="C833" t="str">
            <v>HDC1</v>
          </cell>
          <cell r="D833" t="str">
            <v/>
          </cell>
          <cell r="E833" t="str">
            <v/>
          </cell>
          <cell r="F833" t="str">
            <v/>
          </cell>
          <cell r="G833" t="str">
            <v>S/101556/CN/AF1UI</v>
          </cell>
          <cell r="H833" t="str">
            <v/>
          </cell>
          <cell r="I833" t="str">
            <v/>
          </cell>
          <cell r="J833" t="str">
            <v/>
          </cell>
          <cell r="K833">
            <v>100</v>
          </cell>
          <cell r="L833" t="str">
            <v>002</v>
          </cell>
          <cell r="M833" t="str">
            <v>2009</v>
          </cell>
          <cell r="N833" t="str">
            <v>0003</v>
          </cell>
          <cell r="O833" t="str">
            <v>1012</v>
          </cell>
          <cell r="P833" t="str">
            <v>1101170</v>
          </cell>
          <cell r="Q833" t="str">
            <v>0003</v>
          </cell>
          <cell r="R833" t="str">
            <v>1070</v>
          </cell>
        </row>
        <row r="834">
          <cell r="A834">
            <v>47716050</v>
          </cell>
          <cell r="B834" t="str">
            <v>SDUG_WATERS EDGE SEC 7</v>
          </cell>
          <cell r="C834" t="str">
            <v>HDC1</v>
          </cell>
          <cell r="D834" t="str">
            <v/>
          </cell>
          <cell r="E834" t="str">
            <v/>
          </cell>
          <cell r="F834" t="str">
            <v/>
          </cell>
          <cell r="G834" t="str">
            <v>S/101556/CN/AF1UI</v>
          </cell>
          <cell r="H834" t="str">
            <v/>
          </cell>
          <cell r="I834" t="str">
            <v/>
          </cell>
          <cell r="J834" t="str">
            <v/>
          </cell>
          <cell r="K834">
            <v>100</v>
          </cell>
          <cell r="L834" t="str">
            <v>003</v>
          </cell>
          <cell r="M834" t="str">
            <v>2009</v>
          </cell>
          <cell r="N834" t="str">
            <v>0003</v>
          </cell>
          <cell r="O834" t="str">
            <v>1012</v>
          </cell>
          <cell r="P834" t="str">
            <v>1101170</v>
          </cell>
          <cell r="Q834" t="str">
            <v>0003</v>
          </cell>
          <cell r="R834" t="str">
            <v>1070</v>
          </cell>
        </row>
        <row r="835">
          <cell r="A835">
            <v>47716050</v>
          </cell>
          <cell r="B835" t="str">
            <v>SDUG_WATERS EDGE SEC 7</v>
          </cell>
          <cell r="C835" t="str">
            <v>HDC1</v>
          </cell>
          <cell r="D835" t="str">
            <v/>
          </cell>
          <cell r="E835" t="str">
            <v/>
          </cell>
          <cell r="F835" t="str">
            <v/>
          </cell>
          <cell r="G835" t="str">
            <v>S/101556/CN/AF1UI</v>
          </cell>
          <cell r="H835" t="str">
            <v/>
          </cell>
          <cell r="I835" t="str">
            <v/>
          </cell>
          <cell r="J835" t="str">
            <v/>
          </cell>
          <cell r="K835">
            <v>100</v>
          </cell>
          <cell r="L835" t="str">
            <v>002</v>
          </cell>
          <cell r="M835" t="str">
            <v>2009</v>
          </cell>
          <cell r="N835" t="str">
            <v>0003</v>
          </cell>
          <cell r="O835" t="str">
            <v>1012</v>
          </cell>
          <cell r="P835" t="str">
            <v>1101170</v>
          </cell>
          <cell r="Q835" t="str">
            <v>0003</v>
          </cell>
          <cell r="R835" t="str">
            <v>1070</v>
          </cell>
        </row>
        <row r="836">
          <cell r="A836">
            <v>47733069</v>
          </cell>
          <cell r="B836" t="str">
            <v>LOCKWD-Install 5th 35KV Feeder      IFDN</v>
          </cell>
          <cell r="C836" t="str">
            <v>HSC2</v>
          </cell>
          <cell r="D836" t="str">
            <v/>
          </cell>
          <cell r="E836" t="str">
            <v/>
          </cell>
          <cell r="F836" t="str">
            <v/>
          </cell>
          <cell r="G836" t="str">
            <v>HLP/00/0377/SB/C</v>
          </cell>
          <cell r="H836" t="str">
            <v/>
          </cell>
          <cell r="I836" t="str">
            <v/>
          </cell>
          <cell r="J836" t="str">
            <v/>
          </cell>
          <cell r="K836">
            <v>100</v>
          </cell>
          <cell r="L836" t="str">
            <v>003</v>
          </cell>
          <cell r="M836" t="str">
            <v>2009</v>
          </cell>
          <cell r="N836" t="str">
            <v>0003</v>
          </cell>
          <cell r="O836" t="str">
            <v>1002</v>
          </cell>
          <cell r="P836" t="str">
            <v>1101000</v>
          </cell>
          <cell r="Q836" t="str">
            <v>0003</v>
          </cell>
          <cell r="R836" t="str">
            <v>1070</v>
          </cell>
        </row>
        <row r="837">
          <cell r="A837">
            <v>47733069</v>
          </cell>
          <cell r="B837" t="str">
            <v>LOCKWD-Install 5th 35KV Feeder      IFDN</v>
          </cell>
          <cell r="C837" t="str">
            <v>HSC2</v>
          </cell>
          <cell r="D837" t="str">
            <v/>
          </cell>
          <cell r="E837" t="str">
            <v/>
          </cell>
          <cell r="F837" t="str">
            <v/>
          </cell>
          <cell r="G837" t="str">
            <v>HLP/00/0377/SB/C</v>
          </cell>
          <cell r="H837" t="str">
            <v/>
          </cell>
          <cell r="I837" t="str">
            <v/>
          </cell>
          <cell r="J837" t="str">
            <v/>
          </cell>
          <cell r="K837">
            <v>100</v>
          </cell>
          <cell r="L837" t="str">
            <v>005</v>
          </cell>
          <cell r="M837" t="str">
            <v>2009</v>
          </cell>
          <cell r="N837" t="str">
            <v>0003</v>
          </cell>
          <cell r="O837" t="str">
            <v>1002</v>
          </cell>
          <cell r="P837" t="str">
            <v>1101000</v>
          </cell>
          <cell r="Q837" t="str">
            <v>0003</v>
          </cell>
          <cell r="R837" t="str">
            <v>1070</v>
          </cell>
        </row>
        <row r="838">
          <cell r="A838">
            <v>47733069</v>
          </cell>
          <cell r="B838" t="str">
            <v>LOCKWD-Install 5th 35KV Feeder      IFDN</v>
          </cell>
          <cell r="C838" t="str">
            <v>HSC2</v>
          </cell>
          <cell r="D838" t="str">
            <v/>
          </cell>
          <cell r="E838" t="str">
            <v/>
          </cell>
          <cell r="F838" t="str">
            <v/>
          </cell>
          <cell r="G838" t="str">
            <v>HLP/00/0377/SB/C</v>
          </cell>
          <cell r="H838" t="str">
            <v/>
          </cell>
          <cell r="I838" t="str">
            <v/>
          </cell>
          <cell r="J838" t="str">
            <v/>
          </cell>
          <cell r="K838">
            <v>100</v>
          </cell>
          <cell r="L838" t="str">
            <v>005</v>
          </cell>
          <cell r="M838" t="str">
            <v>2009</v>
          </cell>
          <cell r="N838" t="str">
            <v>0003</v>
          </cell>
          <cell r="O838" t="str">
            <v>1002</v>
          </cell>
          <cell r="P838" t="str">
            <v>1101000</v>
          </cell>
          <cell r="Q838" t="str">
            <v>0003</v>
          </cell>
          <cell r="R838" t="str">
            <v>1070</v>
          </cell>
        </row>
        <row r="839">
          <cell r="A839">
            <v>47733069</v>
          </cell>
          <cell r="B839" t="str">
            <v>LOCKWD-Install 5th 35KV Feeder      IFDN</v>
          </cell>
          <cell r="C839" t="str">
            <v>HSC2</v>
          </cell>
          <cell r="D839" t="str">
            <v/>
          </cell>
          <cell r="E839" t="str">
            <v/>
          </cell>
          <cell r="F839" t="str">
            <v/>
          </cell>
          <cell r="G839" t="str">
            <v>HLP/00/0377/SB/C</v>
          </cell>
          <cell r="H839" t="str">
            <v/>
          </cell>
          <cell r="I839" t="str">
            <v/>
          </cell>
          <cell r="J839" t="str">
            <v/>
          </cell>
          <cell r="K839">
            <v>100</v>
          </cell>
          <cell r="L839" t="str">
            <v>003</v>
          </cell>
          <cell r="M839" t="str">
            <v>2009</v>
          </cell>
          <cell r="N839" t="str">
            <v>0003</v>
          </cell>
          <cell r="O839" t="str">
            <v>1002</v>
          </cell>
          <cell r="P839" t="str">
            <v>1101000</v>
          </cell>
          <cell r="Q839" t="str">
            <v>0003</v>
          </cell>
          <cell r="R839" t="str">
            <v>1070</v>
          </cell>
        </row>
        <row r="840">
          <cell r="A840">
            <v>47733069</v>
          </cell>
          <cell r="B840" t="str">
            <v>LOCKWD-Install 5th 35KV Feeder      IFDN</v>
          </cell>
          <cell r="C840" t="str">
            <v>HSC2</v>
          </cell>
          <cell r="D840" t="str">
            <v/>
          </cell>
          <cell r="E840" t="str">
            <v/>
          </cell>
          <cell r="F840" t="str">
            <v/>
          </cell>
          <cell r="G840" t="str">
            <v>HLP/00/0377/SB/C</v>
          </cell>
          <cell r="H840" t="str">
            <v/>
          </cell>
          <cell r="I840" t="str">
            <v/>
          </cell>
          <cell r="J840" t="str">
            <v/>
          </cell>
          <cell r="K840">
            <v>100</v>
          </cell>
          <cell r="L840" t="str">
            <v>001</v>
          </cell>
          <cell r="M840" t="str">
            <v>2009</v>
          </cell>
          <cell r="N840" t="str">
            <v>0003</v>
          </cell>
          <cell r="O840" t="str">
            <v>1002</v>
          </cell>
          <cell r="P840" t="str">
            <v>1101000</v>
          </cell>
          <cell r="Q840" t="str">
            <v>0003</v>
          </cell>
          <cell r="R840" t="str">
            <v>1070</v>
          </cell>
        </row>
        <row r="841">
          <cell r="A841">
            <v>47733464</v>
          </cell>
          <cell r="B841" t="str">
            <v>CUST_SERVICE TO HCMUD 10_PARK CK SEC 4</v>
          </cell>
          <cell r="C841" t="str">
            <v>HDC2</v>
          </cell>
          <cell r="D841" t="str">
            <v/>
          </cell>
          <cell r="E841" t="str">
            <v/>
          </cell>
          <cell r="F841" t="str">
            <v/>
          </cell>
          <cell r="G841" t="str">
            <v>S/101678/CN/AF1HI-6</v>
          </cell>
          <cell r="H841" t="str">
            <v/>
          </cell>
          <cell r="I841" t="str">
            <v/>
          </cell>
          <cell r="J841" t="str">
            <v/>
          </cell>
          <cell r="K841">
            <v>100</v>
          </cell>
          <cell r="L841" t="str">
            <v>006</v>
          </cell>
          <cell r="M841" t="str">
            <v>2009</v>
          </cell>
          <cell r="N841" t="str">
            <v>0003</v>
          </cell>
          <cell r="O841" t="str">
            <v>1017</v>
          </cell>
          <cell r="P841" t="str">
            <v>1101120</v>
          </cell>
          <cell r="Q841" t="str">
            <v>0003</v>
          </cell>
          <cell r="R841" t="str">
            <v>1070</v>
          </cell>
        </row>
        <row r="842">
          <cell r="A842">
            <v>47733464</v>
          </cell>
          <cell r="B842" t="str">
            <v>CUST_SERVICE TO HCMUD 10_PARK CK SEC 4</v>
          </cell>
          <cell r="C842" t="str">
            <v>HDC2</v>
          </cell>
          <cell r="D842" t="str">
            <v/>
          </cell>
          <cell r="E842" t="str">
            <v/>
          </cell>
          <cell r="F842" t="str">
            <v/>
          </cell>
          <cell r="G842" t="str">
            <v>S/101678/CN/AF1HI-6</v>
          </cell>
          <cell r="H842" t="str">
            <v/>
          </cell>
          <cell r="I842" t="str">
            <v/>
          </cell>
          <cell r="J842" t="str">
            <v/>
          </cell>
          <cell r="K842">
            <v>100</v>
          </cell>
          <cell r="L842" t="str">
            <v>006</v>
          </cell>
          <cell r="M842" t="str">
            <v>2009</v>
          </cell>
          <cell r="N842" t="str">
            <v>0003</v>
          </cell>
          <cell r="O842" t="str">
            <v>1017</v>
          </cell>
          <cell r="P842" t="str">
            <v>1101120</v>
          </cell>
          <cell r="Q842" t="str">
            <v>0003</v>
          </cell>
          <cell r="R842" t="str">
            <v>1070</v>
          </cell>
        </row>
        <row r="843">
          <cell r="A843">
            <v>47733464</v>
          </cell>
          <cell r="B843" t="str">
            <v>CUST_SERVICE TO HCMUD 10_PARK CK SEC 4</v>
          </cell>
          <cell r="C843" t="str">
            <v>HDC2</v>
          </cell>
          <cell r="D843" t="str">
            <v/>
          </cell>
          <cell r="E843" t="str">
            <v/>
          </cell>
          <cell r="F843" t="str">
            <v/>
          </cell>
          <cell r="G843" t="str">
            <v>S/101678/CN/AF1HI-6</v>
          </cell>
          <cell r="H843" t="str">
            <v/>
          </cell>
          <cell r="I843" t="str">
            <v/>
          </cell>
          <cell r="J843" t="str">
            <v/>
          </cell>
          <cell r="K843">
            <v>100</v>
          </cell>
          <cell r="L843" t="str">
            <v>006</v>
          </cell>
          <cell r="M843" t="str">
            <v>2009</v>
          </cell>
          <cell r="N843" t="str">
            <v>0003</v>
          </cell>
          <cell r="O843" t="str">
            <v>1017</v>
          </cell>
          <cell r="P843" t="str">
            <v>1101120</v>
          </cell>
          <cell r="Q843" t="str">
            <v>0003</v>
          </cell>
          <cell r="R843" t="str">
            <v>1070</v>
          </cell>
        </row>
        <row r="844">
          <cell r="A844">
            <v>47733464</v>
          </cell>
          <cell r="B844" t="str">
            <v>CUST_SERVICE TO HCMUD 10_PARK CK SEC 4</v>
          </cell>
          <cell r="C844" t="str">
            <v>HDC2</v>
          </cell>
          <cell r="D844" t="str">
            <v/>
          </cell>
          <cell r="E844" t="str">
            <v/>
          </cell>
          <cell r="F844" t="str">
            <v/>
          </cell>
          <cell r="G844" t="str">
            <v>S/101678/CN/AF1HI-6</v>
          </cell>
          <cell r="H844" t="str">
            <v/>
          </cell>
          <cell r="I844" t="str">
            <v/>
          </cell>
          <cell r="J844" t="str">
            <v/>
          </cell>
          <cell r="K844">
            <v>70</v>
          </cell>
          <cell r="L844" t="str">
            <v>006</v>
          </cell>
          <cell r="M844" t="str">
            <v>2009</v>
          </cell>
          <cell r="N844" t="str">
            <v>0003</v>
          </cell>
          <cell r="O844" t="str">
            <v>1017</v>
          </cell>
          <cell r="P844" t="str">
            <v>1101120</v>
          </cell>
          <cell r="Q844" t="str">
            <v>0003</v>
          </cell>
          <cell r="R844" t="str">
            <v>1070</v>
          </cell>
        </row>
        <row r="845">
          <cell r="A845">
            <v>47733464</v>
          </cell>
          <cell r="B845" t="str">
            <v>CUST_SERVICE TO HCMUD 10_PARK CK SEC 4</v>
          </cell>
          <cell r="C845" t="str">
            <v>HDC2</v>
          </cell>
          <cell r="D845" t="str">
            <v/>
          </cell>
          <cell r="E845" t="str">
            <v/>
          </cell>
          <cell r="F845" t="str">
            <v/>
          </cell>
          <cell r="G845" t="str">
            <v>S/101678/CN/AF1HR</v>
          </cell>
          <cell r="H845" t="str">
            <v/>
          </cell>
          <cell r="I845" t="str">
            <v/>
          </cell>
          <cell r="J845" t="str">
            <v/>
          </cell>
          <cell r="K845">
            <v>30</v>
          </cell>
          <cell r="L845" t="str">
            <v>006</v>
          </cell>
          <cell r="M845" t="str">
            <v>2009</v>
          </cell>
          <cell r="N845" t="str">
            <v>0003</v>
          </cell>
          <cell r="O845" t="str">
            <v>1017</v>
          </cell>
          <cell r="P845" t="str">
            <v>1101120</v>
          </cell>
          <cell r="Q845" t="str">
            <v>0003</v>
          </cell>
          <cell r="R845" t="str">
            <v>1070</v>
          </cell>
        </row>
        <row r="846">
          <cell r="A846">
            <v>47757023</v>
          </cell>
          <cell r="B846" t="str">
            <v>NEW 500 KVA PMT 90' 1/0, TP SOX1208</v>
          </cell>
          <cell r="C846" t="str">
            <v>HXC1</v>
          </cell>
          <cell r="D846" t="str">
            <v/>
          </cell>
          <cell r="E846" t="str">
            <v/>
          </cell>
          <cell r="F846" t="str">
            <v/>
          </cell>
          <cell r="G846" t="str">
            <v>S/101762/CN/CF1R-I-2</v>
          </cell>
          <cell r="H846" t="str">
            <v/>
          </cell>
          <cell r="I846" t="str">
            <v/>
          </cell>
          <cell r="J846" t="str">
            <v/>
          </cell>
          <cell r="K846">
            <v>100</v>
          </cell>
          <cell r="L846" t="str">
            <v>002</v>
          </cell>
          <cell r="M846" t="str">
            <v>2009</v>
          </cell>
          <cell r="N846" t="str">
            <v>0003</v>
          </cell>
          <cell r="O846" t="str">
            <v>1008</v>
          </cell>
          <cell r="P846" t="str">
            <v>1101245</v>
          </cell>
          <cell r="Q846" t="str">
            <v>0003</v>
          </cell>
          <cell r="R846" t="str">
            <v>1070</v>
          </cell>
        </row>
        <row r="847">
          <cell r="A847">
            <v>47757023</v>
          </cell>
          <cell r="B847" t="str">
            <v>NEW 500 KVA PMT 90' 1/0, TP SOX1208</v>
          </cell>
          <cell r="C847" t="str">
            <v>HXC1</v>
          </cell>
          <cell r="D847" t="str">
            <v/>
          </cell>
          <cell r="E847" t="str">
            <v/>
          </cell>
          <cell r="F847" t="str">
            <v/>
          </cell>
          <cell r="G847" t="str">
            <v>S/101762/CN/CF1R-I-2</v>
          </cell>
          <cell r="H847" t="str">
            <v/>
          </cell>
          <cell r="I847" t="str">
            <v/>
          </cell>
          <cell r="J847" t="str">
            <v/>
          </cell>
          <cell r="K847">
            <v>100</v>
          </cell>
          <cell r="L847" t="str">
            <v>003</v>
          </cell>
          <cell r="M847" t="str">
            <v>2009</v>
          </cell>
          <cell r="N847" t="str">
            <v>0003</v>
          </cell>
          <cell r="O847" t="str">
            <v>1008</v>
          </cell>
          <cell r="P847" t="str">
            <v>1101245</v>
          </cell>
          <cell r="Q847" t="str">
            <v>0003</v>
          </cell>
          <cell r="R847" t="str">
            <v>1070</v>
          </cell>
        </row>
        <row r="848">
          <cell r="A848">
            <v>47757023</v>
          </cell>
          <cell r="B848" t="str">
            <v>NEW 500 KVA PMT 90' 1/0, TP SOX1208</v>
          </cell>
          <cell r="C848" t="str">
            <v>HXC1</v>
          </cell>
          <cell r="D848" t="str">
            <v/>
          </cell>
          <cell r="E848" t="str">
            <v/>
          </cell>
          <cell r="F848" t="str">
            <v/>
          </cell>
          <cell r="G848" t="str">
            <v>S/101762/CN/CF1R-I-2</v>
          </cell>
          <cell r="H848" t="str">
            <v/>
          </cell>
          <cell r="I848" t="str">
            <v/>
          </cell>
          <cell r="J848" t="str">
            <v/>
          </cell>
          <cell r="K848">
            <v>100</v>
          </cell>
          <cell r="L848" t="str">
            <v>003</v>
          </cell>
          <cell r="M848" t="str">
            <v>2009</v>
          </cell>
          <cell r="N848" t="str">
            <v>0003</v>
          </cell>
          <cell r="O848" t="str">
            <v>1008</v>
          </cell>
          <cell r="P848" t="str">
            <v>1101245</v>
          </cell>
          <cell r="Q848" t="str">
            <v>0003</v>
          </cell>
          <cell r="R848" t="str">
            <v>1070</v>
          </cell>
        </row>
        <row r="849">
          <cell r="A849">
            <v>47757023</v>
          </cell>
          <cell r="B849" t="str">
            <v>NEW 500 KVA PMT 90' 1/0, TP SOX1208</v>
          </cell>
          <cell r="C849" t="str">
            <v>HXC1</v>
          </cell>
          <cell r="D849" t="str">
            <v/>
          </cell>
          <cell r="E849" t="str">
            <v/>
          </cell>
          <cell r="F849" t="str">
            <v/>
          </cell>
          <cell r="G849" t="str">
            <v>S/101762/CN/CF1R-I-2</v>
          </cell>
          <cell r="H849" t="str">
            <v/>
          </cell>
          <cell r="I849" t="str">
            <v/>
          </cell>
          <cell r="J849" t="str">
            <v/>
          </cell>
          <cell r="K849">
            <v>100</v>
          </cell>
          <cell r="L849" t="str">
            <v>004</v>
          </cell>
          <cell r="M849" t="str">
            <v>2009</v>
          </cell>
          <cell r="N849" t="str">
            <v>0003</v>
          </cell>
          <cell r="O849" t="str">
            <v>1008</v>
          </cell>
          <cell r="P849" t="str">
            <v>1101245</v>
          </cell>
          <cell r="Q849" t="str">
            <v>0003</v>
          </cell>
          <cell r="R849" t="str">
            <v>1070</v>
          </cell>
        </row>
        <row r="850">
          <cell r="A850">
            <v>47762133</v>
          </cell>
          <cell r="B850" t="str">
            <v>SDUG_WOODWIND TOWN HOMES_SEMI-URD</v>
          </cell>
          <cell r="C850" t="str">
            <v>HDC1</v>
          </cell>
          <cell r="D850" t="str">
            <v/>
          </cell>
          <cell r="E850" t="str">
            <v/>
          </cell>
          <cell r="F850" t="str">
            <v/>
          </cell>
          <cell r="G850" t="str">
            <v>S/101653/CN/AF1UI</v>
          </cell>
          <cell r="H850" t="str">
            <v/>
          </cell>
          <cell r="I850" t="str">
            <v/>
          </cell>
          <cell r="J850" t="str">
            <v/>
          </cell>
          <cell r="K850">
            <v>100</v>
          </cell>
          <cell r="L850" t="str">
            <v>012</v>
          </cell>
          <cell r="M850" t="str">
            <v>2009</v>
          </cell>
          <cell r="N850" t="str">
            <v>0003</v>
          </cell>
          <cell r="O850" t="str">
            <v>1013</v>
          </cell>
          <cell r="P850" t="str">
            <v>1101201</v>
          </cell>
          <cell r="Q850" t="str">
            <v>0003</v>
          </cell>
          <cell r="R850" t="str">
            <v>1070</v>
          </cell>
        </row>
        <row r="851">
          <cell r="A851">
            <v>47762133</v>
          </cell>
          <cell r="B851" t="str">
            <v>SDUG_WOODWIND TOWN HOMES_SEMI-URD</v>
          </cell>
          <cell r="C851" t="str">
            <v>HDC1</v>
          </cell>
          <cell r="D851" t="str">
            <v/>
          </cell>
          <cell r="E851" t="str">
            <v/>
          </cell>
          <cell r="F851" t="str">
            <v/>
          </cell>
          <cell r="G851" t="str">
            <v>S/101653/CN/AF1UI</v>
          </cell>
          <cell r="H851" t="str">
            <v/>
          </cell>
          <cell r="I851" t="str">
            <v/>
          </cell>
          <cell r="J851" t="str">
            <v/>
          </cell>
          <cell r="K851">
            <v>100</v>
          </cell>
          <cell r="L851" t="str">
            <v>012</v>
          </cell>
          <cell r="M851" t="str">
            <v>2009</v>
          </cell>
          <cell r="N851" t="str">
            <v>0003</v>
          </cell>
          <cell r="O851" t="str">
            <v>1013</v>
          </cell>
          <cell r="P851" t="str">
            <v>1101201</v>
          </cell>
          <cell r="Q851" t="str">
            <v>0003</v>
          </cell>
          <cell r="R851" t="str">
            <v>1070</v>
          </cell>
        </row>
        <row r="852">
          <cell r="A852">
            <v>47762133</v>
          </cell>
          <cell r="B852" t="str">
            <v>SDUG_WOODWIND TOWN HOMES_SEMI-URD</v>
          </cell>
          <cell r="C852" t="str">
            <v>HDC1</v>
          </cell>
          <cell r="D852" t="str">
            <v/>
          </cell>
          <cell r="E852" t="str">
            <v/>
          </cell>
          <cell r="F852" t="str">
            <v/>
          </cell>
          <cell r="G852" t="str">
            <v>S/101653/CN/AF1UI</v>
          </cell>
          <cell r="H852" t="str">
            <v/>
          </cell>
          <cell r="I852" t="str">
            <v/>
          </cell>
          <cell r="J852" t="str">
            <v/>
          </cell>
          <cell r="K852">
            <v>100</v>
          </cell>
          <cell r="L852" t="str">
            <v>012</v>
          </cell>
          <cell r="M852" t="str">
            <v>2009</v>
          </cell>
          <cell r="N852" t="str">
            <v>0003</v>
          </cell>
          <cell r="O852" t="str">
            <v>1013</v>
          </cell>
          <cell r="P852" t="str">
            <v>1101201</v>
          </cell>
          <cell r="Q852" t="str">
            <v>0003</v>
          </cell>
          <cell r="R852" t="str">
            <v>1070</v>
          </cell>
        </row>
        <row r="853">
          <cell r="A853">
            <v>47783915</v>
          </cell>
          <cell r="B853" t="str">
            <v>CUST_CLAY DEVELOPMENT</v>
          </cell>
          <cell r="C853" t="str">
            <v>HDC1</v>
          </cell>
          <cell r="D853" t="str">
            <v/>
          </cell>
          <cell r="E853" t="str">
            <v/>
          </cell>
          <cell r="F853" t="str">
            <v/>
          </cell>
          <cell r="G853" t="str">
            <v>S/101627/CN/AF1HI-3</v>
          </cell>
          <cell r="H853" t="str">
            <v/>
          </cell>
          <cell r="I853" t="str">
            <v/>
          </cell>
          <cell r="J853" t="str">
            <v/>
          </cell>
          <cell r="K853">
            <v>100</v>
          </cell>
          <cell r="L853" t="str">
            <v>003</v>
          </cell>
          <cell r="M853" t="str">
            <v>2009</v>
          </cell>
          <cell r="N853" t="str">
            <v>0003</v>
          </cell>
          <cell r="O853" t="str">
            <v>1006</v>
          </cell>
          <cell r="P853" t="str">
            <v>1101230</v>
          </cell>
          <cell r="Q853" t="str">
            <v>0003</v>
          </cell>
          <cell r="R853" t="str">
            <v>1070</v>
          </cell>
        </row>
        <row r="854">
          <cell r="A854">
            <v>47783915</v>
          </cell>
          <cell r="B854" t="str">
            <v>CUST_CLAY DEVELOPMENT</v>
          </cell>
          <cell r="C854" t="str">
            <v>HDC1</v>
          </cell>
          <cell r="D854" t="str">
            <v/>
          </cell>
          <cell r="E854" t="str">
            <v/>
          </cell>
          <cell r="F854" t="str">
            <v/>
          </cell>
          <cell r="G854" t="str">
            <v>S/101627/CN/AF1HI-3</v>
          </cell>
          <cell r="H854" t="str">
            <v/>
          </cell>
          <cell r="I854" t="str">
            <v/>
          </cell>
          <cell r="J854" t="str">
            <v/>
          </cell>
          <cell r="K854">
            <v>100</v>
          </cell>
          <cell r="L854" t="str">
            <v>003</v>
          </cell>
          <cell r="M854" t="str">
            <v>2009</v>
          </cell>
          <cell r="N854" t="str">
            <v>0003</v>
          </cell>
          <cell r="O854" t="str">
            <v>1006</v>
          </cell>
          <cell r="P854" t="str">
            <v>1101230</v>
          </cell>
          <cell r="Q854" t="str">
            <v>0003</v>
          </cell>
          <cell r="R854" t="str">
            <v>1070</v>
          </cell>
        </row>
        <row r="855">
          <cell r="A855">
            <v>47783915</v>
          </cell>
          <cell r="B855" t="str">
            <v>CUST_CLAY DEVELOPMENT</v>
          </cell>
          <cell r="C855" t="str">
            <v>HDC1</v>
          </cell>
          <cell r="D855" t="str">
            <v/>
          </cell>
          <cell r="E855" t="str">
            <v/>
          </cell>
          <cell r="F855" t="str">
            <v/>
          </cell>
          <cell r="G855" t="str">
            <v>S/101627/CN/AF1HI-3</v>
          </cell>
          <cell r="H855" t="str">
            <v/>
          </cell>
          <cell r="I855" t="str">
            <v/>
          </cell>
          <cell r="J855" t="str">
            <v/>
          </cell>
          <cell r="K855">
            <v>100</v>
          </cell>
          <cell r="L855" t="str">
            <v>003</v>
          </cell>
          <cell r="M855" t="str">
            <v>2009</v>
          </cell>
          <cell r="N855" t="str">
            <v>0003</v>
          </cell>
          <cell r="O855" t="str">
            <v>1006</v>
          </cell>
          <cell r="P855" t="str">
            <v>1101230</v>
          </cell>
          <cell r="Q855" t="str">
            <v>0003</v>
          </cell>
          <cell r="R855" t="str">
            <v>1070</v>
          </cell>
        </row>
        <row r="856">
          <cell r="A856">
            <v>47783915</v>
          </cell>
          <cell r="B856" t="str">
            <v>CUST_CLAY DEVELOPMENT</v>
          </cell>
          <cell r="C856" t="str">
            <v>HDC1</v>
          </cell>
          <cell r="D856" t="str">
            <v/>
          </cell>
          <cell r="E856" t="str">
            <v/>
          </cell>
          <cell r="F856" t="str">
            <v/>
          </cell>
          <cell r="G856" t="str">
            <v>S/101627/CN/AF1HI-3</v>
          </cell>
          <cell r="H856" t="str">
            <v/>
          </cell>
          <cell r="I856" t="str">
            <v/>
          </cell>
          <cell r="J856" t="str">
            <v/>
          </cell>
          <cell r="K856">
            <v>100</v>
          </cell>
          <cell r="L856" t="str">
            <v>003</v>
          </cell>
          <cell r="M856" t="str">
            <v>2009</v>
          </cell>
          <cell r="N856" t="str">
            <v>0003</v>
          </cell>
          <cell r="O856" t="str">
            <v>1006</v>
          </cell>
          <cell r="P856" t="str">
            <v>1101230</v>
          </cell>
          <cell r="Q856" t="str">
            <v>0003</v>
          </cell>
          <cell r="R856" t="str">
            <v>1070</v>
          </cell>
        </row>
        <row r="857">
          <cell r="A857">
            <v>47784689</v>
          </cell>
          <cell r="B857" t="str">
            <v>NEW PMT 750 KVA, 305' 1/0, TP 0905SOX</v>
          </cell>
          <cell r="C857" t="str">
            <v>HXC1</v>
          </cell>
          <cell r="D857" t="str">
            <v/>
          </cell>
          <cell r="E857" t="str">
            <v/>
          </cell>
          <cell r="F857" t="str">
            <v/>
          </cell>
          <cell r="G857" t="str">
            <v>S/101762/CN/CF1R-I-2</v>
          </cell>
          <cell r="H857" t="str">
            <v/>
          </cell>
          <cell r="I857" t="str">
            <v/>
          </cell>
          <cell r="J857" t="str">
            <v/>
          </cell>
          <cell r="K857">
            <v>100</v>
          </cell>
          <cell r="L857" t="str">
            <v>005</v>
          </cell>
          <cell r="M857" t="str">
            <v>2009</v>
          </cell>
          <cell r="N857" t="str">
            <v>0003</v>
          </cell>
          <cell r="O857" t="str">
            <v>1008</v>
          </cell>
          <cell r="P857" t="str">
            <v>1101245</v>
          </cell>
          <cell r="Q857" t="str">
            <v>0003</v>
          </cell>
          <cell r="R857" t="str">
            <v>1070</v>
          </cell>
        </row>
        <row r="858">
          <cell r="A858">
            <v>47784689</v>
          </cell>
          <cell r="B858" t="str">
            <v>NEW PMT 750 KVA, 305' 1/0, TP 0905SOX</v>
          </cell>
          <cell r="C858" t="str">
            <v>HXC1</v>
          </cell>
          <cell r="D858" t="str">
            <v/>
          </cell>
          <cell r="E858" t="str">
            <v/>
          </cell>
          <cell r="F858" t="str">
            <v/>
          </cell>
          <cell r="G858" t="str">
            <v>S/101762/CN/CF1R-I-2</v>
          </cell>
          <cell r="H858" t="str">
            <v/>
          </cell>
          <cell r="I858" t="str">
            <v/>
          </cell>
          <cell r="J858" t="str">
            <v/>
          </cell>
          <cell r="K858">
            <v>100</v>
          </cell>
          <cell r="L858" t="str">
            <v>006</v>
          </cell>
          <cell r="M858" t="str">
            <v>2009</v>
          </cell>
          <cell r="N858" t="str">
            <v>0003</v>
          </cell>
          <cell r="O858" t="str">
            <v>1008</v>
          </cell>
          <cell r="P858" t="str">
            <v>1101245</v>
          </cell>
          <cell r="Q858" t="str">
            <v>0003</v>
          </cell>
          <cell r="R858" t="str">
            <v>1070</v>
          </cell>
        </row>
        <row r="859">
          <cell r="A859">
            <v>47784689</v>
          </cell>
          <cell r="B859" t="str">
            <v>NEW PMT 750 KVA, 305' 1/0, TP 0905SOX</v>
          </cell>
          <cell r="C859" t="str">
            <v>HXC1</v>
          </cell>
          <cell r="D859" t="str">
            <v/>
          </cell>
          <cell r="E859" t="str">
            <v/>
          </cell>
          <cell r="F859" t="str">
            <v/>
          </cell>
          <cell r="G859" t="str">
            <v>S/101762/CN/CF1R-I-2</v>
          </cell>
          <cell r="H859" t="str">
            <v/>
          </cell>
          <cell r="I859" t="str">
            <v/>
          </cell>
          <cell r="J859" t="str">
            <v/>
          </cell>
          <cell r="K859">
            <v>100</v>
          </cell>
          <cell r="L859" t="str">
            <v>006</v>
          </cell>
          <cell r="M859" t="str">
            <v>2009</v>
          </cell>
          <cell r="N859" t="str">
            <v>0003</v>
          </cell>
          <cell r="O859" t="str">
            <v>1008</v>
          </cell>
          <cell r="P859" t="str">
            <v>1101245</v>
          </cell>
          <cell r="Q859" t="str">
            <v>0003</v>
          </cell>
          <cell r="R859" t="str">
            <v>1070</v>
          </cell>
        </row>
        <row r="860">
          <cell r="A860">
            <v>47784689</v>
          </cell>
          <cell r="B860" t="str">
            <v>NEW PMT 750 KVA, 305' 1/0, TP 0905SOX</v>
          </cell>
          <cell r="C860" t="str">
            <v>HXC1</v>
          </cell>
          <cell r="D860" t="str">
            <v/>
          </cell>
          <cell r="E860" t="str">
            <v/>
          </cell>
          <cell r="F860" t="str">
            <v/>
          </cell>
          <cell r="G860" t="str">
            <v>S/101762/CN/CF1R-I-2</v>
          </cell>
          <cell r="H860" t="str">
            <v/>
          </cell>
          <cell r="I860" t="str">
            <v/>
          </cell>
          <cell r="J860" t="str">
            <v/>
          </cell>
          <cell r="K860">
            <v>100</v>
          </cell>
          <cell r="L860" t="str">
            <v>006</v>
          </cell>
          <cell r="M860" t="str">
            <v>2009</v>
          </cell>
          <cell r="N860" t="str">
            <v>0003</v>
          </cell>
          <cell r="O860" t="str">
            <v>1008</v>
          </cell>
          <cell r="P860" t="str">
            <v>1101245</v>
          </cell>
          <cell r="Q860" t="str">
            <v>0003</v>
          </cell>
          <cell r="R860" t="str">
            <v>1070</v>
          </cell>
        </row>
        <row r="861">
          <cell r="A861">
            <v>47784689</v>
          </cell>
          <cell r="B861" t="str">
            <v>NEW PMT 750 KVA, 305' 1/0, TP 0905SOX</v>
          </cell>
          <cell r="C861" t="str">
            <v>HXC1</v>
          </cell>
          <cell r="D861" t="str">
            <v/>
          </cell>
          <cell r="E861" t="str">
            <v/>
          </cell>
          <cell r="F861" t="str">
            <v/>
          </cell>
          <cell r="G861" t="str">
            <v>S/101762/CN/CF1R-I-2</v>
          </cell>
          <cell r="H861" t="str">
            <v/>
          </cell>
          <cell r="I861" t="str">
            <v/>
          </cell>
          <cell r="J861" t="str">
            <v/>
          </cell>
          <cell r="K861">
            <v>100</v>
          </cell>
          <cell r="L861" t="str">
            <v>007</v>
          </cell>
          <cell r="M861" t="str">
            <v>2009</v>
          </cell>
          <cell r="N861" t="str">
            <v>0003</v>
          </cell>
          <cell r="O861" t="str">
            <v>1008</v>
          </cell>
          <cell r="P861" t="str">
            <v>1101245</v>
          </cell>
          <cell r="Q861" t="str">
            <v>0003</v>
          </cell>
          <cell r="R861" t="str">
            <v>1070</v>
          </cell>
        </row>
        <row r="862">
          <cell r="A862">
            <v>47792352</v>
          </cell>
          <cell r="B862" t="str">
            <v>NEW PMT 2000KVA, 77' 1/0, TP</v>
          </cell>
          <cell r="C862" t="str">
            <v>HXC1</v>
          </cell>
          <cell r="D862" t="str">
            <v/>
          </cell>
          <cell r="E862" t="str">
            <v/>
          </cell>
          <cell r="F862" t="str">
            <v/>
          </cell>
          <cell r="G862" t="str">
            <v>S/101762/CN/CF1R-I-2</v>
          </cell>
          <cell r="H862" t="str">
            <v/>
          </cell>
          <cell r="I862" t="str">
            <v/>
          </cell>
          <cell r="J862" t="str">
            <v/>
          </cell>
          <cell r="K862">
            <v>100</v>
          </cell>
          <cell r="L862" t="str">
            <v>004</v>
          </cell>
          <cell r="M862" t="str">
            <v>2009</v>
          </cell>
          <cell r="N862" t="str">
            <v>0003</v>
          </cell>
          <cell r="O862" t="str">
            <v>1008</v>
          </cell>
          <cell r="P862" t="str">
            <v>1101245</v>
          </cell>
          <cell r="Q862" t="str">
            <v>0003</v>
          </cell>
          <cell r="R862" t="str">
            <v>1070</v>
          </cell>
        </row>
        <row r="863">
          <cell r="A863">
            <v>47792352</v>
          </cell>
          <cell r="B863" t="str">
            <v>NEW PMT 2000KVA, 77' 1/0, TP</v>
          </cell>
          <cell r="C863" t="str">
            <v>HXC1</v>
          </cell>
          <cell r="D863" t="str">
            <v/>
          </cell>
          <cell r="E863" t="str">
            <v/>
          </cell>
          <cell r="F863" t="str">
            <v/>
          </cell>
          <cell r="G863" t="str">
            <v>S/101762/CN/CF1R-I-2</v>
          </cell>
          <cell r="H863" t="str">
            <v/>
          </cell>
          <cell r="I863" t="str">
            <v/>
          </cell>
          <cell r="J863" t="str">
            <v/>
          </cell>
          <cell r="K863">
            <v>100</v>
          </cell>
          <cell r="L863" t="str">
            <v>004</v>
          </cell>
          <cell r="M863" t="str">
            <v>2009</v>
          </cell>
          <cell r="N863" t="str">
            <v>0003</v>
          </cell>
          <cell r="O863" t="str">
            <v>1008</v>
          </cell>
          <cell r="P863" t="str">
            <v>1101245</v>
          </cell>
          <cell r="Q863" t="str">
            <v>0003</v>
          </cell>
          <cell r="R863" t="str">
            <v>1070</v>
          </cell>
        </row>
        <row r="864">
          <cell r="A864">
            <v>47792352</v>
          </cell>
          <cell r="B864" t="str">
            <v>NEW PMT 2000KVA, 77' 1/0, TP</v>
          </cell>
          <cell r="C864" t="str">
            <v>HXC1</v>
          </cell>
          <cell r="D864" t="str">
            <v/>
          </cell>
          <cell r="E864" t="str">
            <v/>
          </cell>
          <cell r="F864" t="str">
            <v/>
          </cell>
          <cell r="G864" t="str">
            <v>S/101762/CN/CF1R-I-2</v>
          </cell>
          <cell r="H864" t="str">
            <v/>
          </cell>
          <cell r="I864" t="str">
            <v/>
          </cell>
          <cell r="J864" t="str">
            <v/>
          </cell>
          <cell r="K864">
            <v>100</v>
          </cell>
          <cell r="L864" t="str">
            <v>008</v>
          </cell>
          <cell r="M864" t="str">
            <v>2009</v>
          </cell>
          <cell r="N864" t="str">
            <v>0003</v>
          </cell>
          <cell r="O864" t="str">
            <v>1008</v>
          </cell>
          <cell r="P864" t="str">
            <v>1101245</v>
          </cell>
          <cell r="Q864" t="str">
            <v>0003</v>
          </cell>
          <cell r="R864" t="str">
            <v>1070</v>
          </cell>
        </row>
        <row r="865">
          <cell r="A865">
            <v>47792352</v>
          </cell>
          <cell r="B865" t="str">
            <v>NEW PMT 2000KVA, 77' 1/0, TP</v>
          </cell>
          <cell r="C865" t="str">
            <v>HXC1</v>
          </cell>
          <cell r="D865" t="str">
            <v/>
          </cell>
          <cell r="E865" t="str">
            <v/>
          </cell>
          <cell r="F865" t="str">
            <v/>
          </cell>
          <cell r="G865" t="str">
            <v>S/101762/CN/CF1R-I-2</v>
          </cell>
          <cell r="H865" t="str">
            <v/>
          </cell>
          <cell r="I865" t="str">
            <v/>
          </cell>
          <cell r="J865" t="str">
            <v/>
          </cell>
          <cell r="K865">
            <v>100</v>
          </cell>
          <cell r="L865" t="str">
            <v>008</v>
          </cell>
          <cell r="M865" t="str">
            <v>2009</v>
          </cell>
          <cell r="N865" t="str">
            <v>0003</v>
          </cell>
          <cell r="O865" t="str">
            <v>1008</v>
          </cell>
          <cell r="P865" t="str">
            <v>1101245</v>
          </cell>
          <cell r="Q865" t="str">
            <v>0003</v>
          </cell>
          <cell r="R865" t="str">
            <v>1070</v>
          </cell>
        </row>
        <row r="866">
          <cell r="A866">
            <v>47792352</v>
          </cell>
          <cell r="B866" t="str">
            <v>NEW PMT 2000KVA, 77' 1/0, TP</v>
          </cell>
          <cell r="C866" t="str">
            <v>HXC1</v>
          </cell>
          <cell r="D866" t="str">
            <v/>
          </cell>
          <cell r="E866" t="str">
            <v/>
          </cell>
          <cell r="F866" t="str">
            <v/>
          </cell>
          <cell r="G866" t="str">
            <v>S/101762/CN/CF1R-I-2</v>
          </cell>
          <cell r="H866" t="str">
            <v/>
          </cell>
          <cell r="I866" t="str">
            <v/>
          </cell>
          <cell r="J866" t="str">
            <v/>
          </cell>
          <cell r="K866">
            <v>100</v>
          </cell>
          <cell r="L866" t="str">
            <v>006</v>
          </cell>
          <cell r="M866" t="str">
            <v>2009</v>
          </cell>
          <cell r="N866" t="str">
            <v>0003</v>
          </cell>
          <cell r="O866" t="str">
            <v>1008</v>
          </cell>
          <cell r="P866" t="str">
            <v>1101245</v>
          </cell>
          <cell r="Q866" t="str">
            <v>0003</v>
          </cell>
          <cell r="R866" t="str">
            <v>1070</v>
          </cell>
        </row>
        <row r="867">
          <cell r="A867">
            <v>47798982</v>
          </cell>
          <cell r="B867" t="str">
            <v>NEW PMT 150KVA ±270' 1/0 AL 0904SOX</v>
          </cell>
          <cell r="C867" t="str">
            <v>HXC1</v>
          </cell>
          <cell r="D867" t="str">
            <v/>
          </cell>
          <cell r="E867" t="str">
            <v/>
          </cell>
          <cell r="F867" t="str">
            <v/>
          </cell>
          <cell r="G867" t="str">
            <v>S/101762/CN/CF1R-I-2</v>
          </cell>
          <cell r="H867" t="str">
            <v/>
          </cell>
          <cell r="I867" t="str">
            <v/>
          </cell>
          <cell r="J867" t="str">
            <v/>
          </cell>
          <cell r="K867">
            <v>100</v>
          </cell>
          <cell r="L867" t="str">
            <v>005</v>
          </cell>
          <cell r="M867" t="str">
            <v>2009</v>
          </cell>
          <cell r="N867" t="str">
            <v>0003</v>
          </cell>
          <cell r="O867" t="str">
            <v>1008</v>
          </cell>
          <cell r="P867" t="str">
            <v>1101245</v>
          </cell>
          <cell r="Q867" t="str">
            <v>0003</v>
          </cell>
          <cell r="R867" t="str">
            <v>1070</v>
          </cell>
        </row>
        <row r="868">
          <cell r="A868">
            <v>47798982</v>
          </cell>
          <cell r="B868" t="str">
            <v>NEW PMT 150KVA ±270' 1/0 AL 0904SOX</v>
          </cell>
          <cell r="C868" t="str">
            <v>HXC1</v>
          </cell>
          <cell r="D868" t="str">
            <v/>
          </cell>
          <cell r="E868" t="str">
            <v/>
          </cell>
          <cell r="F868" t="str">
            <v/>
          </cell>
          <cell r="G868" t="str">
            <v>S/101762/CN/CF1R-I-2</v>
          </cell>
          <cell r="H868" t="str">
            <v/>
          </cell>
          <cell r="I868" t="str">
            <v/>
          </cell>
          <cell r="J868" t="str">
            <v/>
          </cell>
          <cell r="K868">
            <v>100</v>
          </cell>
          <cell r="L868" t="str">
            <v>006</v>
          </cell>
          <cell r="M868" t="str">
            <v>2009</v>
          </cell>
          <cell r="N868" t="str">
            <v>0003</v>
          </cell>
          <cell r="O868" t="str">
            <v>1008</v>
          </cell>
          <cell r="P868" t="str">
            <v>1101245</v>
          </cell>
          <cell r="Q868" t="str">
            <v>0003</v>
          </cell>
          <cell r="R868" t="str">
            <v>1070</v>
          </cell>
        </row>
        <row r="869">
          <cell r="A869">
            <v>47798982</v>
          </cell>
          <cell r="B869" t="str">
            <v>NEW PMT 150KVA ±270' 1/0 AL 0904SOX</v>
          </cell>
          <cell r="C869" t="str">
            <v>HXC1</v>
          </cell>
          <cell r="D869" t="str">
            <v/>
          </cell>
          <cell r="E869" t="str">
            <v/>
          </cell>
          <cell r="F869" t="str">
            <v/>
          </cell>
          <cell r="G869" t="str">
            <v>S/101762/CN/CF1R-I-2</v>
          </cell>
          <cell r="H869" t="str">
            <v/>
          </cell>
          <cell r="I869" t="str">
            <v/>
          </cell>
          <cell r="J869" t="str">
            <v/>
          </cell>
          <cell r="K869">
            <v>100</v>
          </cell>
          <cell r="L869" t="str">
            <v>006</v>
          </cell>
          <cell r="M869" t="str">
            <v>2009</v>
          </cell>
          <cell r="N869" t="str">
            <v>0003</v>
          </cell>
          <cell r="O869" t="str">
            <v>1008</v>
          </cell>
          <cell r="P869" t="str">
            <v>1101245</v>
          </cell>
          <cell r="Q869" t="str">
            <v>0003</v>
          </cell>
          <cell r="R869" t="str">
            <v>1070</v>
          </cell>
        </row>
        <row r="870">
          <cell r="A870">
            <v>47798982</v>
          </cell>
          <cell r="B870" t="str">
            <v>NEW PMT 150KVA ±270' 1/0 AL 0904SOX</v>
          </cell>
          <cell r="C870" t="str">
            <v>HXC1</v>
          </cell>
          <cell r="D870" t="str">
            <v/>
          </cell>
          <cell r="E870" t="str">
            <v/>
          </cell>
          <cell r="F870" t="str">
            <v/>
          </cell>
          <cell r="G870" t="str">
            <v>S/101762/CN/CF1R-I-2</v>
          </cell>
          <cell r="H870" t="str">
            <v/>
          </cell>
          <cell r="I870" t="str">
            <v/>
          </cell>
          <cell r="J870" t="str">
            <v/>
          </cell>
          <cell r="K870">
            <v>100</v>
          </cell>
          <cell r="L870" t="str">
            <v>006</v>
          </cell>
          <cell r="M870" t="str">
            <v>2009</v>
          </cell>
          <cell r="N870" t="str">
            <v>0003</v>
          </cell>
          <cell r="O870" t="str">
            <v>1008</v>
          </cell>
          <cell r="P870" t="str">
            <v>1101245</v>
          </cell>
          <cell r="Q870" t="str">
            <v>0003</v>
          </cell>
          <cell r="R870" t="str">
            <v>1070</v>
          </cell>
        </row>
        <row r="871">
          <cell r="A871">
            <v>47798982</v>
          </cell>
          <cell r="B871" t="str">
            <v>NEW PMT 150KVA ±270' 1/0 AL 0904SOX</v>
          </cell>
          <cell r="C871" t="str">
            <v>HXC1</v>
          </cell>
          <cell r="D871" t="str">
            <v/>
          </cell>
          <cell r="E871" t="str">
            <v/>
          </cell>
          <cell r="F871" t="str">
            <v/>
          </cell>
          <cell r="G871" t="str">
            <v>S/101762/CN/CF1R-I-2</v>
          </cell>
          <cell r="H871" t="str">
            <v/>
          </cell>
          <cell r="I871" t="str">
            <v/>
          </cell>
          <cell r="J871" t="str">
            <v/>
          </cell>
          <cell r="K871">
            <v>100</v>
          </cell>
          <cell r="L871" t="str">
            <v>006</v>
          </cell>
          <cell r="M871" t="str">
            <v>2009</v>
          </cell>
          <cell r="N871" t="str">
            <v>0003</v>
          </cell>
          <cell r="O871" t="str">
            <v>1008</v>
          </cell>
          <cell r="P871" t="str">
            <v>1101245</v>
          </cell>
          <cell r="Q871" t="str">
            <v>0003</v>
          </cell>
          <cell r="R871" t="str">
            <v>1070</v>
          </cell>
        </row>
        <row r="872">
          <cell r="A872">
            <v>47860448</v>
          </cell>
          <cell r="B872" t="str">
            <v>NEW PMT 500 kVA,290 ft. of 1/0,TP</v>
          </cell>
          <cell r="C872" t="str">
            <v>HXC1</v>
          </cell>
          <cell r="D872" t="str">
            <v/>
          </cell>
          <cell r="E872" t="str">
            <v/>
          </cell>
          <cell r="F872" t="str">
            <v/>
          </cell>
          <cell r="G872" t="str">
            <v>S/101762/CN/CF1R-I-2</v>
          </cell>
          <cell r="H872" t="str">
            <v/>
          </cell>
          <cell r="I872" t="str">
            <v/>
          </cell>
          <cell r="J872" t="str">
            <v/>
          </cell>
          <cell r="K872">
            <v>100</v>
          </cell>
          <cell r="L872" t="str">
            <v>006</v>
          </cell>
          <cell r="M872" t="str">
            <v>2009</v>
          </cell>
          <cell r="N872" t="str">
            <v>0003</v>
          </cell>
          <cell r="O872" t="str">
            <v>1008</v>
          </cell>
          <cell r="P872" t="str">
            <v>1101245</v>
          </cell>
          <cell r="Q872" t="str">
            <v>0003</v>
          </cell>
          <cell r="R872" t="str">
            <v>1070</v>
          </cell>
        </row>
        <row r="873">
          <cell r="A873">
            <v>47860448</v>
          </cell>
          <cell r="B873" t="str">
            <v>NEW PMT 500 kVA,290 ft. of 1/0,TP</v>
          </cell>
          <cell r="C873" t="str">
            <v>HXC1</v>
          </cell>
          <cell r="D873" t="str">
            <v/>
          </cell>
          <cell r="E873" t="str">
            <v/>
          </cell>
          <cell r="F873" t="str">
            <v/>
          </cell>
          <cell r="G873" t="str">
            <v>S/101762/CN/CF1R-I-2</v>
          </cell>
          <cell r="H873" t="str">
            <v/>
          </cell>
          <cell r="I873" t="str">
            <v/>
          </cell>
          <cell r="J873" t="str">
            <v/>
          </cell>
          <cell r="K873">
            <v>100</v>
          </cell>
          <cell r="L873" t="str">
            <v>007</v>
          </cell>
          <cell r="M873" t="str">
            <v>2009</v>
          </cell>
          <cell r="N873" t="str">
            <v>0003</v>
          </cell>
          <cell r="O873" t="str">
            <v>1008</v>
          </cell>
          <cell r="P873" t="str">
            <v>1101245</v>
          </cell>
          <cell r="Q873" t="str">
            <v>0003</v>
          </cell>
          <cell r="R873" t="str">
            <v>1070</v>
          </cell>
        </row>
        <row r="874">
          <cell r="A874">
            <v>47860448</v>
          </cell>
          <cell r="B874" t="str">
            <v>NEW PMT 500 kVA,290 ft. of 1/0,TP</v>
          </cell>
          <cell r="C874" t="str">
            <v>HXC1</v>
          </cell>
          <cell r="D874" t="str">
            <v/>
          </cell>
          <cell r="E874" t="str">
            <v/>
          </cell>
          <cell r="F874" t="str">
            <v/>
          </cell>
          <cell r="G874" t="str">
            <v>S/101762/CN/CF1R-I-2</v>
          </cell>
          <cell r="H874" t="str">
            <v/>
          </cell>
          <cell r="I874" t="str">
            <v/>
          </cell>
          <cell r="J874" t="str">
            <v/>
          </cell>
          <cell r="K874">
            <v>100</v>
          </cell>
          <cell r="L874" t="str">
            <v>007</v>
          </cell>
          <cell r="M874" t="str">
            <v>2009</v>
          </cell>
          <cell r="N874" t="str">
            <v>0003</v>
          </cell>
          <cell r="O874" t="str">
            <v>1008</v>
          </cell>
          <cell r="P874" t="str">
            <v>1101245</v>
          </cell>
          <cell r="Q874" t="str">
            <v>0003</v>
          </cell>
          <cell r="R874" t="str">
            <v>1070</v>
          </cell>
        </row>
        <row r="875">
          <cell r="A875">
            <v>47860448</v>
          </cell>
          <cell r="B875" t="str">
            <v>NEW PMT 500 kVA,290 ft. of 1/0,TP</v>
          </cell>
          <cell r="C875" t="str">
            <v>HXC1</v>
          </cell>
          <cell r="D875" t="str">
            <v/>
          </cell>
          <cell r="E875" t="str">
            <v/>
          </cell>
          <cell r="F875" t="str">
            <v/>
          </cell>
          <cell r="G875" t="str">
            <v>S/101762/CN/CF1R-I-2</v>
          </cell>
          <cell r="H875" t="str">
            <v/>
          </cell>
          <cell r="I875" t="str">
            <v/>
          </cell>
          <cell r="J875" t="str">
            <v/>
          </cell>
          <cell r="K875">
            <v>100</v>
          </cell>
          <cell r="L875" t="str">
            <v>007</v>
          </cell>
          <cell r="M875" t="str">
            <v>2009</v>
          </cell>
          <cell r="N875" t="str">
            <v>0003</v>
          </cell>
          <cell r="O875" t="str">
            <v>1008</v>
          </cell>
          <cell r="P875" t="str">
            <v>1101245</v>
          </cell>
          <cell r="Q875" t="str">
            <v>0003</v>
          </cell>
          <cell r="R875" t="str">
            <v>1070</v>
          </cell>
        </row>
        <row r="876">
          <cell r="A876">
            <v>47860448</v>
          </cell>
          <cell r="B876" t="str">
            <v>NEW PMT 500 kVA,290 ft. of 1/0,TP</v>
          </cell>
          <cell r="C876" t="str">
            <v>HXC1</v>
          </cell>
          <cell r="D876" t="str">
            <v/>
          </cell>
          <cell r="E876" t="str">
            <v/>
          </cell>
          <cell r="F876" t="str">
            <v/>
          </cell>
          <cell r="G876" t="str">
            <v>S/101762/CN/CF1R-I-2</v>
          </cell>
          <cell r="H876" t="str">
            <v/>
          </cell>
          <cell r="I876" t="str">
            <v/>
          </cell>
          <cell r="J876" t="str">
            <v/>
          </cell>
          <cell r="K876">
            <v>100</v>
          </cell>
          <cell r="L876" t="str">
            <v>007</v>
          </cell>
          <cell r="M876" t="str">
            <v>2009</v>
          </cell>
          <cell r="N876" t="str">
            <v>0003</v>
          </cell>
          <cell r="O876" t="str">
            <v>1008</v>
          </cell>
          <cell r="P876" t="str">
            <v>1101245</v>
          </cell>
          <cell r="Q876" t="str">
            <v>0003</v>
          </cell>
          <cell r="R876" t="str">
            <v>1070</v>
          </cell>
        </row>
        <row r="877">
          <cell r="A877">
            <v>47863260</v>
          </cell>
          <cell r="B877" t="str">
            <v>CUST_0_0_5005 Little York Rd</v>
          </cell>
          <cell r="C877" t="str">
            <v>HDC1</v>
          </cell>
          <cell r="D877" t="str">
            <v/>
          </cell>
          <cell r="E877" t="str">
            <v/>
          </cell>
          <cell r="F877" t="str">
            <v/>
          </cell>
          <cell r="G877" t="str">
            <v>S/101556/CN/AF1HI-4</v>
          </cell>
          <cell r="H877" t="str">
            <v/>
          </cell>
          <cell r="I877" t="str">
            <v/>
          </cell>
          <cell r="J877" t="str">
            <v/>
          </cell>
          <cell r="K877">
            <v>100</v>
          </cell>
          <cell r="L877" t="str">
            <v>001</v>
          </cell>
          <cell r="M877" t="str">
            <v>2009</v>
          </cell>
          <cell r="N877" t="str">
            <v>0003</v>
          </cell>
          <cell r="O877" t="str">
            <v>1012</v>
          </cell>
          <cell r="P877" t="str">
            <v>1101170</v>
          </cell>
          <cell r="Q877" t="str">
            <v>0003</v>
          </cell>
          <cell r="R877" t="str">
            <v>1070</v>
          </cell>
        </row>
        <row r="878">
          <cell r="A878">
            <v>47863260</v>
          </cell>
          <cell r="B878" t="str">
            <v>CUST_0_0_5005 Little York Rd</v>
          </cell>
          <cell r="C878" t="str">
            <v>HDC1</v>
          </cell>
          <cell r="D878" t="str">
            <v/>
          </cell>
          <cell r="E878" t="str">
            <v/>
          </cell>
          <cell r="F878" t="str">
            <v/>
          </cell>
          <cell r="G878" t="str">
            <v>S/101556/CN/AF1HI-4</v>
          </cell>
          <cell r="H878" t="str">
            <v/>
          </cell>
          <cell r="I878" t="str">
            <v/>
          </cell>
          <cell r="J878" t="str">
            <v/>
          </cell>
          <cell r="K878">
            <v>100</v>
          </cell>
          <cell r="L878" t="str">
            <v>001</v>
          </cell>
          <cell r="M878" t="str">
            <v>2009</v>
          </cell>
          <cell r="N878" t="str">
            <v>0003</v>
          </cell>
          <cell r="O878" t="str">
            <v>1012</v>
          </cell>
          <cell r="P878" t="str">
            <v>1101170</v>
          </cell>
          <cell r="Q878" t="str">
            <v>0003</v>
          </cell>
          <cell r="R878" t="str">
            <v>1070</v>
          </cell>
        </row>
        <row r="879">
          <cell r="A879">
            <v>47863260</v>
          </cell>
          <cell r="B879" t="str">
            <v>CUST_0_0_5005 Little York Rd</v>
          </cell>
          <cell r="C879" t="str">
            <v>HDC1</v>
          </cell>
          <cell r="D879" t="str">
            <v/>
          </cell>
          <cell r="E879" t="str">
            <v/>
          </cell>
          <cell r="F879" t="str">
            <v/>
          </cell>
          <cell r="G879" t="str">
            <v>S/101556/CN/AF1HI-4</v>
          </cell>
          <cell r="H879" t="str">
            <v/>
          </cell>
          <cell r="I879" t="str">
            <v/>
          </cell>
          <cell r="J879" t="str">
            <v/>
          </cell>
          <cell r="K879">
            <v>100</v>
          </cell>
          <cell r="L879" t="str">
            <v>001</v>
          </cell>
          <cell r="M879" t="str">
            <v>2009</v>
          </cell>
          <cell r="N879" t="str">
            <v>0003</v>
          </cell>
          <cell r="O879" t="str">
            <v>1012</v>
          </cell>
          <cell r="P879" t="str">
            <v>1101170</v>
          </cell>
          <cell r="Q879" t="str">
            <v>0003</v>
          </cell>
          <cell r="R879" t="str">
            <v>1070</v>
          </cell>
        </row>
        <row r="880">
          <cell r="A880">
            <v>47863260</v>
          </cell>
          <cell r="B880" t="str">
            <v>CUST_0_0_5005 Little York Rd</v>
          </cell>
          <cell r="C880" t="str">
            <v>HDC1</v>
          </cell>
          <cell r="D880" t="str">
            <v/>
          </cell>
          <cell r="E880" t="str">
            <v/>
          </cell>
          <cell r="F880" t="str">
            <v/>
          </cell>
          <cell r="G880" t="str">
            <v>S/101556/CN/AF1HI-4</v>
          </cell>
          <cell r="H880" t="str">
            <v/>
          </cell>
          <cell r="I880" t="str">
            <v/>
          </cell>
          <cell r="J880" t="str">
            <v/>
          </cell>
          <cell r="K880">
            <v>100</v>
          </cell>
          <cell r="L880" t="str">
            <v>002</v>
          </cell>
          <cell r="M880" t="str">
            <v>2009</v>
          </cell>
          <cell r="N880" t="str">
            <v>0003</v>
          </cell>
          <cell r="O880" t="str">
            <v>1012</v>
          </cell>
          <cell r="P880" t="str">
            <v>1101170</v>
          </cell>
          <cell r="Q880" t="str">
            <v>0003</v>
          </cell>
          <cell r="R880" t="str">
            <v>1070</v>
          </cell>
        </row>
        <row r="881">
          <cell r="A881">
            <v>47872417</v>
          </cell>
          <cell r="B881" t="str">
            <v>CUST_THRUSTMASTER</v>
          </cell>
          <cell r="C881" t="str">
            <v>HDC1</v>
          </cell>
          <cell r="D881" t="str">
            <v/>
          </cell>
          <cell r="E881" t="str">
            <v/>
          </cell>
          <cell r="F881" t="str">
            <v/>
          </cell>
          <cell r="G881" t="str">
            <v>S/101627/CN/AF1HI-3</v>
          </cell>
          <cell r="H881" t="str">
            <v/>
          </cell>
          <cell r="I881" t="str">
            <v/>
          </cell>
          <cell r="J881" t="str">
            <v/>
          </cell>
          <cell r="K881">
            <v>100</v>
          </cell>
          <cell r="L881" t="str">
            <v>001</v>
          </cell>
          <cell r="M881" t="str">
            <v>2009</v>
          </cell>
          <cell r="N881" t="str">
            <v>0003</v>
          </cell>
          <cell r="O881" t="str">
            <v>1006</v>
          </cell>
          <cell r="P881" t="str">
            <v>1101230</v>
          </cell>
          <cell r="Q881" t="str">
            <v>0003</v>
          </cell>
          <cell r="R881" t="str">
            <v>1070</v>
          </cell>
        </row>
        <row r="882">
          <cell r="A882">
            <v>47872417</v>
          </cell>
          <cell r="B882" t="str">
            <v>CUST_THRUSTMASTER</v>
          </cell>
          <cell r="C882" t="str">
            <v>HDC1</v>
          </cell>
          <cell r="D882" t="str">
            <v/>
          </cell>
          <cell r="E882" t="str">
            <v/>
          </cell>
          <cell r="F882" t="str">
            <v/>
          </cell>
          <cell r="G882" t="str">
            <v>S/101627/CN/AF1HI-3</v>
          </cell>
          <cell r="H882" t="str">
            <v/>
          </cell>
          <cell r="I882" t="str">
            <v/>
          </cell>
          <cell r="J882" t="str">
            <v/>
          </cell>
          <cell r="K882">
            <v>100</v>
          </cell>
          <cell r="L882" t="str">
            <v>002</v>
          </cell>
          <cell r="M882" t="str">
            <v>2009</v>
          </cell>
          <cell r="N882" t="str">
            <v>0003</v>
          </cell>
          <cell r="O882" t="str">
            <v>1006</v>
          </cell>
          <cell r="P882" t="str">
            <v>1101230</v>
          </cell>
          <cell r="Q882" t="str">
            <v>0003</v>
          </cell>
          <cell r="R882" t="str">
            <v>1070</v>
          </cell>
        </row>
        <row r="883">
          <cell r="A883">
            <v>47872417</v>
          </cell>
          <cell r="B883" t="str">
            <v>CUST_THRUSTMASTER</v>
          </cell>
          <cell r="C883" t="str">
            <v>HDC1</v>
          </cell>
          <cell r="D883" t="str">
            <v/>
          </cell>
          <cell r="E883" t="str">
            <v/>
          </cell>
          <cell r="F883" t="str">
            <v/>
          </cell>
          <cell r="G883" t="str">
            <v>S/101627/CN/AF1HI-3</v>
          </cell>
          <cell r="H883" t="str">
            <v/>
          </cell>
          <cell r="I883" t="str">
            <v/>
          </cell>
          <cell r="J883" t="str">
            <v/>
          </cell>
          <cell r="K883">
            <v>100</v>
          </cell>
          <cell r="L883" t="str">
            <v>001</v>
          </cell>
          <cell r="M883" t="str">
            <v>2009</v>
          </cell>
          <cell r="N883" t="str">
            <v>0003</v>
          </cell>
          <cell r="O883" t="str">
            <v>1006</v>
          </cell>
          <cell r="P883" t="str">
            <v>1101230</v>
          </cell>
          <cell r="Q883" t="str">
            <v>0003</v>
          </cell>
          <cell r="R883" t="str">
            <v>1070</v>
          </cell>
        </row>
        <row r="884">
          <cell r="A884">
            <v>47872417</v>
          </cell>
          <cell r="B884" t="str">
            <v>CUST_THRUSTMASTER</v>
          </cell>
          <cell r="C884" t="str">
            <v>HDC1</v>
          </cell>
          <cell r="D884" t="str">
            <v/>
          </cell>
          <cell r="E884" t="str">
            <v/>
          </cell>
          <cell r="F884" t="str">
            <v/>
          </cell>
          <cell r="G884" t="str">
            <v>S/101627/CN/AF1HI-3</v>
          </cell>
          <cell r="H884" t="str">
            <v/>
          </cell>
          <cell r="I884" t="str">
            <v/>
          </cell>
          <cell r="J884" t="str">
            <v/>
          </cell>
          <cell r="K884">
            <v>100</v>
          </cell>
          <cell r="L884" t="str">
            <v>003</v>
          </cell>
          <cell r="M884" t="str">
            <v>2009</v>
          </cell>
          <cell r="N884" t="str">
            <v>0003</v>
          </cell>
          <cell r="O884" t="str">
            <v>1006</v>
          </cell>
          <cell r="P884" t="str">
            <v>1101230</v>
          </cell>
          <cell r="Q884" t="str">
            <v>0003</v>
          </cell>
          <cell r="R884" t="str">
            <v>1070</v>
          </cell>
        </row>
        <row r="885">
          <cell r="A885">
            <v>47873314</v>
          </cell>
          <cell r="B885" t="str">
            <v>NEW PMT 1000 KVA, 112FT 1/0, TP 0905SOX</v>
          </cell>
          <cell r="C885" t="str">
            <v>HXC1</v>
          </cell>
          <cell r="D885" t="str">
            <v/>
          </cell>
          <cell r="E885" t="str">
            <v/>
          </cell>
          <cell r="F885" t="str">
            <v/>
          </cell>
          <cell r="G885" t="str">
            <v>S/101762/CN/CF1R-I-2</v>
          </cell>
          <cell r="H885" t="str">
            <v/>
          </cell>
          <cell r="I885" t="str">
            <v/>
          </cell>
          <cell r="J885" t="str">
            <v/>
          </cell>
          <cell r="K885">
            <v>100</v>
          </cell>
          <cell r="L885" t="str">
            <v>007</v>
          </cell>
          <cell r="M885" t="str">
            <v>2009</v>
          </cell>
          <cell r="N885" t="str">
            <v>0003</v>
          </cell>
          <cell r="O885" t="str">
            <v>1008</v>
          </cell>
          <cell r="P885" t="str">
            <v>1101245</v>
          </cell>
          <cell r="Q885" t="str">
            <v>0003</v>
          </cell>
          <cell r="R885" t="str">
            <v>1070</v>
          </cell>
        </row>
        <row r="886">
          <cell r="A886">
            <v>47873314</v>
          </cell>
          <cell r="B886" t="str">
            <v>NEW PMT 1000 KVA, 112FT 1/0, TP 0905SOX</v>
          </cell>
          <cell r="C886" t="str">
            <v>HXC1</v>
          </cell>
          <cell r="D886" t="str">
            <v/>
          </cell>
          <cell r="E886" t="str">
            <v/>
          </cell>
          <cell r="F886" t="str">
            <v/>
          </cell>
          <cell r="G886" t="str">
            <v>S/101762/CN/CF1R-I-2</v>
          </cell>
          <cell r="H886" t="str">
            <v/>
          </cell>
          <cell r="I886" t="str">
            <v/>
          </cell>
          <cell r="J886" t="str">
            <v/>
          </cell>
          <cell r="K886">
            <v>100</v>
          </cell>
          <cell r="L886" t="str">
            <v>007</v>
          </cell>
          <cell r="M886" t="str">
            <v>2009</v>
          </cell>
          <cell r="N886" t="str">
            <v>0003</v>
          </cell>
          <cell r="O886" t="str">
            <v>1008</v>
          </cell>
          <cell r="P886" t="str">
            <v>1101245</v>
          </cell>
          <cell r="Q886" t="str">
            <v>0003</v>
          </cell>
          <cell r="R886" t="str">
            <v>1070</v>
          </cell>
        </row>
        <row r="887">
          <cell r="A887">
            <v>47873314</v>
          </cell>
          <cell r="B887" t="str">
            <v>NEW PMT 1000 KVA, 112FT 1/0, TP 0905SOX</v>
          </cell>
          <cell r="C887" t="str">
            <v>HXC1</v>
          </cell>
          <cell r="D887" t="str">
            <v/>
          </cell>
          <cell r="E887" t="str">
            <v/>
          </cell>
          <cell r="F887" t="str">
            <v/>
          </cell>
          <cell r="G887" t="str">
            <v>S/101762/CN/CF1R-I-2</v>
          </cell>
          <cell r="H887" t="str">
            <v/>
          </cell>
          <cell r="I887" t="str">
            <v/>
          </cell>
          <cell r="J887" t="str">
            <v/>
          </cell>
          <cell r="K887">
            <v>100</v>
          </cell>
          <cell r="L887" t="str">
            <v>007</v>
          </cell>
          <cell r="M887" t="str">
            <v>2009</v>
          </cell>
          <cell r="N887" t="str">
            <v>0003</v>
          </cell>
          <cell r="O887" t="str">
            <v>1008</v>
          </cell>
          <cell r="P887" t="str">
            <v>1101245</v>
          </cell>
          <cell r="Q887" t="str">
            <v>0003</v>
          </cell>
          <cell r="R887" t="str">
            <v>1070</v>
          </cell>
        </row>
        <row r="888">
          <cell r="A888">
            <v>47873314</v>
          </cell>
          <cell r="B888" t="str">
            <v>NEW PMT 1000 KVA, 112FT 1/0, TP 0905SOX</v>
          </cell>
          <cell r="C888" t="str">
            <v>HXC1</v>
          </cell>
          <cell r="D888" t="str">
            <v/>
          </cell>
          <cell r="E888" t="str">
            <v/>
          </cell>
          <cell r="F888" t="str">
            <v/>
          </cell>
          <cell r="G888" t="str">
            <v>S/101762/CN/CF1R-I-2</v>
          </cell>
          <cell r="H888" t="str">
            <v/>
          </cell>
          <cell r="I888" t="str">
            <v/>
          </cell>
          <cell r="J888" t="str">
            <v/>
          </cell>
          <cell r="K888">
            <v>100</v>
          </cell>
          <cell r="L888" t="str">
            <v>007</v>
          </cell>
          <cell r="M888" t="str">
            <v>2009</v>
          </cell>
          <cell r="N888" t="str">
            <v>0003</v>
          </cell>
          <cell r="O888" t="str">
            <v>1008</v>
          </cell>
          <cell r="P888" t="str">
            <v>1101245</v>
          </cell>
          <cell r="Q888" t="str">
            <v>0003</v>
          </cell>
          <cell r="R888" t="str">
            <v>1070</v>
          </cell>
        </row>
        <row r="889">
          <cell r="A889">
            <v>47873314</v>
          </cell>
          <cell r="B889" t="str">
            <v>NEW PMT 1000 KVA, 112FT 1/0, TP 0905SOX</v>
          </cell>
          <cell r="C889" t="str">
            <v>HXC1</v>
          </cell>
          <cell r="D889" t="str">
            <v/>
          </cell>
          <cell r="E889" t="str">
            <v/>
          </cell>
          <cell r="F889" t="str">
            <v/>
          </cell>
          <cell r="G889" t="str">
            <v>S/101762/CN/CF1R-I-2</v>
          </cell>
          <cell r="H889" t="str">
            <v/>
          </cell>
          <cell r="I889" t="str">
            <v/>
          </cell>
          <cell r="J889" t="str">
            <v/>
          </cell>
          <cell r="K889">
            <v>100</v>
          </cell>
          <cell r="L889" t="str">
            <v>007</v>
          </cell>
          <cell r="M889" t="str">
            <v>2009</v>
          </cell>
          <cell r="N889" t="str">
            <v>0003</v>
          </cell>
          <cell r="O889" t="str">
            <v>1008</v>
          </cell>
          <cell r="P889" t="str">
            <v>1101245</v>
          </cell>
          <cell r="Q889" t="str">
            <v>0003</v>
          </cell>
          <cell r="R889" t="str">
            <v>1070</v>
          </cell>
        </row>
        <row r="890">
          <cell r="A890">
            <v>47886074</v>
          </cell>
          <cell r="B890" t="str">
            <v>CUST_PROVIDE SERVICE TO 84 LUMBER</v>
          </cell>
          <cell r="C890" t="str">
            <v>HDC1</v>
          </cell>
          <cell r="D890" t="str">
            <v/>
          </cell>
          <cell r="E890" t="str">
            <v/>
          </cell>
          <cell r="F890" t="str">
            <v/>
          </cell>
          <cell r="G890" t="str">
            <v>S/101574/CN/AF1HI-3</v>
          </cell>
          <cell r="H890" t="str">
            <v/>
          </cell>
          <cell r="I890" t="str">
            <v/>
          </cell>
          <cell r="J890" t="str">
            <v/>
          </cell>
          <cell r="K890">
            <v>100</v>
          </cell>
          <cell r="L890" t="str">
            <v>007</v>
          </cell>
          <cell r="M890" t="str">
            <v>2009</v>
          </cell>
          <cell r="N890" t="str">
            <v>0003</v>
          </cell>
          <cell r="O890" t="str">
            <v>1005</v>
          </cell>
          <cell r="P890" t="str">
            <v>1101160</v>
          </cell>
          <cell r="Q890" t="str">
            <v>0003</v>
          </cell>
          <cell r="R890" t="str">
            <v>1070</v>
          </cell>
        </row>
        <row r="891">
          <cell r="A891">
            <v>47886074</v>
          </cell>
          <cell r="B891" t="str">
            <v>CUST_PROVIDE SERVICE TO 84 LUMBER</v>
          </cell>
          <cell r="C891" t="str">
            <v>HDC1</v>
          </cell>
          <cell r="D891" t="str">
            <v/>
          </cell>
          <cell r="E891" t="str">
            <v/>
          </cell>
          <cell r="F891" t="str">
            <v/>
          </cell>
          <cell r="G891" t="str">
            <v>S/101574/CN/AF1HI-3</v>
          </cell>
          <cell r="H891" t="str">
            <v/>
          </cell>
          <cell r="I891" t="str">
            <v/>
          </cell>
          <cell r="J891" t="str">
            <v/>
          </cell>
          <cell r="K891">
            <v>100</v>
          </cell>
          <cell r="L891" t="str">
            <v>007</v>
          </cell>
          <cell r="M891" t="str">
            <v>2009</v>
          </cell>
          <cell r="N891" t="str">
            <v>0003</v>
          </cell>
          <cell r="O891" t="str">
            <v>1005</v>
          </cell>
          <cell r="P891" t="str">
            <v>1101160</v>
          </cell>
          <cell r="Q891" t="str">
            <v>0003</v>
          </cell>
          <cell r="R891" t="str">
            <v>1070</v>
          </cell>
        </row>
        <row r="892">
          <cell r="A892">
            <v>47886074</v>
          </cell>
          <cell r="B892" t="str">
            <v>CUST_PROVIDE SERVICE TO 84 LUMBER</v>
          </cell>
          <cell r="C892" t="str">
            <v>HDC1</v>
          </cell>
          <cell r="D892" t="str">
            <v/>
          </cell>
          <cell r="E892" t="str">
            <v/>
          </cell>
          <cell r="F892" t="str">
            <v/>
          </cell>
          <cell r="G892" t="str">
            <v>S/101574/CN/AF1HI-3</v>
          </cell>
          <cell r="H892" t="str">
            <v/>
          </cell>
          <cell r="I892" t="str">
            <v/>
          </cell>
          <cell r="J892" t="str">
            <v/>
          </cell>
          <cell r="K892">
            <v>100</v>
          </cell>
          <cell r="L892" t="str">
            <v>007</v>
          </cell>
          <cell r="M892" t="str">
            <v>2009</v>
          </cell>
          <cell r="N892" t="str">
            <v>0003</v>
          </cell>
          <cell r="O892" t="str">
            <v>1005</v>
          </cell>
          <cell r="P892" t="str">
            <v>1101160</v>
          </cell>
          <cell r="Q892" t="str">
            <v>0003</v>
          </cell>
          <cell r="R892" t="str">
            <v>1070</v>
          </cell>
        </row>
        <row r="893">
          <cell r="A893">
            <v>47898357</v>
          </cell>
          <cell r="B893" t="str">
            <v>NEW VLT 3-3000KVA 3-BRK.AUTO- Cable</v>
          </cell>
          <cell r="C893" t="str">
            <v>HXC1</v>
          </cell>
          <cell r="D893" t="str">
            <v/>
          </cell>
          <cell r="E893" t="str">
            <v/>
          </cell>
          <cell r="F893" t="str">
            <v/>
          </cell>
          <cell r="G893" t="str">
            <v>S/101762/CN/CF1R-I-2</v>
          </cell>
          <cell r="H893" t="str">
            <v/>
          </cell>
          <cell r="I893" t="str">
            <v/>
          </cell>
          <cell r="J893" t="str">
            <v/>
          </cell>
          <cell r="K893">
            <v>100</v>
          </cell>
          <cell r="L893" t="str">
            <v>009</v>
          </cell>
          <cell r="M893" t="str">
            <v>2009</v>
          </cell>
          <cell r="N893" t="str">
            <v>0003</v>
          </cell>
          <cell r="O893" t="str">
            <v>1008</v>
          </cell>
          <cell r="P893" t="str">
            <v>1101245</v>
          </cell>
          <cell r="Q893" t="str">
            <v>0003</v>
          </cell>
          <cell r="R893" t="str">
            <v>1070</v>
          </cell>
        </row>
        <row r="894">
          <cell r="A894">
            <v>47898357</v>
          </cell>
          <cell r="B894" t="str">
            <v>NEW VLT 3-3000KVA 3-BRK.AUTO- Cable</v>
          </cell>
          <cell r="C894" t="str">
            <v>HXC1</v>
          </cell>
          <cell r="D894" t="str">
            <v/>
          </cell>
          <cell r="E894" t="str">
            <v/>
          </cell>
          <cell r="F894" t="str">
            <v/>
          </cell>
          <cell r="G894" t="str">
            <v>S/101762/CN/CF1R-I-2</v>
          </cell>
          <cell r="H894" t="str">
            <v/>
          </cell>
          <cell r="I894" t="str">
            <v/>
          </cell>
          <cell r="J894" t="str">
            <v/>
          </cell>
          <cell r="K894">
            <v>100</v>
          </cell>
          <cell r="L894" t="str">
            <v>010</v>
          </cell>
          <cell r="M894" t="str">
            <v>2009</v>
          </cell>
          <cell r="N894" t="str">
            <v>0003</v>
          </cell>
          <cell r="O894" t="str">
            <v>1008</v>
          </cell>
          <cell r="P894" t="str">
            <v>1101245</v>
          </cell>
          <cell r="Q894" t="str">
            <v>0003</v>
          </cell>
          <cell r="R894" t="str">
            <v>1070</v>
          </cell>
        </row>
        <row r="895">
          <cell r="A895">
            <v>47898357</v>
          </cell>
          <cell r="B895" t="str">
            <v>NEW VLT 3-3000KVA 3-BRK.AUTO- Cable</v>
          </cell>
          <cell r="C895" t="str">
            <v>HXC1</v>
          </cell>
          <cell r="D895" t="str">
            <v/>
          </cell>
          <cell r="E895" t="str">
            <v/>
          </cell>
          <cell r="F895" t="str">
            <v/>
          </cell>
          <cell r="G895" t="str">
            <v>S/101762/CN/CF1R-I-2</v>
          </cell>
          <cell r="H895" t="str">
            <v/>
          </cell>
          <cell r="I895" t="str">
            <v/>
          </cell>
          <cell r="J895" t="str">
            <v/>
          </cell>
          <cell r="K895">
            <v>100</v>
          </cell>
          <cell r="L895" t="str">
            <v>011</v>
          </cell>
          <cell r="M895" t="str">
            <v>2009</v>
          </cell>
          <cell r="N895" t="str">
            <v>0003</v>
          </cell>
          <cell r="O895" t="str">
            <v>1008</v>
          </cell>
          <cell r="P895" t="str">
            <v>1101245</v>
          </cell>
          <cell r="Q895" t="str">
            <v>0003</v>
          </cell>
          <cell r="R895" t="str">
            <v>1070</v>
          </cell>
        </row>
        <row r="896">
          <cell r="A896">
            <v>47898357</v>
          </cell>
          <cell r="B896" t="str">
            <v>NEW VLT 3-3000KVA 3-BRK.AUTO- Cable</v>
          </cell>
          <cell r="C896" t="str">
            <v>HXC1</v>
          </cell>
          <cell r="D896" t="str">
            <v/>
          </cell>
          <cell r="E896" t="str">
            <v/>
          </cell>
          <cell r="F896" t="str">
            <v/>
          </cell>
          <cell r="G896" t="str">
            <v>S/101762/CN/CF1R-I-2</v>
          </cell>
          <cell r="H896" t="str">
            <v/>
          </cell>
          <cell r="I896" t="str">
            <v/>
          </cell>
          <cell r="J896" t="str">
            <v/>
          </cell>
          <cell r="K896">
            <v>100</v>
          </cell>
          <cell r="L896" t="str">
            <v>011</v>
          </cell>
          <cell r="M896" t="str">
            <v>2009</v>
          </cell>
          <cell r="N896" t="str">
            <v>0003</v>
          </cell>
          <cell r="O896" t="str">
            <v>1008</v>
          </cell>
          <cell r="P896" t="str">
            <v>1101245</v>
          </cell>
          <cell r="Q896" t="str">
            <v>0003</v>
          </cell>
          <cell r="R896" t="str">
            <v>1070</v>
          </cell>
        </row>
        <row r="897">
          <cell r="A897">
            <v>47898357</v>
          </cell>
          <cell r="B897" t="str">
            <v>NEW VLT 3-3000KVA 3-BRK.AUTO- Cable</v>
          </cell>
          <cell r="C897" t="str">
            <v>HXC1</v>
          </cell>
          <cell r="D897" t="str">
            <v/>
          </cell>
          <cell r="E897" t="str">
            <v/>
          </cell>
          <cell r="F897" t="str">
            <v/>
          </cell>
          <cell r="G897" t="str">
            <v>S/101762/CN/CF1R-I-2</v>
          </cell>
          <cell r="H897" t="str">
            <v/>
          </cell>
          <cell r="I897" t="str">
            <v/>
          </cell>
          <cell r="J897" t="str">
            <v/>
          </cell>
          <cell r="K897">
            <v>100</v>
          </cell>
          <cell r="L897" t="str">
            <v>010</v>
          </cell>
          <cell r="M897" t="str">
            <v>2009</v>
          </cell>
          <cell r="N897" t="str">
            <v>0003</v>
          </cell>
          <cell r="O897" t="str">
            <v>1008</v>
          </cell>
          <cell r="P897" t="str">
            <v>1101245</v>
          </cell>
          <cell r="Q897" t="str">
            <v>0003</v>
          </cell>
          <cell r="R897" t="str">
            <v>1070</v>
          </cell>
        </row>
        <row r="898">
          <cell r="A898">
            <v>47919462</v>
          </cell>
          <cell r="B898" t="str">
            <v>CUST_KISD_# 32_WO8118_OH LINE</v>
          </cell>
          <cell r="C898" t="str">
            <v>HDC1</v>
          </cell>
          <cell r="D898" t="str">
            <v/>
          </cell>
          <cell r="E898" t="str">
            <v/>
          </cell>
          <cell r="F898" t="str">
            <v/>
          </cell>
          <cell r="G898" t="str">
            <v>S/101570/CN/AF1HI-3</v>
          </cell>
          <cell r="H898" t="str">
            <v/>
          </cell>
          <cell r="I898" t="str">
            <v/>
          </cell>
          <cell r="J898" t="str">
            <v/>
          </cell>
          <cell r="K898">
            <v>100</v>
          </cell>
          <cell r="L898" t="str">
            <v>002</v>
          </cell>
          <cell r="M898" t="str">
            <v>2009</v>
          </cell>
          <cell r="N898" t="str">
            <v>0003</v>
          </cell>
          <cell r="O898" t="str">
            <v>1019</v>
          </cell>
          <cell r="P898" t="str">
            <v>1101220</v>
          </cell>
          <cell r="Q898" t="str">
            <v>0003</v>
          </cell>
          <cell r="R898" t="str">
            <v>1070</v>
          </cell>
        </row>
        <row r="899">
          <cell r="A899">
            <v>47919462</v>
          </cell>
          <cell r="B899" t="str">
            <v>CUST_KISD_# 32_WO8118_OH LINE</v>
          </cell>
          <cell r="C899" t="str">
            <v>HDC1</v>
          </cell>
          <cell r="D899" t="str">
            <v/>
          </cell>
          <cell r="E899" t="str">
            <v/>
          </cell>
          <cell r="F899" t="str">
            <v/>
          </cell>
          <cell r="G899" t="str">
            <v>S/101570/CN/AF1HI-3</v>
          </cell>
          <cell r="H899" t="str">
            <v/>
          </cell>
          <cell r="I899" t="str">
            <v/>
          </cell>
          <cell r="J899" t="str">
            <v/>
          </cell>
          <cell r="K899">
            <v>100</v>
          </cell>
          <cell r="L899" t="str">
            <v>002</v>
          </cell>
          <cell r="M899" t="str">
            <v>2009</v>
          </cell>
          <cell r="N899" t="str">
            <v>0003</v>
          </cell>
          <cell r="O899" t="str">
            <v>1019</v>
          </cell>
          <cell r="P899" t="str">
            <v>1101220</v>
          </cell>
          <cell r="Q899" t="str">
            <v>0003</v>
          </cell>
          <cell r="R899" t="str">
            <v>1070</v>
          </cell>
        </row>
        <row r="900">
          <cell r="A900">
            <v>47919462</v>
          </cell>
          <cell r="B900" t="str">
            <v>CUST_KISD_# 32_WO8118_OH LINE</v>
          </cell>
          <cell r="C900" t="str">
            <v>HDC1</v>
          </cell>
          <cell r="D900" t="str">
            <v/>
          </cell>
          <cell r="E900" t="str">
            <v/>
          </cell>
          <cell r="F900" t="str">
            <v/>
          </cell>
          <cell r="G900" t="str">
            <v>S/101570/CN/AF1HI-3</v>
          </cell>
          <cell r="H900" t="str">
            <v/>
          </cell>
          <cell r="I900" t="str">
            <v/>
          </cell>
          <cell r="J900" t="str">
            <v/>
          </cell>
          <cell r="K900">
            <v>100</v>
          </cell>
          <cell r="L900" t="str">
            <v>002</v>
          </cell>
          <cell r="M900" t="str">
            <v>2009</v>
          </cell>
          <cell r="N900" t="str">
            <v>0003</v>
          </cell>
          <cell r="O900" t="str">
            <v>1019</v>
          </cell>
          <cell r="P900" t="str">
            <v>1101220</v>
          </cell>
          <cell r="Q900" t="str">
            <v>0003</v>
          </cell>
          <cell r="R900" t="str">
            <v>1070</v>
          </cell>
        </row>
        <row r="901">
          <cell r="A901">
            <v>47919462</v>
          </cell>
          <cell r="B901" t="str">
            <v>CUST_KISD_# 32_WO8118_OH LINE</v>
          </cell>
          <cell r="C901" t="str">
            <v>HDC1</v>
          </cell>
          <cell r="D901" t="str">
            <v/>
          </cell>
          <cell r="E901" t="str">
            <v/>
          </cell>
          <cell r="F901" t="str">
            <v/>
          </cell>
          <cell r="G901" t="str">
            <v>S/101570/CN/AF1HI-3</v>
          </cell>
          <cell r="H901" t="str">
            <v/>
          </cell>
          <cell r="I901" t="str">
            <v/>
          </cell>
          <cell r="J901" t="str">
            <v/>
          </cell>
          <cell r="K901">
            <v>100</v>
          </cell>
          <cell r="L901" t="str">
            <v>002</v>
          </cell>
          <cell r="M901" t="str">
            <v>2009</v>
          </cell>
          <cell r="N901" t="str">
            <v>0003</v>
          </cell>
          <cell r="O901" t="str">
            <v>1019</v>
          </cell>
          <cell r="P901" t="str">
            <v>1101220</v>
          </cell>
          <cell r="Q901" t="str">
            <v>0003</v>
          </cell>
          <cell r="R901" t="str">
            <v>1070</v>
          </cell>
        </row>
        <row r="902">
          <cell r="A902">
            <v>47920460</v>
          </cell>
          <cell r="B902" t="str">
            <v>SDUG_Clearview Village 4_#2165</v>
          </cell>
          <cell r="C902" t="str">
            <v>HDC1</v>
          </cell>
          <cell r="D902" t="str">
            <v/>
          </cell>
          <cell r="E902" t="str">
            <v/>
          </cell>
          <cell r="F902" t="str">
            <v/>
          </cell>
          <cell r="G902" t="str">
            <v>S/101574/CN/AF1UI-1</v>
          </cell>
          <cell r="H902" t="str">
            <v/>
          </cell>
          <cell r="I902" t="str">
            <v/>
          </cell>
          <cell r="J902" t="str">
            <v/>
          </cell>
          <cell r="K902">
            <v>100</v>
          </cell>
          <cell r="L902" t="str">
            <v>004</v>
          </cell>
          <cell r="M902" t="str">
            <v>2009</v>
          </cell>
          <cell r="N902" t="str">
            <v>0003</v>
          </cell>
          <cell r="O902" t="str">
            <v>1005</v>
          </cell>
          <cell r="P902" t="str">
            <v>1101160</v>
          </cell>
          <cell r="Q902" t="str">
            <v>0003</v>
          </cell>
          <cell r="R902" t="str">
            <v>1070</v>
          </cell>
        </row>
        <row r="903">
          <cell r="A903">
            <v>47920460</v>
          </cell>
          <cell r="B903" t="str">
            <v>SDUG_Clearview Village 4_#2165</v>
          </cell>
          <cell r="C903" t="str">
            <v>HDC1</v>
          </cell>
          <cell r="D903" t="str">
            <v/>
          </cell>
          <cell r="E903" t="str">
            <v/>
          </cell>
          <cell r="F903" t="str">
            <v/>
          </cell>
          <cell r="G903" t="str">
            <v>S/101574/CN/AF1UI-1</v>
          </cell>
          <cell r="H903" t="str">
            <v/>
          </cell>
          <cell r="I903" t="str">
            <v/>
          </cell>
          <cell r="J903" t="str">
            <v/>
          </cell>
          <cell r="K903">
            <v>100</v>
          </cell>
          <cell r="L903" t="str">
            <v>004</v>
          </cell>
          <cell r="M903" t="str">
            <v>2009</v>
          </cell>
          <cell r="N903" t="str">
            <v>0003</v>
          </cell>
          <cell r="O903" t="str">
            <v>1005</v>
          </cell>
          <cell r="P903" t="str">
            <v>1101160</v>
          </cell>
          <cell r="Q903" t="str">
            <v>0003</v>
          </cell>
          <cell r="R903" t="str">
            <v>1070</v>
          </cell>
        </row>
        <row r="904">
          <cell r="A904">
            <v>47920460</v>
          </cell>
          <cell r="B904" t="str">
            <v>SDUG_Clearview Village 4_#2165</v>
          </cell>
          <cell r="C904" t="str">
            <v>HDC1</v>
          </cell>
          <cell r="D904" t="str">
            <v/>
          </cell>
          <cell r="E904" t="str">
            <v/>
          </cell>
          <cell r="F904" t="str">
            <v/>
          </cell>
          <cell r="G904" t="str">
            <v>S/101574/CN/AF1UI-1</v>
          </cell>
          <cell r="H904" t="str">
            <v/>
          </cell>
          <cell r="I904" t="str">
            <v/>
          </cell>
          <cell r="J904" t="str">
            <v/>
          </cell>
          <cell r="K904">
            <v>100</v>
          </cell>
          <cell r="L904" t="str">
            <v>004</v>
          </cell>
          <cell r="M904" t="str">
            <v>2009</v>
          </cell>
          <cell r="N904" t="str">
            <v>0003</v>
          </cell>
          <cell r="O904" t="str">
            <v>1005</v>
          </cell>
          <cell r="P904" t="str">
            <v>1101160</v>
          </cell>
          <cell r="Q904" t="str">
            <v>0003</v>
          </cell>
          <cell r="R904" t="str">
            <v>1070</v>
          </cell>
        </row>
        <row r="905">
          <cell r="A905">
            <v>47920460</v>
          </cell>
          <cell r="B905" t="str">
            <v>SDUG_Clearview Village 4_#2165</v>
          </cell>
          <cell r="C905" t="str">
            <v>HDC1</v>
          </cell>
          <cell r="D905" t="str">
            <v/>
          </cell>
          <cell r="E905" t="str">
            <v/>
          </cell>
          <cell r="F905" t="str">
            <v/>
          </cell>
          <cell r="G905" t="str">
            <v>S/101574/CN/AF1UI-1</v>
          </cell>
          <cell r="H905" t="str">
            <v/>
          </cell>
          <cell r="I905" t="str">
            <v/>
          </cell>
          <cell r="J905" t="str">
            <v/>
          </cell>
          <cell r="K905">
            <v>100</v>
          </cell>
          <cell r="L905" t="str">
            <v>005</v>
          </cell>
          <cell r="M905" t="str">
            <v>2009</v>
          </cell>
          <cell r="N905" t="str">
            <v>0003</v>
          </cell>
          <cell r="O905" t="str">
            <v>1005</v>
          </cell>
          <cell r="P905" t="str">
            <v>1101160</v>
          </cell>
          <cell r="Q905" t="str">
            <v>0003</v>
          </cell>
          <cell r="R905" t="str">
            <v>1070</v>
          </cell>
        </row>
        <row r="906">
          <cell r="A906">
            <v>47929874</v>
          </cell>
          <cell r="B906" t="str">
            <v>SDUG_Clearview Village 3</v>
          </cell>
          <cell r="C906" t="str">
            <v>HDC1</v>
          </cell>
          <cell r="D906" t="str">
            <v/>
          </cell>
          <cell r="E906" t="str">
            <v/>
          </cell>
          <cell r="F906" t="str">
            <v/>
          </cell>
          <cell r="G906" t="str">
            <v>S/101574/CN/AF1UI-1</v>
          </cell>
          <cell r="H906" t="str">
            <v/>
          </cell>
          <cell r="I906" t="str">
            <v/>
          </cell>
          <cell r="J906" t="str">
            <v/>
          </cell>
          <cell r="K906">
            <v>100</v>
          </cell>
          <cell r="L906" t="str">
            <v>007</v>
          </cell>
          <cell r="M906" t="str">
            <v>2009</v>
          </cell>
          <cell r="N906" t="str">
            <v>0003</v>
          </cell>
          <cell r="O906" t="str">
            <v>1005</v>
          </cell>
          <cell r="P906" t="str">
            <v>1101160</v>
          </cell>
          <cell r="Q906" t="str">
            <v>0003</v>
          </cell>
          <cell r="R906" t="str">
            <v>1070</v>
          </cell>
        </row>
        <row r="907">
          <cell r="A907">
            <v>47929874</v>
          </cell>
          <cell r="B907" t="str">
            <v>SDUG_Clearview Village 3</v>
          </cell>
          <cell r="C907" t="str">
            <v>HDC1</v>
          </cell>
          <cell r="D907" t="str">
            <v/>
          </cell>
          <cell r="E907" t="str">
            <v/>
          </cell>
          <cell r="F907" t="str">
            <v/>
          </cell>
          <cell r="G907" t="str">
            <v>S/101574/CN/AF1UI-1</v>
          </cell>
          <cell r="H907" t="str">
            <v/>
          </cell>
          <cell r="I907" t="str">
            <v/>
          </cell>
          <cell r="J907" t="str">
            <v/>
          </cell>
          <cell r="K907">
            <v>100</v>
          </cell>
          <cell r="L907" t="str">
            <v>007</v>
          </cell>
          <cell r="M907" t="str">
            <v>2009</v>
          </cell>
          <cell r="N907" t="str">
            <v>0003</v>
          </cell>
          <cell r="O907" t="str">
            <v>1005</v>
          </cell>
          <cell r="P907" t="str">
            <v>1101160</v>
          </cell>
          <cell r="Q907" t="str">
            <v>0003</v>
          </cell>
          <cell r="R907" t="str">
            <v>1070</v>
          </cell>
        </row>
        <row r="908">
          <cell r="A908">
            <v>47929874</v>
          </cell>
          <cell r="B908" t="str">
            <v>SDUG_Clearview Village 3</v>
          </cell>
          <cell r="C908" t="str">
            <v>HDC1</v>
          </cell>
          <cell r="D908" t="str">
            <v/>
          </cell>
          <cell r="E908" t="str">
            <v/>
          </cell>
          <cell r="F908" t="str">
            <v/>
          </cell>
          <cell r="G908" t="str">
            <v>S/101574/CN/AF1UI-1</v>
          </cell>
          <cell r="H908" t="str">
            <v/>
          </cell>
          <cell r="I908" t="str">
            <v/>
          </cell>
          <cell r="J908" t="str">
            <v/>
          </cell>
          <cell r="K908">
            <v>100</v>
          </cell>
          <cell r="L908" t="str">
            <v>007</v>
          </cell>
          <cell r="M908" t="str">
            <v>2009</v>
          </cell>
          <cell r="N908" t="str">
            <v>0003</v>
          </cell>
          <cell r="O908" t="str">
            <v>1005</v>
          </cell>
          <cell r="P908" t="str">
            <v>1101160</v>
          </cell>
          <cell r="Q908" t="str">
            <v>0003</v>
          </cell>
          <cell r="R908" t="str">
            <v>1070</v>
          </cell>
        </row>
        <row r="909">
          <cell r="A909">
            <v>47929874</v>
          </cell>
          <cell r="B909" t="str">
            <v>SDUG_Clearview Village 3</v>
          </cell>
          <cell r="C909" t="str">
            <v>HDC1</v>
          </cell>
          <cell r="D909" t="str">
            <v/>
          </cell>
          <cell r="E909" t="str">
            <v/>
          </cell>
          <cell r="F909" t="str">
            <v/>
          </cell>
          <cell r="G909" t="str">
            <v>S/101574/CN/AF1UI-1</v>
          </cell>
          <cell r="H909" t="str">
            <v/>
          </cell>
          <cell r="I909" t="str">
            <v/>
          </cell>
          <cell r="J909" t="str">
            <v/>
          </cell>
          <cell r="K909">
            <v>100</v>
          </cell>
          <cell r="L909" t="str">
            <v>007</v>
          </cell>
          <cell r="M909" t="str">
            <v>2009</v>
          </cell>
          <cell r="N909" t="str">
            <v>0003</v>
          </cell>
          <cell r="O909" t="str">
            <v>1005</v>
          </cell>
          <cell r="P909" t="str">
            <v>1101160</v>
          </cell>
          <cell r="Q909" t="str">
            <v>0003</v>
          </cell>
          <cell r="R909" t="str">
            <v>1070</v>
          </cell>
        </row>
        <row r="910">
          <cell r="A910">
            <v>47942292</v>
          </cell>
          <cell r="B910" t="str">
            <v>CUST_0_Shadowcreek Pkwy@ Reflection Bay</v>
          </cell>
          <cell r="C910" t="str">
            <v>HDC1</v>
          </cell>
          <cell r="D910" t="str">
            <v/>
          </cell>
          <cell r="E910" t="str">
            <v/>
          </cell>
          <cell r="F910" t="str">
            <v/>
          </cell>
          <cell r="G910" t="str">
            <v>S/101652/CN/AF1HI-2</v>
          </cell>
          <cell r="H910" t="str">
            <v/>
          </cell>
          <cell r="I910" t="str">
            <v/>
          </cell>
          <cell r="J910" t="str">
            <v/>
          </cell>
          <cell r="K910">
            <v>100</v>
          </cell>
          <cell r="L910" t="str">
            <v>008</v>
          </cell>
          <cell r="M910" t="str">
            <v>2009</v>
          </cell>
          <cell r="N910" t="str">
            <v>0003</v>
          </cell>
          <cell r="O910" t="str">
            <v>1020</v>
          </cell>
          <cell r="P910" t="str">
            <v>1101202</v>
          </cell>
          <cell r="Q910" t="str">
            <v>0003</v>
          </cell>
          <cell r="R910" t="str">
            <v>1070</v>
          </cell>
        </row>
        <row r="911">
          <cell r="A911">
            <v>47942292</v>
          </cell>
          <cell r="B911" t="str">
            <v>CUST_0_Shadowcreek Pkwy@ Reflection Bay</v>
          </cell>
          <cell r="C911" t="str">
            <v>HDC1</v>
          </cell>
          <cell r="D911" t="str">
            <v/>
          </cell>
          <cell r="E911" t="str">
            <v/>
          </cell>
          <cell r="F911" t="str">
            <v/>
          </cell>
          <cell r="G911" t="str">
            <v>S/101652/CN/AF1HI-2</v>
          </cell>
          <cell r="H911" t="str">
            <v/>
          </cell>
          <cell r="I911" t="str">
            <v/>
          </cell>
          <cell r="J911" t="str">
            <v/>
          </cell>
          <cell r="K911">
            <v>100</v>
          </cell>
          <cell r="L911" t="str">
            <v>008</v>
          </cell>
          <cell r="M911" t="str">
            <v>2009</v>
          </cell>
          <cell r="N911" t="str">
            <v>0003</v>
          </cell>
          <cell r="O911" t="str">
            <v>1020</v>
          </cell>
          <cell r="P911" t="str">
            <v>1101202</v>
          </cell>
          <cell r="Q911" t="str">
            <v>0003</v>
          </cell>
          <cell r="R911" t="str">
            <v>1070</v>
          </cell>
        </row>
        <row r="912">
          <cell r="A912">
            <v>47942292</v>
          </cell>
          <cell r="B912" t="str">
            <v>CUST_0_Shadowcreek Pkwy@ Reflection Bay</v>
          </cell>
          <cell r="C912" t="str">
            <v>HDC1</v>
          </cell>
          <cell r="D912" t="str">
            <v/>
          </cell>
          <cell r="E912" t="str">
            <v/>
          </cell>
          <cell r="F912" t="str">
            <v/>
          </cell>
          <cell r="G912" t="str">
            <v>S/101652/CN/AF1HI-2</v>
          </cell>
          <cell r="H912" t="str">
            <v/>
          </cell>
          <cell r="I912" t="str">
            <v/>
          </cell>
          <cell r="J912" t="str">
            <v/>
          </cell>
          <cell r="K912">
            <v>100</v>
          </cell>
          <cell r="L912" t="str">
            <v>003</v>
          </cell>
          <cell r="M912" t="str">
            <v>2009</v>
          </cell>
          <cell r="N912" t="str">
            <v>0003</v>
          </cell>
          <cell r="O912" t="str">
            <v>1020</v>
          </cell>
          <cell r="P912" t="str">
            <v>1101202</v>
          </cell>
          <cell r="Q912" t="str">
            <v>0003</v>
          </cell>
          <cell r="R912" t="str">
            <v>1070</v>
          </cell>
        </row>
        <row r="913">
          <cell r="A913">
            <v>47942292</v>
          </cell>
          <cell r="B913" t="str">
            <v>CUST_0_Shadowcreek Pkwy@ Reflection Bay</v>
          </cell>
          <cell r="C913" t="str">
            <v>HDC1</v>
          </cell>
          <cell r="D913" t="str">
            <v/>
          </cell>
          <cell r="E913" t="str">
            <v/>
          </cell>
          <cell r="F913" t="str">
            <v/>
          </cell>
          <cell r="G913" t="str">
            <v>S/101652/CN/AF1HI-2</v>
          </cell>
          <cell r="H913" t="str">
            <v/>
          </cell>
          <cell r="I913" t="str">
            <v/>
          </cell>
          <cell r="J913" t="str">
            <v/>
          </cell>
          <cell r="K913">
            <v>100</v>
          </cell>
          <cell r="L913" t="str">
            <v>008</v>
          </cell>
          <cell r="M913" t="str">
            <v>2009</v>
          </cell>
          <cell r="N913" t="str">
            <v>0003</v>
          </cell>
          <cell r="O913" t="str">
            <v>1020</v>
          </cell>
          <cell r="P913" t="str">
            <v>1101202</v>
          </cell>
          <cell r="Q913" t="str">
            <v>0003</v>
          </cell>
          <cell r="R913" t="str">
            <v>1070</v>
          </cell>
        </row>
        <row r="914">
          <cell r="A914">
            <v>47945448</v>
          </cell>
          <cell r="B914" t="str">
            <v>SDUG_CLEARWOOD CROSSING SEC 4_Lp1</v>
          </cell>
          <cell r="C914" t="str">
            <v>HDC1</v>
          </cell>
          <cell r="D914" t="str">
            <v/>
          </cell>
          <cell r="E914" t="str">
            <v/>
          </cell>
          <cell r="F914" t="str">
            <v/>
          </cell>
          <cell r="G914" t="str">
            <v>S/101574/CN/AF1UI-1</v>
          </cell>
          <cell r="H914" t="str">
            <v/>
          </cell>
          <cell r="I914" t="str">
            <v/>
          </cell>
          <cell r="J914" t="str">
            <v/>
          </cell>
          <cell r="K914">
            <v>100</v>
          </cell>
          <cell r="L914" t="str">
            <v>006</v>
          </cell>
          <cell r="M914" t="str">
            <v>2009</v>
          </cell>
          <cell r="N914" t="str">
            <v>0003</v>
          </cell>
          <cell r="O914" t="str">
            <v>1005</v>
          </cell>
          <cell r="P914" t="str">
            <v>1101160</v>
          </cell>
          <cell r="Q914" t="str">
            <v>0003</v>
          </cell>
          <cell r="R914" t="str">
            <v>1070</v>
          </cell>
        </row>
        <row r="915">
          <cell r="A915">
            <v>47945448</v>
          </cell>
          <cell r="B915" t="str">
            <v>SDUG_CLEARWOOD CROSSING SEC 4_Lp1</v>
          </cell>
          <cell r="C915" t="str">
            <v>HDC1</v>
          </cell>
          <cell r="D915" t="str">
            <v/>
          </cell>
          <cell r="E915" t="str">
            <v/>
          </cell>
          <cell r="F915" t="str">
            <v/>
          </cell>
          <cell r="G915" t="str">
            <v>S/101574/CN/AF1UI-1</v>
          </cell>
          <cell r="H915" t="str">
            <v/>
          </cell>
          <cell r="I915" t="str">
            <v/>
          </cell>
          <cell r="J915" t="str">
            <v/>
          </cell>
          <cell r="K915">
            <v>100</v>
          </cell>
          <cell r="L915" t="str">
            <v>004</v>
          </cell>
          <cell r="M915" t="str">
            <v>2009</v>
          </cell>
          <cell r="N915" t="str">
            <v>0003</v>
          </cell>
          <cell r="O915" t="str">
            <v>1005</v>
          </cell>
          <cell r="P915" t="str">
            <v>1101160</v>
          </cell>
          <cell r="Q915" t="str">
            <v>0003</v>
          </cell>
          <cell r="R915" t="str">
            <v>1070</v>
          </cell>
        </row>
        <row r="916">
          <cell r="A916">
            <v>47945448</v>
          </cell>
          <cell r="B916" t="str">
            <v>SDUG_CLEARWOOD CROSSING SEC 4_Lp1</v>
          </cell>
          <cell r="C916" t="str">
            <v>HDC1</v>
          </cell>
          <cell r="D916" t="str">
            <v/>
          </cell>
          <cell r="E916" t="str">
            <v/>
          </cell>
          <cell r="F916" t="str">
            <v/>
          </cell>
          <cell r="G916" t="str">
            <v>S/101574/CN/AF1UI-1</v>
          </cell>
          <cell r="H916" t="str">
            <v/>
          </cell>
          <cell r="I916" t="str">
            <v/>
          </cell>
          <cell r="J916" t="str">
            <v/>
          </cell>
          <cell r="K916">
            <v>100</v>
          </cell>
          <cell r="L916" t="str">
            <v>004</v>
          </cell>
          <cell r="M916" t="str">
            <v>2009</v>
          </cell>
          <cell r="N916" t="str">
            <v>0003</v>
          </cell>
          <cell r="O916" t="str">
            <v>1005</v>
          </cell>
          <cell r="P916" t="str">
            <v>1101160</v>
          </cell>
          <cell r="Q916" t="str">
            <v>0003</v>
          </cell>
          <cell r="R916" t="str">
            <v>1070</v>
          </cell>
        </row>
        <row r="917">
          <cell r="A917">
            <v>47945448</v>
          </cell>
          <cell r="B917" t="str">
            <v>SDUG_CLEARWOOD CROSSING SEC 4_Lp1</v>
          </cell>
          <cell r="C917" t="str">
            <v>HDC1</v>
          </cell>
          <cell r="D917" t="str">
            <v/>
          </cell>
          <cell r="E917" t="str">
            <v/>
          </cell>
          <cell r="F917" t="str">
            <v/>
          </cell>
          <cell r="G917" t="str">
            <v>S/101574/CN/AF1UI-1</v>
          </cell>
          <cell r="H917" t="str">
            <v/>
          </cell>
          <cell r="I917" t="str">
            <v/>
          </cell>
          <cell r="J917" t="str">
            <v/>
          </cell>
          <cell r="K917">
            <v>100</v>
          </cell>
          <cell r="L917" t="str">
            <v>009</v>
          </cell>
          <cell r="M917" t="str">
            <v>2009</v>
          </cell>
          <cell r="N917" t="str">
            <v>0003</v>
          </cell>
          <cell r="O917" t="str">
            <v>1005</v>
          </cell>
          <cell r="P917" t="str">
            <v>1101160</v>
          </cell>
          <cell r="Q917" t="str">
            <v>0003</v>
          </cell>
          <cell r="R917" t="str">
            <v>1070</v>
          </cell>
        </row>
        <row r="918">
          <cell r="A918">
            <v>47952267</v>
          </cell>
          <cell r="B918" t="str">
            <v>CUST_FREEPORTNIETYBUSINESSPARK</v>
          </cell>
          <cell r="C918" t="str">
            <v>HDC1</v>
          </cell>
          <cell r="D918" t="str">
            <v/>
          </cell>
          <cell r="E918" t="str">
            <v/>
          </cell>
          <cell r="F918" t="str">
            <v/>
          </cell>
          <cell r="G918" t="str">
            <v>S/101566/CN/AF1HI-3</v>
          </cell>
          <cell r="H918" t="str">
            <v/>
          </cell>
          <cell r="I918" t="str">
            <v/>
          </cell>
          <cell r="J918" t="str">
            <v/>
          </cell>
          <cell r="K918">
            <v>100</v>
          </cell>
          <cell r="L918" t="str">
            <v>002</v>
          </cell>
          <cell r="M918" t="str">
            <v>2009</v>
          </cell>
          <cell r="N918" t="str">
            <v>0003</v>
          </cell>
          <cell r="O918" t="str">
            <v>1007</v>
          </cell>
          <cell r="P918" t="str">
            <v>1101240</v>
          </cell>
          <cell r="Q918" t="str">
            <v>0003</v>
          </cell>
          <cell r="R918" t="str">
            <v>1070</v>
          </cell>
        </row>
        <row r="919">
          <cell r="A919">
            <v>47952267</v>
          </cell>
          <cell r="B919" t="str">
            <v>CUST_FREEPORTNIETYBUSINESSPARK</v>
          </cell>
          <cell r="C919" t="str">
            <v>HDC1</v>
          </cell>
          <cell r="D919" t="str">
            <v/>
          </cell>
          <cell r="E919" t="str">
            <v/>
          </cell>
          <cell r="F919" t="str">
            <v/>
          </cell>
          <cell r="G919" t="str">
            <v>S/101566/CN/AF1HI-3</v>
          </cell>
          <cell r="H919" t="str">
            <v/>
          </cell>
          <cell r="I919" t="str">
            <v/>
          </cell>
          <cell r="J919" t="str">
            <v/>
          </cell>
          <cell r="K919">
            <v>100</v>
          </cell>
          <cell r="L919" t="str">
            <v>002</v>
          </cell>
          <cell r="M919" t="str">
            <v>2009</v>
          </cell>
          <cell r="N919" t="str">
            <v>0003</v>
          </cell>
          <cell r="O919" t="str">
            <v>1007</v>
          </cell>
          <cell r="P919" t="str">
            <v>1101240</v>
          </cell>
          <cell r="Q919" t="str">
            <v>0003</v>
          </cell>
          <cell r="R919" t="str">
            <v>1070</v>
          </cell>
        </row>
        <row r="920">
          <cell r="A920">
            <v>47952267</v>
          </cell>
          <cell r="B920" t="str">
            <v>CUST_FREEPORTNIETYBUSINESSPARK</v>
          </cell>
          <cell r="C920" t="str">
            <v>HDC1</v>
          </cell>
          <cell r="D920" t="str">
            <v/>
          </cell>
          <cell r="E920" t="str">
            <v/>
          </cell>
          <cell r="F920" t="str">
            <v/>
          </cell>
          <cell r="G920" t="str">
            <v>S/101566/CN/AF1HI-3</v>
          </cell>
          <cell r="H920" t="str">
            <v/>
          </cell>
          <cell r="I920" t="str">
            <v/>
          </cell>
          <cell r="J920" t="str">
            <v/>
          </cell>
          <cell r="K920">
            <v>100</v>
          </cell>
          <cell r="L920" t="str">
            <v>002</v>
          </cell>
          <cell r="M920" t="str">
            <v>2009</v>
          </cell>
          <cell r="N920" t="str">
            <v>0003</v>
          </cell>
          <cell r="O920" t="str">
            <v>1007</v>
          </cell>
          <cell r="P920" t="str">
            <v>1101240</v>
          </cell>
          <cell r="Q920" t="str">
            <v>0003</v>
          </cell>
          <cell r="R920" t="str">
            <v>1070</v>
          </cell>
        </row>
        <row r="921">
          <cell r="A921">
            <v>47952267</v>
          </cell>
          <cell r="B921" t="str">
            <v>CUST_FREEPORTNIETYBUSINESSPARK</v>
          </cell>
          <cell r="C921" t="str">
            <v>HDC1</v>
          </cell>
          <cell r="D921" t="str">
            <v/>
          </cell>
          <cell r="E921" t="str">
            <v/>
          </cell>
          <cell r="F921" t="str">
            <v/>
          </cell>
          <cell r="G921" t="str">
            <v>S/101566/CN/AF1HI-3</v>
          </cell>
          <cell r="H921" t="str">
            <v/>
          </cell>
          <cell r="I921" t="str">
            <v/>
          </cell>
          <cell r="J921" t="str">
            <v/>
          </cell>
          <cell r="K921">
            <v>100</v>
          </cell>
          <cell r="L921" t="str">
            <v>002</v>
          </cell>
          <cell r="M921" t="str">
            <v>2009</v>
          </cell>
          <cell r="N921" t="str">
            <v>0003</v>
          </cell>
          <cell r="O921" t="str">
            <v>1007</v>
          </cell>
          <cell r="P921" t="str">
            <v>1101240</v>
          </cell>
          <cell r="Q921" t="str">
            <v>0003</v>
          </cell>
          <cell r="R921" t="str">
            <v>1070</v>
          </cell>
        </row>
        <row r="922">
          <cell r="A922">
            <v>47952285</v>
          </cell>
          <cell r="B922" t="str">
            <v>NEW PMT 1000 KVA, 30FT 1/0, TP 0905 SOX</v>
          </cell>
          <cell r="C922" t="str">
            <v>HXC1</v>
          </cell>
          <cell r="D922" t="str">
            <v/>
          </cell>
          <cell r="E922" t="str">
            <v/>
          </cell>
          <cell r="F922" t="str">
            <v/>
          </cell>
          <cell r="G922" t="str">
            <v>S/101762/CN/CF1R-I-2</v>
          </cell>
          <cell r="H922" t="str">
            <v/>
          </cell>
          <cell r="I922" t="str">
            <v/>
          </cell>
          <cell r="J922" t="str">
            <v/>
          </cell>
          <cell r="K922">
            <v>100</v>
          </cell>
          <cell r="L922" t="str">
            <v>006</v>
          </cell>
          <cell r="M922" t="str">
            <v>2009</v>
          </cell>
          <cell r="N922" t="str">
            <v>0003</v>
          </cell>
          <cell r="O922" t="str">
            <v>1008</v>
          </cell>
          <cell r="P922" t="str">
            <v>1101245</v>
          </cell>
          <cell r="Q922" t="str">
            <v>0003</v>
          </cell>
          <cell r="R922" t="str">
            <v>1070</v>
          </cell>
        </row>
        <row r="923">
          <cell r="A923">
            <v>47952285</v>
          </cell>
          <cell r="B923" t="str">
            <v>NEW PMT 1000 KVA, 30FT 1/0, TP 0905 SOX</v>
          </cell>
          <cell r="C923" t="str">
            <v>HXC1</v>
          </cell>
          <cell r="D923" t="str">
            <v/>
          </cell>
          <cell r="E923" t="str">
            <v/>
          </cell>
          <cell r="F923" t="str">
            <v/>
          </cell>
          <cell r="G923" t="str">
            <v>S/101762/CN/CF1R-I-2</v>
          </cell>
          <cell r="H923" t="str">
            <v/>
          </cell>
          <cell r="I923" t="str">
            <v/>
          </cell>
          <cell r="J923" t="str">
            <v/>
          </cell>
          <cell r="K923">
            <v>100</v>
          </cell>
          <cell r="L923" t="str">
            <v>006</v>
          </cell>
          <cell r="M923" t="str">
            <v>2009</v>
          </cell>
          <cell r="N923" t="str">
            <v>0003</v>
          </cell>
          <cell r="O923" t="str">
            <v>1008</v>
          </cell>
          <cell r="P923" t="str">
            <v>1101245</v>
          </cell>
          <cell r="Q923" t="str">
            <v>0003</v>
          </cell>
          <cell r="R923" t="str">
            <v>1070</v>
          </cell>
        </row>
        <row r="924">
          <cell r="A924">
            <v>47952285</v>
          </cell>
          <cell r="B924" t="str">
            <v>NEW PMT 1000 KVA, 30FT 1/0, TP 0905 SOX</v>
          </cell>
          <cell r="C924" t="str">
            <v>HXC1</v>
          </cell>
          <cell r="D924" t="str">
            <v/>
          </cell>
          <cell r="E924" t="str">
            <v/>
          </cell>
          <cell r="F924" t="str">
            <v/>
          </cell>
          <cell r="G924" t="str">
            <v>S/101762/CN/CF1R-I-2</v>
          </cell>
          <cell r="H924" t="str">
            <v/>
          </cell>
          <cell r="I924" t="str">
            <v/>
          </cell>
          <cell r="J924" t="str">
            <v/>
          </cell>
          <cell r="K924">
            <v>100</v>
          </cell>
          <cell r="L924" t="str">
            <v>008</v>
          </cell>
          <cell r="M924" t="str">
            <v>2009</v>
          </cell>
          <cell r="N924" t="str">
            <v>0003</v>
          </cell>
          <cell r="O924" t="str">
            <v>1008</v>
          </cell>
          <cell r="P924" t="str">
            <v>1101245</v>
          </cell>
          <cell r="Q924" t="str">
            <v>0003</v>
          </cell>
          <cell r="R924" t="str">
            <v>1070</v>
          </cell>
        </row>
        <row r="925">
          <cell r="A925">
            <v>47952285</v>
          </cell>
          <cell r="B925" t="str">
            <v>NEW PMT 1000 KVA, 30FT 1/0, TP 0905 SOX</v>
          </cell>
          <cell r="C925" t="str">
            <v>HXC1</v>
          </cell>
          <cell r="D925" t="str">
            <v/>
          </cell>
          <cell r="E925" t="str">
            <v/>
          </cell>
          <cell r="F925" t="str">
            <v/>
          </cell>
          <cell r="G925" t="str">
            <v>S/101762/CN/CF1R-I-2</v>
          </cell>
          <cell r="H925" t="str">
            <v/>
          </cell>
          <cell r="I925" t="str">
            <v/>
          </cell>
          <cell r="J925" t="str">
            <v/>
          </cell>
          <cell r="K925">
            <v>100</v>
          </cell>
          <cell r="L925" t="str">
            <v>008</v>
          </cell>
          <cell r="M925" t="str">
            <v>2009</v>
          </cell>
          <cell r="N925" t="str">
            <v>0003</v>
          </cell>
          <cell r="O925" t="str">
            <v>1008</v>
          </cell>
          <cell r="P925" t="str">
            <v>1101245</v>
          </cell>
          <cell r="Q925" t="str">
            <v>0003</v>
          </cell>
          <cell r="R925" t="str">
            <v>1070</v>
          </cell>
        </row>
        <row r="926">
          <cell r="A926">
            <v>47952285</v>
          </cell>
          <cell r="B926" t="str">
            <v>NEW PMT 1000 KVA, 30FT 1/0, TP 0905 SOX</v>
          </cell>
          <cell r="C926" t="str">
            <v>HXC1</v>
          </cell>
          <cell r="D926" t="str">
            <v/>
          </cell>
          <cell r="E926" t="str">
            <v/>
          </cell>
          <cell r="F926" t="str">
            <v/>
          </cell>
          <cell r="G926" t="str">
            <v>S/101762/CN/CF1R-I-2</v>
          </cell>
          <cell r="H926" t="str">
            <v/>
          </cell>
          <cell r="I926" t="str">
            <v/>
          </cell>
          <cell r="J926" t="str">
            <v/>
          </cell>
          <cell r="K926">
            <v>100</v>
          </cell>
          <cell r="L926" t="str">
            <v>007</v>
          </cell>
          <cell r="M926" t="str">
            <v>2009</v>
          </cell>
          <cell r="N926" t="str">
            <v>0003</v>
          </cell>
          <cell r="O926" t="str">
            <v>1008</v>
          </cell>
          <cell r="P926" t="str">
            <v>1101245</v>
          </cell>
          <cell r="Q926" t="str">
            <v>0003</v>
          </cell>
          <cell r="R926" t="str">
            <v>1070</v>
          </cell>
        </row>
        <row r="927">
          <cell r="A927">
            <v>47981267</v>
          </cell>
          <cell r="B927" t="str">
            <v>CUST_NEW SVC 3PH TP INSTALLATION</v>
          </cell>
          <cell r="C927" t="str">
            <v>HDC1</v>
          </cell>
          <cell r="D927" t="str">
            <v/>
          </cell>
          <cell r="E927" t="str">
            <v/>
          </cell>
          <cell r="F927" t="str">
            <v/>
          </cell>
          <cell r="G927" t="str">
            <v>S/101627/CN/AF1HI-3</v>
          </cell>
          <cell r="H927" t="str">
            <v/>
          </cell>
          <cell r="I927" t="str">
            <v/>
          </cell>
          <cell r="J927" t="str">
            <v/>
          </cell>
          <cell r="K927">
            <v>100</v>
          </cell>
          <cell r="L927" t="str">
            <v>001</v>
          </cell>
          <cell r="M927" t="str">
            <v>2009</v>
          </cell>
          <cell r="N927" t="str">
            <v>0003</v>
          </cell>
          <cell r="O927" t="str">
            <v>1006</v>
          </cell>
          <cell r="P927" t="str">
            <v>1101230</v>
          </cell>
          <cell r="Q927" t="str">
            <v>0003</v>
          </cell>
          <cell r="R927" t="str">
            <v>1070</v>
          </cell>
        </row>
        <row r="928">
          <cell r="A928">
            <v>47981267</v>
          </cell>
          <cell r="B928" t="str">
            <v>CUST_NEW SVC 3PH TP INSTALLATION</v>
          </cell>
          <cell r="C928" t="str">
            <v>HDC1</v>
          </cell>
          <cell r="D928" t="str">
            <v/>
          </cell>
          <cell r="E928" t="str">
            <v/>
          </cell>
          <cell r="F928" t="str">
            <v/>
          </cell>
          <cell r="G928" t="str">
            <v>S/101627/CN/AF1HI-3</v>
          </cell>
          <cell r="H928" t="str">
            <v/>
          </cell>
          <cell r="I928" t="str">
            <v/>
          </cell>
          <cell r="J928" t="str">
            <v/>
          </cell>
          <cell r="K928">
            <v>100</v>
          </cell>
          <cell r="L928" t="str">
            <v>001</v>
          </cell>
          <cell r="M928" t="str">
            <v>2009</v>
          </cell>
          <cell r="N928" t="str">
            <v>0003</v>
          </cell>
          <cell r="O928" t="str">
            <v>1006</v>
          </cell>
          <cell r="P928" t="str">
            <v>1101230</v>
          </cell>
          <cell r="Q928" t="str">
            <v>0003</v>
          </cell>
          <cell r="R928" t="str">
            <v>1070</v>
          </cell>
        </row>
        <row r="929">
          <cell r="A929">
            <v>47981267</v>
          </cell>
          <cell r="B929" t="str">
            <v>CUST_NEW SVC 3PH TP INSTALLATION</v>
          </cell>
          <cell r="C929" t="str">
            <v>HDC1</v>
          </cell>
          <cell r="D929" t="str">
            <v/>
          </cell>
          <cell r="E929" t="str">
            <v/>
          </cell>
          <cell r="F929" t="str">
            <v/>
          </cell>
          <cell r="G929" t="str">
            <v>S/101627/CN/AF1HI-3</v>
          </cell>
          <cell r="H929" t="str">
            <v/>
          </cell>
          <cell r="I929" t="str">
            <v/>
          </cell>
          <cell r="J929" t="str">
            <v/>
          </cell>
          <cell r="K929">
            <v>100</v>
          </cell>
          <cell r="L929" t="str">
            <v>002</v>
          </cell>
          <cell r="M929" t="str">
            <v>2009</v>
          </cell>
          <cell r="N929" t="str">
            <v>0003</v>
          </cell>
          <cell r="O929" t="str">
            <v>1006</v>
          </cell>
          <cell r="P929" t="str">
            <v>1101230</v>
          </cell>
          <cell r="Q929" t="str">
            <v>0003</v>
          </cell>
          <cell r="R929" t="str">
            <v>1070</v>
          </cell>
        </row>
        <row r="930">
          <cell r="A930">
            <v>47981267</v>
          </cell>
          <cell r="B930" t="str">
            <v>CUST_NEW SVC 3PH TP INSTALLATION</v>
          </cell>
          <cell r="C930" t="str">
            <v>HDC1</v>
          </cell>
          <cell r="D930" t="str">
            <v/>
          </cell>
          <cell r="E930" t="str">
            <v/>
          </cell>
          <cell r="F930" t="str">
            <v/>
          </cell>
          <cell r="G930" t="str">
            <v>S/101627/CN/AF1HI-3</v>
          </cell>
          <cell r="H930" t="str">
            <v/>
          </cell>
          <cell r="I930" t="str">
            <v/>
          </cell>
          <cell r="J930" t="str">
            <v/>
          </cell>
          <cell r="K930">
            <v>100</v>
          </cell>
          <cell r="L930" t="str">
            <v>002</v>
          </cell>
          <cell r="M930" t="str">
            <v>2009</v>
          </cell>
          <cell r="N930" t="str">
            <v>0003</v>
          </cell>
          <cell r="O930" t="str">
            <v>1006</v>
          </cell>
          <cell r="P930" t="str">
            <v>1101230</v>
          </cell>
          <cell r="Q930" t="str">
            <v>0003</v>
          </cell>
          <cell r="R930" t="str">
            <v>1070</v>
          </cell>
        </row>
        <row r="931">
          <cell r="A931">
            <v>47983119</v>
          </cell>
          <cell r="B931" t="str">
            <v>SDUG_GREYTON_PLACE</v>
          </cell>
          <cell r="C931" t="str">
            <v>HDC1</v>
          </cell>
          <cell r="D931" t="str">
            <v/>
          </cell>
          <cell r="E931" t="str">
            <v/>
          </cell>
          <cell r="F931" t="str">
            <v/>
          </cell>
          <cell r="G931" t="str">
            <v>S/101627/CN/AF1UI</v>
          </cell>
          <cell r="H931" t="str">
            <v/>
          </cell>
          <cell r="I931" t="str">
            <v/>
          </cell>
          <cell r="J931" t="str">
            <v/>
          </cell>
          <cell r="K931">
            <v>100</v>
          </cell>
          <cell r="L931" t="str">
            <v>004</v>
          </cell>
          <cell r="M931" t="str">
            <v>2009</v>
          </cell>
          <cell r="N931" t="str">
            <v>0003</v>
          </cell>
          <cell r="O931" t="str">
            <v>1006</v>
          </cell>
          <cell r="P931" t="str">
            <v>1101230</v>
          </cell>
          <cell r="Q931" t="str">
            <v>0003</v>
          </cell>
          <cell r="R931" t="str">
            <v>1070</v>
          </cell>
        </row>
        <row r="932">
          <cell r="A932">
            <v>47995628</v>
          </cell>
          <cell r="B932" t="str">
            <v>DDPR_09_SF43I_CONVERT 4700' FEEDER</v>
          </cell>
          <cell r="C932" t="str">
            <v>HDC2</v>
          </cell>
          <cell r="D932" t="str">
            <v/>
          </cell>
          <cell r="E932" t="str">
            <v/>
          </cell>
          <cell r="F932" t="str">
            <v/>
          </cell>
          <cell r="G932" t="str">
            <v>S/101653/CN/AF1AI</v>
          </cell>
          <cell r="H932" t="str">
            <v/>
          </cell>
          <cell r="I932" t="str">
            <v/>
          </cell>
          <cell r="J932" t="str">
            <v/>
          </cell>
          <cell r="K932">
            <v>100</v>
          </cell>
          <cell r="L932" t="str">
            <v>008</v>
          </cell>
          <cell r="M932" t="str">
            <v>2009</v>
          </cell>
          <cell r="N932" t="str">
            <v>0003</v>
          </cell>
          <cell r="O932" t="str">
            <v>1013</v>
          </cell>
          <cell r="P932" t="str">
            <v>1101201</v>
          </cell>
          <cell r="Q932" t="str">
            <v>0003</v>
          </cell>
          <cell r="R932" t="str">
            <v>1070</v>
          </cell>
        </row>
        <row r="933">
          <cell r="A933">
            <v>47995628</v>
          </cell>
          <cell r="B933" t="str">
            <v>DDPR_09_SF43I_CONVERT 4700' FEEDER</v>
          </cell>
          <cell r="C933" t="str">
            <v>HDC2</v>
          </cell>
          <cell r="D933" t="str">
            <v/>
          </cell>
          <cell r="E933" t="str">
            <v/>
          </cell>
          <cell r="F933" t="str">
            <v/>
          </cell>
          <cell r="G933" t="str">
            <v>S/101653/CN/AF1AI</v>
          </cell>
          <cell r="H933" t="str">
            <v/>
          </cell>
          <cell r="I933" t="str">
            <v/>
          </cell>
          <cell r="J933" t="str">
            <v/>
          </cell>
          <cell r="K933">
            <v>100</v>
          </cell>
          <cell r="L933" t="str">
            <v>008</v>
          </cell>
          <cell r="M933" t="str">
            <v>2009</v>
          </cell>
          <cell r="N933" t="str">
            <v>0003</v>
          </cell>
          <cell r="O933" t="str">
            <v>1013</v>
          </cell>
          <cell r="P933" t="str">
            <v>1101201</v>
          </cell>
          <cell r="Q933" t="str">
            <v>0003</v>
          </cell>
          <cell r="R933" t="str">
            <v>1070</v>
          </cell>
        </row>
        <row r="934">
          <cell r="A934">
            <v>47995628</v>
          </cell>
          <cell r="B934" t="str">
            <v>DDPR_09_SF43I_CONVERT 4700' FEEDER</v>
          </cell>
          <cell r="C934" t="str">
            <v>HDC2</v>
          </cell>
          <cell r="D934" t="str">
            <v/>
          </cell>
          <cell r="E934" t="str">
            <v/>
          </cell>
          <cell r="F934" t="str">
            <v/>
          </cell>
          <cell r="G934" t="str">
            <v>S/101653/CN/AF1AI</v>
          </cell>
          <cell r="H934" t="str">
            <v/>
          </cell>
          <cell r="I934" t="str">
            <v/>
          </cell>
          <cell r="J934" t="str">
            <v/>
          </cell>
          <cell r="K934">
            <v>70</v>
          </cell>
          <cell r="L934" t="str">
            <v>006</v>
          </cell>
          <cell r="M934" t="str">
            <v>2009</v>
          </cell>
          <cell r="N934" t="str">
            <v>0003</v>
          </cell>
          <cell r="O934" t="str">
            <v>1013</v>
          </cell>
          <cell r="P934" t="str">
            <v>1101201</v>
          </cell>
          <cell r="Q934" t="str">
            <v>0003</v>
          </cell>
          <cell r="R934" t="str">
            <v>1070</v>
          </cell>
        </row>
        <row r="935">
          <cell r="A935">
            <v>47995628</v>
          </cell>
          <cell r="B935" t="str">
            <v>DDPR_09_SF43I_CONVERT 4700' FEEDER</v>
          </cell>
          <cell r="C935" t="str">
            <v>HDC2</v>
          </cell>
          <cell r="D935" t="str">
            <v/>
          </cell>
          <cell r="E935" t="str">
            <v/>
          </cell>
          <cell r="F935" t="str">
            <v/>
          </cell>
          <cell r="G935" t="str">
            <v>S/101653/CN/AF1AR</v>
          </cell>
          <cell r="H935" t="str">
            <v/>
          </cell>
          <cell r="I935" t="str">
            <v/>
          </cell>
          <cell r="J935" t="str">
            <v/>
          </cell>
          <cell r="K935">
            <v>30</v>
          </cell>
          <cell r="L935" t="str">
            <v>006</v>
          </cell>
          <cell r="M935" t="str">
            <v>2009</v>
          </cell>
          <cell r="N935" t="str">
            <v>0003</v>
          </cell>
          <cell r="O935" t="str">
            <v>1013</v>
          </cell>
          <cell r="P935" t="str">
            <v>1101201</v>
          </cell>
          <cell r="Q935" t="str">
            <v>0003</v>
          </cell>
          <cell r="R935" t="str">
            <v>1070</v>
          </cell>
        </row>
        <row r="936">
          <cell r="A936">
            <v>48007573</v>
          </cell>
          <cell r="B936" t="str">
            <v>REHAB - 345KV CKT 97F (EXPENSE) MIF SCOR</v>
          </cell>
          <cell r="C936" t="str">
            <v>HTM4</v>
          </cell>
          <cell r="D936" t="str">
            <v/>
          </cell>
          <cell r="E936" t="str">
            <v/>
          </cell>
          <cell r="F936" t="str">
            <v/>
          </cell>
          <cell r="G936" t="str">
            <v>HLP/00/0054/TR/0001-E</v>
          </cell>
          <cell r="H936" t="str">
            <v/>
          </cell>
          <cell r="I936" t="str">
            <v/>
          </cell>
          <cell r="J936" t="str">
            <v/>
          </cell>
          <cell r="K936">
            <v>100</v>
          </cell>
          <cell r="L936" t="str">
            <v>011</v>
          </cell>
          <cell r="M936" t="str">
            <v>2009</v>
          </cell>
          <cell r="N936" t="str">
            <v>0003</v>
          </cell>
          <cell r="O936" t="str">
            <v>1005</v>
          </cell>
          <cell r="P936" t="str">
            <v>1101050</v>
          </cell>
          <cell r="Q936" t="str">
            <v>0003</v>
          </cell>
          <cell r="R936" t="str">
            <v>5710</v>
          </cell>
        </row>
        <row r="937">
          <cell r="A937">
            <v>48018591</v>
          </cell>
          <cell r="B937" t="str">
            <v>CUST_820 SHARON LN</v>
          </cell>
          <cell r="C937" t="str">
            <v>HDC2</v>
          </cell>
          <cell r="D937" t="str">
            <v/>
          </cell>
          <cell r="E937" t="str">
            <v/>
          </cell>
          <cell r="F937" t="str">
            <v/>
          </cell>
          <cell r="G937" t="str">
            <v>S/101556/CN/AF1HR</v>
          </cell>
          <cell r="H937" t="str">
            <v/>
          </cell>
          <cell r="I937" t="str">
            <v/>
          </cell>
          <cell r="J937" t="str">
            <v/>
          </cell>
          <cell r="K937">
            <v>30</v>
          </cell>
          <cell r="L937" t="str">
            <v>002</v>
          </cell>
          <cell r="M937" t="str">
            <v>2009</v>
          </cell>
          <cell r="N937" t="str">
            <v>0003</v>
          </cell>
          <cell r="O937" t="str">
            <v>1012</v>
          </cell>
          <cell r="P937" t="str">
            <v>1101170</v>
          </cell>
          <cell r="Q937" t="str">
            <v>0003</v>
          </cell>
          <cell r="R937" t="str">
            <v>1070</v>
          </cell>
        </row>
        <row r="938">
          <cell r="A938">
            <v>48018591</v>
          </cell>
          <cell r="B938" t="str">
            <v>CUST_820 SHARON LN</v>
          </cell>
          <cell r="C938" t="str">
            <v>HDC2</v>
          </cell>
          <cell r="D938" t="str">
            <v/>
          </cell>
          <cell r="E938" t="str">
            <v/>
          </cell>
          <cell r="F938" t="str">
            <v/>
          </cell>
          <cell r="G938" t="str">
            <v>S/101556/CN/AF1HI-4</v>
          </cell>
          <cell r="H938" t="str">
            <v/>
          </cell>
          <cell r="I938" t="str">
            <v/>
          </cell>
          <cell r="J938" t="str">
            <v/>
          </cell>
          <cell r="K938">
            <v>70</v>
          </cell>
          <cell r="L938" t="str">
            <v>002</v>
          </cell>
          <cell r="M938" t="str">
            <v>2009</v>
          </cell>
          <cell r="N938" t="str">
            <v>0003</v>
          </cell>
          <cell r="O938" t="str">
            <v>1012</v>
          </cell>
          <cell r="P938" t="str">
            <v>1101170</v>
          </cell>
          <cell r="Q938" t="str">
            <v>0003</v>
          </cell>
          <cell r="R938" t="str">
            <v>1070</v>
          </cell>
        </row>
        <row r="939">
          <cell r="A939">
            <v>48018591</v>
          </cell>
          <cell r="B939" t="str">
            <v>CUST_820 SHARON LN</v>
          </cell>
          <cell r="C939" t="str">
            <v>HDC2</v>
          </cell>
          <cell r="D939" t="str">
            <v/>
          </cell>
          <cell r="E939" t="str">
            <v/>
          </cell>
          <cell r="F939" t="str">
            <v/>
          </cell>
          <cell r="G939" t="str">
            <v>S/101556/CN/AF1HI-4</v>
          </cell>
          <cell r="H939" t="str">
            <v/>
          </cell>
          <cell r="I939" t="str">
            <v/>
          </cell>
          <cell r="J939" t="str">
            <v/>
          </cell>
          <cell r="K939">
            <v>100</v>
          </cell>
          <cell r="L939" t="str">
            <v>002</v>
          </cell>
          <cell r="M939" t="str">
            <v>2009</v>
          </cell>
          <cell r="N939" t="str">
            <v>0003</v>
          </cell>
          <cell r="O939" t="str">
            <v>1012</v>
          </cell>
          <cell r="P939" t="str">
            <v>1101170</v>
          </cell>
          <cell r="Q939" t="str">
            <v>0003</v>
          </cell>
          <cell r="R939" t="str">
            <v>1070</v>
          </cell>
        </row>
        <row r="940">
          <cell r="A940">
            <v>48018591</v>
          </cell>
          <cell r="B940" t="str">
            <v>CUST_820 SHARON LN</v>
          </cell>
          <cell r="C940" t="str">
            <v>HDC2</v>
          </cell>
          <cell r="D940" t="str">
            <v/>
          </cell>
          <cell r="E940" t="str">
            <v/>
          </cell>
          <cell r="F940" t="str">
            <v/>
          </cell>
          <cell r="G940" t="str">
            <v>S/101556/CN/AF1HI-4</v>
          </cell>
          <cell r="H940" t="str">
            <v/>
          </cell>
          <cell r="I940" t="str">
            <v/>
          </cell>
          <cell r="J940" t="str">
            <v/>
          </cell>
          <cell r="K940">
            <v>100</v>
          </cell>
          <cell r="L940" t="str">
            <v>002</v>
          </cell>
          <cell r="M940" t="str">
            <v>2009</v>
          </cell>
          <cell r="N940" t="str">
            <v>0003</v>
          </cell>
          <cell r="O940" t="str">
            <v>1012</v>
          </cell>
          <cell r="P940" t="str">
            <v>1101170</v>
          </cell>
          <cell r="Q940" t="str">
            <v>0003</v>
          </cell>
          <cell r="R940" t="str">
            <v>1070</v>
          </cell>
        </row>
        <row r="941">
          <cell r="A941">
            <v>48018591</v>
          </cell>
          <cell r="B941" t="str">
            <v>CUST_820 SHARON LN</v>
          </cell>
          <cell r="C941" t="str">
            <v>HDC2</v>
          </cell>
          <cell r="D941" t="str">
            <v/>
          </cell>
          <cell r="E941" t="str">
            <v/>
          </cell>
          <cell r="F941" t="str">
            <v/>
          </cell>
          <cell r="G941" t="str">
            <v>S/101556/CN/AF1HR</v>
          </cell>
          <cell r="H941" t="str">
            <v/>
          </cell>
          <cell r="I941" t="str">
            <v/>
          </cell>
          <cell r="J941" t="str">
            <v/>
          </cell>
          <cell r="K941">
            <v>30</v>
          </cell>
          <cell r="L941" t="str">
            <v>002</v>
          </cell>
          <cell r="M941" t="str">
            <v>2009</v>
          </cell>
          <cell r="N941" t="str">
            <v>0003</v>
          </cell>
          <cell r="O941" t="str">
            <v>1012</v>
          </cell>
          <cell r="P941" t="str">
            <v>1101170</v>
          </cell>
          <cell r="Q941" t="str">
            <v>0003</v>
          </cell>
          <cell r="R941" t="str">
            <v>1070</v>
          </cell>
        </row>
        <row r="942">
          <cell r="A942">
            <v>48018591</v>
          </cell>
          <cell r="B942" t="str">
            <v>CUST_820 SHARON LN</v>
          </cell>
          <cell r="C942" t="str">
            <v>HDC2</v>
          </cell>
          <cell r="D942" t="str">
            <v/>
          </cell>
          <cell r="E942" t="str">
            <v/>
          </cell>
          <cell r="F942" t="str">
            <v/>
          </cell>
          <cell r="G942" t="str">
            <v>S/101556/CN/AF1HI-4</v>
          </cell>
          <cell r="H942" t="str">
            <v/>
          </cell>
          <cell r="I942" t="str">
            <v/>
          </cell>
          <cell r="J942" t="str">
            <v/>
          </cell>
          <cell r="K942">
            <v>70</v>
          </cell>
          <cell r="L942" t="str">
            <v>002</v>
          </cell>
          <cell r="M942" t="str">
            <v>2009</v>
          </cell>
          <cell r="N942" t="str">
            <v>0003</v>
          </cell>
          <cell r="O942" t="str">
            <v>1012</v>
          </cell>
          <cell r="P942" t="str">
            <v>1101170</v>
          </cell>
          <cell r="Q942" t="str">
            <v>0003</v>
          </cell>
          <cell r="R942" t="str">
            <v>1070</v>
          </cell>
        </row>
        <row r="943">
          <cell r="A943">
            <v>48019175</v>
          </cell>
          <cell r="B943" t="str">
            <v>CUST_SECOND POINT OF SERVICE_CLUMC</v>
          </cell>
          <cell r="C943" t="str">
            <v>HDC1</v>
          </cell>
          <cell r="D943" t="str">
            <v/>
          </cell>
          <cell r="E943" t="str">
            <v/>
          </cell>
          <cell r="F943" t="str">
            <v/>
          </cell>
          <cell r="G943" t="str">
            <v>S/101574/CN/AF1HI-3</v>
          </cell>
          <cell r="H943" t="str">
            <v/>
          </cell>
          <cell r="I943" t="str">
            <v/>
          </cell>
          <cell r="J943" t="str">
            <v/>
          </cell>
          <cell r="K943">
            <v>100</v>
          </cell>
          <cell r="L943" t="str">
            <v>003</v>
          </cell>
          <cell r="M943" t="str">
            <v>2009</v>
          </cell>
          <cell r="N943" t="str">
            <v>0003</v>
          </cell>
          <cell r="O943" t="str">
            <v>1005</v>
          </cell>
          <cell r="P943" t="str">
            <v>1101160</v>
          </cell>
          <cell r="Q943" t="str">
            <v>0003</v>
          </cell>
          <cell r="R943" t="str">
            <v>1070</v>
          </cell>
        </row>
        <row r="944">
          <cell r="A944">
            <v>48019175</v>
          </cell>
          <cell r="B944" t="str">
            <v>CUST_SECOND POINT OF SERVICE_CLUMC</v>
          </cell>
          <cell r="C944" t="str">
            <v>HDC1</v>
          </cell>
          <cell r="D944" t="str">
            <v/>
          </cell>
          <cell r="E944" t="str">
            <v/>
          </cell>
          <cell r="F944" t="str">
            <v/>
          </cell>
          <cell r="G944" t="str">
            <v>S/101574/CN/AF1HI-3</v>
          </cell>
          <cell r="H944" t="str">
            <v/>
          </cell>
          <cell r="I944" t="str">
            <v/>
          </cell>
          <cell r="J944" t="str">
            <v/>
          </cell>
          <cell r="K944">
            <v>100</v>
          </cell>
          <cell r="L944" t="str">
            <v>003</v>
          </cell>
          <cell r="M944" t="str">
            <v>2009</v>
          </cell>
          <cell r="N944" t="str">
            <v>0003</v>
          </cell>
          <cell r="O944" t="str">
            <v>1005</v>
          </cell>
          <cell r="P944" t="str">
            <v>1101160</v>
          </cell>
          <cell r="Q944" t="str">
            <v>0003</v>
          </cell>
          <cell r="R944" t="str">
            <v>1070</v>
          </cell>
        </row>
        <row r="945">
          <cell r="A945">
            <v>48019175</v>
          </cell>
          <cell r="B945" t="str">
            <v>CUST_SECOND POINT OF SERVICE_CLUMC</v>
          </cell>
          <cell r="C945" t="str">
            <v>HDC1</v>
          </cell>
          <cell r="D945" t="str">
            <v/>
          </cell>
          <cell r="E945" t="str">
            <v/>
          </cell>
          <cell r="F945" t="str">
            <v/>
          </cell>
          <cell r="G945" t="str">
            <v>S/101574/CN/AF1HI-3</v>
          </cell>
          <cell r="H945" t="str">
            <v/>
          </cell>
          <cell r="I945" t="str">
            <v/>
          </cell>
          <cell r="J945" t="str">
            <v/>
          </cell>
          <cell r="K945">
            <v>100</v>
          </cell>
          <cell r="L945" t="str">
            <v>003</v>
          </cell>
          <cell r="M945" t="str">
            <v>2009</v>
          </cell>
          <cell r="N945" t="str">
            <v>0003</v>
          </cell>
          <cell r="O945" t="str">
            <v>1005</v>
          </cell>
          <cell r="P945" t="str">
            <v>1101160</v>
          </cell>
          <cell r="Q945" t="str">
            <v>0003</v>
          </cell>
          <cell r="R945" t="str">
            <v>1070</v>
          </cell>
        </row>
        <row r="946">
          <cell r="A946">
            <v>48019329</v>
          </cell>
          <cell r="B946" t="str">
            <v>SDUG_SHELDON RIDGE SEC 2</v>
          </cell>
          <cell r="C946" t="str">
            <v>HDC1</v>
          </cell>
          <cell r="D946" t="str">
            <v/>
          </cell>
          <cell r="E946" t="str">
            <v/>
          </cell>
          <cell r="F946" t="str">
            <v/>
          </cell>
          <cell r="G946" t="str">
            <v>S/101556/CN/AF1UI</v>
          </cell>
          <cell r="H946" t="str">
            <v/>
          </cell>
          <cell r="I946" t="str">
            <v/>
          </cell>
          <cell r="J946" t="str">
            <v/>
          </cell>
          <cell r="K946">
            <v>100</v>
          </cell>
          <cell r="L946" t="str">
            <v>003</v>
          </cell>
          <cell r="M946" t="str">
            <v>2009</v>
          </cell>
          <cell r="N946" t="str">
            <v>0003</v>
          </cell>
          <cell r="O946" t="str">
            <v>1012</v>
          </cell>
          <cell r="P946" t="str">
            <v>1101170</v>
          </cell>
          <cell r="Q946" t="str">
            <v>0003</v>
          </cell>
          <cell r="R946" t="str">
            <v>1070</v>
          </cell>
        </row>
        <row r="947">
          <cell r="A947">
            <v>48019329</v>
          </cell>
          <cell r="B947" t="str">
            <v>SDUG_SHELDON RIDGE SEC 2</v>
          </cell>
          <cell r="C947" t="str">
            <v>HDC1</v>
          </cell>
          <cell r="D947" t="str">
            <v/>
          </cell>
          <cell r="E947" t="str">
            <v/>
          </cell>
          <cell r="F947" t="str">
            <v/>
          </cell>
          <cell r="G947" t="str">
            <v>S/101556/CN/AF1UI</v>
          </cell>
          <cell r="H947" t="str">
            <v/>
          </cell>
          <cell r="I947" t="str">
            <v/>
          </cell>
          <cell r="J947" t="str">
            <v/>
          </cell>
          <cell r="K947">
            <v>100</v>
          </cell>
          <cell r="L947" t="str">
            <v>004</v>
          </cell>
          <cell r="M947" t="str">
            <v>2009</v>
          </cell>
          <cell r="N947" t="str">
            <v>0003</v>
          </cell>
          <cell r="O947" t="str">
            <v>1012</v>
          </cell>
          <cell r="P947" t="str">
            <v>1101170</v>
          </cell>
          <cell r="Q947" t="str">
            <v>0003</v>
          </cell>
          <cell r="R947" t="str">
            <v>1070</v>
          </cell>
        </row>
        <row r="948">
          <cell r="A948">
            <v>48019329</v>
          </cell>
          <cell r="B948" t="str">
            <v>SDUG_SHELDON RIDGE SEC 2</v>
          </cell>
          <cell r="C948" t="str">
            <v>HDC1</v>
          </cell>
          <cell r="D948" t="str">
            <v/>
          </cell>
          <cell r="E948" t="str">
            <v/>
          </cell>
          <cell r="F948" t="str">
            <v/>
          </cell>
          <cell r="G948" t="str">
            <v>S/101556/CN/AF1UI</v>
          </cell>
          <cell r="H948" t="str">
            <v/>
          </cell>
          <cell r="I948" t="str">
            <v/>
          </cell>
          <cell r="J948" t="str">
            <v/>
          </cell>
          <cell r="K948">
            <v>100</v>
          </cell>
          <cell r="L948" t="str">
            <v>004</v>
          </cell>
          <cell r="M948" t="str">
            <v>2009</v>
          </cell>
          <cell r="N948" t="str">
            <v>0003</v>
          </cell>
          <cell r="O948" t="str">
            <v>1012</v>
          </cell>
          <cell r="P948" t="str">
            <v>1101170</v>
          </cell>
          <cell r="Q948" t="str">
            <v>0003</v>
          </cell>
          <cell r="R948" t="str">
            <v>1070</v>
          </cell>
        </row>
        <row r="949">
          <cell r="A949">
            <v>48019329</v>
          </cell>
          <cell r="B949" t="str">
            <v>SDUG_SHELDON RIDGE SEC 2</v>
          </cell>
          <cell r="C949" t="str">
            <v>HDC1</v>
          </cell>
          <cell r="D949" t="str">
            <v/>
          </cell>
          <cell r="E949" t="str">
            <v/>
          </cell>
          <cell r="F949" t="str">
            <v/>
          </cell>
          <cell r="G949" t="str">
            <v>S/101556/CN/AF1UI</v>
          </cell>
          <cell r="H949" t="str">
            <v/>
          </cell>
          <cell r="I949" t="str">
            <v/>
          </cell>
          <cell r="J949" t="str">
            <v/>
          </cell>
          <cell r="K949">
            <v>100</v>
          </cell>
          <cell r="L949" t="str">
            <v>004</v>
          </cell>
          <cell r="M949" t="str">
            <v>2009</v>
          </cell>
          <cell r="N949" t="str">
            <v>0003</v>
          </cell>
          <cell r="O949" t="str">
            <v>1012</v>
          </cell>
          <cell r="P949" t="str">
            <v>1101170</v>
          </cell>
          <cell r="Q949" t="str">
            <v>0003</v>
          </cell>
          <cell r="R949" t="str">
            <v>1070</v>
          </cell>
        </row>
        <row r="950">
          <cell r="A950">
            <v>48022421</v>
          </cell>
          <cell r="B950" t="str">
            <v>NEW 500 KVA PMT 167' TP 0903SOX</v>
          </cell>
          <cell r="C950" t="str">
            <v>HXC1</v>
          </cell>
          <cell r="D950" t="str">
            <v/>
          </cell>
          <cell r="E950" t="str">
            <v/>
          </cell>
          <cell r="F950" t="str">
            <v/>
          </cell>
          <cell r="G950" t="str">
            <v>S/101762/CN/CF1R-I-2</v>
          </cell>
          <cell r="H950" t="str">
            <v/>
          </cell>
          <cell r="I950" t="str">
            <v/>
          </cell>
          <cell r="J950" t="str">
            <v/>
          </cell>
          <cell r="K950">
            <v>100</v>
          </cell>
          <cell r="L950" t="str">
            <v>004</v>
          </cell>
          <cell r="M950" t="str">
            <v>2009</v>
          </cell>
          <cell r="N950" t="str">
            <v>0003</v>
          </cell>
          <cell r="O950" t="str">
            <v>1008</v>
          </cell>
          <cell r="P950" t="str">
            <v>1101245</v>
          </cell>
          <cell r="Q950" t="str">
            <v>0003</v>
          </cell>
          <cell r="R950" t="str">
            <v>1070</v>
          </cell>
        </row>
        <row r="951">
          <cell r="A951">
            <v>48022421</v>
          </cell>
          <cell r="B951" t="str">
            <v>NEW 500 KVA PMT 167' TP 0903SOX</v>
          </cell>
          <cell r="C951" t="str">
            <v>HXC1</v>
          </cell>
          <cell r="D951" t="str">
            <v/>
          </cell>
          <cell r="E951" t="str">
            <v/>
          </cell>
          <cell r="F951" t="str">
            <v/>
          </cell>
          <cell r="G951" t="str">
            <v>S/101762/CN/CF1R-I-2</v>
          </cell>
          <cell r="H951" t="str">
            <v/>
          </cell>
          <cell r="I951" t="str">
            <v/>
          </cell>
          <cell r="J951" t="str">
            <v/>
          </cell>
          <cell r="K951">
            <v>100</v>
          </cell>
          <cell r="L951" t="str">
            <v>004</v>
          </cell>
          <cell r="M951" t="str">
            <v>2009</v>
          </cell>
          <cell r="N951" t="str">
            <v>0003</v>
          </cell>
          <cell r="O951" t="str">
            <v>1008</v>
          </cell>
          <cell r="P951" t="str">
            <v>1101245</v>
          </cell>
          <cell r="Q951" t="str">
            <v>0003</v>
          </cell>
          <cell r="R951" t="str">
            <v>1070</v>
          </cell>
        </row>
        <row r="952">
          <cell r="A952">
            <v>48022421</v>
          </cell>
          <cell r="B952" t="str">
            <v>NEW 500 KVA PMT 167' TP 0903SOX</v>
          </cell>
          <cell r="C952" t="str">
            <v>HXC1</v>
          </cell>
          <cell r="D952" t="str">
            <v/>
          </cell>
          <cell r="E952" t="str">
            <v/>
          </cell>
          <cell r="F952" t="str">
            <v/>
          </cell>
          <cell r="G952" t="str">
            <v>S/101762/CN/CF1R-I-2</v>
          </cell>
          <cell r="H952" t="str">
            <v/>
          </cell>
          <cell r="I952" t="str">
            <v/>
          </cell>
          <cell r="J952" t="str">
            <v/>
          </cell>
          <cell r="K952">
            <v>100</v>
          </cell>
          <cell r="L952" t="str">
            <v>007</v>
          </cell>
          <cell r="M952" t="str">
            <v>2009</v>
          </cell>
          <cell r="N952" t="str">
            <v>0003</v>
          </cell>
          <cell r="O952" t="str">
            <v>1008</v>
          </cell>
          <cell r="P952" t="str">
            <v>1101245</v>
          </cell>
          <cell r="Q952" t="str">
            <v>0003</v>
          </cell>
          <cell r="R952" t="str">
            <v>1070</v>
          </cell>
        </row>
        <row r="953">
          <cell r="A953">
            <v>48022421</v>
          </cell>
          <cell r="B953" t="str">
            <v>NEW 500 KVA PMT 167' TP 0903SOX</v>
          </cell>
          <cell r="C953" t="str">
            <v>HXC1</v>
          </cell>
          <cell r="D953" t="str">
            <v/>
          </cell>
          <cell r="E953" t="str">
            <v/>
          </cell>
          <cell r="F953" t="str">
            <v/>
          </cell>
          <cell r="G953" t="str">
            <v>S/101762/CN/CF1R-I-2</v>
          </cell>
          <cell r="H953" t="str">
            <v/>
          </cell>
          <cell r="I953" t="str">
            <v/>
          </cell>
          <cell r="J953" t="str">
            <v/>
          </cell>
          <cell r="K953">
            <v>100</v>
          </cell>
          <cell r="L953" t="str">
            <v>007</v>
          </cell>
          <cell r="M953" t="str">
            <v>2009</v>
          </cell>
          <cell r="N953" t="str">
            <v>0003</v>
          </cell>
          <cell r="O953" t="str">
            <v>1008</v>
          </cell>
          <cell r="P953" t="str">
            <v>1101245</v>
          </cell>
          <cell r="Q953" t="str">
            <v>0003</v>
          </cell>
          <cell r="R953" t="str">
            <v>1070</v>
          </cell>
        </row>
        <row r="954">
          <cell r="A954">
            <v>48022421</v>
          </cell>
          <cell r="B954" t="str">
            <v>NEW 500 KVA PMT 167' TP 0903SOX</v>
          </cell>
          <cell r="C954" t="str">
            <v>HXC1</v>
          </cell>
          <cell r="D954" t="str">
            <v/>
          </cell>
          <cell r="E954" t="str">
            <v/>
          </cell>
          <cell r="F954" t="str">
            <v/>
          </cell>
          <cell r="G954" t="str">
            <v>S/101762/CN/CF1R-I-2</v>
          </cell>
          <cell r="H954" t="str">
            <v/>
          </cell>
          <cell r="I954" t="str">
            <v/>
          </cell>
          <cell r="J954" t="str">
            <v/>
          </cell>
          <cell r="K954">
            <v>100</v>
          </cell>
          <cell r="L954" t="str">
            <v>007</v>
          </cell>
          <cell r="M954" t="str">
            <v>2009</v>
          </cell>
          <cell r="N954" t="str">
            <v>0003</v>
          </cell>
          <cell r="O954" t="str">
            <v>1008</v>
          </cell>
          <cell r="P954" t="str">
            <v>1101245</v>
          </cell>
          <cell r="Q954" t="str">
            <v>0003</v>
          </cell>
          <cell r="R954" t="str">
            <v>1070</v>
          </cell>
        </row>
        <row r="955">
          <cell r="A955">
            <v>48023057</v>
          </cell>
          <cell r="B955" t="str">
            <v>CUST_1601 SAWDUST, LLC, RELOCATION FOR</v>
          </cell>
          <cell r="C955" t="str">
            <v>HDC2</v>
          </cell>
          <cell r="D955" t="str">
            <v/>
          </cell>
          <cell r="E955" t="str">
            <v/>
          </cell>
          <cell r="F955" t="str">
            <v/>
          </cell>
          <cell r="G955" t="str">
            <v>S/101675/CE/AD2DI</v>
          </cell>
          <cell r="H955" t="str">
            <v/>
          </cell>
          <cell r="I955" t="str">
            <v/>
          </cell>
          <cell r="J955" t="str">
            <v/>
          </cell>
          <cell r="K955">
            <v>100</v>
          </cell>
          <cell r="L955" t="str">
            <v>003</v>
          </cell>
          <cell r="M955" t="str">
            <v>2009</v>
          </cell>
          <cell r="N955" t="str">
            <v>0003</v>
          </cell>
          <cell r="O955" t="str">
            <v>1021</v>
          </cell>
          <cell r="P955" t="str">
            <v>1101110</v>
          </cell>
          <cell r="Q955" t="str">
            <v>0003</v>
          </cell>
          <cell r="R955" t="str">
            <v>1070</v>
          </cell>
        </row>
        <row r="956">
          <cell r="A956">
            <v>48023057</v>
          </cell>
          <cell r="B956" t="str">
            <v>CUST_1601 SAWDUST, LLC, RELOCATION FOR</v>
          </cell>
          <cell r="C956" t="str">
            <v>HDC2</v>
          </cell>
          <cell r="D956" t="str">
            <v/>
          </cell>
          <cell r="E956" t="str">
            <v/>
          </cell>
          <cell r="F956" t="str">
            <v/>
          </cell>
          <cell r="G956" t="str">
            <v>S/101675/CE/AD2DI</v>
          </cell>
          <cell r="H956" t="str">
            <v/>
          </cell>
          <cell r="I956" t="str">
            <v/>
          </cell>
          <cell r="J956" t="str">
            <v/>
          </cell>
          <cell r="K956">
            <v>70</v>
          </cell>
          <cell r="L956" t="str">
            <v>003</v>
          </cell>
          <cell r="M956" t="str">
            <v>2009</v>
          </cell>
          <cell r="N956" t="str">
            <v>0003</v>
          </cell>
          <cell r="O956" t="str">
            <v>1021</v>
          </cell>
          <cell r="P956" t="str">
            <v>1101110</v>
          </cell>
          <cell r="Q956" t="str">
            <v>0003</v>
          </cell>
          <cell r="R956" t="str">
            <v>1070</v>
          </cell>
        </row>
        <row r="957">
          <cell r="A957">
            <v>48023057</v>
          </cell>
          <cell r="B957" t="str">
            <v>CUST_1601 SAWDUST, LLC, RELOCATION FOR</v>
          </cell>
          <cell r="C957" t="str">
            <v>HDC2</v>
          </cell>
          <cell r="D957" t="str">
            <v/>
          </cell>
          <cell r="E957" t="str">
            <v/>
          </cell>
          <cell r="F957" t="str">
            <v/>
          </cell>
          <cell r="G957" t="str">
            <v>S/101675/CE/AD2DR</v>
          </cell>
          <cell r="H957" t="str">
            <v/>
          </cell>
          <cell r="I957" t="str">
            <v/>
          </cell>
          <cell r="J957" t="str">
            <v/>
          </cell>
          <cell r="K957">
            <v>30</v>
          </cell>
          <cell r="L957" t="str">
            <v>003</v>
          </cell>
          <cell r="M957" t="str">
            <v>2009</v>
          </cell>
          <cell r="N957" t="str">
            <v>0003</v>
          </cell>
          <cell r="O957" t="str">
            <v>1021</v>
          </cell>
          <cell r="P957" t="str">
            <v>1101110</v>
          </cell>
          <cell r="Q957" t="str">
            <v>0003</v>
          </cell>
          <cell r="R957" t="str">
            <v>1070</v>
          </cell>
        </row>
        <row r="958">
          <cell r="A958">
            <v>48037614</v>
          </cell>
          <cell r="B958" t="str">
            <v>NEW PMT 50 &amp; 100 KVA, ±355'1/0_0903SOX R</v>
          </cell>
          <cell r="C958" t="str">
            <v>HXC1</v>
          </cell>
          <cell r="D958" t="str">
            <v/>
          </cell>
          <cell r="E958" t="str">
            <v/>
          </cell>
          <cell r="F958" t="str">
            <v/>
          </cell>
          <cell r="G958" t="str">
            <v>S/101762/CN/CF1R-I-2</v>
          </cell>
          <cell r="H958" t="str">
            <v/>
          </cell>
          <cell r="I958" t="str">
            <v/>
          </cell>
          <cell r="J958" t="str">
            <v/>
          </cell>
          <cell r="K958">
            <v>100</v>
          </cell>
          <cell r="L958" t="str">
            <v>009</v>
          </cell>
          <cell r="M958" t="str">
            <v>2009</v>
          </cell>
          <cell r="N958" t="str">
            <v>0003</v>
          </cell>
          <cell r="O958" t="str">
            <v>1008</v>
          </cell>
          <cell r="P958" t="str">
            <v>1101245</v>
          </cell>
          <cell r="Q958" t="str">
            <v>0003</v>
          </cell>
          <cell r="R958" t="str">
            <v>1070</v>
          </cell>
        </row>
        <row r="959">
          <cell r="A959">
            <v>48037614</v>
          </cell>
          <cell r="B959" t="str">
            <v>NEW PMT 50 &amp; 100 KVA, ±355'1/0_0903SOX R</v>
          </cell>
          <cell r="C959" t="str">
            <v>HXC1</v>
          </cell>
          <cell r="D959" t="str">
            <v/>
          </cell>
          <cell r="E959" t="str">
            <v/>
          </cell>
          <cell r="F959" t="str">
            <v/>
          </cell>
          <cell r="G959" t="str">
            <v>S/101762/CN/CF1R-I-2</v>
          </cell>
          <cell r="H959" t="str">
            <v/>
          </cell>
          <cell r="I959" t="str">
            <v/>
          </cell>
          <cell r="J959" t="str">
            <v/>
          </cell>
          <cell r="K959">
            <v>100</v>
          </cell>
          <cell r="L959" t="str">
            <v>011</v>
          </cell>
          <cell r="M959" t="str">
            <v>2009</v>
          </cell>
          <cell r="N959" t="str">
            <v>0003</v>
          </cell>
          <cell r="O959" t="str">
            <v>1008</v>
          </cell>
          <cell r="P959" t="str">
            <v>1101245</v>
          </cell>
          <cell r="Q959" t="str">
            <v>0003</v>
          </cell>
          <cell r="R959" t="str">
            <v>1070</v>
          </cell>
        </row>
        <row r="960">
          <cell r="A960">
            <v>48037614</v>
          </cell>
          <cell r="B960" t="str">
            <v>NEW PMT 50 &amp; 100 KVA, ±355'1/0_0903SOX R</v>
          </cell>
          <cell r="C960" t="str">
            <v>HXC1</v>
          </cell>
          <cell r="D960" t="str">
            <v/>
          </cell>
          <cell r="E960" t="str">
            <v/>
          </cell>
          <cell r="F960" t="str">
            <v/>
          </cell>
          <cell r="G960" t="str">
            <v>S/101762/CN/CF1R-I-2</v>
          </cell>
          <cell r="H960" t="str">
            <v/>
          </cell>
          <cell r="I960" t="str">
            <v/>
          </cell>
          <cell r="J960" t="str">
            <v/>
          </cell>
          <cell r="K960">
            <v>100</v>
          </cell>
          <cell r="L960" t="str">
            <v>011</v>
          </cell>
          <cell r="M960" t="str">
            <v>2009</v>
          </cell>
          <cell r="N960" t="str">
            <v>0003</v>
          </cell>
          <cell r="O960" t="str">
            <v>1008</v>
          </cell>
          <cell r="P960" t="str">
            <v>1101245</v>
          </cell>
          <cell r="Q960" t="str">
            <v>0003</v>
          </cell>
          <cell r="R960" t="str">
            <v>1070</v>
          </cell>
        </row>
        <row r="961">
          <cell r="A961">
            <v>48037614</v>
          </cell>
          <cell r="B961" t="str">
            <v>NEW PMT 50 &amp; 100 KVA, ±355'1/0_0903SOX R</v>
          </cell>
          <cell r="C961" t="str">
            <v>HXC1</v>
          </cell>
          <cell r="D961" t="str">
            <v/>
          </cell>
          <cell r="E961" t="str">
            <v/>
          </cell>
          <cell r="F961" t="str">
            <v/>
          </cell>
          <cell r="G961" t="str">
            <v>S/101762/CN/CF1R-I-2</v>
          </cell>
          <cell r="H961" t="str">
            <v/>
          </cell>
          <cell r="I961" t="str">
            <v/>
          </cell>
          <cell r="J961" t="str">
            <v/>
          </cell>
          <cell r="K961">
            <v>100</v>
          </cell>
          <cell r="L961" t="str">
            <v>011</v>
          </cell>
          <cell r="M961" t="str">
            <v>2009</v>
          </cell>
          <cell r="N961" t="str">
            <v>0003</v>
          </cell>
          <cell r="O961" t="str">
            <v>1008</v>
          </cell>
          <cell r="P961" t="str">
            <v>1101245</v>
          </cell>
          <cell r="Q961" t="str">
            <v>0003</v>
          </cell>
          <cell r="R961" t="str">
            <v>1070</v>
          </cell>
        </row>
        <row r="962">
          <cell r="A962">
            <v>48037614</v>
          </cell>
          <cell r="B962" t="str">
            <v>NEW PMT 50 &amp; 100 KVA, ±355'1/0_0903SOX R</v>
          </cell>
          <cell r="C962" t="str">
            <v>HXC1</v>
          </cell>
          <cell r="D962" t="str">
            <v/>
          </cell>
          <cell r="E962" t="str">
            <v/>
          </cell>
          <cell r="F962" t="str">
            <v/>
          </cell>
          <cell r="G962" t="str">
            <v>S/101762/CN/CF1R-I-2</v>
          </cell>
          <cell r="H962" t="str">
            <v/>
          </cell>
          <cell r="I962" t="str">
            <v/>
          </cell>
          <cell r="J962" t="str">
            <v/>
          </cell>
          <cell r="K962">
            <v>100</v>
          </cell>
          <cell r="L962" t="str">
            <v>011</v>
          </cell>
          <cell r="M962" t="str">
            <v>2009</v>
          </cell>
          <cell r="N962" t="str">
            <v>0003</v>
          </cell>
          <cell r="O962" t="str">
            <v>1008</v>
          </cell>
          <cell r="P962" t="str">
            <v>1101245</v>
          </cell>
          <cell r="Q962" t="str">
            <v>0003</v>
          </cell>
          <cell r="R962" t="str">
            <v>1070</v>
          </cell>
        </row>
        <row r="963">
          <cell r="A963">
            <v>48044098</v>
          </cell>
          <cell r="B963" t="str">
            <v>SDUG_KLUGE LAKE_JT# 2219</v>
          </cell>
          <cell r="C963" t="str">
            <v>HDC1</v>
          </cell>
          <cell r="D963" t="str">
            <v/>
          </cell>
          <cell r="E963" t="str">
            <v/>
          </cell>
          <cell r="F963" t="str">
            <v/>
          </cell>
          <cell r="G963" t="str">
            <v>S/101574/CN/AF1UI-1</v>
          </cell>
          <cell r="H963" t="str">
            <v/>
          </cell>
          <cell r="I963" t="str">
            <v/>
          </cell>
          <cell r="J963" t="str">
            <v/>
          </cell>
          <cell r="K963">
            <v>100</v>
          </cell>
          <cell r="L963" t="str">
            <v>012</v>
          </cell>
          <cell r="M963" t="str">
            <v>2009</v>
          </cell>
          <cell r="N963" t="str">
            <v>0003</v>
          </cell>
          <cell r="O963" t="str">
            <v>1017</v>
          </cell>
          <cell r="P963" t="str">
            <v>1101160</v>
          </cell>
          <cell r="Q963" t="str">
            <v>0003</v>
          </cell>
          <cell r="R963" t="str">
            <v>1070</v>
          </cell>
        </row>
        <row r="964">
          <cell r="A964">
            <v>48044098</v>
          </cell>
          <cell r="B964" t="str">
            <v>SDUG_KLUGE LAKE_JT# 2219</v>
          </cell>
          <cell r="C964" t="str">
            <v>HDC1</v>
          </cell>
          <cell r="D964" t="str">
            <v/>
          </cell>
          <cell r="E964" t="str">
            <v/>
          </cell>
          <cell r="F964" t="str">
            <v/>
          </cell>
          <cell r="G964" t="str">
            <v>S/101574/CN/AF1UI-1</v>
          </cell>
          <cell r="H964" t="str">
            <v/>
          </cell>
          <cell r="I964" t="str">
            <v/>
          </cell>
          <cell r="J964" t="str">
            <v/>
          </cell>
          <cell r="K964">
            <v>100</v>
          </cell>
          <cell r="L964" t="str">
            <v>012</v>
          </cell>
          <cell r="M964" t="str">
            <v>2009</v>
          </cell>
          <cell r="N964" t="str">
            <v>0003</v>
          </cell>
          <cell r="O964" t="str">
            <v>1017</v>
          </cell>
          <cell r="P964" t="str">
            <v>1101160</v>
          </cell>
          <cell r="Q964" t="str">
            <v>0003</v>
          </cell>
          <cell r="R964" t="str">
            <v>1070</v>
          </cell>
        </row>
        <row r="965">
          <cell r="A965">
            <v>48044098</v>
          </cell>
          <cell r="B965" t="str">
            <v>SDUG_KLUGE LAKE_JT# 2219</v>
          </cell>
          <cell r="C965" t="str">
            <v>HDC1</v>
          </cell>
          <cell r="D965" t="str">
            <v/>
          </cell>
          <cell r="E965" t="str">
            <v/>
          </cell>
          <cell r="F965" t="str">
            <v/>
          </cell>
          <cell r="G965" t="str">
            <v>S/101574/CN/AF1UI-1</v>
          </cell>
          <cell r="H965" t="str">
            <v/>
          </cell>
          <cell r="I965" t="str">
            <v/>
          </cell>
          <cell r="J965" t="str">
            <v/>
          </cell>
          <cell r="K965">
            <v>100</v>
          </cell>
          <cell r="L965" t="str">
            <v>012</v>
          </cell>
          <cell r="M965" t="str">
            <v>2009</v>
          </cell>
          <cell r="N965" t="str">
            <v>0003</v>
          </cell>
          <cell r="O965" t="str">
            <v>1017</v>
          </cell>
          <cell r="P965" t="str">
            <v>1101160</v>
          </cell>
          <cell r="Q965" t="str">
            <v>0003</v>
          </cell>
          <cell r="R965" t="str">
            <v>1070</v>
          </cell>
        </row>
        <row r="966">
          <cell r="A966">
            <v>48044098</v>
          </cell>
          <cell r="B966" t="str">
            <v>SDUG_KLUGE LAKE_JT# 2219</v>
          </cell>
          <cell r="C966" t="str">
            <v>HDC1</v>
          </cell>
          <cell r="D966" t="str">
            <v/>
          </cell>
          <cell r="E966" t="str">
            <v/>
          </cell>
          <cell r="F966" t="str">
            <v/>
          </cell>
          <cell r="G966" t="str">
            <v>S/101574/CN/AF1UI-1</v>
          </cell>
          <cell r="H966" t="str">
            <v/>
          </cell>
          <cell r="I966" t="str">
            <v/>
          </cell>
          <cell r="J966" t="str">
            <v/>
          </cell>
          <cell r="K966">
            <v>100</v>
          </cell>
          <cell r="L966" t="str">
            <v>012</v>
          </cell>
          <cell r="M966" t="str">
            <v>2009</v>
          </cell>
          <cell r="N966" t="str">
            <v>0003</v>
          </cell>
          <cell r="O966" t="str">
            <v>1017</v>
          </cell>
          <cell r="P966" t="str">
            <v>1101160</v>
          </cell>
          <cell r="Q966" t="str">
            <v>0003</v>
          </cell>
          <cell r="R966" t="str">
            <v>1070</v>
          </cell>
        </row>
        <row r="967">
          <cell r="A967">
            <v>48045633</v>
          </cell>
          <cell r="B967" t="str">
            <v>Cust_0_0_7491 Curry Rd. (CANCEL)</v>
          </cell>
          <cell r="C967" t="str">
            <v>HDC1</v>
          </cell>
          <cell r="D967" t="str">
            <v/>
          </cell>
          <cell r="E967" t="str">
            <v/>
          </cell>
          <cell r="F967" t="str">
            <v/>
          </cell>
          <cell r="G967" t="str">
            <v>S/101556/CN/AF1HI-4</v>
          </cell>
          <cell r="H967" t="str">
            <v/>
          </cell>
          <cell r="I967" t="str">
            <v/>
          </cell>
          <cell r="J967" t="str">
            <v/>
          </cell>
          <cell r="K967">
            <v>100</v>
          </cell>
          <cell r="L967" t="str">
            <v>004</v>
          </cell>
          <cell r="M967" t="str">
            <v>2009</v>
          </cell>
          <cell r="N967" t="str">
            <v>0003</v>
          </cell>
          <cell r="O967" t="str">
            <v>1012</v>
          </cell>
          <cell r="P967" t="str">
            <v>1101170</v>
          </cell>
          <cell r="Q967" t="str">
            <v>0003</v>
          </cell>
          <cell r="R967" t="str">
            <v>1070</v>
          </cell>
        </row>
        <row r="968">
          <cell r="A968">
            <v>48045633</v>
          </cell>
          <cell r="B968" t="str">
            <v>Cust_0_0_7491 Curry Rd. (CANCEL)</v>
          </cell>
          <cell r="C968" t="str">
            <v>HDC1</v>
          </cell>
          <cell r="D968" t="str">
            <v/>
          </cell>
          <cell r="E968" t="str">
            <v/>
          </cell>
          <cell r="F968" t="str">
            <v/>
          </cell>
          <cell r="G968" t="str">
            <v>S/101556/CN/AF1HI-4</v>
          </cell>
          <cell r="H968" t="str">
            <v/>
          </cell>
          <cell r="I968" t="str">
            <v/>
          </cell>
          <cell r="J968" t="str">
            <v/>
          </cell>
          <cell r="K968">
            <v>100</v>
          </cell>
          <cell r="L968" t="str">
            <v>004</v>
          </cell>
          <cell r="M968" t="str">
            <v>2009</v>
          </cell>
          <cell r="N968" t="str">
            <v>0003</v>
          </cell>
          <cell r="O968" t="str">
            <v>1012</v>
          </cell>
          <cell r="P968" t="str">
            <v>1101170</v>
          </cell>
          <cell r="Q968" t="str">
            <v>0003</v>
          </cell>
          <cell r="R968" t="str">
            <v>1070</v>
          </cell>
        </row>
        <row r="969">
          <cell r="A969">
            <v>48045633</v>
          </cell>
          <cell r="B969" t="str">
            <v>Cust_0_0_7491 Curry Rd. (CANCEL)</v>
          </cell>
          <cell r="C969" t="str">
            <v>HDC1</v>
          </cell>
          <cell r="D969" t="str">
            <v/>
          </cell>
          <cell r="E969" t="str">
            <v/>
          </cell>
          <cell r="F969" t="str">
            <v/>
          </cell>
          <cell r="G969" t="str">
            <v>S/101556/CN/AF1HI-4</v>
          </cell>
          <cell r="H969" t="str">
            <v/>
          </cell>
          <cell r="I969" t="str">
            <v/>
          </cell>
          <cell r="J969" t="str">
            <v/>
          </cell>
          <cell r="K969">
            <v>100</v>
          </cell>
          <cell r="L969" t="str">
            <v>004</v>
          </cell>
          <cell r="M969" t="str">
            <v>2009</v>
          </cell>
          <cell r="N969" t="str">
            <v>0003</v>
          </cell>
          <cell r="O969" t="str">
            <v>1012</v>
          </cell>
          <cell r="P969" t="str">
            <v>1101170</v>
          </cell>
          <cell r="Q969" t="str">
            <v>0003</v>
          </cell>
          <cell r="R969" t="str">
            <v>1070</v>
          </cell>
        </row>
        <row r="970">
          <cell r="A970">
            <v>48046367</v>
          </cell>
          <cell r="B970" t="str">
            <v>NEW PMT 300 KVA,180 FT OF 3-1/0, TP 0902</v>
          </cell>
          <cell r="C970" t="str">
            <v>HXC1</v>
          </cell>
          <cell r="D970" t="str">
            <v/>
          </cell>
          <cell r="E970" t="str">
            <v/>
          </cell>
          <cell r="F970" t="str">
            <v/>
          </cell>
          <cell r="G970" t="str">
            <v>S/101762/CN/CF1R-I-2</v>
          </cell>
          <cell r="H970" t="str">
            <v/>
          </cell>
          <cell r="I970" t="str">
            <v/>
          </cell>
          <cell r="J970" t="str">
            <v/>
          </cell>
          <cell r="K970">
            <v>100</v>
          </cell>
          <cell r="L970" t="str">
            <v>003</v>
          </cell>
          <cell r="M970" t="str">
            <v>2009</v>
          </cell>
          <cell r="N970" t="str">
            <v>0003</v>
          </cell>
          <cell r="O970" t="str">
            <v>1008</v>
          </cell>
          <cell r="P970" t="str">
            <v>1101245</v>
          </cell>
          <cell r="Q970" t="str">
            <v>0003</v>
          </cell>
          <cell r="R970" t="str">
            <v>1070</v>
          </cell>
        </row>
        <row r="971">
          <cell r="A971">
            <v>48046367</v>
          </cell>
          <cell r="B971" t="str">
            <v>NEW PMT 300 KVA,180 FT OF 3-1/0, TP 0902</v>
          </cell>
          <cell r="C971" t="str">
            <v>HXC1</v>
          </cell>
          <cell r="D971" t="str">
            <v/>
          </cell>
          <cell r="E971" t="str">
            <v/>
          </cell>
          <cell r="F971" t="str">
            <v/>
          </cell>
          <cell r="G971" t="str">
            <v>S/101762/CN/CF1R-I-2</v>
          </cell>
          <cell r="H971" t="str">
            <v/>
          </cell>
          <cell r="I971" t="str">
            <v/>
          </cell>
          <cell r="J971" t="str">
            <v/>
          </cell>
          <cell r="K971">
            <v>100</v>
          </cell>
          <cell r="L971" t="str">
            <v>003</v>
          </cell>
          <cell r="M971" t="str">
            <v>2009</v>
          </cell>
          <cell r="N971" t="str">
            <v>0003</v>
          </cell>
          <cell r="O971" t="str">
            <v>1008</v>
          </cell>
          <cell r="P971" t="str">
            <v>1101245</v>
          </cell>
          <cell r="Q971" t="str">
            <v>0003</v>
          </cell>
          <cell r="R971" t="str">
            <v>1070</v>
          </cell>
        </row>
        <row r="972">
          <cell r="A972">
            <v>48046367</v>
          </cell>
          <cell r="B972" t="str">
            <v>NEW PMT 300 KVA,180 FT OF 3-1/0, TP 0902</v>
          </cell>
          <cell r="C972" t="str">
            <v>HXC1</v>
          </cell>
          <cell r="D972" t="str">
            <v/>
          </cell>
          <cell r="E972" t="str">
            <v/>
          </cell>
          <cell r="F972" t="str">
            <v/>
          </cell>
          <cell r="G972" t="str">
            <v>S/101762/CN/CF1R-I-2</v>
          </cell>
          <cell r="H972" t="str">
            <v/>
          </cell>
          <cell r="I972" t="str">
            <v/>
          </cell>
          <cell r="J972" t="str">
            <v/>
          </cell>
          <cell r="K972">
            <v>100</v>
          </cell>
          <cell r="L972" t="str">
            <v>004</v>
          </cell>
          <cell r="M972" t="str">
            <v>2009</v>
          </cell>
          <cell r="N972" t="str">
            <v>0003</v>
          </cell>
          <cell r="O972" t="str">
            <v>1008</v>
          </cell>
          <cell r="P972" t="str">
            <v>1101245</v>
          </cell>
          <cell r="Q972" t="str">
            <v>0003</v>
          </cell>
          <cell r="R972" t="str">
            <v>1070</v>
          </cell>
        </row>
        <row r="973">
          <cell r="A973">
            <v>48046367</v>
          </cell>
          <cell r="B973" t="str">
            <v>NEW PMT 300 KVA,180 FT OF 3-1/0, TP 0902</v>
          </cell>
          <cell r="C973" t="str">
            <v>HXC1</v>
          </cell>
          <cell r="D973" t="str">
            <v/>
          </cell>
          <cell r="E973" t="str">
            <v/>
          </cell>
          <cell r="F973" t="str">
            <v/>
          </cell>
          <cell r="G973" t="str">
            <v>S/101762/CN/CF1R-I-2</v>
          </cell>
          <cell r="H973" t="str">
            <v/>
          </cell>
          <cell r="I973" t="str">
            <v/>
          </cell>
          <cell r="J973" t="str">
            <v/>
          </cell>
          <cell r="K973">
            <v>100</v>
          </cell>
          <cell r="L973" t="str">
            <v>004</v>
          </cell>
          <cell r="M973" t="str">
            <v>2009</v>
          </cell>
          <cell r="N973" t="str">
            <v>0003</v>
          </cell>
          <cell r="O973" t="str">
            <v>1008</v>
          </cell>
          <cell r="P973" t="str">
            <v>1101245</v>
          </cell>
          <cell r="Q973" t="str">
            <v>0003</v>
          </cell>
          <cell r="R973" t="str">
            <v>1070</v>
          </cell>
        </row>
        <row r="974">
          <cell r="A974">
            <v>48046367</v>
          </cell>
          <cell r="B974" t="str">
            <v>NEW PMT 300 KVA,180 FT OF 3-1/0, TP 0902</v>
          </cell>
          <cell r="C974" t="str">
            <v>HXC1</v>
          </cell>
          <cell r="D974" t="str">
            <v/>
          </cell>
          <cell r="E974" t="str">
            <v/>
          </cell>
          <cell r="F974" t="str">
            <v/>
          </cell>
          <cell r="G974" t="str">
            <v>S/101762/CN/CF1R-I-2</v>
          </cell>
          <cell r="H974" t="str">
            <v/>
          </cell>
          <cell r="I974" t="str">
            <v/>
          </cell>
          <cell r="J974" t="str">
            <v/>
          </cell>
          <cell r="K974">
            <v>100</v>
          </cell>
          <cell r="L974" t="str">
            <v>004</v>
          </cell>
          <cell r="M974" t="str">
            <v>2009</v>
          </cell>
          <cell r="N974" t="str">
            <v>0003</v>
          </cell>
          <cell r="O974" t="str">
            <v>1008</v>
          </cell>
          <cell r="P974" t="str">
            <v>1101245</v>
          </cell>
          <cell r="Q974" t="str">
            <v>0003</v>
          </cell>
          <cell r="R974" t="str">
            <v>1070</v>
          </cell>
        </row>
        <row r="975">
          <cell r="A975">
            <v>48056170</v>
          </cell>
          <cell r="B975" t="str">
            <v>CUST_08_18102 1/2 SOLOMON RD.</v>
          </cell>
          <cell r="C975" t="str">
            <v>HDC2</v>
          </cell>
          <cell r="D975" t="str">
            <v/>
          </cell>
          <cell r="E975" t="str">
            <v/>
          </cell>
          <cell r="F975" t="str">
            <v/>
          </cell>
          <cell r="G975" t="str">
            <v>S/101678/CN/AF1HR</v>
          </cell>
          <cell r="H975" t="str">
            <v/>
          </cell>
          <cell r="I975" t="str">
            <v/>
          </cell>
          <cell r="J975" t="str">
            <v/>
          </cell>
          <cell r="K975">
            <v>30</v>
          </cell>
          <cell r="L975" t="str">
            <v>007</v>
          </cell>
          <cell r="M975" t="str">
            <v>2009</v>
          </cell>
          <cell r="N975" t="str">
            <v>0003</v>
          </cell>
          <cell r="O975" t="str">
            <v>1017</v>
          </cell>
          <cell r="P975" t="str">
            <v>1101120</v>
          </cell>
          <cell r="Q975" t="str">
            <v>0003</v>
          </cell>
          <cell r="R975" t="str">
            <v>1070</v>
          </cell>
        </row>
        <row r="976">
          <cell r="A976">
            <v>48056170</v>
          </cell>
          <cell r="B976" t="str">
            <v>CUST_08_18102 1/2 SOLOMON RD.</v>
          </cell>
          <cell r="C976" t="str">
            <v>HDC2</v>
          </cell>
          <cell r="D976" t="str">
            <v/>
          </cell>
          <cell r="E976" t="str">
            <v/>
          </cell>
          <cell r="F976" t="str">
            <v/>
          </cell>
          <cell r="G976" t="str">
            <v>S/101678/CN/AF1HI-6</v>
          </cell>
          <cell r="H976" t="str">
            <v/>
          </cell>
          <cell r="I976" t="str">
            <v/>
          </cell>
          <cell r="J976" t="str">
            <v/>
          </cell>
          <cell r="K976">
            <v>70</v>
          </cell>
          <cell r="L976" t="str">
            <v>007</v>
          </cell>
          <cell r="M976" t="str">
            <v>2009</v>
          </cell>
          <cell r="N976" t="str">
            <v>0003</v>
          </cell>
          <cell r="O976" t="str">
            <v>1017</v>
          </cell>
          <cell r="P976" t="str">
            <v>1101120</v>
          </cell>
          <cell r="Q976" t="str">
            <v>0003</v>
          </cell>
          <cell r="R976" t="str">
            <v>1070</v>
          </cell>
        </row>
        <row r="977">
          <cell r="A977">
            <v>48056170</v>
          </cell>
          <cell r="B977" t="str">
            <v>CUST_08_18102 1/2 SOLOMON RD.</v>
          </cell>
          <cell r="C977" t="str">
            <v>HDC2</v>
          </cell>
          <cell r="D977" t="str">
            <v/>
          </cell>
          <cell r="E977" t="str">
            <v/>
          </cell>
          <cell r="F977" t="str">
            <v/>
          </cell>
          <cell r="G977" t="str">
            <v>S/101678/CN/AF1HI-6</v>
          </cell>
          <cell r="H977" t="str">
            <v/>
          </cell>
          <cell r="I977" t="str">
            <v/>
          </cell>
          <cell r="J977" t="str">
            <v/>
          </cell>
          <cell r="K977">
            <v>100</v>
          </cell>
          <cell r="L977" t="str">
            <v>007</v>
          </cell>
          <cell r="M977" t="str">
            <v>2009</v>
          </cell>
          <cell r="N977" t="str">
            <v>0003</v>
          </cell>
          <cell r="O977" t="str">
            <v>1017</v>
          </cell>
          <cell r="P977" t="str">
            <v>1101120</v>
          </cell>
          <cell r="Q977" t="str">
            <v>0003</v>
          </cell>
          <cell r="R977" t="str">
            <v>1070</v>
          </cell>
        </row>
        <row r="978">
          <cell r="A978">
            <v>48056170</v>
          </cell>
          <cell r="B978" t="str">
            <v>CUST_08_18102 1/2 SOLOMON RD.</v>
          </cell>
          <cell r="C978" t="str">
            <v>HDC2</v>
          </cell>
          <cell r="D978" t="str">
            <v/>
          </cell>
          <cell r="E978" t="str">
            <v/>
          </cell>
          <cell r="F978" t="str">
            <v/>
          </cell>
          <cell r="G978" t="str">
            <v>S/101678/CN/AF1HI-6</v>
          </cell>
          <cell r="H978" t="str">
            <v/>
          </cell>
          <cell r="I978" t="str">
            <v/>
          </cell>
          <cell r="J978" t="str">
            <v/>
          </cell>
          <cell r="K978">
            <v>100</v>
          </cell>
          <cell r="L978" t="str">
            <v>007</v>
          </cell>
          <cell r="M978" t="str">
            <v>2009</v>
          </cell>
          <cell r="N978" t="str">
            <v>0003</v>
          </cell>
          <cell r="O978" t="str">
            <v>1017</v>
          </cell>
          <cell r="P978" t="str">
            <v>1101120</v>
          </cell>
          <cell r="Q978" t="str">
            <v>0003</v>
          </cell>
          <cell r="R978" t="str">
            <v>1070</v>
          </cell>
        </row>
        <row r="979">
          <cell r="A979">
            <v>48056170</v>
          </cell>
          <cell r="B979" t="str">
            <v>CUST_08_18102 1/2 SOLOMON RD.</v>
          </cell>
          <cell r="C979" t="str">
            <v>HDC2</v>
          </cell>
          <cell r="D979" t="str">
            <v/>
          </cell>
          <cell r="E979" t="str">
            <v/>
          </cell>
          <cell r="F979" t="str">
            <v/>
          </cell>
          <cell r="G979" t="str">
            <v>S/101678/CN/AF1HI-6</v>
          </cell>
          <cell r="H979" t="str">
            <v/>
          </cell>
          <cell r="I979" t="str">
            <v/>
          </cell>
          <cell r="J979" t="str">
            <v/>
          </cell>
          <cell r="K979">
            <v>100</v>
          </cell>
          <cell r="L979" t="str">
            <v>007</v>
          </cell>
          <cell r="M979" t="str">
            <v>2009</v>
          </cell>
          <cell r="N979" t="str">
            <v>0003</v>
          </cell>
          <cell r="O979" t="str">
            <v>1017</v>
          </cell>
          <cell r="P979" t="str">
            <v>1101120</v>
          </cell>
          <cell r="Q979" t="str">
            <v>0003</v>
          </cell>
          <cell r="R979" t="str">
            <v>1070</v>
          </cell>
        </row>
        <row r="980">
          <cell r="A980">
            <v>48056170</v>
          </cell>
          <cell r="B980" t="str">
            <v>CUST_08_18102 1/2 SOLOMON RD.</v>
          </cell>
          <cell r="C980" t="str">
            <v>HDC2</v>
          </cell>
          <cell r="D980" t="str">
            <v/>
          </cell>
          <cell r="E980" t="str">
            <v/>
          </cell>
          <cell r="F980" t="str">
            <v/>
          </cell>
          <cell r="G980" t="str">
            <v>S/101678/CN/AF1HR</v>
          </cell>
          <cell r="H980" t="str">
            <v/>
          </cell>
          <cell r="I980" t="str">
            <v/>
          </cell>
          <cell r="J980" t="str">
            <v/>
          </cell>
          <cell r="K980">
            <v>30</v>
          </cell>
          <cell r="L980" t="str">
            <v>007</v>
          </cell>
          <cell r="M980" t="str">
            <v>2009</v>
          </cell>
          <cell r="N980" t="str">
            <v>0003</v>
          </cell>
          <cell r="O980" t="str">
            <v>1017</v>
          </cell>
          <cell r="P980" t="str">
            <v>1101120</v>
          </cell>
          <cell r="Q980" t="str">
            <v>0003</v>
          </cell>
          <cell r="R980" t="str">
            <v>1070</v>
          </cell>
        </row>
        <row r="981">
          <cell r="A981">
            <v>48056170</v>
          </cell>
          <cell r="B981" t="str">
            <v>CUST_08_18102 1/2 SOLOMON RD.</v>
          </cell>
          <cell r="C981" t="str">
            <v>HDC2</v>
          </cell>
          <cell r="D981" t="str">
            <v/>
          </cell>
          <cell r="E981" t="str">
            <v/>
          </cell>
          <cell r="F981" t="str">
            <v/>
          </cell>
          <cell r="G981" t="str">
            <v>S/101678/CN/AF1HI-6</v>
          </cell>
          <cell r="H981" t="str">
            <v/>
          </cell>
          <cell r="I981" t="str">
            <v/>
          </cell>
          <cell r="J981" t="str">
            <v/>
          </cell>
          <cell r="K981">
            <v>70</v>
          </cell>
          <cell r="L981" t="str">
            <v>007</v>
          </cell>
          <cell r="M981" t="str">
            <v>2009</v>
          </cell>
          <cell r="N981" t="str">
            <v>0003</v>
          </cell>
          <cell r="O981" t="str">
            <v>1017</v>
          </cell>
          <cell r="P981" t="str">
            <v>1101120</v>
          </cell>
          <cell r="Q981" t="str">
            <v>0003</v>
          </cell>
          <cell r="R981" t="str">
            <v>1070</v>
          </cell>
        </row>
        <row r="982">
          <cell r="A982">
            <v>48061184</v>
          </cell>
          <cell r="B982" t="str">
            <v>CUST_0_0_HARRIS COUNTY TOLL BRIDGE</v>
          </cell>
          <cell r="C982" t="str">
            <v>HDC1</v>
          </cell>
          <cell r="D982" t="str">
            <v/>
          </cell>
          <cell r="E982" t="str">
            <v/>
          </cell>
          <cell r="F982" t="str">
            <v/>
          </cell>
          <cell r="G982" t="str">
            <v>S/101556/CN/AF1HI-4</v>
          </cell>
          <cell r="H982" t="str">
            <v/>
          </cell>
          <cell r="I982" t="str">
            <v/>
          </cell>
          <cell r="J982" t="str">
            <v/>
          </cell>
          <cell r="K982">
            <v>100</v>
          </cell>
          <cell r="L982" t="str">
            <v>002</v>
          </cell>
          <cell r="M982" t="str">
            <v>2009</v>
          </cell>
          <cell r="N982" t="str">
            <v>0003</v>
          </cell>
          <cell r="O982" t="str">
            <v>1012</v>
          </cell>
          <cell r="P982" t="str">
            <v>1101170</v>
          </cell>
          <cell r="Q982" t="str">
            <v>0003</v>
          </cell>
          <cell r="R982" t="str">
            <v>1070</v>
          </cell>
        </row>
        <row r="983">
          <cell r="A983">
            <v>48061184</v>
          </cell>
          <cell r="B983" t="str">
            <v>CUST_0_0_HARRIS COUNTY TOLL BRIDGE</v>
          </cell>
          <cell r="C983" t="str">
            <v>HDC1</v>
          </cell>
          <cell r="D983" t="str">
            <v/>
          </cell>
          <cell r="E983" t="str">
            <v/>
          </cell>
          <cell r="F983" t="str">
            <v/>
          </cell>
          <cell r="G983" t="str">
            <v>S/101556/CN/AF1HI-4</v>
          </cell>
          <cell r="H983" t="str">
            <v/>
          </cell>
          <cell r="I983" t="str">
            <v/>
          </cell>
          <cell r="J983" t="str">
            <v/>
          </cell>
          <cell r="K983">
            <v>100</v>
          </cell>
          <cell r="L983" t="str">
            <v>003</v>
          </cell>
          <cell r="M983" t="str">
            <v>2009</v>
          </cell>
          <cell r="N983" t="str">
            <v>0003</v>
          </cell>
          <cell r="O983" t="str">
            <v>1012</v>
          </cell>
          <cell r="P983" t="str">
            <v>1101170</v>
          </cell>
          <cell r="Q983" t="str">
            <v>0003</v>
          </cell>
          <cell r="R983" t="str">
            <v>1070</v>
          </cell>
        </row>
        <row r="984">
          <cell r="A984">
            <v>48061184</v>
          </cell>
          <cell r="B984" t="str">
            <v>CUST_0_0_HARRIS COUNTY TOLL BRIDGE</v>
          </cell>
          <cell r="C984" t="str">
            <v>HDC1</v>
          </cell>
          <cell r="D984" t="str">
            <v/>
          </cell>
          <cell r="E984" t="str">
            <v/>
          </cell>
          <cell r="F984" t="str">
            <v/>
          </cell>
          <cell r="G984" t="str">
            <v>S/101556/CN/AF1HI-4</v>
          </cell>
          <cell r="H984" t="str">
            <v/>
          </cell>
          <cell r="I984" t="str">
            <v/>
          </cell>
          <cell r="J984" t="str">
            <v/>
          </cell>
          <cell r="K984">
            <v>100</v>
          </cell>
          <cell r="L984" t="str">
            <v>003</v>
          </cell>
          <cell r="M984" t="str">
            <v>2009</v>
          </cell>
          <cell r="N984" t="str">
            <v>0003</v>
          </cell>
          <cell r="O984" t="str">
            <v>1012</v>
          </cell>
          <cell r="P984" t="str">
            <v>1101170</v>
          </cell>
          <cell r="Q984" t="str">
            <v>0003</v>
          </cell>
          <cell r="R984" t="str">
            <v>1070</v>
          </cell>
        </row>
        <row r="985">
          <cell r="A985">
            <v>48061184</v>
          </cell>
          <cell r="B985" t="str">
            <v>CUST_0_0_HARRIS COUNTY TOLL BRIDGE</v>
          </cell>
          <cell r="C985" t="str">
            <v>HDC1</v>
          </cell>
          <cell r="D985" t="str">
            <v/>
          </cell>
          <cell r="E985" t="str">
            <v/>
          </cell>
          <cell r="F985" t="str">
            <v/>
          </cell>
          <cell r="G985" t="str">
            <v>S/101556/CN/AF1HI-4</v>
          </cell>
          <cell r="H985" t="str">
            <v/>
          </cell>
          <cell r="I985" t="str">
            <v/>
          </cell>
          <cell r="J985" t="str">
            <v/>
          </cell>
          <cell r="K985">
            <v>100</v>
          </cell>
          <cell r="L985" t="str">
            <v>003</v>
          </cell>
          <cell r="M985" t="str">
            <v>2009</v>
          </cell>
          <cell r="N985" t="str">
            <v>0003</v>
          </cell>
          <cell r="O985" t="str">
            <v>1012</v>
          </cell>
          <cell r="P985" t="str">
            <v>1101170</v>
          </cell>
          <cell r="Q985" t="str">
            <v>0003</v>
          </cell>
          <cell r="R985" t="str">
            <v>1070</v>
          </cell>
        </row>
        <row r="986">
          <cell r="A986">
            <v>48062687</v>
          </cell>
          <cell r="B986" t="str">
            <v>Cust_Methodist Hosp. Temp B</v>
          </cell>
          <cell r="C986" t="str">
            <v>HDC1</v>
          </cell>
          <cell r="D986" t="str">
            <v/>
          </cell>
          <cell r="E986" t="str">
            <v/>
          </cell>
          <cell r="F986" t="str">
            <v/>
          </cell>
          <cell r="G986" t="str">
            <v>S/101627/CN/AF1HI-3</v>
          </cell>
          <cell r="H986" t="str">
            <v/>
          </cell>
          <cell r="I986" t="str">
            <v/>
          </cell>
          <cell r="J986" t="str">
            <v/>
          </cell>
          <cell r="K986">
            <v>100</v>
          </cell>
          <cell r="L986" t="str">
            <v>001</v>
          </cell>
          <cell r="M986" t="str">
            <v>2009</v>
          </cell>
          <cell r="N986" t="str">
            <v>0003</v>
          </cell>
          <cell r="O986" t="str">
            <v>1006</v>
          </cell>
          <cell r="P986" t="str">
            <v>1101230</v>
          </cell>
          <cell r="Q986" t="str">
            <v>0003</v>
          </cell>
          <cell r="R986" t="str">
            <v>1070</v>
          </cell>
        </row>
        <row r="987">
          <cell r="A987">
            <v>48062687</v>
          </cell>
          <cell r="B987" t="str">
            <v>Cust_Methodist Hosp. Temp B</v>
          </cell>
          <cell r="C987" t="str">
            <v>HDC1</v>
          </cell>
          <cell r="D987" t="str">
            <v/>
          </cell>
          <cell r="E987" t="str">
            <v/>
          </cell>
          <cell r="F987" t="str">
            <v/>
          </cell>
          <cell r="G987" t="str">
            <v>S/101627/CN/AF1HI-3</v>
          </cell>
          <cell r="H987" t="str">
            <v/>
          </cell>
          <cell r="I987" t="str">
            <v/>
          </cell>
          <cell r="J987" t="str">
            <v/>
          </cell>
          <cell r="K987">
            <v>100</v>
          </cell>
          <cell r="L987" t="str">
            <v>001</v>
          </cell>
          <cell r="M987" t="str">
            <v>2009</v>
          </cell>
          <cell r="N987" t="str">
            <v>0003</v>
          </cell>
          <cell r="O987" t="str">
            <v>1006</v>
          </cell>
          <cell r="P987" t="str">
            <v>1101230</v>
          </cell>
          <cell r="Q987" t="str">
            <v>0003</v>
          </cell>
          <cell r="R987" t="str">
            <v>1070</v>
          </cell>
        </row>
        <row r="988">
          <cell r="A988">
            <v>48062687</v>
          </cell>
          <cell r="B988" t="str">
            <v>Cust_Methodist Hosp. Temp B</v>
          </cell>
          <cell r="C988" t="str">
            <v>HDC1</v>
          </cell>
          <cell r="D988" t="str">
            <v/>
          </cell>
          <cell r="E988" t="str">
            <v/>
          </cell>
          <cell r="F988" t="str">
            <v/>
          </cell>
          <cell r="G988" t="str">
            <v>S/101627/CN/AF1HI-3</v>
          </cell>
          <cell r="H988" t="str">
            <v/>
          </cell>
          <cell r="I988" t="str">
            <v/>
          </cell>
          <cell r="J988" t="str">
            <v/>
          </cell>
          <cell r="K988">
            <v>100</v>
          </cell>
          <cell r="L988" t="str">
            <v>001</v>
          </cell>
          <cell r="M988" t="str">
            <v>2009</v>
          </cell>
          <cell r="N988" t="str">
            <v>0003</v>
          </cell>
          <cell r="O988" t="str">
            <v>1006</v>
          </cell>
          <cell r="P988" t="str">
            <v>1101230</v>
          </cell>
          <cell r="Q988" t="str">
            <v>0003</v>
          </cell>
          <cell r="R988" t="str">
            <v>1070</v>
          </cell>
        </row>
        <row r="989">
          <cell r="A989">
            <v>48078240</v>
          </cell>
          <cell r="B989" t="str">
            <v>NEW PMT 300kVA,950ft.of 3-1/0,TP 0903SOX</v>
          </cell>
          <cell r="C989" t="str">
            <v>HXC1</v>
          </cell>
          <cell r="D989" t="str">
            <v/>
          </cell>
          <cell r="E989" t="str">
            <v/>
          </cell>
          <cell r="F989" t="str">
            <v/>
          </cell>
          <cell r="G989" t="str">
            <v>S/101762/CN/CF1R-I-2</v>
          </cell>
          <cell r="H989" t="str">
            <v/>
          </cell>
          <cell r="I989" t="str">
            <v/>
          </cell>
          <cell r="J989" t="str">
            <v/>
          </cell>
          <cell r="K989">
            <v>100</v>
          </cell>
          <cell r="L989" t="str">
            <v>004</v>
          </cell>
          <cell r="M989" t="str">
            <v>2009</v>
          </cell>
          <cell r="N989" t="str">
            <v>0003</v>
          </cell>
          <cell r="O989" t="str">
            <v>1008</v>
          </cell>
          <cell r="P989" t="str">
            <v>1101245</v>
          </cell>
          <cell r="Q989" t="str">
            <v>0003</v>
          </cell>
          <cell r="R989" t="str">
            <v>1070</v>
          </cell>
        </row>
        <row r="990">
          <cell r="A990">
            <v>48078240</v>
          </cell>
          <cell r="B990" t="str">
            <v>NEW PMT 300kVA,950ft.of 3-1/0,TP 0903SOX</v>
          </cell>
          <cell r="C990" t="str">
            <v>HXC1</v>
          </cell>
          <cell r="D990" t="str">
            <v/>
          </cell>
          <cell r="E990" t="str">
            <v/>
          </cell>
          <cell r="F990" t="str">
            <v/>
          </cell>
          <cell r="G990" t="str">
            <v>S/101762/CN/CF1R-I-2</v>
          </cell>
          <cell r="H990" t="str">
            <v/>
          </cell>
          <cell r="I990" t="str">
            <v/>
          </cell>
          <cell r="J990" t="str">
            <v/>
          </cell>
          <cell r="K990">
            <v>100</v>
          </cell>
          <cell r="L990" t="str">
            <v>004</v>
          </cell>
          <cell r="M990" t="str">
            <v>2009</v>
          </cell>
          <cell r="N990" t="str">
            <v>0003</v>
          </cell>
          <cell r="O990" t="str">
            <v>1008</v>
          </cell>
          <cell r="P990" t="str">
            <v>1101245</v>
          </cell>
          <cell r="Q990" t="str">
            <v>0003</v>
          </cell>
          <cell r="R990" t="str">
            <v>1070</v>
          </cell>
        </row>
        <row r="991">
          <cell r="A991">
            <v>48078240</v>
          </cell>
          <cell r="B991" t="str">
            <v>NEW PMT 300kVA,950ft.of 3-1/0,TP 0903SOX</v>
          </cell>
          <cell r="C991" t="str">
            <v>HXC1</v>
          </cell>
          <cell r="D991" t="str">
            <v/>
          </cell>
          <cell r="E991" t="str">
            <v/>
          </cell>
          <cell r="F991" t="str">
            <v/>
          </cell>
          <cell r="G991" t="str">
            <v>S/101762/CN/CF1R-I-2</v>
          </cell>
          <cell r="H991" t="str">
            <v/>
          </cell>
          <cell r="I991" t="str">
            <v/>
          </cell>
          <cell r="J991" t="str">
            <v/>
          </cell>
          <cell r="K991">
            <v>100</v>
          </cell>
          <cell r="L991" t="str">
            <v>005</v>
          </cell>
          <cell r="M991" t="str">
            <v>2009</v>
          </cell>
          <cell r="N991" t="str">
            <v>0003</v>
          </cell>
          <cell r="O991" t="str">
            <v>1008</v>
          </cell>
          <cell r="P991" t="str">
            <v>1101245</v>
          </cell>
          <cell r="Q991" t="str">
            <v>0003</v>
          </cell>
          <cell r="R991" t="str">
            <v>1070</v>
          </cell>
        </row>
        <row r="992">
          <cell r="A992">
            <v>48078240</v>
          </cell>
          <cell r="B992" t="str">
            <v>NEW PMT 300kVA,950ft.of 3-1/0,TP 0903SOX</v>
          </cell>
          <cell r="C992" t="str">
            <v>HXC1</v>
          </cell>
          <cell r="D992" t="str">
            <v/>
          </cell>
          <cell r="E992" t="str">
            <v/>
          </cell>
          <cell r="F992" t="str">
            <v/>
          </cell>
          <cell r="G992" t="str">
            <v>S/101762/CN/CF1R-I-2</v>
          </cell>
          <cell r="H992" t="str">
            <v/>
          </cell>
          <cell r="I992" t="str">
            <v/>
          </cell>
          <cell r="J992" t="str">
            <v/>
          </cell>
          <cell r="K992">
            <v>100</v>
          </cell>
          <cell r="L992" t="str">
            <v>005</v>
          </cell>
          <cell r="M992" t="str">
            <v>2009</v>
          </cell>
          <cell r="N992" t="str">
            <v>0003</v>
          </cell>
          <cell r="O992" t="str">
            <v>1008</v>
          </cell>
          <cell r="P992" t="str">
            <v>1101245</v>
          </cell>
          <cell r="Q992" t="str">
            <v>0003</v>
          </cell>
          <cell r="R992" t="str">
            <v>1070</v>
          </cell>
        </row>
        <row r="993">
          <cell r="A993">
            <v>48078240</v>
          </cell>
          <cell r="B993" t="str">
            <v>NEW PMT 300kVA,950ft.of 3-1/0,TP 0903SOX</v>
          </cell>
          <cell r="C993" t="str">
            <v>HXC1</v>
          </cell>
          <cell r="D993" t="str">
            <v/>
          </cell>
          <cell r="E993" t="str">
            <v/>
          </cell>
          <cell r="F993" t="str">
            <v/>
          </cell>
          <cell r="G993" t="str">
            <v>S/101762/CN/CF1R-I-2</v>
          </cell>
          <cell r="H993" t="str">
            <v/>
          </cell>
          <cell r="I993" t="str">
            <v/>
          </cell>
          <cell r="J993" t="str">
            <v/>
          </cell>
          <cell r="K993">
            <v>100</v>
          </cell>
          <cell r="L993" t="str">
            <v>005</v>
          </cell>
          <cell r="M993" t="str">
            <v>2009</v>
          </cell>
          <cell r="N993" t="str">
            <v>0003</v>
          </cell>
          <cell r="O993" t="str">
            <v>1008</v>
          </cell>
          <cell r="P993" t="str">
            <v>1101245</v>
          </cell>
          <cell r="Q993" t="str">
            <v>0003</v>
          </cell>
          <cell r="R993" t="str">
            <v>1070</v>
          </cell>
        </row>
        <row r="994">
          <cell r="A994">
            <v>48084308</v>
          </cell>
          <cell r="B994" t="str">
            <v>GOVT_PORT TERMINAL REAILROAD ASSOC_CENTR</v>
          </cell>
          <cell r="C994" t="str">
            <v>HDC2</v>
          </cell>
          <cell r="D994" t="str">
            <v/>
          </cell>
          <cell r="E994" t="str">
            <v/>
          </cell>
          <cell r="F994" t="str">
            <v/>
          </cell>
          <cell r="G994" t="str">
            <v>S/101653/CE/AD3DI</v>
          </cell>
          <cell r="H994" t="str">
            <v/>
          </cell>
          <cell r="I994" t="str">
            <v/>
          </cell>
          <cell r="J994" t="str">
            <v/>
          </cell>
          <cell r="K994">
            <v>100</v>
          </cell>
          <cell r="L994" t="str">
            <v>004</v>
          </cell>
          <cell r="M994" t="str">
            <v>2009</v>
          </cell>
          <cell r="N994" t="str">
            <v>0003</v>
          </cell>
          <cell r="O994" t="str">
            <v>1013</v>
          </cell>
          <cell r="P994" t="str">
            <v>1101201</v>
          </cell>
          <cell r="Q994" t="str">
            <v>0003</v>
          </cell>
          <cell r="R994" t="str">
            <v>1070</v>
          </cell>
        </row>
        <row r="995">
          <cell r="A995">
            <v>48084308</v>
          </cell>
          <cell r="B995" t="str">
            <v>GOVT_PORT TERMINAL REAILROAD ASSOC_CENTR</v>
          </cell>
          <cell r="C995" t="str">
            <v>HDC2</v>
          </cell>
          <cell r="D995" t="str">
            <v/>
          </cell>
          <cell r="E995" t="str">
            <v/>
          </cell>
          <cell r="F995" t="str">
            <v/>
          </cell>
          <cell r="G995" t="str">
            <v>S/101653/CE/AD3DI</v>
          </cell>
          <cell r="H995" t="str">
            <v/>
          </cell>
          <cell r="I995" t="str">
            <v/>
          </cell>
          <cell r="J995" t="str">
            <v/>
          </cell>
          <cell r="K995">
            <v>100</v>
          </cell>
          <cell r="L995" t="str">
            <v>010</v>
          </cell>
          <cell r="M995" t="str">
            <v>2009</v>
          </cell>
          <cell r="N995" t="str">
            <v>0003</v>
          </cell>
          <cell r="O995" t="str">
            <v>1013</v>
          </cell>
          <cell r="P995" t="str">
            <v>1101201</v>
          </cell>
          <cell r="Q995" t="str">
            <v>0003</v>
          </cell>
          <cell r="R995" t="str">
            <v>1070</v>
          </cell>
        </row>
        <row r="996">
          <cell r="A996">
            <v>48084308</v>
          </cell>
          <cell r="B996" t="str">
            <v>GOVT_PORT TERMINAL REAILROAD ASSOC_CENTR</v>
          </cell>
          <cell r="C996" t="str">
            <v>HDC2</v>
          </cell>
          <cell r="D996" t="str">
            <v/>
          </cell>
          <cell r="E996" t="str">
            <v/>
          </cell>
          <cell r="F996" t="str">
            <v/>
          </cell>
          <cell r="G996" t="str">
            <v>S/101653/CE/AD3DI</v>
          </cell>
          <cell r="H996" t="str">
            <v/>
          </cell>
          <cell r="I996" t="str">
            <v/>
          </cell>
          <cell r="J996" t="str">
            <v/>
          </cell>
          <cell r="K996">
            <v>100</v>
          </cell>
          <cell r="L996" t="str">
            <v>010</v>
          </cell>
          <cell r="M996" t="str">
            <v>2009</v>
          </cell>
          <cell r="N996" t="str">
            <v>0003</v>
          </cell>
          <cell r="O996" t="str">
            <v>1013</v>
          </cell>
          <cell r="P996" t="str">
            <v>1101201</v>
          </cell>
          <cell r="Q996" t="str">
            <v>0003</v>
          </cell>
          <cell r="R996" t="str">
            <v>1070</v>
          </cell>
        </row>
        <row r="997">
          <cell r="A997">
            <v>48084308</v>
          </cell>
          <cell r="B997" t="str">
            <v>GOVT_PORT TERMINAL REAILROAD ASSOC_CENTR</v>
          </cell>
          <cell r="C997" t="str">
            <v>HDC2</v>
          </cell>
          <cell r="D997" t="str">
            <v/>
          </cell>
          <cell r="E997" t="str">
            <v/>
          </cell>
          <cell r="F997" t="str">
            <v/>
          </cell>
          <cell r="G997" t="str">
            <v>S/101653/CE/AD3DI</v>
          </cell>
          <cell r="H997" t="str">
            <v/>
          </cell>
          <cell r="I997" t="str">
            <v/>
          </cell>
          <cell r="J997" t="str">
            <v/>
          </cell>
          <cell r="K997">
            <v>70</v>
          </cell>
          <cell r="L997" t="str">
            <v>012</v>
          </cell>
          <cell r="M997" t="str">
            <v>2009</v>
          </cell>
          <cell r="N997" t="str">
            <v>0003</v>
          </cell>
          <cell r="O997" t="str">
            <v>1013</v>
          </cell>
          <cell r="P997" t="str">
            <v>1101201</v>
          </cell>
          <cell r="Q997" t="str">
            <v>0003</v>
          </cell>
          <cell r="R997" t="str">
            <v>1070</v>
          </cell>
        </row>
        <row r="998">
          <cell r="A998">
            <v>48084308</v>
          </cell>
          <cell r="B998" t="str">
            <v>GOVT_PORT TERMINAL REAILROAD ASSOC_CENTR</v>
          </cell>
          <cell r="C998" t="str">
            <v>HDC2</v>
          </cell>
          <cell r="D998" t="str">
            <v/>
          </cell>
          <cell r="E998" t="str">
            <v/>
          </cell>
          <cell r="F998" t="str">
            <v/>
          </cell>
          <cell r="G998" t="str">
            <v>S/101653/CE/AD3DR-1</v>
          </cell>
          <cell r="H998" t="str">
            <v/>
          </cell>
          <cell r="I998" t="str">
            <v/>
          </cell>
          <cell r="J998" t="str">
            <v/>
          </cell>
          <cell r="K998">
            <v>30</v>
          </cell>
          <cell r="L998" t="str">
            <v>012</v>
          </cell>
          <cell r="M998" t="str">
            <v>2009</v>
          </cell>
          <cell r="N998" t="str">
            <v>0003</v>
          </cell>
          <cell r="O998" t="str">
            <v>1013</v>
          </cell>
          <cell r="P998" t="str">
            <v>1101201</v>
          </cell>
          <cell r="Q998" t="str">
            <v>0003</v>
          </cell>
          <cell r="R998" t="str">
            <v>1070</v>
          </cell>
        </row>
        <row r="999">
          <cell r="A999">
            <v>48099331</v>
          </cell>
          <cell r="B999" t="str">
            <v>SDUG_BAYOU OAKS AT WEST OREM SEC 1_Lp1</v>
          </cell>
          <cell r="C999" t="str">
            <v>HDC1</v>
          </cell>
          <cell r="D999" t="str">
            <v/>
          </cell>
          <cell r="E999" t="str">
            <v/>
          </cell>
          <cell r="F999" t="str">
            <v/>
          </cell>
          <cell r="G999" t="str">
            <v>S/101652/CN/AF1UI</v>
          </cell>
          <cell r="H999" t="str">
            <v/>
          </cell>
          <cell r="I999" t="str">
            <v/>
          </cell>
          <cell r="J999" t="str">
            <v/>
          </cell>
          <cell r="K999">
            <v>100</v>
          </cell>
          <cell r="L999" t="str">
            <v>006</v>
          </cell>
          <cell r="M999" t="str">
            <v>2009</v>
          </cell>
          <cell r="N999" t="str">
            <v>0003</v>
          </cell>
          <cell r="O999" t="str">
            <v>1020</v>
          </cell>
          <cell r="P999" t="str">
            <v>1101202</v>
          </cell>
          <cell r="Q999" t="str">
            <v>0003</v>
          </cell>
          <cell r="R999" t="str">
            <v>1070</v>
          </cell>
        </row>
        <row r="1000">
          <cell r="A1000">
            <v>48103169</v>
          </cell>
          <cell r="B1000" t="str">
            <v>SDUG_WYNDEN TOWN HOMES</v>
          </cell>
          <cell r="C1000" t="str">
            <v>HDC1</v>
          </cell>
          <cell r="D1000" t="str">
            <v/>
          </cell>
          <cell r="E1000" t="str">
            <v/>
          </cell>
          <cell r="F1000" t="str">
            <v/>
          </cell>
          <cell r="G1000" t="str">
            <v>S/101653/CN/AF1UI</v>
          </cell>
          <cell r="H1000" t="str">
            <v/>
          </cell>
          <cell r="I1000" t="str">
            <v/>
          </cell>
          <cell r="J1000" t="str">
            <v/>
          </cell>
          <cell r="K1000">
            <v>100</v>
          </cell>
          <cell r="L1000" t="str">
            <v>010</v>
          </cell>
          <cell r="M1000" t="str">
            <v>2009</v>
          </cell>
          <cell r="N1000" t="str">
            <v>0003</v>
          </cell>
          <cell r="O1000" t="str">
            <v>1013</v>
          </cell>
          <cell r="P1000" t="str">
            <v>1101201</v>
          </cell>
          <cell r="Q1000" t="str">
            <v>0003</v>
          </cell>
          <cell r="R1000" t="str">
            <v>1070</v>
          </cell>
        </row>
        <row r="1001">
          <cell r="A1001">
            <v>48103169</v>
          </cell>
          <cell r="B1001" t="str">
            <v>SDUG_WYNDEN TOWN HOMES</v>
          </cell>
          <cell r="C1001" t="str">
            <v>HDC1</v>
          </cell>
          <cell r="D1001" t="str">
            <v/>
          </cell>
          <cell r="E1001" t="str">
            <v/>
          </cell>
          <cell r="F1001" t="str">
            <v/>
          </cell>
          <cell r="G1001" t="str">
            <v>S/101653/CN/AF1UI</v>
          </cell>
          <cell r="H1001" t="str">
            <v/>
          </cell>
          <cell r="I1001" t="str">
            <v/>
          </cell>
          <cell r="J1001" t="str">
            <v/>
          </cell>
          <cell r="K1001">
            <v>100</v>
          </cell>
          <cell r="L1001" t="str">
            <v>010</v>
          </cell>
          <cell r="M1001" t="str">
            <v>2009</v>
          </cell>
          <cell r="N1001" t="str">
            <v>0003</v>
          </cell>
          <cell r="O1001" t="str">
            <v>1013</v>
          </cell>
          <cell r="P1001" t="str">
            <v>1101201</v>
          </cell>
          <cell r="Q1001" t="str">
            <v>0003</v>
          </cell>
          <cell r="R1001" t="str">
            <v>1070</v>
          </cell>
        </row>
        <row r="1002">
          <cell r="A1002">
            <v>48103169</v>
          </cell>
          <cell r="B1002" t="str">
            <v>SDUG_WYNDEN TOWN HOMES</v>
          </cell>
          <cell r="C1002" t="str">
            <v>HDC1</v>
          </cell>
          <cell r="D1002" t="str">
            <v/>
          </cell>
          <cell r="E1002" t="str">
            <v/>
          </cell>
          <cell r="F1002" t="str">
            <v/>
          </cell>
          <cell r="G1002" t="str">
            <v>S/101653/CN/AF1UI</v>
          </cell>
          <cell r="H1002" t="str">
            <v/>
          </cell>
          <cell r="I1002" t="str">
            <v/>
          </cell>
          <cell r="J1002" t="str">
            <v/>
          </cell>
          <cell r="K1002">
            <v>100</v>
          </cell>
          <cell r="L1002" t="str">
            <v>010</v>
          </cell>
          <cell r="M1002" t="str">
            <v>2009</v>
          </cell>
          <cell r="N1002" t="str">
            <v>0003</v>
          </cell>
          <cell r="O1002" t="str">
            <v>1013</v>
          </cell>
          <cell r="P1002" t="str">
            <v>1101201</v>
          </cell>
          <cell r="Q1002" t="str">
            <v>0003</v>
          </cell>
          <cell r="R1002" t="str">
            <v>1070</v>
          </cell>
        </row>
        <row r="1003">
          <cell r="A1003">
            <v>48103169</v>
          </cell>
          <cell r="B1003" t="str">
            <v>SDUG_WYNDEN TOWN HOMES</v>
          </cell>
          <cell r="C1003" t="str">
            <v>HDC1</v>
          </cell>
          <cell r="D1003" t="str">
            <v/>
          </cell>
          <cell r="E1003" t="str">
            <v/>
          </cell>
          <cell r="F1003" t="str">
            <v/>
          </cell>
          <cell r="G1003" t="str">
            <v>S/101653/CN/AF1UI</v>
          </cell>
          <cell r="H1003" t="str">
            <v/>
          </cell>
          <cell r="I1003" t="str">
            <v/>
          </cell>
          <cell r="J1003" t="str">
            <v/>
          </cell>
          <cell r="K1003">
            <v>100</v>
          </cell>
          <cell r="L1003" t="str">
            <v>010</v>
          </cell>
          <cell r="M1003" t="str">
            <v>2009</v>
          </cell>
          <cell r="N1003" t="str">
            <v>0003</v>
          </cell>
          <cell r="O1003" t="str">
            <v>1013</v>
          </cell>
          <cell r="P1003" t="str">
            <v>1101201</v>
          </cell>
          <cell r="Q1003" t="str">
            <v>0003</v>
          </cell>
          <cell r="R1003" t="str">
            <v>1070</v>
          </cell>
        </row>
        <row r="1004">
          <cell r="A1004">
            <v>48112192</v>
          </cell>
          <cell r="B1004" t="str">
            <v>CUST_24750 1/2 HWY 288 S</v>
          </cell>
          <cell r="C1004" t="str">
            <v>HDC1</v>
          </cell>
          <cell r="D1004" t="str">
            <v/>
          </cell>
          <cell r="E1004" t="str">
            <v/>
          </cell>
          <cell r="F1004" t="str">
            <v/>
          </cell>
          <cell r="G1004" t="str">
            <v>S/101652/CN/AF1HI-2</v>
          </cell>
          <cell r="H1004" t="str">
            <v/>
          </cell>
          <cell r="I1004" t="str">
            <v/>
          </cell>
          <cell r="J1004" t="str">
            <v/>
          </cell>
          <cell r="K1004">
            <v>100</v>
          </cell>
          <cell r="L1004" t="str">
            <v>005</v>
          </cell>
          <cell r="M1004" t="str">
            <v>2009</v>
          </cell>
          <cell r="N1004" t="str">
            <v>0003</v>
          </cell>
          <cell r="O1004" t="str">
            <v>1020</v>
          </cell>
          <cell r="P1004" t="str">
            <v>1101202</v>
          </cell>
          <cell r="Q1004" t="str">
            <v>0003</v>
          </cell>
          <cell r="R1004" t="str">
            <v>1070</v>
          </cell>
        </row>
        <row r="1005">
          <cell r="A1005">
            <v>48112192</v>
          </cell>
          <cell r="B1005" t="str">
            <v>CUST_24750 1/2 HWY 288 S</v>
          </cell>
          <cell r="C1005" t="str">
            <v>HDC1</v>
          </cell>
          <cell r="D1005" t="str">
            <v/>
          </cell>
          <cell r="E1005" t="str">
            <v/>
          </cell>
          <cell r="F1005" t="str">
            <v/>
          </cell>
          <cell r="G1005" t="str">
            <v>S/101652/CN/AF1HI-2</v>
          </cell>
          <cell r="H1005" t="str">
            <v/>
          </cell>
          <cell r="I1005" t="str">
            <v/>
          </cell>
          <cell r="J1005" t="str">
            <v/>
          </cell>
          <cell r="K1005">
            <v>100</v>
          </cell>
          <cell r="L1005" t="str">
            <v>005</v>
          </cell>
          <cell r="M1005" t="str">
            <v>2009</v>
          </cell>
          <cell r="N1005" t="str">
            <v>0003</v>
          </cell>
          <cell r="O1005" t="str">
            <v>1020</v>
          </cell>
          <cell r="P1005" t="str">
            <v>1101202</v>
          </cell>
          <cell r="Q1005" t="str">
            <v>0003</v>
          </cell>
          <cell r="R1005" t="str">
            <v>1070</v>
          </cell>
        </row>
        <row r="1006">
          <cell r="A1006">
            <v>48112192</v>
          </cell>
          <cell r="B1006" t="str">
            <v>CUST_24750 1/2 HWY 288 S</v>
          </cell>
          <cell r="C1006" t="str">
            <v>HDC1</v>
          </cell>
          <cell r="D1006" t="str">
            <v/>
          </cell>
          <cell r="E1006" t="str">
            <v/>
          </cell>
          <cell r="F1006" t="str">
            <v/>
          </cell>
          <cell r="G1006" t="str">
            <v>S/101652/CN/AF1HI-2</v>
          </cell>
          <cell r="H1006" t="str">
            <v/>
          </cell>
          <cell r="I1006" t="str">
            <v/>
          </cell>
          <cell r="J1006" t="str">
            <v/>
          </cell>
          <cell r="K1006">
            <v>100</v>
          </cell>
          <cell r="L1006" t="str">
            <v>005</v>
          </cell>
          <cell r="M1006" t="str">
            <v>2009</v>
          </cell>
          <cell r="N1006" t="str">
            <v>0003</v>
          </cell>
          <cell r="O1006" t="str">
            <v>1020</v>
          </cell>
          <cell r="P1006" t="str">
            <v>1101202</v>
          </cell>
          <cell r="Q1006" t="str">
            <v>0003</v>
          </cell>
          <cell r="R1006" t="str">
            <v>1070</v>
          </cell>
        </row>
        <row r="1007">
          <cell r="A1007">
            <v>48112192</v>
          </cell>
          <cell r="B1007" t="str">
            <v>CUST_24750 1/2 HWY 288 S</v>
          </cell>
          <cell r="C1007" t="str">
            <v>HDC1</v>
          </cell>
          <cell r="D1007" t="str">
            <v/>
          </cell>
          <cell r="E1007" t="str">
            <v/>
          </cell>
          <cell r="F1007" t="str">
            <v/>
          </cell>
          <cell r="G1007" t="str">
            <v>S/101652/CN/AF1HI-2</v>
          </cell>
          <cell r="H1007" t="str">
            <v/>
          </cell>
          <cell r="I1007" t="str">
            <v/>
          </cell>
          <cell r="J1007" t="str">
            <v/>
          </cell>
          <cell r="K1007">
            <v>100</v>
          </cell>
          <cell r="L1007" t="str">
            <v>005</v>
          </cell>
          <cell r="M1007" t="str">
            <v>2009</v>
          </cell>
          <cell r="N1007" t="str">
            <v>0003</v>
          </cell>
          <cell r="O1007" t="str">
            <v>1020</v>
          </cell>
          <cell r="P1007" t="str">
            <v>1101202</v>
          </cell>
          <cell r="Q1007" t="str">
            <v>0003</v>
          </cell>
          <cell r="R1007" t="str">
            <v>1070</v>
          </cell>
        </row>
        <row r="1008">
          <cell r="A1008">
            <v>48112718</v>
          </cell>
          <cell r="B1008" t="str">
            <v>NEW PMT 750 KVA, 575' 1/0,0903SOX</v>
          </cell>
          <cell r="C1008" t="str">
            <v>HXC1</v>
          </cell>
          <cell r="D1008" t="str">
            <v/>
          </cell>
          <cell r="E1008" t="str">
            <v/>
          </cell>
          <cell r="F1008" t="str">
            <v/>
          </cell>
          <cell r="G1008" t="str">
            <v>S/101762/CN/CF1R-I-2</v>
          </cell>
          <cell r="H1008" t="str">
            <v/>
          </cell>
          <cell r="I1008" t="str">
            <v/>
          </cell>
          <cell r="J1008" t="str">
            <v/>
          </cell>
          <cell r="K1008">
            <v>100</v>
          </cell>
          <cell r="L1008" t="str">
            <v>005</v>
          </cell>
          <cell r="M1008" t="str">
            <v>2009</v>
          </cell>
          <cell r="N1008" t="str">
            <v>0003</v>
          </cell>
          <cell r="O1008" t="str">
            <v>1008</v>
          </cell>
          <cell r="P1008" t="str">
            <v>1101245</v>
          </cell>
          <cell r="Q1008" t="str">
            <v>0003</v>
          </cell>
          <cell r="R1008" t="str">
            <v>1070</v>
          </cell>
        </row>
        <row r="1009">
          <cell r="A1009">
            <v>48112718</v>
          </cell>
          <cell r="B1009" t="str">
            <v>NEW PMT 750 KVA, 575' 1/0,0903SOX</v>
          </cell>
          <cell r="C1009" t="str">
            <v>HXC1</v>
          </cell>
          <cell r="D1009" t="str">
            <v/>
          </cell>
          <cell r="E1009" t="str">
            <v/>
          </cell>
          <cell r="F1009" t="str">
            <v/>
          </cell>
          <cell r="G1009" t="str">
            <v>S/101762/CN/CF1R-I-2</v>
          </cell>
          <cell r="H1009" t="str">
            <v/>
          </cell>
          <cell r="I1009" t="str">
            <v/>
          </cell>
          <cell r="J1009" t="str">
            <v/>
          </cell>
          <cell r="K1009">
            <v>100</v>
          </cell>
          <cell r="L1009" t="str">
            <v>005</v>
          </cell>
          <cell r="M1009" t="str">
            <v>2009</v>
          </cell>
          <cell r="N1009" t="str">
            <v>0003</v>
          </cell>
          <cell r="O1009" t="str">
            <v>1008</v>
          </cell>
          <cell r="P1009" t="str">
            <v>1101245</v>
          </cell>
          <cell r="Q1009" t="str">
            <v>0003</v>
          </cell>
          <cell r="R1009" t="str">
            <v>1070</v>
          </cell>
        </row>
        <row r="1010">
          <cell r="A1010">
            <v>48112718</v>
          </cell>
          <cell r="B1010" t="str">
            <v>NEW PMT 750 KVA, 575' 1/0,0903SOX</v>
          </cell>
          <cell r="C1010" t="str">
            <v>HXC1</v>
          </cell>
          <cell r="D1010" t="str">
            <v/>
          </cell>
          <cell r="E1010" t="str">
            <v/>
          </cell>
          <cell r="F1010" t="str">
            <v/>
          </cell>
          <cell r="G1010" t="str">
            <v>S/101762/CN/CF1R-I-2</v>
          </cell>
          <cell r="H1010" t="str">
            <v/>
          </cell>
          <cell r="I1010" t="str">
            <v/>
          </cell>
          <cell r="J1010" t="str">
            <v/>
          </cell>
          <cell r="K1010">
            <v>100</v>
          </cell>
          <cell r="L1010" t="str">
            <v>006</v>
          </cell>
          <cell r="M1010" t="str">
            <v>2009</v>
          </cell>
          <cell r="N1010" t="str">
            <v>0003</v>
          </cell>
          <cell r="O1010" t="str">
            <v>1008</v>
          </cell>
          <cell r="P1010" t="str">
            <v>1101245</v>
          </cell>
          <cell r="Q1010" t="str">
            <v>0003</v>
          </cell>
          <cell r="R1010" t="str">
            <v>1070</v>
          </cell>
        </row>
        <row r="1011">
          <cell r="A1011">
            <v>48112718</v>
          </cell>
          <cell r="B1011" t="str">
            <v>NEW PMT 750 KVA, 575' 1/0,0903SOX</v>
          </cell>
          <cell r="C1011" t="str">
            <v>HXC1</v>
          </cell>
          <cell r="D1011" t="str">
            <v/>
          </cell>
          <cell r="E1011" t="str">
            <v/>
          </cell>
          <cell r="F1011" t="str">
            <v/>
          </cell>
          <cell r="G1011" t="str">
            <v>S/101762/CN/CF1R-I-2</v>
          </cell>
          <cell r="H1011" t="str">
            <v/>
          </cell>
          <cell r="I1011" t="str">
            <v/>
          </cell>
          <cell r="J1011" t="str">
            <v/>
          </cell>
          <cell r="K1011">
            <v>100</v>
          </cell>
          <cell r="L1011" t="str">
            <v>006</v>
          </cell>
          <cell r="M1011" t="str">
            <v>2009</v>
          </cell>
          <cell r="N1011" t="str">
            <v>0003</v>
          </cell>
          <cell r="O1011" t="str">
            <v>1008</v>
          </cell>
          <cell r="P1011" t="str">
            <v>1101245</v>
          </cell>
          <cell r="Q1011" t="str">
            <v>0003</v>
          </cell>
          <cell r="R1011" t="str">
            <v>1070</v>
          </cell>
        </row>
        <row r="1012">
          <cell r="A1012">
            <v>48112718</v>
          </cell>
          <cell r="B1012" t="str">
            <v>NEW PMT 750 KVA, 575' 1/0,0903SOX</v>
          </cell>
          <cell r="C1012" t="str">
            <v>HXC1</v>
          </cell>
          <cell r="D1012" t="str">
            <v/>
          </cell>
          <cell r="E1012" t="str">
            <v/>
          </cell>
          <cell r="F1012" t="str">
            <v/>
          </cell>
          <cell r="G1012" t="str">
            <v>S/101762/CN/CF1R-I-2</v>
          </cell>
          <cell r="H1012" t="str">
            <v/>
          </cell>
          <cell r="I1012" t="str">
            <v/>
          </cell>
          <cell r="J1012" t="str">
            <v/>
          </cell>
          <cell r="K1012">
            <v>100</v>
          </cell>
          <cell r="L1012" t="str">
            <v>005</v>
          </cell>
          <cell r="M1012" t="str">
            <v>2009</v>
          </cell>
          <cell r="N1012" t="str">
            <v>0003</v>
          </cell>
          <cell r="O1012" t="str">
            <v>1008</v>
          </cell>
          <cell r="P1012" t="str">
            <v>1101245</v>
          </cell>
          <cell r="Q1012" t="str">
            <v>0003</v>
          </cell>
          <cell r="R1012" t="str">
            <v>1070</v>
          </cell>
        </row>
        <row r="1013">
          <cell r="A1013">
            <v>48115167</v>
          </cell>
          <cell r="B1013" t="str">
            <v>REV1 PMT (1)1000 KVA PMT &amp; 2L-2L PMS  SO</v>
          </cell>
          <cell r="C1013" t="str">
            <v>HXC1</v>
          </cell>
          <cell r="D1013" t="str">
            <v/>
          </cell>
          <cell r="E1013" t="str">
            <v/>
          </cell>
          <cell r="F1013" t="str">
            <v/>
          </cell>
          <cell r="G1013" t="str">
            <v>S/101762/CN/CF1R-I-2</v>
          </cell>
          <cell r="H1013" t="str">
            <v/>
          </cell>
          <cell r="I1013" t="str">
            <v/>
          </cell>
          <cell r="J1013" t="str">
            <v/>
          </cell>
          <cell r="K1013">
            <v>100</v>
          </cell>
          <cell r="L1013" t="str">
            <v>008</v>
          </cell>
          <cell r="M1013" t="str">
            <v>2009</v>
          </cell>
          <cell r="N1013" t="str">
            <v>0003</v>
          </cell>
          <cell r="O1013" t="str">
            <v>1008</v>
          </cell>
          <cell r="P1013" t="str">
            <v>1101245</v>
          </cell>
          <cell r="Q1013" t="str">
            <v>0003</v>
          </cell>
          <cell r="R1013" t="str">
            <v>1070</v>
          </cell>
        </row>
        <row r="1014">
          <cell r="A1014">
            <v>48115167</v>
          </cell>
          <cell r="B1014" t="str">
            <v>REV1 PMT (1)1000 KVA PMT &amp; 2L-2L PMS  SO</v>
          </cell>
          <cell r="C1014" t="str">
            <v>HXC1</v>
          </cell>
          <cell r="D1014" t="str">
            <v/>
          </cell>
          <cell r="E1014" t="str">
            <v/>
          </cell>
          <cell r="F1014" t="str">
            <v/>
          </cell>
          <cell r="G1014" t="str">
            <v>S/101762/CN/CF1R-I-2</v>
          </cell>
          <cell r="H1014" t="str">
            <v/>
          </cell>
          <cell r="I1014" t="str">
            <v/>
          </cell>
          <cell r="J1014" t="str">
            <v/>
          </cell>
          <cell r="K1014">
            <v>100</v>
          </cell>
          <cell r="L1014" t="str">
            <v>008</v>
          </cell>
          <cell r="M1014" t="str">
            <v>2009</v>
          </cell>
          <cell r="N1014" t="str">
            <v>0003</v>
          </cell>
          <cell r="O1014" t="str">
            <v>1008</v>
          </cell>
          <cell r="P1014" t="str">
            <v>1101245</v>
          </cell>
          <cell r="Q1014" t="str">
            <v>0003</v>
          </cell>
          <cell r="R1014" t="str">
            <v>1070</v>
          </cell>
        </row>
        <row r="1015">
          <cell r="A1015">
            <v>48119210</v>
          </cell>
          <cell r="B1015" t="str">
            <v>INST_UG</v>
          </cell>
          <cell r="C1015" t="str">
            <v>HLC1</v>
          </cell>
          <cell r="D1015" t="str">
            <v/>
          </cell>
          <cell r="E1015" t="str">
            <v/>
          </cell>
          <cell r="F1015" t="str">
            <v/>
          </cell>
          <cell r="G1015" t="str">
            <v>S/101459/CN/DF1UI-4</v>
          </cell>
          <cell r="H1015" t="str">
            <v/>
          </cell>
          <cell r="I1015" t="str">
            <v/>
          </cell>
          <cell r="J1015" t="str">
            <v/>
          </cell>
          <cell r="K1015">
            <v>100</v>
          </cell>
          <cell r="L1015" t="str">
            <v>002</v>
          </cell>
          <cell r="M1015" t="str">
            <v>2009</v>
          </cell>
          <cell r="N1015" t="str">
            <v>0003</v>
          </cell>
          <cell r="O1015" t="str">
            <v>1025</v>
          </cell>
          <cell r="P1015" t="str">
            <v>1101100</v>
          </cell>
          <cell r="Q1015" t="str">
            <v>0003</v>
          </cell>
          <cell r="R1015" t="str">
            <v>1070</v>
          </cell>
        </row>
        <row r="1016">
          <cell r="A1016">
            <v>48119210</v>
          </cell>
          <cell r="B1016" t="str">
            <v>INST_UG</v>
          </cell>
          <cell r="C1016" t="str">
            <v>HLC1</v>
          </cell>
          <cell r="D1016" t="str">
            <v/>
          </cell>
          <cell r="E1016" t="str">
            <v/>
          </cell>
          <cell r="F1016" t="str">
            <v/>
          </cell>
          <cell r="G1016" t="str">
            <v>S/101459/CN/DF1UI-4</v>
          </cell>
          <cell r="H1016" t="str">
            <v/>
          </cell>
          <cell r="I1016" t="str">
            <v/>
          </cell>
          <cell r="J1016" t="str">
            <v/>
          </cell>
          <cell r="K1016">
            <v>100</v>
          </cell>
          <cell r="L1016" t="str">
            <v>002</v>
          </cell>
          <cell r="M1016" t="str">
            <v>2009</v>
          </cell>
          <cell r="N1016" t="str">
            <v>0003</v>
          </cell>
          <cell r="O1016" t="str">
            <v>1025</v>
          </cell>
          <cell r="P1016" t="str">
            <v>1101100</v>
          </cell>
          <cell r="Q1016" t="str">
            <v>0003</v>
          </cell>
          <cell r="R1016" t="str">
            <v>1070</v>
          </cell>
        </row>
        <row r="1017">
          <cell r="A1017">
            <v>48119210</v>
          </cell>
          <cell r="B1017" t="str">
            <v>INST_UG</v>
          </cell>
          <cell r="C1017" t="str">
            <v>HLC1</v>
          </cell>
          <cell r="D1017" t="str">
            <v/>
          </cell>
          <cell r="E1017" t="str">
            <v/>
          </cell>
          <cell r="F1017" t="str">
            <v/>
          </cell>
          <cell r="G1017" t="str">
            <v>S/101459/CN/DF1UI-4</v>
          </cell>
          <cell r="H1017" t="str">
            <v/>
          </cell>
          <cell r="I1017" t="str">
            <v/>
          </cell>
          <cell r="J1017" t="str">
            <v/>
          </cell>
          <cell r="K1017">
            <v>100</v>
          </cell>
          <cell r="L1017" t="str">
            <v>002</v>
          </cell>
          <cell r="M1017" t="str">
            <v>2009</v>
          </cell>
          <cell r="N1017" t="str">
            <v>0003</v>
          </cell>
          <cell r="O1017" t="str">
            <v>1025</v>
          </cell>
          <cell r="P1017" t="str">
            <v>1101100</v>
          </cell>
          <cell r="Q1017" t="str">
            <v>0003</v>
          </cell>
          <cell r="R1017" t="str">
            <v>1070</v>
          </cell>
        </row>
        <row r="1018">
          <cell r="A1018">
            <v>48126179</v>
          </cell>
          <cell r="B1018" t="str">
            <v>CUST_0_0_1811 Little York Rd.</v>
          </cell>
          <cell r="C1018" t="str">
            <v>HDC1</v>
          </cell>
          <cell r="D1018" t="str">
            <v/>
          </cell>
          <cell r="E1018" t="str">
            <v/>
          </cell>
          <cell r="F1018" t="str">
            <v/>
          </cell>
          <cell r="G1018" t="str">
            <v>S/101556/CN/AF1HI-4</v>
          </cell>
          <cell r="H1018" t="str">
            <v/>
          </cell>
          <cell r="I1018" t="str">
            <v/>
          </cell>
          <cell r="J1018" t="str">
            <v/>
          </cell>
          <cell r="K1018">
            <v>100</v>
          </cell>
          <cell r="L1018" t="str">
            <v>001</v>
          </cell>
          <cell r="M1018" t="str">
            <v>2009</v>
          </cell>
          <cell r="N1018" t="str">
            <v>0003</v>
          </cell>
          <cell r="O1018" t="str">
            <v>1012</v>
          </cell>
          <cell r="P1018" t="str">
            <v>1101170</v>
          </cell>
          <cell r="Q1018" t="str">
            <v>0003</v>
          </cell>
          <cell r="R1018" t="str">
            <v>1070</v>
          </cell>
        </row>
        <row r="1019">
          <cell r="A1019">
            <v>48126179</v>
          </cell>
          <cell r="B1019" t="str">
            <v>CUST_0_0_1811 Little York Rd.</v>
          </cell>
          <cell r="C1019" t="str">
            <v>HDC1</v>
          </cell>
          <cell r="D1019" t="str">
            <v/>
          </cell>
          <cell r="E1019" t="str">
            <v/>
          </cell>
          <cell r="F1019" t="str">
            <v/>
          </cell>
          <cell r="G1019" t="str">
            <v>S/101556/CN/AF1HI-4</v>
          </cell>
          <cell r="H1019" t="str">
            <v/>
          </cell>
          <cell r="I1019" t="str">
            <v/>
          </cell>
          <cell r="J1019" t="str">
            <v/>
          </cell>
          <cell r="K1019">
            <v>100</v>
          </cell>
          <cell r="L1019" t="str">
            <v>003</v>
          </cell>
          <cell r="M1019" t="str">
            <v>2009</v>
          </cell>
          <cell r="N1019" t="str">
            <v>0003</v>
          </cell>
          <cell r="O1019" t="str">
            <v>1012</v>
          </cell>
          <cell r="P1019" t="str">
            <v>1101170</v>
          </cell>
          <cell r="Q1019" t="str">
            <v>0003</v>
          </cell>
          <cell r="R1019" t="str">
            <v>1070</v>
          </cell>
        </row>
        <row r="1020">
          <cell r="A1020">
            <v>48126179</v>
          </cell>
          <cell r="B1020" t="str">
            <v>CUST_0_0_1811 Little York Rd.</v>
          </cell>
          <cell r="C1020" t="str">
            <v>HDC1</v>
          </cell>
          <cell r="D1020" t="str">
            <v/>
          </cell>
          <cell r="E1020" t="str">
            <v/>
          </cell>
          <cell r="F1020" t="str">
            <v/>
          </cell>
          <cell r="G1020" t="str">
            <v>S/101556/CN/AF1HI-4</v>
          </cell>
          <cell r="H1020" t="str">
            <v/>
          </cell>
          <cell r="I1020" t="str">
            <v/>
          </cell>
          <cell r="J1020" t="str">
            <v/>
          </cell>
          <cell r="K1020">
            <v>100</v>
          </cell>
          <cell r="L1020" t="str">
            <v>004</v>
          </cell>
          <cell r="M1020" t="str">
            <v>2009</v>
          </cell>
          <cell r="N1020" t="str">
            <v>0003</v>
          </cell>
          <cell r="O1020" t="str">
            <v>1012</v>
          </cell>
          <cell r="P1020" t="str">
            <v>1101170</v>
          </cell>
          <cell r="Q1020" t="str">
            <v>0003</v>
          </cell>
          <cell r="R1020" t="str">
            <v>1070</v>
          </cell>
        </row>
        <row r="1021">
          <cell r="A1021">
            <v>48126179</v>
          </cell>
          <cell r="B1021" t="str">
            <v>CUST_0_0_1811 Little York Rd.</v>
          </cell>
          <cell r="C1021" t="str">
            <v>HDC1</v>
          </cell>
          <cell r="D1021" t="str">
            <v/>
          </cell>
          <cell r="E1021" t="str">
            <v/>
          </cell>
          <cell r="F1021" t="str">
            <v/>
          </cell>
          <cell r="G1021" t="str">
            <v>S/101556/CN/AF1HI-4</v>
          </cell>
          <cell r="H1021" t="str">
            <v/>
          </cell>
          <cell r="I1021" t="str">
            <v/>
          </cell>
          <cell r="J1021" t="str">
            <v/>
          </cell>
          <cell r="K1021">
            <v>100</v>
          </cell>
          <cell r="L1021" t="str">
            <v>004</v>
          </cell>
          <cell r="M1021" t="str">
            <v>2009</v>
          </cell>
          <cell r="N1021" t="str">
            <v>0003</v>
          </cell>
          <cell r="O1021" t="str">
            <v>1012</v>
          </cell>
          <cell r="P1021" t="str">
            <v>1101170</v>
          </cell>
          <cell r="Q1021" t="str">
            <v>0003</v>
          </cell>
          <cell r="R1021" t="str">
            <v>1070</v>
          </cell>
        </row>
        <row r="1022">
          <cell r="A1022">
            <v>48126179</v>
          </cell>
          <cell r="B1022" t="str">
            <v>CUST_0_0_1811 Little York Rd.</v>
          </cell>
          <cell r="C1022" t="str">
            <v>HDC1</v>
          </cell>
          <cell r="D1022" t="str">
            <v/>
          </cell>
          <cell r="E1022" t="str">
            <v/>
          </cell>
          <cell r="F1022" t="str">
            <v/>
          </cell>
          <cell r="G1022" t="str">
            <v>S/101556/CN/AF1HI-4</v>
          </cell>
          <cell r="H1022" t="str">
            <v/>
          </cell>
          <cell r="I1022" t="str">
            <v/>
          </cell>
          <cell r="J1022" t="str">
            <v/>
          </cell>
          <cell r="K1022">
            <v>100</v>
          </cell>
          <cell r="L1022" t="str">
            <v>003</v>
          </cell>
          <cell r="M1022" t="str">
            <v>2009</v>
          </cell>
          <cell r="N1022" t="str">
            <v>0003</v>
          </cell>
          <cell r="O1022" t="str">
            <v>1012</v>
          </cell>
          <cell r="P1022" t="str">
            <v>1101170</v>
          </cell>
          <cell r="Q1022" t="str">
            <v>0003</v>
          </cell>
          <cell r="R1022" t="str">
            <v>1070</v>
          </cell>
        </row>
        <row r="1023">
          <cell r="A1023">
            <v>48129778</v>
          </cell>
          <cell r="B1023" t="str">
            <v>REHAB: REMOVE/REPLACE TOWER (STR #01546)</v>
          </cell>
          <cell r="C1023" t="str">
            <v>HTC2</v>
          </cell>
          <cell r="D1023" t="str">
            <v/>
          </cell>
          <cell r="E1023" t="str">
            <v/>
          </cell>
          <cell r="F1023" t="str">
            <v/>
          </cell>
          <cell r="G1023" t="str">
            <v>HLP/00/0054/TR/0013-C</v>
          </cell>
          <cell r="H1023" t="str">
            <v/>
          </cell>
          <cell r="I1023" t="str">
            <v/>
          </cell>
          <cell r="J1023" t="str">
            <v/>
          </cell>
          <cell r="K1023">
            <v>80</v>
          </cell>
          <cell r="L1023" t="str">
            <v>004</v>
          </cell>
          <cell r="M1023" t="str">
            <v>2009</v>
          </cell>
          <cell r="N1023" t="str">
            <v>0003</v>
          </cell>
          <cell r="O1023" t="str">
            <v>1005</v>
          </cell>
          <cell r="P1023" t="str">
            <v>1101050</v>
          </cell>
          <cell r="Q1023" t="str">
            <v>0003</v>
          </cell>
          <cell r="R1023" t="str">
            <v>1070</v>
          </cell>
        </row>
        <row r="1024">
          <cell r="A1024">
            <v>48129778</v>
          </cell>
          <cell r="B1024" t="str">
            <v>REHAB: REMOVE/REPLACE TOWER (STR #01546)</v>
          </cell>
          <cell r="C1024" t="str">
            <v>HTC2</v>
          </cell>
          <cell r="D1024" t="str">
            <v/>
          </cell>
          <cell r="E1024" t="str">
            <v/>
          </cell>
          <cell r="F1024" t="str">
            <v/>
          </cell>
          <cell r="G1024" t="str">
            <v>S/101320/CE/RMVL-1</v>
          </cell>
          <cell r="H1024" t="str">
            <v/>
          </cell>
          <cell r="I1024" t="str">
            <v/>
          </cell>
          <cell r="J1024" t="str">
            <v/>
          </cell>
          <cell r="K1024">
            <v>20</v>
          </cell>
          <cell r="L1024" t="str">
            <v>004</v>
          </cell>
          <cell r="M1024" t="str">
            <v>2009</v>
          </cell>
          <cell r="N1024" t="str">
            <v>0003</v>
          </cell>
          <cell r="O1024" t="str">
            <v>1005</v>
          </cell>
          <cell r="P1024" t="str">
            <v>1101050</v>
          </cell>
          <cell r="Q1024" t="str">
            <v>0003</v>
          </cell>
          <cell r="R1024" t="str">
            <v>1070</v>
          </cell>
        </row>
        <row r="1025">
          <cell r="A1025">
            <v>48129778</v>
          </cell>
          <cell r="B1025" t="str">
            <v>REHAB: REMOVE/REPLACE TOWER (STR #01546)</v>
          </cell>
          <cell r="C1025" t="str">
            <v>HTC2</v>
          </cell>
          <cell r="D1025" t="str">
            <v/>
          </cell>
          <cell r="E1025" t="str">
            <v/>
          </cell>
          <cell r="F1025" t="str">
            <v/>
          </cell>
          <cell r="G1025" t="str">
            <v>HLP/00/0054/TR/0013-C</v>
          </cell>
          <cell r="H1025" t="str">
            <v/>
          </cell>
          <cell r="I1025" t="str">
            <v/>
          </cell>
          <cell r="J1025" t="str">
            <v/>
          </cell>
          <cell r="K1025">
            <v>100</v>
          </cell>
          <cell r="L1025" t="str">
            <v>008</v>
          </cell>
          <cell r="M1025" t="str">
            <v>2009</v>
          </cell>
          <cell r="N1025" t="str">
            <v>0003</v>
          </cell>
          <cell r="O1025" t="str">
            <v>1005</v>
          </cell>
          <cell r="P1025" t="str">
            <v>1101050</v>
          </cell>
          <cell r="Q1025" t="str">
            <v>0003</v>
          </cell>
          <cell r="R1025" t="str">
            <v>1070</v>
          </cell>
        </row>
        <row r="1026">
          <cell r="A1026">
            <v>48129778</v>
          </cell>
          <cell r="B1026" t="str">
            <v>REHAB: REMOVE/REPLACE TOWER (STR #01546)</v>
          </cell>
          <cell r="C1026" t="str">
            <v>HTC2</v>
          </cell>
          <cell r="D1026" t="str">
            <v/>
          </cell>
          <cell r="E1026" t="str">
            <v/>
          </cell>
          <cell r="F1026" t="str">
            <v/>
          </cell>
          <cell r="G1026" t="str">
            <v>HLP/00/0054/TR/0013-C</v>
          </cell>
          <cell r="H1026" t="str">
            <v/>
          </cell>
          <cell r="I1026" t="str">
            <v/>
          </cell>
          <cell r="J1026" t="str">
            <v/>
          </cell>
          <cell r="K1026">
            <v>100</v>
          </cell>
          <cell r="L1026" t="str">
            <v>009</v>
          </cell>
          <cell r="M1026" t="str">
            <v>2009</v>
          </cell>
          <cell r="N1026" t="str">
            <v>0003</v>
          </cell>
          <cell r="O1026" t="str">
            <v>1005</v>
          </cell>
          <cell r="P1026" t="str">
            <v>1101050</v>
          </cell>
          <cell r="Q1026" t="str">
            <v>0003</v>
          </cell>
          <cell r="R1026" t="str">
            <v>1070</v>
          </cell>
        </row>
        <row r="1027">
          <cell r="A1027">
            <v>48129778</v>
          </cell>
          <cell r="B1027" t="str">
            <v>REHAB: REMOVE/REPLACE TOWER (STR #01546)</v>
          </cell>
          <cell r="C1027" t="str">
            <v>HTC2</v>
          </cell>
          <cell r="D1027" t="str">
            <v/>
          </cell>
          <cell r="E1027" t="str">
            <v/>
          </cell>
          <cell r="F1027" t="str">
            <v/>
          </cell>
          <cell r="G1027" t="str">
            <v>HLP/00/0054/TR/0013-C</v>
          </cell>
          <cell r="H1027" t="str">
            <v/>
          </cell>
          <cell r="I1027" t="str">
            <v/>
          </cell>
          <cell r="J1027" t="str">
            <v/>
          </cell>
          <cell r="K1027">
            <v>100</v>
          </cell>
          <cell r="L1027" t="str">
            <v>009</v>
          </cell>
          <cell r="M1027" t="str">
            <v>2009</v>
          </cell>
          <cell r="N1027" t="str">
            <v>0003</v>
          </cell>
          <cell r="O1027" t="str">
            <v>1005</v>
          </cell>
          <cell r="P1027" t="str">
            <v>1101050</v>
          </cell>
          <cell r="Q1027" t="str">
            <v>0003</v>
          </cell>
          <cell r="R1027" t="str">
            <v>1070</v>
          </cell>
        </row>
        <row r="1028">
          <cell r="A1028">
            <v>48129778</v>
          </cell>
          <cell r="B1028" t="str">
            <v>REHAB: REMOVE/REPLACE TOWER (STR #01546)</v>
          </cell>
          <cell r="C1028" t="str">
            <v>HTC2</v>
          </cell>
          <cell r="D1028" t="str">
            <v/>
          </cell>
          <cell r="E1028" t="str">
            <v/>
          </cell>
          <cell r="F1028" t="str">
            <v/>
          </cell>
          <cell r="G1028" t="str">
            <v>HLP/00/0054/TR/0013-C</v>
          </cell>
          <cell r="H1028" t="str">
            <v/>
          </cell>
          <cell r="I1028" t="str">
            <v/>
          </cell>
          <cell r="J1028" t="str">
            <v/>
          </cell>
          <cell r="K1028">
            <v>80</v>
          </cell>
          <cell r="L1028" t="str">
            <v>008</v>
          </cell>
          <cell r="M1028" t="str">
            <v>2009</v>
          </cell>
          <cell r="N1028" t="str">
            <v>0003</v>
          </cell>
          <cell r="O1028" t="str">
            <v>1005</v>
          </cell>
          <cell r="P1028" t="str">
            <v>1101050</v>
          </cell>
          <cell r="Q1028" t="str">
            <v>0003</v>
          </cell>
          <cell r="R1028" t="str">
            <v>1070</v>
          </cell>
        </row>
        <row r="1029">
          <cell r="A1029">
            <v>48129778</v>
          </cell>
          <cell r="B1029" t="str">
            <v>REHAB: REMOVE/REPLACE TOWER (STR #01546)</v>
          </cell>
          <cell r="C1029" t="str">
            <v>HTC2</v>
          </cell>
          <cell r="D1029" t="str">
            <v/>
          </cell>
          <cell r="E1029" t="str">
            <v/>
          </cell>
          <cell r="F1029" t="str">
            <v/>
          </cell>
          <cell r="G1029" t="str">
            <v>S/101320/CE/RMVL-1</v>
          </cell>
          <cell r="H1029" t="str">
            <v/>
          </cell>
          <cell r="I1029" t="str">
            <v/>
          </cell>
          <cell r="J1029" t="str">
            <v/>
          </cell>
          <cell r="K1029">
            <v>20</v>
          </cell>
          <cell r="L1029" t="str">
            <v>008</v>
          </cell>
          <cell r="M1029" t="str">
            <v>2009</v>
          </cell>
          <cell r="N1029" t="str">
            <v>0003</v>
          </cell>
          <cell r="O1029" t="str">
            <v>1005</v>
          </cell>
          <cell r="P1029" t="str">
            <v>1101050</v>
          </cell>
          <cell r="Q1029" t="str">
            <v>0003</v>
          </cell>
          <cell r="R1029" t="str">
            <v>1070</v>
          </cell>
        </row>
        <row r="1030">
          <cell r="A1030">
            <v>48132421</v>
          </cell>
          <cell r="B1030" t="str">
            <v>CUST_CLAY GORDON-PRIMARY METER</v>
          </cell>
          <cell r="C1030" t="str">
            <v>HDC1</v>
          </cell>
          <cell r="D1030" t="str">
            <v/>
          </cell>
          <cell r="E1030" t="str">
            <v/>
          </cell>
          <cell r="F1030" t="str">
            <v/>
          </cell>
          <cell r="G1030" t="str">
            <v>S/101652/CN/AF1HI-2</v>
          </cell>
          <cell r="H1030" t="str">
            <v/>
          </cell>
          <cell r="I1030" t="str">
            <v/>
          </cell>
          <cell r="J1030" t="str">
            <v/>
          </cell>
          <cell r="K1030">
            <v>100</v>
          </cell>
          <cell r="L1030" t="str">
            <v>001</v>
          </cell>
          <cell r="M1030" t="str">
            <v>2009</v>
          </cell>
          <cell r="N1030" t="str">
            <v>0003</v>
          </cell>
          <cell r="O1030" t="str">
            <v>1020</v>
          </cell>
          <cell r="P1030" t="str">
            <v>1101202</v>
          </cell>
          <cell r="Q1030" t="str">
            <v>0003</v>
          </cell>
          <cell r="R1030" t="str">
            <v>1070</v>
          </cell>
        </row>
        <row r="1031">
          <cell r="A1031">
            <v>48132421</v>
          </cell>
          <cell r="B1031" t="str">
            <v>CUST_CLAY GORDON-PRIMARY METER</v>
          </cell>
          <cell r="C1031" t="str">
            <v>HDC1</v>
          </cell>
          <cell r="D1031" t="str">
            <v/>
          </cell>
          <cell r="E1031" t="str">
            <v/>
          </cell>
          <cell r="F1031" t="str">
            <v/>
          </cell>
          <cell r="G1031" t="str">
            <v>S/101652/CN/AF1HI-2</v>
          </cell>
          <cell r="H1031" t="str">
            <v/>
          </cell>
          <cell r="I1031" t="str">
            <v/>
          </cell>
          <cell r="J1031" t="str">
            <v/>
          </cell>
          <cell r="K1031">
            <v>100</v>
          </cell>
          <cell r="L1031" t="str">
            <v>001</v>
          </cell>
          <cell r="M1031" t="str">
            <v>2009</v>
          </cell>
          <cell r="N1031" t="str">
            <v>0003</v>
          </cell>
          <cell r="O1031" t="str">
            <v>1020</v>
          </cell>
          <cell r="P1031" t="str">
            <v>1101202</v>
          </cell>
          <cell r="Q1031" t="str">
            <v>0003</v>
          </cell>
          <cell r="R1031" t="str">
            <v>1070</v>
          </cell>
        </row>
        <row r="1032">
          <cell r="A1032">
            <v>48132421</v>
          </cell>
          <cell r="B1032" t="str">
            <v>CUST_CLAY GORDON-PRIMARY METER</v>
          </cell>
          <cell r="C1032" t="str">
            <v>HDC1</v>
          </cell>
          <cell r="D1032" t="str">
            <v/>
          </cell>
          <cell r="E1032" t="str">
            <v/>
          </cell>
          <cell r="F1032" t="str">
            <v/>
          </cell>
          <cell r="G1032" t="str">
            <v>S/101652/CN/AF1HI-2</v>
          </cell>
          <cell r="H1032" t="str">
            <v/>
          </cell>
          <cell r="I1032" t="str">
            <v/>
          </cell>
          <cell r="J1032" t="str">
            <v/>
          </cell>
          <cell r="K1032">
            <v>100</v>
          </cell>
          <cell r="L1032" t="str">
            <v>001</v>
          </cell>
          <cell r="M1032" t="str">
            <v>2009</v>
          </cell>
          <cell r="N1032" t="str">
            <v>0003</v>
          </cell>
          <cell r="O1032" t="str">
            <v>1020</v>
          </cell>
          <cell r="P1032" t="str">
            <v>1101202</v>
          </cell>
          <cell r="Q1032" t="str">
            <v>0003</v>
          </cell>
          <cell r="R1032" t="str">
            <v>1070</v>
          </cell>
        </row>
        <row r="1033">
          <cell r="A1033">
            <v>48137752</v>
          </cell>
          <cell r="B1033" t="str">
            <v>NEW PMT 1-1000 KVA PMT, 203' 1/0_O903SOX</v>
          </cell>
          <cell r="C1033" t="str">
            <v>HXC1</v>
          </cell>
          <cell r="D1033" t="str">
            <v/>
          </cell>
          <cell r="E1033" t="str">
            <v/>
          </cell>
          <cell r="F1033" t="str">
            <v/>
          </cell>
          <cell r="G1033" t="str">
            <v>S/101762/CN/CF1R-I-2</v>
          </cell>
          <cell r="H1033" t="str">
            <v/>
          </cell>
          <cell r="I1033" t="str">
            <v/>
          </cell>
          <cell r="J1033" t="str">
            <v/>
          </cell>
          <cell r="K1033">
            <v>100</v>
          </cell>
          <cell r="L1033" t="str">
            <v>004</v>
          </cell>
          <cell r="M1033" t="str">
            <v>2009</v>
          </cell>
          <cell r="N1033" t="str">
            <v>0003</v>
          </cell>
          <cell r="O1033" t="str">
            <v>1008</v>
          </cell>
          <cell r="P1033" t="str">
            <v>1101245</v>
          </cell>
          <cell r="Q1033" t="str">
            <v>0003</v>
          </cell>
          <cell r="R1033" t="str">
            <v>1070</v>
          </cell>
        </row>
        <row r="1034">
          <cell r="A1034">
            <v>48137752</v>
          </cell>
          <cell r="B1034" t="str">
            <v>NEW PMT 1-1000 KVA PMT, 203' 1/0_O903SOX</v>
          </cell>
          <cell r="C1034" t="str">
            <v>HXC1</v>
          </cell>
          <cell r="D1034" t="str">
            <v/>
          </cell>
          <cell r="E1034" t="str">
            <v/>
          </cell>
          <cell r="F1034" t="str">
            <v/>
          </cell>
          <cell r="G1034" t="str">
            <v>S/101762/CN/CF1R-I-2</v>
          </cell>
          <cell r="H1034" t="str">
            <v/>
          </cell>
          <cell r="I1034" t="str">
            <v/>
          </cell>
          <cell r="J1034" t="str">
            <v/>
          </cell>
          <cell r="K1034">
            <v>100</v>
          </cell>
          <cell r="L1034" t="str">
            <v>005</v>
          </cell>
          <cell r="M1034" t="str">
            <v>2009</v>
          </cell>
          <cell r="N1034" t="str">
            <v>0003</v>
          </cell>
          <cell r="O1034" t="str">
            <v>1008</v>
          </cell>
          <cell r="P1034" t="str">
            <v>1101245</v>
          </cell>
          <cell r="Q1034" t="str">
            <v>0003</v>
          </cell>
          <cell r="R1034" t="str">
            <v>1070</v>
          </cell>
        </row>
        <row r="1035">
          <cell r="A1035">
            <v>48137752</v>
          </cell>
          <cell r="B1035" t="str">
            <v>NEW PMT 1-1000 KVA PMT, 203' 1/0_O903SOX</v>
          </cell>
          <cell r="C1035" t="str">
            <v>HXC1</v>
          </cell>
          <cell r="D1035" t="str">
            <v/>
          </cell>
          <cell r="E1035" t="str">
            <v/>
          </cell>
          <cell r="F1035" t="str">
            <v/>
          </cell>
          <cell r="G1035" t="str">
            <v>S/101762/CN/CF1R-I-2</v>
          </cell>
          <cell r="H1035" t="str">
            <v/>
          </cell>
          <cell r="I1035" t="str">
            <v/>
          </cell>
          <cell r="J1035" t="str">
            <v/>
          </cell>
          <cell r="K1035">
            <v>100</v>
          </cell>
          <cell r="L1035" t="str">
            <v>008</v>
          </cell>
          <cell r="M1035" t="str">
            <v>2009</v>
          </cell>
          <cell r="N1035" t="str">
            <v>0003</v>
          </cell>
          <cell r="O1035" t="str">
            <v>1008</v>
          </cell>
          <cell r="P1035" t="str">
            <v>1101245</v>
          </cell>
          <cell r="Q1035" t="str">
            <v>0003</v>
          </cell>
          <cell r="R1035" t="str">
            <v>1070</v>
          </cell>
        </row>
        <row r="1036">
          <cell r="A1036">
            <v>48137752</v>
          </cell>
          <cell r="B1036" t="str">
            <v>NEW PMT 1-1000 KVA PMT, 203' 1/0_O903SOX</v>
          </cell>
          <cell r="C1036" t="str">
            <v>HXC1</v>
          </cell>
          <cell r="D1036" t="str">
            <v/>
          </cell>
          <cell r="E1036" t="str">
            <v/>
          </cell>
          <cell r="F1036" t="str">
            <v/>
          </cell>
          <cell r="G1036" t="str">
            <v>S/101762/CN/CF1R-I-2</v>
          </cell>
          <cell r="H1036" t="str">
            <v/>
          </cell>
          <cell r="I1036" t="str">
            <v/>
          </cell>
          <cell r="J1036" t="str">
            <v/>
          </cell>
          <cell r="K1036">
            <v>100</v>
          </cell>
          <cell r="L1036" t="str">
            <v>008</v>
          </cell>
          <cell r="M1036" t="str">
            <v>2009</v>
          </cell>
          <cell r="N1036" t="str">
            <v>0003</v>
          </cell>
          <cell r="O1036" t="str">
            <v>1008</v>
          </cell>
          <cell r="P1036" t="str">
            <v>1101245</v>
          </cell>
          <cell r="Q1036" t="str">
            <v>0003</v>
          </cell>
          <cell r="R1036" t="str">
            <v>1070</v>
          </cell>
        </row>
        <row r="1037">
          <cell r="A1037">
            <v>48137752</v>
          </cell>
          <cell r="B1037" t="str">
            <v>NEW PMT 1-1000 KVA PMT, 203' 1/0_O903SOX</v>
          </cell>
          <cell r="C1037" t="str">
            <v>HXC1</v>
          </cell>
          <cell r="D1037" t="str">
            <v/>
          </cell>
          <cell r="E1037" t="str">
            <v/>
          </cell>
          <cell r="F1037" t="str">
            <v/>
          </cell>
          <cell r="G1037" t="str">
            <v>S/101762/CN/CF1R-I-2</v>
          </cell>
          <cell r="H1037" t="str">
            <v/>
          </cell>
          <cell r="I1037" t="str">
            <v/>
          </cell>
          <cell r="J1037" t="str">
            <v/>
          </cell>
          <cell r="K1037">
            <v>100</v>
          </cell>
          <cell r="L1037" t="str">
            <v>006</v>
          </cell>
          <cell r="M1037" t="str">
            <v>2009</v>
          </cell>
          <cell r="N1037" t="str">
            <v>0003</v>
          </cell>
          <cell r="O1037" t="str">
            <v>1008</v>
          </cell>
          <cell r="P1037" t="str">
            <v>1101245</v>
          </cell>
          <cell r="Q1037" t="str">
            <v>0003</v>
          </cell>
          <cell r="R1037" t="str">
            <v>1070</v>
          </cell>
        </row>
        <row r="1038">
          <cell r="A1038">
            <v>48140033</v>
          </cell>
          <cell r="B1038" t="str">
            <v>SDUG_CINCO SW S9_#2233</v>
          </cell>
          <cell r="C1038" t="str">
            <v>HDC1</v>
          </cell>
          <cell r="D1038" t="str">
            <v/>
          </cell>
          <cell r="E1038" t="str">
            <v/>
          </cell>
          <cell r="F1038" t="str">
            <v/>
          </cell>
          <cell r="G1038" t="str">
            <v>S/101570/CN/AF1UI</v>
          </cell>
          <cell r="H1038" t="str">
            <v/>
          </cell>
          <cell r="I1038" t="str">
            <v/>
          </cell>
          <cell r="J1038" t="str">
            <v/>
          </cell>
          <cell r="K1038">
            <v>100</v>
          </cell>
          <cell r="L1038" t="str">
            <v>007</v>
          </cell>
          <cell r="M1038" t="str">
            <v>2009</v>
          </cell>
          <cell r="N1038" t="str">
            <v>0003</v>
          </cell>
          <cell r="O1038" t="str">
            <v>1019</v>
          </cell>
          <cell r="P1038" t="str">
            <v>1101220</v>
          </cell>
          <cell r="Q1038" t="str">
            <v>0003</v>
          </cell>
          <cell r="R1038" t="str">
            <v>1070</v>
          </cell>
        </row>
        <row r="1039">
          <cell r="A1039">
            <v>48140033</v>
          </cell>
          <cell r="B1039" t="str">
            <v>SDUG_CINCO SW S9_#2233</v>
          </cell>
          <cell r="C1039" t="str">
            <v>HDC1</v>
          </cell>
          <cell r="D1039" t="str">
            <v/>
          </cell>
          <cell r="E1039" t="str">
            <v/>
          </cell>
          <cell r="F1039" t="str">
            <v/>
          </cell>
          <cell r="G1039" t="str">
            <v>S/101570/CN/AF1UI</v>
          </cell>
          <cell r="H1039" t="str">
            <v/>
          </cell>
          <cell r="I1039" t="str">
            <v/>
          </cell>
          <cell r="J1039" t="str">
            <v/>
          </cell>
          <cell r="K1039">
            <v>100</v>
          </cell>
          <cell r="L1039" t="str">
            <v>007</v>
          </cell>
          <cell r="M1039" t="str">
            <v>2009</v>
          </cell>
          <cell r="N1039" t="str">
            <v>0003</v>
          </cell>
          <cell r="O1039" t="str">
            <v>1019</v>
          </cell>
          <cell r="P1039" t="str">
            <v>1101220</v>
          </cell>
          <cell r="Q1039" t="str">
            <v>0003</v>
          </cell>
          <cell r="R1039" t="str">
            <v>1070</v>
          </cell>
        </row>
        <row r="1040">
          <cell r="A1040">
            <v>48140033</v>
          </cell>
          <cell r="B1040" t="str">
            <v>SDUG_CINCO SW S9_#2233</v>
          </cell>
          <cell r="C1040" t="str">
            <v>HDC1</v>
          </cell>
          <cell r="D1040" t="str">
            <v/>
          </cell>
          <cell r="E1040" t="str">
            <v/>
          </cell>
          <cell r="F1040" t="str">
            <v/>
          </cell>
          <cell r="G1040" t="str">
            <v>S/101570/CN/AF1UI</v>
          </cell>
          <cell r="H1040" t="str">
            <v/>
          </cell>
          <cell r="I1040" t="str">
            <v/>
          </cell>
          <cell r="J1040" t="str">
            <v/>
          </cell>
          <cell r="K1040">
            <v>100</v>
          </cell>
          <cell r="L1040" t="str">
            <v>007</v>
          </cell>
          <cell r="M1040" t="str">
            <v>2009</v>
          </cell>
          <cell r="N1040" t="str">
            <v>0003</v>
          </cell>
          <cell r="O1040" t="str">
            <v>1019</v>
          </cell>
          <cell r="P1040" t="str">
            <v>1101220</v>
          </cell>
          <cell r="Q1040" t="str">
            <v>0003</v>
          </cell>
          <cell r="R1040" t="str">
            <v>1070</v>
          </cell>
        </row>
        <row r="1041">
          <cell r="A1041">
            <v>48140033</v>
          </cell>
          <cell r="B1041" t="str">
            <v>SDUG_CINCO SW S9_#2233</v>
          </cell>
          <cell r="C1041" t="str">
            <v>HDC1</v>
          </cell>
          <cell r="D1041" t="str">
            <v/>
          </cell>
          <cell r="E1041" t="str">
            <v/>
          </cell>
          <cell r="F1041" t="str">
            <v/>
          </cell>
          <cell r="G1041" t="str">
            <v>S/101570/CN/AF1UI</v>
          </cell>
          <cell r="H1041" t="str">
            <v/>
          </cell>
          <cell r="I1041" t="str">
            <v/>
          </cell>
          <cell r="J1041" t="str">
            <v/>
          </cell>
          <cell r="K1041">
            <v>100</v>
          </cell>
          <cell r="L1041" t="str">
            <v>007</v>
          </cell>
          <cell r="M1041" t="str">
            <v>2009</v>
          </cell>
          <cell r="N1041" t="str">
            <v>0003</v>
          </cell>
          <cell r="O1041" t="str">
            <v>1019</v>
          </cell>
          <cell r="P1041" t="str">
            <v>1101220</v>
          </cell>
          <cell r="Q1041" t="str">
            <v>0003</v>
          </cell>
          <cell r="R1041" t="str">
            <v>1070</v>
          </cell>
        </row>
        <row r="1042">
          <cell r="A1042">
            <v>48155916</v>
          </cell>
          <cell r="B1042" t="str">
            <v>COMMONS WATERWAY SEC 2, LOOP 1</v>
          </cell>
          <cell r="C1042" t="str">
            <v>HDC1</v>
          </cell>
          <cell r="D1042" t="str">
            <v/>
          </cell>
          <cell r="E1042" t="str">
            <v/>
          </cell>
          <cell r="F1042" t="str">
            <v/>
          </cell>
          <cell r="G1042" t="str">
            <v>S/101458/CN/AF1UI</v>
          </cell>
          <cell r="H1042" t="str">
            <v/>
          </cell>
          <cell r="I1042" t="str">
            <v/>
          </cell>
          <cell r="J1042" t="str">
            <v/>
          </cell>
          <cell r="K1042">
            <v>100</v>
          </cell>
          <cell r="L1042" t="str">
            <v>003</v>
          </cell>
          <cell r="M1042" t="str">
            <v>2009</v>
          </cell>
          <cell r="N1042" t="str">
            <v>0003</v>
          </cell>
          <cell r="O1042" t="str">
            <v>1024</v>
          </cell>
          <cell r="P1042" t="str">
            <v>1101130</v>
          </cell>
          <cell r="Q1042" t="str">
            <v>0003</v>
          </cell>
          <cell r="R1042" t="str">
            <v>1070</v>
          </cell>
        </row>
        <row r="1043">
          <cell r="A1043">
            <v>48155916</v>
          </cell>
          <cell r="B1043" t="str">
            <v>COMMONS WATERWAY SEC 2, LOOP 1</v>
          </cell>
          <cell r="C1043" t="str">
            <v>HDC1</v>
          </cell>
          <cell r="D1043" t="str">
            <v/>
          </cell>
          <cell r="E1043" t="str">
            <v/>
          </cell>
          <cell r="F1043" t="str">
            <v/>
          </cell>
          <cell r="G1043" t="str">
            <v>S/101458/CN/AF1UI</v>
          </cell>
          <cell r="H1043" t="str">
            <v/>
          </cell>
          <cell r="I1043" t="str">
            <v/>
          </cell>
          <cell r="J1043" t="str">
            <v/>
          </cell>
          <cell r="K1043">
            <v>100</v>
          </cell>
          <cell r="L1043" t="str">
            <v>003</v>
          </cell>
          <cell r="M1043" t="str">
            <v>2009</v>
          </cell>
          <cell r="N1043" t="str">
            <v>0003</v>
          </cell>
          <cell r="O1043" t="str">
            <v>1024</v>
          </cell>
          <cell r="P1043" t="str">
            <v>1101130</v>
          </cell>
          <cell r="Q1043" t="str">
            <v>0003</v>
          </cell>
          <cell r="R1043" t="str">
            <v>1070</v>
          </cell>
        </row>
        <row r="1044">
          <cell r="A1044">
            <v>48155916</v>
          </cell>
          <cell r="B1044" t="str">
            <v>COMMONS WATERWAY SEC 2, LOOP 1</v>
          </cell>
          <cell r="C1044" t="str">
            <v>HDC1</v>
          </cell>
          <cell r="D1044" t="str">
            <v/>
          </cell>
          <cell r="E1044" t="str">
            <v/>
          </cell>
          <cell r="F1044" t="str">
            <v/>
          </cell>
          <cell r="G1044" t="str">
            <v>S/101458/CN/AF1UI</v>
          </cell>
          <cell r="H1044" t="str">
            <v/>
          </cell>
          <cell r="I1044" t="str">
            <v/>
          </cell>
          <cell r="J1044" t="str">
            <v/>
          </cell>
          <cell r="K1044">
            <v>100</v>
          </cell>
          <cell r="L1044" t="str">
            <v>003</v>
          </cell>
          <cell r="M1044" t="str">
            <v>2009</v>
          </cell>
          <cell r="N1044" t="str">
            <v>0003</v>
          </cell>
          <cell r="O1044" t="str">
            <v>1024</v>
          </cell>
          <cell r="P1044" t="str">
            <v>1101130</v>
          </cell>
          <cell r="Q1044" t="str">
            <v>0003</v>
          </cell>
          <cell r="R1044" t="str">
            <v>1070</v>
          </cell>
        </row>
        <row r="1045">
          <cell r="A1045">
            <v>48158618</v>
          </cell>
          <cell r="B1045" t="str">
            <v>CUST_0_0_PROVIDE SERVICE***</v>
          </cell>
          <cell r="C1045" t="str">
            <v>HDC1</v>
          </cell>
          <cell r="D1045" t="str">
            <v/>
          </cell>
          <cell r="E1045" t="str">
            <v/>
          </cell>
          <cell r="F1045" t="str">
            <v/>
          </cell>
          <cell r="G1045" t="str">
            <v>S/101458/CN/AF1HI-2</v>
          </cell>
          <cell r="H1045" t="str">
            <v/>
          </cell>
          <cell r="I1045" t="str">
            <v/>
          </cell>
          <cell r="J1045" t="str">
            <v/>
          </cell>
          <cell r="K1045">
            <v>100</v>
          </cell>
          <cell r="L1045" t="str">
            <v>001</v>
          </cell>
          <cell r="M1045" t="str">
            <v>2009</v>
          </cell>
          <cell r="N1045" t="str">
            <v>0003</v>
          </cell>
          <cell r="O1045" t="str">
            <v>1024</v>
          </cell>
          <cell r="P1045" t="str">
            <v>1101130</v>
          </cell>
          <cell r="Q1045" t="str">
            <v>0003</v>
          </cell>
          <cell r="R1045" t="str">
            <v>1070</v>
          </cell>
        </row>
        <row r="1046">
          <cell r="A1046">
            <v>48158618</v>
          </cell>
          <cell r="B1046" t="str">
            <v>CUST_0_0_PROVIDE SERVICE***</v>
          </cell>
          <cell r="C1046" t="str">
            <v>HDC1</v>
          </cell>
          <cell r="D1046" t="str">
            <v/>
          </cell>
          <cell r="E1046" t="str">
            <v/>
          </cell>
          <cell r="F1046" t="str">
            <v/>
          </cell>
          <cell r="G1046" t="str">
            <v>S/101458/CN/AF1HI-2</v>
          </cell>
          <cell r="H1046" t="str">
            <v/>
          </cell>
          <cell r="I1046" t="str">
            <v/>
          </cell>
          <cell r="J1046" t="str">
            <v/>
          </cell>
          <cell r="K1046">
            <v>100</v>
          </cell>
          <cell r="L1046" t="str">
            <v>001</v>
          </cell>
          <cell r="M1046" t="str">
            <v>2009</v>
          </cell>
          <cell r="N1046" t="str">
            <v>0003</v>
          </cell>
          <cell r="O1046" t="str">
            <v>1024</v>
          </cell>
          <cell r="P1046" t="str">
            <v>1101130</v>
          </cell>
          <cell r="Q1046" t="str">
            <v>0003</v>
          </cell>
          <cell r="R1046" t="str">
            <v>1070</v>
          </cell>
        </row>
        <row r="1047">
          <cell r="A1047">
            <v>48158618</v>
          </cell>
          <cell r="B1047" t="str">
            <v>CUST_0_0_PROVIDE SERVICE***</v>
          </cell>
          <cell r="C1047" t="str">
            <v>HDC1</v>
          </cell>
          <cell r="D1047" t="str">
            <v/>
          </cell>
          <cell r="E1047" t="str">
            <v/>
          </cell>
          <cell r="F1047" t="str">
            <v/>
          </cell>
          <cell r="G1047" t="str">
            <v>S/101458/CN/AF1HI-2</v>
          </cell>
          <cell r="H1047" t="str">
            <v/>
          </cell>
          <cell r="I1047" t="str">
            <v/>
          </cell>
          <cell r="J1047" t="str">
            <v/>
          </cell>
          <cell r="K1047">
            <v>100</v>
          </cell>
          <cell r="L1047" t="str">
            <v>002</v>
          </cell>
          <cell r="M1047" t="str">
            <v>2009</v>
          </cell>
          <cell r="N1047" t="str">
            <v>0003</v>
          </cell>
          <cell r="O1047" t="str">
            <v>1024</v>
          </cell>
          <cell r="P1047" t="str">
            <v>1101130</v>
          </cell>
          <cell r="Q1047" t="str">
            <v>0003</v>
          </cell>
          <cell r="R1047" t="str">
            <v>1070</v>
          </cell>
        </row>
        <row r="1048">
          <cell r="A1048">
            <v>48161867</v>
          </cell>
          <cell r="B1048" t="str">
            <v>CUST_WATERSTONE LIFT STATION_FZ47_W09003</v>
          </cell>
          <cell r="C1048" t="str">
            <v>HDC1</v>
          </cell>
          <cell r="D1048" t="str">
            <v/>
          </cell>
          <cell r="E1048" t="str">
            <v/>
          </cell>
          <cell r="F1048" t="str">
            <v/>
          </cell>
          <cell r="G1048" t="str">
            <v>S/101570/CN/AF1HI-3</v>
          </cell>
          <cell r="H1048" t="str">
            <v/>
          </cell>
          <cell r="I1048" t="str">
            <v/>
          </cell>
          <cell r="J1048" t="str">
            <v/>
          </cell>
          <cell r="K1048">
            <v>100</v>
          </cell>
          <cell r="L1048" t="str">
            <v>003</v>
          </cell>
          <cell r="M1048" t="str">
            <v>2009</v>
          </cell>
          <cell r="N1048" t="str">
            <v>0003</v>
          </cell>
          <cell r="O1048" t="str">
            <v>1019</v>
          </cell>
          <cell r="P1048" t="str">
            <v>1101220</v>
          </cell>
          <cell r="Q1048" t="str">
            <v>0003</v>
          </cell>
          <cell r="R1048" t="str">
            <v>1070</v>
          </cell>
        </row>
        <row r="1049">
          <cell r="A1049">
            <v>48161867</v>
          </cell>
          <cell r="B1049" t="str">
            <v>CUST_WATERSTONE LIFT STATION_FZ47_W09003</v>
          </cell>
          <cell r="C1049" t="str">
            <v>HDC1</v>
          </cell>
          <cell r="D1049" t="str">
            <v/>
          </cell>
          <cell r="E1049" t="str">
            <v/>
          </cell>
          <cell r="F1049" t="str">
            <v/>
          </cell>
          <cell r="G1049" t="str">
            <v>S/101570/CN/AF1HI-3</v>
          </cell>
          <cell r="H1049" t="str">
            <v/>
          </cell>
          <cell r="I1049" t="str">
            <v/>
          </cell>
          <cell r="J1049" t="str">
            <v/>
          </cell>
          <cell r="K1049">
            <v>100</v>
          </cell>
          <cell r="L1049" t="str">
            <v>004</v>
          </cell>
          <cell r="M1049" t="str">
            <v>2009</v>
          </cell>
          <cell r="N1049" t="str">
            <v>0003</v>
          </cell>
          <cell r="O1049" t="str">
            <v>1019</v>
          </cell>
          <cell r="P1049" t="str">
            <v>1101220</v>
          </cell>
          <cell r="Q1049" t="str">
            <v>0003</v>
          </cell>
          <cell r="R1049" t="str">
            <v>1070</v>
          </cell>
        </row>
        <row r="1050">
          <cell r="A1050">
            <v>48161867</v>
          </cell>
          <cell r="B1050" t="str">
            <v>CUST_WATERSTONE LIFT STATION_FZ47_W09003</v>
          </cell>
          <cell r="C1050" t="str">
            <v>HDC1</v>
          </cell>
          <cell r="D1050" t="str">
            <v/>
          </cell>
          <cell r="E1050" t="str">
            <v/>
          </cell>
          <cell r="F1050" t="str">
            <v/>
          </cell>
          <cell r="G1050" t="str">
            <v>S/101570/CN/AF1HI-3</v>
          </cell>
          <cell r="H1050" t="str">
            <v/>
          </cell>
          <cell r="I1050" t="str">
            <v/>
          </cell>
          <cell r="J1050" t="str">
            <v/>
          </cell>
          <cell r="K1050">
            <v>100</v>
          </cell>
          <cell r="L1050" t="str">
            <v>004</v>
          </cell>
          <cell r="M1050" t="str">
            <v>2009</v>
          </cell>
          <cell r="N1050" t="str">
            <v>0003</v>
          </cell>
          <cell r="O1050" t="str">
            <v>1019</v>
          </cell>
          <cell r="P1050" t="str">
            <v>1101220</v>
          </cell>
          <cell r="Q1050" t="str">
            <v>0003</v>
          </cell>
          <cell r="R1050" t="str">
            <v>1070</v>
          </cell>
        </row>
        <row r="1051">
          <cell r="A1051">
            <v>48161867</v>
          </cell>
          <cell r="B1051" t="str">
            <v>CUST_WATERSTONE LIFT STATION_FZ47_W09003</v>
          </cell>
          <cell r="C1051" t="str">
            <v>HDC1</v>
          </cell>
          <cell r="D1051" t="str">
            <v/>
          </cell>
          <cell r="E1051" t="str">
            <v/>
          </cell>
          <cell r="F1051" t="str">
            <v/>
          </cell>
          <cell r="G1051" t="str">
            <v>S/101570/CN/AF1HI-3</v>
          </cell>
          <cell r="H1051" t="str">
            <v/>
          </cell>
          <cell r="I1051" t="str">
            <v/>
          </cell>
          <cell r="J1051" t="str">
            <v/>
          </cell>
          <cell r="K1051">
            <v>100</v>
          </cell>
          <cell r="L1051" t="str">
            <v>003</v>
          </cell>
          <cell r="M1051" t="str">
            <v>2009</v>
          </cell>
          <cell r="N1051" t="str">
            <v>0003</v>
          </cell>
          <cell r="O1051" t="str">
            <v>1019</v>
          </cell>
          <cell r="P1051" t="str">
            <v>1101220</v>
          </cell>
          <cell r="Q1051" t="str">
            <v>0003</v>
          </cell>
          <cell r="R1051" t="str">
            <v>1070</v>
          </cell>
        </row>
        <row r="1052">
          <cell r="A1052">
            <v>48165705</v>
          </cell>
          <cell r="B1052" t="str">
            <v>CUST_MUD TP Walgreens Distribution Cente</v>
          </cell>
          <cell r="C1052" t="str">
            <v>HDC1</v>
          </cell>
          <cell r="D1052" t="str">
            <v/>
          </cell>
          <cell r="E1052" t="str">
            <v/>
          </cell>
          <cell r="F1052" t="str">
            <v/>
          </cell>
          <cell r="G1052" t="str">
            <v>S/101458/CN/AF1HI-2</v>
          </cell>
          <cell r="H1052" t="str">
            <v/>
          </cell>
          <cell r="I1052" t="str">
            <v/>
          </cell>
          <cell r="J1052" t="str">
            <v/>
          </cell>
          <cell r="K1052">
            <v>100</v>
          </cell>
          <cell r="L1052" t="str">
            <v>001</v>
          </cell>
          <cell r="M1052" t="str">
            <v>2009</v>
          </cell>
          <cell r="N1052" t="str">
            <v>0003</v>
          </cell>
          <cell r="O1052" t="str">
            <v>1024</v>
          </cell>
          <cell r="P1052" t="str">
            <v>1101130</v>
          </cell>
          <cell r="Q1052" t="str">
            <v>0003</v>
          </cell>
          <cell r="R1052" t="str">
            <v>1070</v>
          </cell>
        </row>
        <row r="1053">
          <cell r="A1053">
            <v>48166015</v>
          </cell>
          <cell r="B1053" t="str">
            <v>SDUG_CINCO RANCH SW SEC 29</v>
          </cell>
          <cell r="C1053" t="str">
            <v>HDC1</v>
          </cell>
          <cell r="D1053" t="str">
            <v/>
          </cell>
          <cell r="E1053" t="str">
            <v/>
          </cell>
          <cell r="F1053" t="str">
            <v/>
          </cell>
          <cell r="G1053" t="str">
            <v>S/101570/CN/AF1UI</v>
          </cell>
          <cell r="H1053" t="str">
            <v/>
          </cell>
          <cell r="I1053" t="str">
            <v/>
          </cell>
          <cell r="J1053" t="str">
            <v/>
          </cell>
          <cell r="K1053">
            <v>100</v>
          </cell>
          <cell r="L1053" t="str">
            <v>002</v>
          </cell>
          <cell r="M1053" t="str">
            <v>2009</v>
          </cell>
          <cell r="N1053" t="str">
            <v>0003</v>
          </cell>
          <cell r="O1053" t="str">
            <v>1019</v>
          </cell>
          <cell r="P1053" t="str">
            <v>1101220</v>
          </cell>
          <cell r="Q1053" t="str">
            <v>0003</v>
          </cell>
          <cell r="R1053" t="str">
            <v>1070</v>
          </cell>
        </row>
        <row r="1054">
          <cell r="A1054">
            <v>48166015</v>
          </cell>
          <cell r="B1054" t="str">
            <v>SDUG_CINCO RANCH SW SEC 29</v>
          </cell>
          <cell r="C1054" t="str">
            <v>HDC1</v>
          </cell>
          <cell r="D1054" t="str">
            <v/>
          </cell>
          <cell r="E1054" t="str">
            <v/>
          </cell>
          <cell r="F1054" t="str">
            <v/>
          </cell>
          <cell r="G1054" t="str">
            <v>S/101570/CN/AF1UI</v>
          </cell>
          <cell r="H1054" t="str">
            <v/>
          </cell>
          <cell r="I1054" t="str">
            <v/>
          </cell>
          <cell r="J1054" t="str">
            <v/>
          </cell>
          <cell r="K1054">
            <v>100</v>
          </cell>
          <cell r="L1054" t="str">
            <v>002</v>
          </cell>
          <cell r="M1054" t="str">
            <v>2009</v>
          </cell>
          <cell r="N1054" t="str">
            <v>0003</v>
          </cell>
          <cell r="O1054" t="str">
            <v>1019</v>
          </cell>
          <cell r="P1054" t="str">
            <v>1101220</v>
          </cell>
          <cell r="Q1054" t="str">
            <v>0003</v>
          </cell>
          <cell r="R1054" t="str">
            <v>1070</v>
          </cell>
        </row>
        <row r="1055">
          <cell r="A1055">
            <v>48166015</v>
          </cell>
          <cell r="B1055" t="str">
            <v>SDUG_CINCO RANCH SW SEC 29</v>
          </cell>
          <cell r="C1055" t="str">
            <v>HDC1</v>
          </cell>
          <cell r="D1055" t="str">
            <v/>
          </cell>
          <cell r="E1055" t="str">
            <v/>
          </cell>
          <cell r="F1055" t="str">
            <v/>
          </cell>
          <cell r="G1055" t="str">
            <v>S/101570/CN/AF1UI</v>
          </cell>
          <cell r="H1055" t="str">
            <v/>
          </cell>
          <cell r="I1055" t="str">
            <v/>
          </cell>
          <cell r="J1055" t="str">
            <v/>
          </cell>
          <cell r="K1055">
            <v>100</v>
          </cell>
          <cell r="L1055" t="str">
            <v>002</v>
          </cell>
          <cell r="M1055" t="str">
            <v>2009</v>
          </cell>
          <cell r="N1055" t="str">
            <v>0003</v>
          </cell>
          <cell r="O1055" t="str">
            <v>1019</v>
          </cell>
          <cell r="P1055" t="str">
            <v>1101220</v>
          </cell>
          <cell r="Q1055" t="str">
            <v>0003</v>
          </cell>
          <cell r="R1055" t="str">
            <v>1070</v>
          </cell>
        </row>
        <row r="1056">
          <cell r="A1056">
            <v>48171130</v>
          </cell>
          <cell r="B1056" t="str">
            <v>NEW VLT 2-3000KVA 3BRKAUTO Cable</v>
          </cell>
          <cell r="C1056" t="str">
            <v>HXC1</v>
          </cell>
          <cell r="D1056" t="str">
            <v/>
          </cell>
          <cell r="E1056" t="str">
            <v/>
          </cell>
          <cell r="F1056" t="str">
            <v/>
          </cell>
          <cell r="G1056" t="str">
            <v>S/101762/CN/CF1R-I-2</v>
          </cell>
          <cell r="H1056" t="str">
            <v/>
          </cell>
          <cell r="I1056" t="str">
            <v/>
          </cell>
          <cell r="J1056" t="str">
            <v/>
          </cell>
          <cell r="K1056">
            <v>100</v>
          </cell>
          <cell r="L1056" t="str">
            <v>009</v>
          </cell>
          <cell r="M1056" t="str">
            <v>2009</v>
          </cell>
          <cell r="N1056" t="str">
            <v>0003</v>
          </cell>
          <cell r="O1056" t="str">
            <v>1008</v>
          </cell>
          <cell r="P1056" t="str">
            <v>1101245</v>
          </cell>
          <cell r="Q1056" t="str">
            <v>0003</v>
          </cell>
          <cell r="R1056" t="str">
            <v>1070</v>
          </cell>
        </row>
        <row r="1057">
          <cell r="A1057">
            <v>48171130</v>
          </cell>
          <cell r="B1057" t="str">
            <v>NEW VLT 2-3000KVA 3BRKAUTO Cable</v>
          </cell>
          <cell r="C1057" t="str">
            <v>HXC1</v>
          </cell>
          <cell r="D1057" t="str">
            <v/>
          </cell>
          <cell r="E1057" t="str">
            <v/>
          </cell>
          <cell r="F1057" t="str">
            <v/>
          </cell>
          <cell r="G1057" t="str">
            <v>S/101762/CN/CF1R-I-2</v>
          </cell>
          <cell r="H1057" t="str">
            <v/>
          </cell>
          <cell r="I1057" t="str">
            <v/>
          </cell>
          <cell r="J1057" t="str">
            <v/>
          </cell>
          <cell r="K1057">
            <v>100</v>
          </cell>
          <cell r="L1057" t="str">
            <v>010</v>
          </cell>
          <cell r="M1057" t="str">
            <v>2009</v>
          </cell>
          <cell r="N1057" t="str">
            <v>0003</v>
          </cell>
          <cell r="O1057" t="str">
            <v>1008</v>
          </cell>
          <cell r="P1057" t="str">
            <v>1101245</v>
          </cell>
          <cell r="Q1057" t="str">
            <v>0003</v>
          </cell>
          <cell r="R1057" t="str">
            <v>1070</v>
          </cell>
        </row>
        <row r="1058">
          <cell r="A1058">
            <v>48171130</v>
          </cell>
          <cell r="B1058" t="str">
            <v>NEW VLT 2-3000KVA 3BRKAUTO Cable</v>
          </cell>
          <cell r="C1058" t="str">
            <v>HXC1</v>
          </cell>
          <cell r="D1058" t="str">
            <v/>
          </cell>
          <cell r="E1058" t="str">
            <v/>
          </cell>
          <cell r="F1058" t="str">
            <v/>
          </cell>
          <cell r="G1058" t="str">
            <v>S/101762/CN/CF1R-I-2</v>
          </cell>
          <cell r="H1058" t="str">
            <v/>
          </cell>
          <cell r="I1058" t="str">
            <v/>
          </cell>
          <cell r="J1058" t="str">
            <v/>
          </cell>
          <cell r="K1058">
            <v>100</v>
          </cell>
          <cell r="L1058" t="str">
            <v>010</v>
          </cell>
          <cell r="M1058" t="str">
            <v>2009</v>
          </cell>
          <cell r="N1058" t="str">
            <v>0003</v>
          </cell>
          <cell r="O1058" t="str">
            <v>1008</v>
          </cell>
          <cell r="P1058" t="str">
            <v>1101245</v>
          </cell>
          <cell r="Q1058" t="str">
            <v>0003</v>
          </cell>
          <cell r="R1058" t="str">
            <v>1070</v>
          </cell>
        </row>
        <row r="1059">
          <cell r="A1059">
            <v>48171130</v>
          </cell>
          <cell r="B1059" t="str">
            <v>NEW VLT 2-3000KVA 3BRKAUTO Cable</v>
          </cell>
          <cell r="C1059" t="str">
            <v>HXC1</v>
          </cell>
          <cell r="D1059" t="str">
            <v/>
          </cell>
          <cell r="E1059" t="str">
            <v/>
          </cell>
          <cell r="F1059" t="str">
            <v/>
          </cell>
          <cell r="G1059" t="str">
            <v>S/101762/CN/CF1R-I-2</v>
          </cell>
          <cell r="H1059" t="str">
            <v/>
          </cell>
          <cell r="I1059" t="str">
            <v/>
          </cell>
          <cell r="J1059" t="str">
            <v/>
          </cell>
          <cell r="K1059">
            <v>100</v>
          </cell>
          <cell r="L1059" t="str">
            <v>010</v>
          </cell>
          <cell r="M1059" t="str">
            <v>2009</v>
          </cell>
          <cell r="N1059" t="str">
            <v>0003</v>
          </cell>
          <cell r="O1059" t="str">
            <v>1008</v>
          </cell>
          <cell r="P1059" t="str">
            <v>1101245</v>
          </cell>
          <cell r="Q1059" t="str">
            <v>0003</v>
          </cell>
          <cell r="R1059" t="str">
            <v>1070</v>
          </cell>
        </row>
        <row r="1060">
          <cell r="A1060">
            <v>48171130</v>
          </cell>
          <cell r="B1060" t="str">
            <v>NEW VLT 2-3000KVA 3BRKAUTO Cable</v>
          </cell>
          <cell r="C1060" t="str">
            <v>HXC1</v>
          </cell>
          <cell r="D1060" t="str">
            <v/>
          </cell>
          <cell r="E1060" t="str">
            <v/>
          </cell>
          <cell r="F1060" t="str">
            <v/>
          </cell>
          <cell r="G1060" t="str">
            <v>S/101762/CN/CF1R-I-2</v>
          </cell>
          <cell r="H1060" t="str">
            <v/>
          </cell>
          <cell r="I1060" t="str">
            <v/>
          </cell>
          <cell r="J1060" t="str">
            <v/>
          </cell>
          <cell r="K1060">
            <v>100</v>
          </cell>
          <cell r="L1060" t="str">
            <v>010</v>
          </cell>
          <cell r="M1060" t="str">
            <v>2009</v>
          </cell>
          <cell r="N1060" t="str">
            <v>0003</v>
          </cell>
          <cell r="O1060" t="str">
            <v>1008</v>
          </cell>
          <cell r="P1060" t="str">
            <v>1101245</v>
          </cell>
          <cell r="Q1060" t="str">
            <v>0003</v>
          </cell>
          <cell r="R1060" t="str">
            <v>1070</v>
          </cell>
        </row>
        <row r="1061">
          <cell r="A1061">
            <v>48174366</v>
          </cell>
          <cell r="B1061" t="str">
            <v>SDUG_Estates of Highland Point</v>
          </cell>
          <cell r="C1061" t="str">
            <v>HDC1</v>
          </cell>
          <cell r="D1061" t="str">
            <v/>
          </cell>
          <cell r="E1061" t="str">
            <v/>
          </cell>
          <cell r="F1061" t="str">
            <v/>
          </cell>
          <cell r="G1061" t="str">
            <v>S/101530/CN/AF1UI</v>
          </cell>
          <cell r="H1061" t="str">
            <v/>
          </cell>
          <cell r="I1061" t="str">
            <v/>
          </cell>
          <cell r="J1061" t="str">
            <v/>
          </cell>
          <cell r="K1061">
            <v>100</v>
          </cell>
          <cell r="L1061" t="str">
            <v>007</v>
          </cell>
          <cell r="M1061" t="str">
            <v>2009</v>
          </cell>
          <cell r="N1061" t="str">
            <v>0003</v>
          </cell>
          <cell r="O1061" t="str">
            <v>1023</v>
          </cell>
          <cell r="P1061" t="str">
            <v>1101210</v>
          </cell>
          <cell r="Q1061" t="str">
            <v>0003</v>
          </cell>
          <cell r="R1061" t="str">
            <v>1070</v>
          </cell>
        </row>
        <row r="1062">
          <cell r="A1062">
            <v>48174366</v>
          </cell>
          <cell r="B1062" t="str">
            <v>SDUG_Estates of Highland Point</v>
          </cell>
          <cell r="C1062" t="str">
            <v>HDC1</v>
          </cell>
          <cell r="D1062" t="str">
            <v/>
          </cell>
          <cell r="E1062" t="str">
            <v/>
          </cell>
          <cell r="F1062" t="str">
            <v/>
          </cell>
          <cell r="G1062" t="str">
            <v>S/101530/CN/AF1UI</v>
          </cell>
          <cell r="H1062" t="str">
            <v/>
          </cell>
          <cell r="I1062" t="str">
            <v/>
          </cell>
          <cell r="J1062" t="str">
            <v/>
          </cell>
          <cell r="K1062">
            <v>100</v>
          </cell>
          <cell r="L1062" t="str">
            <v>006</v>
          </cell>
          <cell r="M1062" t="str">
            <v>2009</v>
          </cell>
          <cell r="N1062" t="str">
            <v>0003</v>
          </cell>
          <cell r="O1062" t="str">
            <v>1023</v>
          </cell>
          <cell r="P1062" t="str">
            <v>1101210</v>
          </cell>
          <cell r="Q1062" t="str">
            <v>0003</v>
          </cell>
          <cell r="R1062" t="str">
            <v>1070</v>
          </cell>
        </row>
        <row r="1063">
          <cell r="A1063">
            <v>48174366</v>
          </cell>
          <cell r="B1063" t="str">
            <v>SDUG_Estates of Highland Point</v>
          </cell>
          <cell r="C1063" t="str">
            <v>HDC1</v>
          </cell>
          <cell r="D1063" t="str">
            <v/>
          </cell>
          <cell r="E1063" t="str">
            <v/>
          </cell>
          <cell r="F1063" t="str">
            <v/>
          </cell>
          <cell r="G1063" t="str">
            <v>S/101530/CN/AF1UI</v>
          </cell>
          <cell r="H1063" t="str">
            <v/>
          </cell>
          <cell r="I1063" t="str">
            <v/>
          </cell>
          <cell r="J1063" t="str">
            <v/>
          </cell>
          <cell r="K1063">
            <v>100</v>
          </cell>
          <cell r="L1063" t="str">
            <v>006</v>
          </cell>
          <cell r="M1063" t="str">
            <v>2009</v>
          </cell>
          <cell r="N1063" t="str">
            <v>0003</v>
          </cell>
          <cell r="O1063" t="str">
            <v>1023</v>
          </cell>
          <cell r="P1063" t="str">
            <v>1101210</v>
          </cell>
          <cell r="Q1063" t="str">
            <v>0003</v>
          </cell>
          <cell r="R1063" t="str">
            <v>1070</v>
          </cell>
        </row>
        <row r="1064">
          <cell r="A1064">
            <v>48174366</v>
          </cell>
          <cell r="B1064" t="str">
            <v>SDUG_Estates of Highland Point</v>
          </cell>
          <cell r="C1064" t="str">
            <v>HDC1</v>
          </cell>
          <cell r="D1064" t="str">
            <v/>
          </cell>
          <cell r="E1064" t="str">
            <v/>
          </cell>
          <cell r="F1064" t="str">
            <v/>
          </cell>
          <cell r="G1064" t="str">
            <v>S/101530/CN/AF1UI</v>
          </cell>
          <cell r="H1064" t="str">
            <v/>
          </cell>
          <cell r="I1064" t="str">
            <v/>
          </cell>
          <cell r="J1064" t="str">
            <v/>
          </cell>
          <cell r="K1064">
            <v>100</v>
          </cell>
          <cell r="L1064" t="str">
            <v>007</v>
          </cell>
          <cell r="M1064" t="str">
            <v>2009</v>
          </cell>
          <cell r="N1064" t="str">
            <v>0003</v>
          </cell>
          <cell r="O1064" t="str">
            <v>1023</v>
          </cell>
          <cell r="P1064" t="str">
            <v>1101210</v>
          </cell>
          <cell r="Q1064" t="str">
            <v>0003</v>
          </cell>
          <cell r="R1064" t="str">
            <v>1070</v>
          </cell>
        </row>
        <row r="1065">
          <cell r="A1065">
            <v>48178555</v>
          </cell>
          <cell r="B1065" t="str">
            <v>DDPR_08_UW03A_BONUS INSTALL CIRCUIT</v>
          </cell>
          <cell r="C1065" t="str">
            <v>HDC1</v>
          </cell>
          <cell r="D1065" t="str">
            <v/>
          </cell>
          <cell r="E1065" t="str">
            <v/>
          </cell>
          <cell r="F1065" t="str">
            <v/>
          </cell>
          <cell r="G1065" t="str">
            <v>S/101556/CN/AF1AI</v>
          </cell>
          <cell r="H1065" t="str">
            <v/>
          </cell>
          <cell r="I1065" t="str">
            <v/>
          </cell>
          <cell r="J1065" t="str">
            <v/>
          </cell>
          <cell r="K1065">
            <v>100</v>
          </cell>
          <cell r="L1065" t="str">
            <v>001</v>
          </cell>
          <cell r="M1065" t="str">
            <v>2009</v>
          </cell>
          <cell r="N1065" t="str">
            <v>0003</v>
          </cell>
          <cell r="O1065" t="str">
            <v>1012</v>
          </cell>
          <cell r="P1065" t="str">
            <v>1101170</v>
          </cell>
          <cell r="Q1065" t="str">
            <v>0003</v>
          </cell>
          <cell r="R1065" t="str">
            <v>1070</v>
          </cell>
        </row>
        <row r="1066">
          <cell r="A1066">
            <v>48178555</v>
          </cell>
          <cell r="B1066" t="str">
            <v>DDPR_08_UW03A_BONUS INSTALL CIRCUIT</v>
          </cell>
          <cell r="C1066" t="str">
            <v>HDC1</v>
          </cell>
          <cell r="D1066" t="str">
            <v/>
          </cell>
          <cell r="E1066" t="str">
            <v/>
          </cell>
          <cell r="F1066" t="str">
            <v/>
          </cell>
          <cell r="G1066" t="str">
            <v>S/101556/CN/AF1AI</v>
          </cell>
          <cell r="H1066" t="str">
            <v/>
          </cell>
          <cell r="I1066" t="str">
            <v/>
          </cell>
          <cell r="J1066" t="str">
            <v/>
          </cell>
          <cell r="K1066">
            <v>100</v>
          </cell>
          <cell r="L1066" t="str">
            <v>002</v>
          </cell>
          <cell r="M1066" t="str">
            <v>2009</v>
          </cell>
          <cell r="N1066" t="str">
            <v>0003</v>
          </cell>
          <cell r="O1066" t="str">
            <v>1012</v>
          </cell>
          <cell r="P1066" t="str">
            <v>1101170</v>
          </cell>
          <cell r="Q1066" t="str">
            <v>0003</v>
          </cell>
          <cell r="R1066" t="str">
            <v>1070</v>
          </cell>
        </row>
        <row r="1067">
          <cell r="A1067">
            <v>48178555</v>
          </cell>
          <cell r="B1067" t="str">
            <v>DDPR_08_UW03A_BONUS INSTALL CIRCUIT</v>
          </cell>
          <cell r="C1067" t="str">
            <v>HDC1</v>
          </cell>
          <cell r="D1067" t="str">
            <v/>
          </cell>
          <cell r="E1067" t="str">
            <v/>
          </cell>
          <cell r="F1067" t="str">
            <v/>
          </cell>
          <cell r="G1067" t="str">
            <v>S/101556/CN/AF1AI</v>
          </cell>
          <cell r="H1067" t="str">
            <v/>
          </cell>
          <cell r="I1067" t="str">
            <v/>
          </cell>
          <cell r="J1067" t="str">
            <v/>
          </cell>
          <cell r="K1067">
            <v>100</v>
          </cell>
          <cell r="L1067" t="str">
            <v>012</v>
          </cell>
          <cell r="M1067" t="str">
            <v>2009</v>
          </cell>
          <cell r="N1067" t="str">
            <v>0003</v>
          </cell>
          <cell r="O1067" t="str">
            <v>1012</v>
          </cell>
          <cell r="P1067" t="str">
            <v>1101170</v>
          </cell>
          <cell r="Q1067" t="str">
            <v>0003</v>
          </cell>
          <cell r="R1067" t="str">
            <v>1070</v>
          </cell>
        </row>
        <row r="1068">
          <cell r="A1068">
            <v>48178812</v>
          </cell>
          <cell r="B1068" t="str">
            <v>NEW 2-1500 KVA PMT  160' &amp; 164' 0903SOX</v>
          </cell>
          <cell r="C1068" t="str">
            <v>HXC1</v>
          </cell>
          <cell r="D1068" t="str">
            <v/>
          </cell>
          <cell r="E1068" t="str">
            <v/>
          </cell>
          <cell r="F1068" t="str">
            <v/>
          </cell>
          <cell r="G1068" t="str">
            <v>S/101762/CN/CF1R-I-2</v>
          </cell>
          <cell r="H1068" t="str">
            <v/>
          </cell>
          <cell r="I1068" t="str">
            <v/>
          </cell>
          <cell r="J1068" t="str">
            <v/>
          </cell>
          <cell r="K1068">
            <v>100</v>
          </cell>
          <cell r="L1068" t="str">
            <v>004</v>
          </cell>
          <cell r="M1068" t="str">
            <v>2009</v>
          </cell>
          <cell r="N1068" t="str">
            <v>0003</v>
          </cell>
          <cell r="O1068" t="str">
            <v>1008</v>
          </cell>
          <cell r="P1068" t="str">
            <v>1101245</v>
          </cell>
          <cell r="Q1068" t="str">
            <v>0003</v>
          </cell>
          <cell r="R1068" t="str">
            <v>1070</v>
          </cell>
        </row>
        <row r="1069">
          <cell r="A1069">
            <v>48178812</v>
          </cell>
          <cell r="B1069" t="str">
            <v>NEW 2-1500 KVA PMT  160' &amp; 164' 0903SOX</v>
          </cell>
          <cell r="C1069" t="str">
            <v>HXC1</v>
          </cell>
          <cell r="D1069" t="str">
            <v/>
          </cell>
          <cell r="E1069" t="str">
            <v/>
          </cell>
          <cell r="F1069" t="str">
            <v/>
          </cell>
          <cell r="G1069" t="str">
            <v>S/101762/CN/CF1R-I-2</v>
          </cell>
          <cell r="H1069" t="str">
            <v/>
          </cell>
          <cell r="I1069" t="str">
            <v/>
          </cell>
          <cell r="J1069" t="str">
            <v/>
          </cell>
          <cell r="K1069">
            <v>100</v>
          </cell>
          <cell r="L1069" t="str">
            <v>004</v>
          </cell>
          <cell r="M1069" t="str">
            <v>2009</v>
          </cell>
          <cell r="N1069" t="str">
            <v>0003</v>
          </cell>
          <cell r="O1069" t="str">
            <v>1008</v>
          </cell>
          <cell r="P1069" t="str">
            <v>1101245</v>
          </cell>
          <cell r="Q1069" t="str">
            <v>0003</v>
          </cell>
          <cell r="R1069" t="str">
            <v>1070</v>
          </cell>
        </row>
        <row r="1070">
          <cell r="A1070">
            <v>48178812</v>
          </cell>
          <cell r="B1070" t="str">
            <v>NEW 2-1500 KVA PMT  160' &amp; 164' 0903SOX</v>
          </cell>
          <cell r="C1070" t="str">
            <v>HXC1</v>
          </cell>
          <cell r="D1070" t="str">
            <v/>
          </cell>
          <cell r="E1070" t="str">
            <v/>
          </cell>
          <cell r="F1070" t="str">
            <v/>
          </cell>
          <cell r="G1070" t="str">
            <v>S/101762/CN/CF1R-I-2</v>
          </cell>
          <cell r="H1070" t="str">
            <v/>
          </cell>
          <cell r="I1070" t="str">
            <v/>
          </cell>
          <cell r="J1070" t="str">
            <v/>
          </cell>
          <cell r="K1070">
            <v>100</v>
          </cell>
          <cell r="L1070" t="str">
            <v>007</v>
          </cell>
          <cell r="M1070" t="str">
            <v>2009</v>
          </cell>
          <cell r="N1070" t="str">
            <v>0003</v>
          </cell>
          <cell r="O1070" t="str">
            <v>1008</v>
          </cell>
          <cell r="P1070" t="str">
            <v>1101245</v>
          </cell>
          <cell r="Q1070" t="str">
            <v>0003</v>
          </cell>
          <cell r="R1070" t="str">
            <v>1070</v>
          </cell>
        </row>
        <row r="1071">
          <cell r="A1071">
            <v>48178812</v>
          </cell>
          <cell r="B1071" t="str">
            <v>NEW 2-1500 KVA PMT  160' &amp; 164' 0903SOX</v>
          </cell>
          <cell r="C1071" t="str">
            <v>HXC1</v>
          </cell>
          <cell r="D1071" t="str">
            <v/>
          </cell>
          <cell r="E1071" t="str">
            <v/>
          </cell>
          <cell r="F1071" t="str">
            <v/>
          </cell>
          <cell r="G1071" t="str">
            <v>S/101762/CN/CF1R-I-2</v>
          </cell>
          <cell r="H1071" t="str">
            <v/>
          </cell>
          <cell r="I1071" t="str">
            <v/>
          </cell>
          <cell r="J1071" t="str">
            <v/>
          </cell>
          <cell r="K1071">
            <v>100</v>
          </cell>
          <cell r="L1071" t="str">
            <v>007</v>
          </cell>
          <cell r="M1071" t="str">
            <v>2009</v>
          </cell>
          <cell r="N1071" t="str">
            <v>0003</v>
          </cell>
          <cell r="O1071" t="str">
            <v>1008</v>
          </cell>
          <cell r="P1071" t="str">
            <v>1101245</v>
          </cell>
          <cell r="Q1071" t="str">
            <v>0003</v>
          </cell>
          <cell r="R1071" t="str">
            <v>1070</v>
          </cell>
        </row>
        <row r="1072">
          <cell r="A1072">
            <v>48178812</v>
          </cell>
          <cell r="B1072" t="str">
            <v>NEW 2-1500 KVA PMT  160' &amp; 164' 0903SOX</v>
          </cell>
          <cell r="C1072" t="str">
            <v>HXC1</v>
          </cell>
          <cell r="D1072" t="str">
            <v/>
          </cell>
          <cell r="E1072" t="str">
            <v/>
          </cell>
          <cell r="F1072" t="str">
            <v/>
          </cell>
          <cell r="G1072" t="str">
            <v>S/101762/CN/CF1R-I-2</v>
          </cell>
          <cell r="H1072" t="str">
            <v/>
          </cell>
          <cell r="I1072" t="str">
            <v/>
          </cell>
          <cell r="J1072" t="str">
            <v/>
          </cell>
          <cell r="K1072">
            <v>100</v>
          </cell>
          <cell r="L1072" t="str">
            <v>007</v>
          </cell>
          <cell r="M1072" t="str">
            <v>2009</v>
          </cell>
          <cell r="N1072" t="str">
            <v>0003</v>
          </cell>
          <cell r="O1072" t="str">
            <v>1008</v>
          </cell>
          <cell r="P1072" t="str">
            <v>1101245</v>
          </cell>
          <cell r="Q1072" t="str">
            <v>0003</v>
          </cell>
          <cell r="R1072" t="str">
            <v>1070</v>
          </cell>
        </row>
        <row r="1073">
          <cell r="A1073">
            <v>48186924</v>
          </cell>
          <cell r="B1073" t="str">
            <v>degussa</v>
          </cell>
          <cell r="C1073" t="str">
            <v>HDC1</v>
          </cell>
          <cell r="D1073" t="str">
            <v/>
          </cell>
          <cell r="E1073" t="str">
            <v/>
          </cell>
          <cell r="F1073" t="str">
            <v/>
          </cell>
          <cell r="G1073" t="str">
            <v>S/101556/CN/AF1HI-4</v>
          </cell>
          <cell r="H1073" t="str">
            <v/>
          </cell>
          <cell r="I1073" t="str">
            <v/>
          </cell>
          <cell r="J1073" t="str">
            <v/>
          </cell>
          <cell r="K1073">
            <v>100</v>
          </cell>
          <cell r="L1073" t="str">
            <v>012</v>
          </cell>
          <cell r="M1073" t="str">
            <v>2009</v>
          </cell>
          <cell r="N1073" t="str">
            <v>0003</v>
          </cell>
          <cell r="O1073" t="str">
            <v>1012</v>
          </cell>
          <cell r="P1073" t="str">
            <v>1101170</v>
          </cell>
          <cell r="Q1073" t="str">
            <v>0003</v>
          </cell>
          <cell r="R1073" t="str">
            <v>1070</v>
          </cell>
        </row>
        <row r="1074">
          <cell r="A1074">
            <v>48186924</v>
          </cell>
          <cell r="B1074" t="str">
            <v>degussa</v>
          </cell>
          <cell r="C1074" t="str">
            <v>HDC1</v>
          </cell>
          <cell r="D1074" t="str">
            <v/>
          </cell>
          <cell r="E1074" t="str">
            <v/>
          </cell>
          <cell r="F1074" t="str">
            <v/>
          </cell>
          <cell r="G1074" t="str">
            <v>S/101556/CN/AF1HI-4</v>
          </cell>
          <cell r="H1074" t="str">
            <v/>
          </cell>
          <cell r="I1074" t="str">
            <v/>
          </cell>
          <cell r="J1074" t="str">
            <v/>
          </cell>
          <cell r="K1074">
            <v>100</v>
          </cell>
          <cell r="L1074" t="str">
            <v>012</v>
          </cell>
          <cell r="M1074" t="str">
            <v>2009</v>
          </cell>
          <cell r="N1074" t="str">
            <v>0003</v>
          </cell>
          <cell r="O1074" t="str">
            <v>1012</v>
          </cell>
          <cell r="P1074" t="str">
            <v>1101170</v>
          </cell>
          <cell r="Q1074" t="str">
            <v>0003</v>
          </cell>
          <cell r="R1074" t="str">
            <v>1070</v>
          </cell>
        </row>
        <row r="1075">
          <cell r="A1075">
            <v>48186924</v>
          </cell>
          <cell r="B1075" t="str">
            <v>degussa</v>
          </cell>
          <cell r="C1075" t="str">
            <v>HDC1</v>
          </cell>
          <cell r="D1075" t="str">
            <v/>
          </cell>
          <cell r="E1075" t="str">
            <v/>
          </cell>
          <cell r="F1075" t="str">
            <v/>
          </cell>
          <cell r="G1075" t="str">
            <v>S/101556/CN/AF1HI-4</v>
          </cell>
          <cell r="H1075" t="str">
            <v/>
          </cell>
          <cell r="I1075" t="str">
            <v/>
          </cell>
          <cell r="J1075" t="str">
            <v/>
          </cell>
          <cell r="K1075">
            <v>100</v>
          </cell>
          <cell r="L1075" t="str">
            <v>012</v>
          </cell>
          <cell r="M1075" t="str">
            <v>2009</v>
          </cell>
          <cell r="N1075" t="str">
            <v>0003</v>
          </cell>
          <cell r="O1075" t="str">
            <v>1012</v>
          </cell>
          <cell r="P1075" t="str">
            <v>1101170</v>
          </cell>
          <cell r="Q1075" t="str">
            <v>0003</v>
          </cell>
          <cell r="R1075" t="str">
            <v>1070</v>
          </cell>
        </row>
        <row r="1076">
          <cell r="A1076">
            <v>48186924</v>
          </cell>
          <cell r="B1076" t="str">
            <v>degussa</v>
          </cell>
          <cell r="C1076" t="str">
            <v>HDC1</v>
          </cell>
          <cell r="D1076" t="str">
            <v/>
          </cell>
          <cell r="E1076" t="str">
            <v/>
          </cell>
          <cell r="F1076" t="str">
            <v/>
          </cell>
          <cell r="G1076" t="str">
            <v>S/101556/CN/AF1HI-4</v>
          </cell>
          <cell r="H1076" t="str">
            <v/>
          </cell>
          <cell r="I1076" t="str">
            <v/>
          </cell>
          <cell r="J1076" t="str">
            <v/>
          </cell>
          <cell r="K1076">
            <v>100</v>
          </cell>
          <cell r="L1076" t="str">
            <v>012</v>
          </cell>
          <cell r="M1076" t="str">
            <v>2009</v>
          </cell>
          <cell r="N1076" t="str">
            <v>0003</v>
          </cell>
          <cell r="O1076" t="str">
            <v>1012</v>
          </cell>
          <cell r="P1076" t="str">
            <v>1101170</v>
          </cell>
          <cell r="Q1076" t="str">
            <v>0003</v>
          </cell>
          <cell r="R1076" t="str">
            <v>1070</v>
          </cell>
        </row>
        <row r="1077">
          <cell r="A1077">
            <v>48186924</v>
          </cell>
          <cell r="B1077" t="str">
            <v>degussa</v>
          </cell>
          <cell r="C1077" t="str">
            <v>HDC1</v>
          </cell>
          <cell r="D1077" t="str">
            <v/>
          </cell>
          <cell r="E1077" t="str">
            <v/>
          </cell>
          <cell r="F1077" t="str">
            <v/>
          </cell>
          <cell r="G1077" t="str">
            <v>S/101556/CN/AF1HI-4</v>
          </cell>
          <cell r="H1077" t="str">
            <v/>
          </cell>
          <cell r="I1077" t="str">
            <v/>
          </cell>
          <cell r="J1077" t="str">
            <v/>
          </cell>
          <cell r="K1077">
            <v>100</v>
          </cell>
          <cell r="L1077" t="str">
            <v>012</v>
          </cell>
          <cell r="M1077" t="str">
            <v>2009</v>
          </cell>
          <cell r="N1077" t="str">
            <v>0003</v>
          </cell>
          <cell r="O1077" t="str">
            <v>1012</v>
          </cell>
          <cell r="P1077" t="str">
            <v>1101170</v>
          </cell>
          <cell r="Q1077" t="str">
            <v>0003</v>
          </cell>
          <cell r="R1077" t="str">
            <v>1070</v>
          </cell>
        </row>
        <row r="1078">
          <cell r="A1078">
            <v>48239389</v>
          </cell>
          <cell r="B1078" t="str">
            <v>New PMT 500kVA-480Y/277V, 112 ft 1/00904</v>
          </cell>
          <cell r="C1078" t="str">
            <v>HXC1</v>
          </cell>
          <cell r="D1078" t="str">
            <v/>
          </cell>
          <cell r="E1078" t="str">
            <v/>
          </cell>
          <cell r="F1078" t="str">
            <v/>
          </cell>
          <cell r="G1078" t="str">
            <v>S/101762/CN/CF1R-I-2</v>
          </cell>
          <cell r="H1078" t="str">
            <v/>
          </cell>
          <cell r="I1078" t="str">
            <v/>
          </cell>
          <cell r="J1078" t="str">
            <v/>
          </cell>
          <cell r="K1078">
            <v>100</v>
          </cell>
          <cell r="L1078" t="str">
            <v>005</v>
          </cell>
          <cell r="M1078" t="str">
            <v>2009</v>
          </cell>
          <cell r="N1078" t="str">
            <v>0003</v>
          </cell>
          <cell r="O1078" t="str">
            <v>1008</v>
          </cell>
          <cell r="P1078" t="str">
            <v>1101245</v>
          </cell>
          <cell r="Q1078" t="str">
            <v>0003</v>
          </cell>
          <cell r="R1078" t="str">
            <v>1070</v>
          </cell>
        </row>
        <row r="1079">
          <cell r="A1079">
            <v>48239389</v>
          </cell>
          <cell r="B1079" t="str">
            <v>New PMT 500kVA-480Y/277V, 112 ft 1/00904</v>
          </cell>
          <cell r="C1079" t="str">
            <v>HXC1</v>
          </cell>
          <cell r="D1079" t="str">
            <v/>
          </cell>
          <cell r="E1079" t="str">
            <v/>
          </cell>
          <cell r="F1079" t="str">
            <v/>
          </cell>
          <cell r="G1079" t="str">
            <v>S/101762/CN/CF1R-I-2</v>
          </cell>
          <cell r="H1079" t="str">
            <v/>
          </cell>
          <cell r="I1079" t="str">
            <v/>
          </cell>
          <cell r="J1079" t="str">
            <v/>
          </cell>
          <cell r="K1079">
            <v>100</v>
          </cell>
          <cell r="L1079" t="str">
            <v>006</v>
          </cell>
          <cell r="M1079" t="str">
            <v>2009</v>
          </cell>
          <cell r="N1079" t="str">
            <v>0003</v>
          </cell>
          <cell r="O1079" t="str">
            <v>1008</v>
          </cell>
          <cell r="P1079" t="str">
            <v>1101245</v>
          </cell>
          <cell r="Q1079" t="str">
            <v>0003</v>
          </cell>
          <cell r="R1079" t="str">
            <v>1070</v>
          </cell>
        </row>
        <row r="1080">
          <cell r="A1080">
            <v>48239389</v>
          </cell>
          <cell r="B1080" t="str">
            <v>New PMT 500kVA-480Y/277V, 112 ft 1/00904</v>
          </cell>
          <cell r="C1080" t="str">
            <v>HXC1</v>
          </cell>
          <cell r="D1080" t="str">
            <v/>
          </cell>
          <cell r="E1080" t="str">
            <v/>
          </cell>
          <cell r="F1080" t="str">
            <v/>
          </cell>
          <cell r="G1080" t="str">
            <v>S/101762/CN/CF1R-I-2</v>
          </cell>
          <cell r="H1080" t="str">
            <v/>
          </cell>
          <cell r="I1080" t="str">
            <v/>
          </cell>
          <cell r="J1080" t="str">
            <v/>
          </cell>
          <cell r="K1080">
            <v>100</v>
          </cell>
          <cell r="L1080" t="str">
            <v>006</v>
          </cell>
          <cell r="M1080" t="str">
            <v>2009</v>
          </cell>
          <cell r="N1080" t="str">
            <v>0003</v>
          </cell>
          <cell r="O1080" t="str">
            <v>1008</v>
          </cell>
          <cell r="P1080" t="str">
            <v>1101245</v>
          </cell>
          <cell r="Q1080" t="str">
            <v>0003</v>
          </cell>
          <cell r="R1080" t="str">
            <v>1070</v>
          </cell>
        </row>
        <row r="1081">
          <cell r="A1081">
            <v>48239389</v>
          </cell>
          <cell r="B1081" t="str">
            <v>New PMT 500kVA-480Y/277V, 112 ft 1/00904</v>
          </cell>
          <cell r="C1081" t="str">
            <v>HXC1</v>
          </cell>
          <cell r="D1081" t="str">
            <v/>
          </cell>
          <cell r="E1081" t="str">
            <v/>
          </cell>
          <cell r="F1081" t="str">
            <v/>
          </cell>
          <cell r="G1081" t="str">
            <v>S/101762/CN/CF1R-I-2</v>
          </cell>
          <cell r="H1081" t="str">
            <v/>
          </cell>
          <cell r="I1081" t="str">
            <v/>
          </cell>
          <cell r="J1081" t="str">
            <v/>
          </cell>
          <cell r="K1081">
            <v>100</v>
          </cell>
          <cell r="L1081" t="str">
            <v>006</v>
          </cell>
          <cell r="M1081" t="str">
            <v>2009</v>
          </cell>
          <cell r="N1081" t="str">
            <v>0003</v>
          </cell>
          <cell r="O1081" t="str">
            <v>1008</v>
          </cell>
          <cell r="P1081" t="str">
            <v>1101245</v>
          </cell>
          <cell r="Q1081" t="str">
            <v>0003</v>
          </cell>
          <cell r="R1081" t="str">
            <v>1070</v>
          </cell>
        </row>
        <row r="1082">
          <cell r="A1082">
            <v>48239389</v>
          </cell>
          <cell r="B1082" t="str">
            <v>New PMT 500kVA-480Y/277V, 112 ft 1/00904</v>
          </cell>
          <cell r="C1082" t="str">
            <v>HXC1</v>
          </cell>
          <cell r="D1082" t="str">
            <v/>
          </cell>
          <cell r="E1082" t="str">
            <v/>
          </cell>
          <cell r="F1082" t="str">
            <v/>
          </cell>
          <cell r="G1082" t="str">
            <v>S/101762/CN/CF1R-I-2</v>
          </cell>
          <cell r="H1082" t="str">
            <v/>
          </cell>
          <cell r="I1082" t="str">
            <v/>
          </cell>
          <cell r="J1082" t="str">
            <v/>
          </cell>
          <cell r="K1082">
            <v>100</v>
          </cell>
          <cell r="L1082" t="str">
            <v>006</v>
          </cell>
          <cell r="M1082" t="str">
            <v>2009</v>
          </cell>
          <cell r="N1082" t="str">
            <v>0003</v>
          </cell>
          <cell r="O1082" t="str">
            <v>1008</v>
          </cell>
          <cell r="P1082" t="str">
            <v>1101245</v>
          </cell>
          <cell r="Q1082" t="str">
            <v>0003</v>
          </cell>
          <cell r="R1082" t="str">
            <v>1070</v>
          </cell>
        </row>
        <row r="1083">
          <cell r="A1083">
            <v>48240051</v>
          </cell>
          <cell r="B1083" t="str">
            <v>CUST_UCE_19B&amp;20_RELOCATE URD SEC.</v>
          </cell>
          <cell r="C1083" t="str">
            <v>HDC2</v>
          </cell>
          <cell r="D1083" t="str">
            <v/>
          </cell>
          <cell r="E1083" t="str">
            <v/>
          </cell>
          <cell r="F1083" t="str">
            <v/>
          </cell>
          <cell r="G1083" t="str">
            <v>S/101574/CN/AF1UI-1</v>
          </cell>
          <cell r="H1083" t="str">
            <v/>
          </cell>
          <cell r="I1083" t="str">
            <v/>
          </cell>
          <cell r="J1083" t="str">
            <v/>
          </cell>
          <cell r="K1083">
            <v>100</v>
          </cell>
          <cell r="L1083" t="str">
            <v>007</v>
          </cell>
          <cell r="M1083" t="str">
            <v>2009</v>
          </cell>
          <cell r="N1083" t="str">
            <v>0003</v>
          </cell>
          <cell r="O1083" t="str">
            <v>1005</v>
          </cell>
          <cell r="P1083" t="str">
            <v>1101160</v>
          </cell>
          <cell r="Q1083" t="str">
            <v>0003</v>
          </cell>
          <cell r="R1083" t="str">
            <v>1070</v>
          </cell>
        </row>
        <row r="1084">
          <cell r="A1084">
            <v>48240051</v>
          </cell>
          <cell r="B1084" t="str">
            <v>CUST_UCE_19B&amp;20_RELOCATE URD SEC.</v>
          </cell>
          <cell r="C1084" t="str">
            <v>HDC2</v>
          </cell>
          <cell r="D1084" t="str">
            <v/>
          </cell>
          <cell r="E1084" t="str">
            <v/>
          </cell>
          <cell r="F1084" t="str">
            <v/>
          </cell>
          <cell r="G1084" t="str">
            <v>S/101574/CN/AF1UI-1</v>
          </cell>
          <cell r="H1084" t="str">
            <v/>
          </cell>
          <cell r="I1084" t="str">
            <v/>
          </cell>
          <cell r="J1084" t="str">
            <v/>
          </cell>
          <cell r="K1084">
            <v>100</v>
          </cell>
          <cell r="L1084" t="str">
            <v>008</v>
          </cell>
          <cell r="M1084" t="str">
            <v>2009</v>
          </cell>
          <cell r="N1084" t="str">
            <v>0003</v>
          </cell>
          <cell r="O1084" t="str">
            <v>1005</v>
          </cell>
          <cell r="P1084" t="str">
            <v>1101160</v>
          </cell>
          <cell r="Q1084" t="str">
            <v>0003</v>
          </cell>
          <cell r="R1084" t="str">
            <v>1070</v>
          </cell>
        </row>
        <row r="1085">
          <cell r="A1085">
            <v>48240051</v>
          </cell>
          <cell r="B1085" t="str">
            <v>CUST_UCE_19B&amp;20_RELOCATE URD SEC.</v>
          </cell>
          <cell r="C1085" t="str">
            <v>HDC2</v>
          </cell>
          <cell r="D1085" t="str">
            <v/>
          </cell>
          <cell r="E1085" t="str">
            <v/>
          </cell>
          <cell r="F1085" t="str">
            <v/>
          </cell>
          <cell r="G1085" t="str">
            <v>S/101574/CN/AF1UI-1</v>
          </cell>
          <cell r="H1085" t="str">
            <v/>
          </cell>
          <cell r="I1085" t="str">
            <v/>
          </cell>
          <cell r="J1085" t="str">
            <v/>
          </cell>
          <cell r="K1085">
            <v>100</v>
          </cell>
          <cell r="L1085" t="str">
            <v>008</v>
          </cell>
          <cell r="M1085" t="str">
            <v>2009</v>
          </cell>
          <cell r="N1085" t="str">
            <v>0003</v>
          </cell>
          <cell r="O1085" t="str">
            <v>1005</v>
          </cell>
          <cell r="P1085" t="str">
            <v>1101160</v>
          </cell>
          <cell r="Q1085" t="str">
            <v>0003</v>
          </cell>
          <cell r="R1085" t="str">
            <v>1070</v>
          </cell>
        </row>
        <row r="1086">
          <cell r="A1086">
            <v>48240051</v>
          </cell>
          <cell r="B1086" t="str">
            <v>CUST_UCE_19B&amp;20_RELOCATE URD SEC.</v>
          </cell>
          <cell r="C1086" t="str">
            <v>HDC2</v>
          </cell>
          <cell r="D1086" t="str">
            <v/>
          </cell>
          <cell r="E1086" t="str">
            <v/>
          </cell>
          <cell r="F1086" t="str">
            <v/>
          </cell>
          <cell r="G1086" t="str">
            <v>S/101574/CN/AF1UR</v>
          </cell>
          <cell r="H1086" t="str">
            <v/>
          </cell>
          <cell r="I1086" t="str">
            <v/>
          </cell>
          <cell r="J1086" t="str">
            <v/>
          </cell>
          <cell r="K1086">
            <v>30</v>
          </cell>
          <cell r="L1086" t="str">
            <v>007</v>
          </cell>
          <cell r="M1086" t="str">
            <v>2009</v>
          </cell>
          <cell r="N1086" t="str">
            <v>0003</v>
          </cell>
          <cell r="O1086" t="str">
            <v>1005</v>
          </cell>
          <cell r="P1086" t="str">
            <v>1101160</v>
          </cell>
          <cell r="Q1086" t="str">
            <v>0003</v>
          </cell>
          <cell r="R1086" t="str">
            <v>1070</v>
          </cell>
        </row>
        <row r="1087">
          <cell r="A1087">
            <v>48240051</v>
          </cell>
          <cell r="B1087" t="str">
            <v>CUST_UCE_19B&amp;20_RELOCATE URD SEC.</v>
          </cell>
          <cell r="C1087" t="str">
            <v>HDC2</v>
          </cell>
          <cell r="D1087" t="str">
            <v/>
          </cell>
          <cell r="E1087" t="str">
            <v/>
          </cell>
          <cell r="F1087" t="str">
            <v/>
          </cell>
          <cell r="G1087" t="str">
            <v>S/101574/CN/AF1UI-1</v>
          </cell>
          <cell r="H1087" t="str">
            <v/>
          </cell>
          <cell r="I1087" t="str">
            <v/>
          </cell>
          <cell r="J1087" t="str">
            <v/>
          </cell>
          <cell r="K1087">
            <v>70</v>
          </cell>
          <cell r="L1087" t="str">
            <v>007</v>
          </cell>
          <cell r="M1087" t="str">
            <v>2009</v>
          </cell>
          <cell r="N1087" t="str">
            <v>0003</v>
          </cell>
          <cell r="O1087" t="str">
            <v>1005</v>
          </cell>
          <cell r="P1087" t="str">
            <v>1101160</v>
          </cell>
          <cell r="Q1087" t="str">
            <v>0003</v>
          </cell>
          <cell r="R1087" t="str">
            <v>1070</v>
          </cell>
        </row>
        <row r="1088">
          <cell r="A1088">
            <v>48242747</v>
          </cell>
          <cell r="B1088" t="str">
            <v>SDUG_TELFAIR 21</v>
          </cell>
          <cell r="C1088" t="str">
            <v>HDC1</v>
          </cell>
          <cell r="D1088" t="str">
            <v/>
          </cell>
          <cell r="E1088" t="str">
            <v/>
          </cell>
          <cell r="F1088" t="str">
            <v/>
          </cell>
          <cell r="G1088" t="str">
            <v>S/101566/CN/AF1UI-1</v>
          </cell>
          <cell r="H1088" t="str">
            <v/>
          </cell>
          <cell r="I1088" t="str">
            <v/>
          </cell>
          <cell r="J1088" t="str">
            <v/>
          </cell>
          <cell r="K1088">
            <v>100</v>
          </cell>
          <cell r="L1088" t="str">
            <v>010</v>
          </cell>
          <cell r="M1088" t="str">
            <v>2009</v>
          </cell>
          <cell r="N1088" t="str">
            <v>0003</v>
          </cell>
          <cell r="O1088" t="str">
            <v>1007</v>
          </cell>
          <cell r="P1088" t="str">
            <v>1101240</v>
          </cell>
          <cell r="Q1088" t="str">
            <v>0003</v>
          </cell>
          <cell r="R1088" t="str">
            <v>1070</v>
          </cell>
        </row>
        <row r="1089">
          <cell r="A1089">
            <v>48242747</v>
          </cell>
          <cell r="B1089" t="str">
            <v>SDUG_TELFAIR 21</v>
          </cell>
          <cell r="C1089" t="str">
            <v>HDC1</v>
          </cell>
          <cell r="D1089" t="str">
            <v/>
          </cell>
          <cell r="E1089" t="str">
            <v/>
          </cell>
          <cell r="F1089" t="str">
            <v/>
          </cell>
          <cell r="G1089" t="str">
            <v>S/101566/CN/AF1UI-1</v>
          </cell>
          <cell r="H1089" t="str">
            <v/>
          </cell>
          <cell r="I1089" t="str">
            <v/>
          </cell>
          <cell r="J1089" t="str">
            <v/>
          </cell>
          <cell r="K1089">
            <v>100</v>
          </cell>
          <cell r="L1089" t="str">
            <v>012</v>
          </cell>
          <cell r="M1089" t="str">
            <v>2009</v>
          </cell>
          <cell r="N1089" t="str">
            <v>0003</v>
          </cell>
          <cell r="O1089" t="str">
            <v>1007</v>
          </cell>
          <cell r="P1089" t="str">
            <v>1101240</v>
          </cell>
          <cell r="Q1089" t="str">
            <v>0003</v>
          </cell>
          <cell r="R1089" t="str">
            <v>1070</v>
          </cell>
        </row>
        <row r="1090">
          <cell r="A1090">
            <v>48242747</v>
          </cell>
          <cell r="B1090" t="str">
            <v>SDUG_TELFAIR 21</v>
          </cell>
          <cell r="C1090" t="str">
            <v>HDC1</v>
          </cell>
          <cell r="D1090" t="str">
            <v/>
          </cell>
          <cell r="E1090" t="str">
            <v/>
          </cell>
          <cell r="F1090" t="str">
            <v/>
          </cell>
          <cell r="G1090" t="str">
            <v>S/101566/CN/AF1UI-1</v>
          </cell>
          <cell r="H1090" t="str">
            <v/>
          </cell>
          <cell r="I1090" t="str">
            <v/>
          </cell>
          <cell r="J1090" t="str">
            <v/>
          </cell>
          <cell r="K1090">
            <v>100</v>
          </cell>
          <cell r="L1090" t="str">
            <v>012</v>
          </cell>
          <cell r="M1090" t="str">
            <v>2009</v>
          </cell>
          <cell r="N1090" t="str">
            <v>0003</v>
          </cell>
          <cell r="O1090" t="str">
            <v>1007</v>
          </cell>
          <cell r="P1090" t="str">
            <v>1101240</v>
          </cell>
          <cell r="Q1090" t="str">
            <v>0003</v>
          </cell>
          <cell r="R1090" t="str">
            <v>1070</v>
          </cell>
        </row>
        <row r="1091">
          <cell r="A1091">
            <v>48242747</v>
          </cell>
          <cell r="B1091" t="str">
            <v>SDUG_TELFAIR 21</v>
          </cell>
          <cell r="C1091" t="str">
            <v>HDC1</v>
          </cell>
          <cell r="D1091" t="str">
            <v/>
          </cell>
          <cell r="E1091" t="str">
            <v/>
          </cell>
          <cell r="F1091" t="str">
            <v/>
          </cell>
          <cell r="G1091" t="str">
            <v>S/101566/CN/AF1UI-1</v>
          </cell>
          <cell r="H1091" t="str">
            <v/>
          </cell>
          <cell r="I1091" t="str">
            <v/>
          </cell>
          <cell r="J1091" t="str">
            <v/>
          </cell>
          <cell r="K1091">
            <v>100</v>
          </cell>
          <cell r="L1091" t="str">
            <v>010</v>
          </cell>
          <cell r="M1091" t="str">
            <v>2009</v>
          </cell>
          <cell r="N1091" t="str">
            <v>0003</v>
          </cell>
          <cell r="O1091" t="str">
            <v>1007</v>
          </cell>
          <cell r="P1091" t="str">
            <v>1101240</v>
          </cell>
          <cell r="Q1091" t="str">
            <v>0003</v>
          </cell>
          <cell r="R1091" t="str">
            <v>1070</v>
          </cell>
        </row>
        <row r="1092">
          <cell r="A1092">
            <v>48243026</v>
          </cell>
          <cell r="B1092" t="str">
            <v>SDUG_TELFAIR 22</v>
          </cell>
          <cell r="C1092" t="str">
            <v>HDC1</v>
          </cell>
          <cell r="D1092" t="str">
            <v/>
          </cell>
          <cell r="E1092" t="str">
            <v/>
          </cell>
          <cell r="F1092" t="str">
            <v/>
          </cell>
          <cell r="G1092" t="str">
            <v>S/101566/CN/AF1UI-1</v>
          </cell>
          <cell r="H1092" t="str">
            <v/>
          </cell>
          <cell r="I1092" t="str">
            <v/>
          </cell>
          <cell r="J1092" t="str">
            <v/>
          </cell>
          <cell r="K1092">
            <v>100</v>
          </cell>
          <cell r="L1092" t="str">
            <v>010</v>
          </cell>
          <cell r="M1092" t="str">
            <v>2009</v>
          </cell>
          <cell r="N1092" t="str">
            <v>0003</v>
          </cell>
          <cell r="O1092" t="str">
            <v>1007</v>
          </cell>
          <cell r="P1092" t="str">
            <v>1101240</v>
          </cell>
          <cell r="Q1092" t="str">
            <v>0003</v>
          </cell>
          <cell r="R1092" t="str">
            <v>1070</v>
          </cell>
        </row>
        <row r="1093">
          <cell r="A1093">
            <v>48243026</v>
          </cell>
          <cell r="B1093" t="str">
            <v>SDUG_TELFAIR 22</v>
          </cell>
          <cell r="C1093" t="str">
            <v>HDC1</v>
          </cell>
          <cell r="D1093" t="str">
            <v/>
          </cell>
          <cell r="E1093" t="str">
            <v/>
          </cell>
          <cell r="F1093" t="str">
            <v/>
          </cell>
          <cell r="G1093" t="str">
            <v>S/101566/CN/AF1UI-1</v>
          </cell>
          <cell r="H1093" t="str">
            <v/>
          </cell>
          <cell r="I1093" t="str">
            <v/>
          </cell>
          <cell r="J1093" t="str">
            <v/>
          </cell>
          <cell r="K1093">
            <v>100</v>
          </cell>
          <cell r="L1093" t="str">
            <v>010</v>
          </cell>
          <cell r="M1093" t="str">
            <v>2009</v>
          </cell>
          <cell r="N1093" t="str">
            <v>0003</v>
          </cell>
          <cell r="O1093" t="str">
            <v>1007</v>
          </cell>
          <cell r="P1093" t="str">
            <v>1101240</v>
          </cell>
          <cell r="Q1093" t="str">
            <v>0003</v>
          </cell>
          <cell r="R1093" t="str">
            <v>1070</v>
          </cell>
        </row>
        <row r="1094">
          <cell r="A1094">
            <v>48243026</v>
          </cell>
          <cell r="B1094" t="str">
            <v>SDUG_TELFAIR 22</v>
          </cell>
          <cell r="C1094" t="str">
            <v>HDC1</v>
          </cell>
          <cell r="D1094" t="str">
            <v/>
          </cell>
          <cell r="E1094" t="str">
            <v/>
          </cell>
          <cell r="F1094" t="str">
            <v/>
          </cell>
          <cell r="G1094" t="str">
            <v>S/101566/CN/AF1UI-1</v>
          </cell>
          <cell r="H1094" t="str">
            <v/>
          </cell>
          <cell r="I1094" t="str">
            <v/>
          </cell>
          <cell r="J1094" t="str">
            <v/>
          </cell>
          <cell r="K1094">
            <v>100</v>
          </cell>
          <cell r="L1094" t="str">
            <v>010</v>
          </cell>
          <cell r="M1094" t="str">
            <v>2009</v>
          </cell>
          <cell r="N1094" t="str">
            <v>0003</v>
          </cell>
          <cell r="O1094" t="str">
            <v>1007</v>
          </cell>
          <cell r="P1094" t="str">
            <v>1101240</v>
          </cell>
          <cell r="Q1094" t="str">
            <v>0003</v>
          </cell>
          <cell r="R1094" t="str">
            <v>1070</v>
          </cell>
        </row>
        <row r="1095">
          <cell r="A1095">
            <v>48243026</v>
          </cell>
          <cell r="B1095" t="str">
            <v>SDUG_TELFAIR 22</v>
          </cell>
          <cell r="C1095" t="str">
            <v>HDC1</v>
          </cell>
          <cell r="D1095" t="str">
            <v/>
          </cell>
          <cell r="E1095" t="str">
            <v/>
          </cell>
          <cell r="F1095" t="str">
            <v/>
          </cell>
          <cell r="G1095" t="str">
            <v>S/101566/CN/AF1UI-1</v>
          </cell>
          <cell r="H1095" t="str">
            <v/>
          </cell>
          <cell r="I1095" t="str">
            <v/>
          </cell>
          <cell r="J1095" t="str">
            <v/>
          </cell>
          <cell r="K1095">
            <v>100</v>
          </cell>
          <cell r="L1095" t="str">
            <v>010</v>
          </cell>
          <cell r="M1095" t="str">
            <v>2009</v>
          </cell>
          <cell r="N1095" t="str">
            <v>0003</v>
          </cell>
          <cell r="O1095" t="str">
            <v>1007</v>
          </cell>
          <cell r="P1095" t="str">
            <v>1101240</v>
          </cell>
          <cell r="Q1095" t="str">
            <v>0003</v>
          </cell>
          <cell r="R1095" t="str">
            <v>1070</v>
          </cell>
        </row>
        <row r="1096">
          <cell r="A1096">
            <v>48252270</v>
          </cell>
          <cell r="B1096" t="str">
            <v>SDUG_VILLAGEOFCREEKSIDEPARK10_</v>
          </cell>
          <cell r="C1096" t="str">
            <v>HDC1</v>
          </cell>
          <cell r="D1096" t="str">
            <v/>
          </cell>
          <cell r="E1096" t="str">
            <v/>
          </cell>
          <cell r="F1096" t="str">
            <v/>
          </cell>
          <cell r="G1096" t="str">
            <v>S/101675/CN/AF1UI</v>
          </cell>
          <cell r="H1096" t="str">
            <v/>
          </cell>
          <cell r="I1096" t="str">
            <v/>
          </cell>
          <cell r="J1096" t="str">
            <v/>
          </cell>
          <cell r="K1096">
            <v>100</v>
          </cell>
          <cell r="L1096" t="str">
            <v>003</v>
          </cell>
          <cell r="M1096" t="str">
            <v>2009</v>
          </cell>
          <cell r="N1096" t="str">
            <v>0003</v>
          </cell>
          <cell r="O1096" t="str">
            <v>1021</v>
          </cell>
          <cell r="P1096" t="str">
            <v>1101110</v>
          </cell>
          <cell r="Q1096" t="str">
            <v>0003</v>
          </cell>
          <cell r="R1096" t="str">
            <v>1070</v>
          </cell>
        </row>
        <row r="1097">
          <cell r="A1097">
            <v>48252270</v>
          </cell>
          <cell r="B1097" t="str">
            <v>SDUG_VILLAGEOFCREEKSIDEPARK10_</v>
          </cell>
          <cell r="C1097" t="str">
            <v>HDC1</v>
          </cell>
          <cell r="D1097" t="str">
            <v/>
          </cell>
          <cell r="E1097" t="str">
            <v/>
          </cell>
          <cell r="F1097" t="str">
            <v/>
          </cell>
          <cell r="G1097" t="str">
            <v>S/101675/CN/AF1UI</v>
          </cell>
          <cell r="H1097" t="str">
            <v/>
          </cell>
          <cell r="I1097" t="str">
            <v/>
          </cell>
          <cell r="J1097" t="str">
            <v/>
          </cell>
          <cell r="K1097">
            <v>100</v>
          </cell>
          <cell r="L1097" t="str">
            <v>003</v>
          </cell>
          <cell r="M1097" t="str">
            <v>2009</v>
          </cell>
          <cell r="N1097" t="str">
            <v>0003</v>
          </cell>
          <cell r="O1097" t="str">
            <v>1021</v>
          </cell>
          <cell r="P1097" t="str">
            <v>1101110</v>
          </cell>
          <cell r="Q1097" t="str">
            <v>0003</v>
          </cell>
          <cell r="R1097" t="str">
            <v>1070</v>
          </cell>
        </row>
        <row r="1098">
          <cell r="A1098">
            <v>48252270</v>
          </cell>
          <cell r="B1098" t="str">
            <v>SDUG_VILLAGEOFCREEKSIDEPARK10_</v>
          </cell>
          <cell r="C1098" t="str">
            <v>HDC1</v>
          </cell>
          <cell r="D1098" t="str">
            <v/>
          </cell>
          <cell r="E1098" t="str">
            <v/>
          </cell>
          <cell r="F1098" t="str">
            <v/>
          </cell>
          <cell r="G1098" t="str">
            <v>S/101675/CN/AF1UI</v>
          </cell>
          <cell r="H1098" t="str">
            <v/>
          </cell>
          <cell r="I1098" t="str">
            <v/>
          </cell>
          <cell r="J1098" t="str">
            <v/>
          </cell>
          <cell r="K1098">
            <v>100</v>
          </cell>
          <cell r="L1098" t="str">
            <v>003</v>
          </cell>
          <cell r="M1098" t="str">
            <v>2009</v>
          </cell>
          <cell r="N1098" t="str">
            <v>0003</v>
          </cell>
          <cell r="O1098" t="str">
            <v>1021</v>
          </cell>
          <cell r="P1098" t="str">
            <v>1101110</v>
          </cell>
          <cell r="Q1098" t="str">
            <v>0003</v>
          </cell>
          <cell r="R1098" t="str">
            <v>1070</v>
          </cell>
        </row>
        <row r="1099">
          <cell r="A1099">
            <v>48252501</v>
          </cell>
          <cell r="B1099" t="str">
            <v>SDUG_VILLAGEOFCREEKSIDEPARK12_Loop1</v>
          </cell>
          <cell r="C1099" t="str">
            <v>HDC1</v>
          </cell>
          <cell r="D1099" t="str">
            <v/>
          </cell>
          <cell r="E1099" t="str">
            <v/>
          </cell>
          <cell r="F1099" t="str">
            <v/>
          </cell>
          <cell r="G1099" t="str">
            <v>S/101675/CN/AF1UI</v>
          </cell>
          <cell r="H1099" t="str">
            <v/>
          </cell>
          <cell r="I1099" t="str">
            <v/>
          </cell>
          <cell r="J1099" t="str">
            <v/>
          </cell>
          <cell r="K1099">
            <v>100</v>
          </cell>
          <cell r="L1099" t="str">
            <v>003</v>
          </cell>
          <cell r="M1099" t="str">
            <v>2009</v>
          </cell>
          <cell r="N1099" t="str">
            <v>0003</v>
          </cell>
          <cell r="O1099" t="str">
            <v>1021</v>
          </cell>
          <cell r="P1099" t="str">
            <v>1101110</v>
          </cell>
          <cell r="Q1099" t="str">
            <v>0003</v>
          </cell>
          <cell r="R1099" t="str">
            <v>1070</v>
          </cell>
        </row>
        <row r="1100">
          <cell r="A1100">
            <v>48252501</v>
          </cell>
          <cell r="B1100" t="str">
            <v>SDUG_VILLAGEOFCREEKSIDEPARK12_Loop1</v>
          </cell>
          <cell r="C1100" t="str">
            <v>HDC1</v>
          </cell>
          <cell r="D1100" t="str">
            <v/>
          </cell>
          <cell r="E1100" t="str">
            <v/>
          </cell>
          <cell r="F1100" t="str">
            <v/>
          </cell>
          <cell r="G1100" t="str">
            <v>S/101675/CN/AF1UI</v>
          </cell>
          <cell r="H1100" t="str">
            <v/>
          </cell>
          <cell r="I1100" t="str">
            <v/>
          </cell>
          <cell r="J1100" t="str">
            <v/>
          </cell>
          <cell r="K1100">
            <v>100</v>
          </cell>
          <cell r="L1100" t="str">
            <v>003</v>
          </cell>
          <cell r="M1100" t="str">
            <v>2009</v>
          </cell>
          <cell r="N1100" t="str">
            <v>0003</v>
          </cell>
          <cell r="O1100" t="str">
            <v>1021</v>
          </cell>
          <cell r="P1100" t="str">
            <v>1101110</v>
          </cell>
          <cell r="Q1100" t="str">
            <v>0003</v>
          </cell>
          <cell r="R1100" t="str">
            <v>1070</v>
          </cell>
        </row>
        <row r="1101">
          <cell r="A1101">
            <v>48252501</v>
          </cell>
          <cell r="B1101" t="str">
            <v>SDUG_VILLAGEOFCREEKSIDEPARK12_Loop1</v>
          </cell>
          <cell r="C1101" t="str">
            <v>HDC1</v>
          </cell>
          <cell r="D1101" t="str">
            <v/>
          </cell>
          <cell r="E1101" t="str">
            <v/>
          </cell>
          <cell r="F1101" t="str">
            <v/>
          </cell>
          <cell r="G1101" t="str">
            <v>S/101675/CN/AF1UI</v>
          </cell>
          <cell r="H1101" t="str">
            <v/>
          </cell>
          <cell r="I1101" t="str">
            <v/>
          </cell>
          <cell r="J1101" t="str">
            <v/>
          </cell>
          <cell r="K1101">
            <v>100</v>
          </cell>
          <cell r="L1101" t="str">
            <v>003</v>
          </cell>
          <cell r="M1101" t="str">
            <v>2009</v>
          </cell>
          <cell r="N1101" t="str">
            <v>0003</v>
          </cell>
          <cell r="O1101" t="str">
            <v>1021</v>
          </cell>
          <cell r="P1101" t="str">
            <v>1101110</v>
          </cell>
          <cell r="Q1101" t="str">
            <v>0003</v>
          </cell>
          <cell r="R1101" t="str">
            <v>1070</v>
          </cell>
        </row>
        <row r="1102">
          <cell r="A1102">
            <v>48252505</v>
          </cell>
          <cell r="B1102" t="str">
            <v>SDUG_VILLAGEOFCREEKSIDEPARK11_</v>
          </cell>
          <cell r="C1102" t="str">
            <v>HDC1</v>
          </cell>
          <cell r="D1102" t="str">
            <v/>
          </cell>
          <cell r="E1102" t="str">
            <v/>
          </cell>
          <cell r="F1102" t="str">
            <v/>
          </cell>
          <cell r="G1102" t="str">
            <v>S/101675/CN/AF1UI</v>
          </cell>
          <cell r="H1102" t="str">
            <v/>
          </cell>
          <cell r="I1102" t="str">
            <v/>
          </cell>
          <cell r="J1102" t="str">
            <v/>
          </cell>
          <cell r="K1102">
            <v>100</v>
          </cell>
          <cell r="L1102" t="str">
            <v>003</v>
          </cell>
          <cell r="M1102" t="str">
            <v>2009</v>
          </cell>
          <cell r="N1102" t="str">
            <v>0003</v>
          </cell>
          <cell r="O1102" t="str">
            <v>1021</v>
          </cell>
          <cell r="P1102" t="str">
            <v>1101110</v>
          </cell>
          <cell r="Q1102" t="str">
            <v>0003</v>
          </cell>
          <cell r="R1102" t="str">
            <v>1070</v>
          </cell>
        </row>
        <row r="1103">
          <cell r="A1103">
            <v>48252505</v>
          </cell>
          <cell r="B1103" t="str">
            <v>SDUG_VILLAGEOFCREEKSIDEPARK11_</v>
          </cell>
          <cell r="C1103" t="str">
            <v>HDC1</v>
          </cell>
          <cell r="D1103" t="str">
            <v/>
          </cell>
          <cell r="E1103" t="str">
            <v/>
          </cell>
          <cell r="F1103" t="str">
            <v/>
          </cell>
          <cell r="G1103" t="str">
            <v>S/101675/CN/AF1UI</v>
          </cell>
          <cell r="H1103" t="str">
            <v/>
          </cell>
          <cell r="I1103" t="str">
            <v/>
          </cell>
          <cell r="J1103" t="str">
            <v/>
          </cell>
          <cell r="K1103">
            <v>100</v>
          </cell>
          <cell r="L1103" t="str">
            <v>003</v>
          </cell>
          <cell r="M1103" t="str">
            <v>2009</v>
          </cell>
          <cell r="N1103" t="str">
            <v>0003</v>
          </cell>
          <cell r="O1103" t="str">
            <v>1021</v>
          </cell>
          <cell r="P1103" t="str">
            <v>1101110</v>
          </cell>
          <cell r="Q1103" t="str">
            <v>0003</v>
          </cell>
          <cell r="R1103" t="str">
            <v>1070</v>
          </cell>
        </row>
        <row r="1104">
          <cell r="A1104">
            <v>48252505</v>
          </cell>
          <cell r="B1104" t="str">
            <v>SDUG_VILLAGEOFCREEKSIDEPARK11_</v>
          </cell>
          <cell r="C1104" t="str">
            <v>HDC1</v>
          </cell>
          <cell r="D1104" t="str">
            <v/>
          </cell>
          <cell r="E1104" t="str">
            <v/>
          </cell>
          <cell r="F1104" t="str">
            <v/>
          </cell>
          <cell r="G1104" t="str">
            <v>S/101675/CN/AF1UI</v>
          </cell>
          <cell r="H1104" t="str">
            <v/>
          </cell>
          <cell r="I1104" t="str">
            <v/>
          </cell>
          <cell r="J1104" t="str">
            <v/>
          </cell>
          <cell r="K1104">
            <v>100</v>
          </cell>
          <cell r="L1104" t="str">
            <v>003</v>
          </cell>
          <cell r="M1104" t="str">
            <v>2009</v>
          </cell>
          <cell r="N1104" t="str">
            <v>0003</v>
          </cell>
          <cell r="O1104" t="str">
            <v>1021</v>
          </cell>
          <cell r="P1104" t="str">
            <v>1101110</v>
          </cell>
          <cell r="Q1104" t="str">
            <v>0003</v>
          </cell>
          <cell r="R1104" t="str">
            <v>1070</v>
          </cell>
        </row>
        <row r="1105">
          <cell r="A1105">
            <v>48252833</v>
          </cell>
          <cell r="B1105" t="str">
            <v>SDUG_VILLAGEOFCREEKSIDEPARK13_</v>
          </cell>
          <cell r="C1105" t="str">
            <v>HDC1</v>
          </cell>
          <cell r="D1105" t="str">
            <v/>
          </cell>
          <cell r="E1105" t="str">
            <v/>
          </cell>
          <cell r="F1105" t="str">
            <v/>
          </cell>
          <cell r="G1105" t="str">
            <v>S/101675/CN/AF1UI</v>
          </cell>
          <cell r="H1105" t="str">
            <v/>
          </cell>
          <cell r="I1105" t="str">
            <v/>
          </cell>
          <cell r="J1105" t="str">
            <v/>
          </cell>
          <cell r="K1105">
            <v>100</v>
          </cell>
          <cell r="L1105" t="str">
            <v>006</v>
          </cell>
          <cell r="M1105" t="str">
            <v>2009</v>
          </cell>
          <cell r="N1105" t="str">
            <v>0003</v>
          </cell>
          <cell r="O1105" t="str">
            <v>1021</v>
          </cell>
          <cell r="P1105" t="str">
            <v>1101110</v>
          </cell>
          <cell r="Q1105" t="str">
            <v>0003</v>
          </cell>
          <cell r="R1105" t="str">
            <v>1070</v>
          </cell>
        </row>
        <row r="1106">
          <cell r="A1106">
            <v>48252833</v>
          </cell>
          <cell r="B1106" t="str">
            <v>SDUG_VILLAGEOFCREEKSIDEPARK13_</v>
          </cell>
          <cell r="C1106" t="str">
            <v>HDC1</v>
          </cell>
          <cell r="D1106" t="str">
            <v/>
          </cell>
          <cell r="E1106" t="str">
            <v/>
          </cell>
          <cell r="F1106" t="str">
            <v/>
          </cell>
          <cell r="G1106" t="str">
            <v>S/101675/CN/AF1UI</v>
          </cell>
          <cell r="H1106" t="str">
            <v/>
          </cell>
          <cell r="I1106" t="str">
            <v/>
          </cell>
          <cell r="J1106" t="str">
            <v/>
          </cell>
          <cell r="K1106">
            <v>100</v>
          </cell>
          <cell r="L1106" t="str">
            <v>005</v>
          </cell>
          <cell r="M1106" t="str">
            <v>2009</v>
          </cell>
          <cell r="N1106" t="str">
            <v>0003</v>
          </cell>
          <cell r="O1106" t="str">
            <v>1021</v>
          </cell>
          <cell r="P1106" t="str">
            <v>1101110</v>
          </cell>
          <cell r="Q1106" t="str">
            <v>0003</v>
          </cell>
          <cell r="R1106" t="str">
            <v>1070</v>
          </cell>
        </row>
        <row r="1107">
          <cell r="A1107">
            <v>48252833</v>
          </cell>
          <cell r="B1107" t="str">
            <v>SDUG_VILLAGEOFCREEKSIDEPARK13_</v>
          </cell>
          <cell r="C1107" t="str">
            <v>HDC1</v>
          </cell>
          <cell r="D1107" t="str">
            <v/>
          </cell>
          <cell r="E1107" t="str">
            <v/>
          </cell>
          <cell r="F1107" t="str">
            <v/>
          </cell>
          <cell r="G1107" t="str">
            <v>S/101675/CN/AF1UI</v>
          </cell>
          <cell r="H1107" t="str">
            <v/>
          </cell>
          <cell r="I1107" t="str">
            <v/>
          </cell>
          <cell r="J1107" t="str">
            <v/>
          </cell>
          <cell r="K1107">
            <v>100</v>
          </cell>
          <cell r="L1107" t="str">
            <v>005</v>
          </cell>
          <cell r="M1107" t="str">
            <v>2009</v>
          </cell>
          <cell r="N1107" t="str">
            <v>0003</v>
          </cell>
          <cell r="O1107" t="str">
            <v>1021</v>
          </cell>
          <cell r="P1107" t="str">
            <v>1101110</v>
          </cell>
          <cell r="Q1107" t="str">
            <v>0003</v>
          </cell>
          <cell r="R1107" t="str">
            <v>1070</v>
          </cell>
        </row>
        <row r="1108">
          <cell r="A1108">
            <v>48252833</v>
          </cell>
          <cell r="B1108" t="str">
            <v>SDUG_VILLAGEOFCREEKSIDEPARK13_</v>
          </cell>
          <cell r="C1108" t="str">
            <v>HDC1</v>
          </cell>
          <cell r="D1108" t="str">
            <v/>
          </cell>
          <cell r="E1108" t="str">
            <v/>
          </cell>
          <cell r="F1108" t="str">
            <v/>
          </cell>
          <cell r="G1108" t="str">
            <v>S/101675/CN/AF1UI</v>
          </cell>
          <cell r="H1108" t="str">
            <v/>
          </cell>
          <cell r="I1108" t="str">
            <v/>
          </cell>
          <cell r="J1108" t="str">
            <v/>
          </cell>
          <cell r="K1108">
            <v>100</v>
          </cell>
          <cell r="L1108" t="str">
            <v>006</v>
          </cell>
          <cell r="M1108" t="str">
            <v>2009</v>
          </cell>
          <cell r="N1108" t="str">
            <v>0003</v>
          </cell>
          <cell r="O1108" t="str">
            <v>1021</v>
          </cell>
          <cell r="P1108" t="str">
            <v>1101110</v>
          </cell>
          <cell r="Q1108" t="str">
            <v>0003</v>
          </cell>
          <cell r="R1108" t="str">
            <v>1070</v>
          </cell>
        </row>
        <row r="1109">
          <cell r="A1109">
            <v>48253051</v>
          </cell>
          <cell r="B1109" t="str">
            <v>SDUG_WINDSORCREEK2_E08215</v>
          </cell>
          <cell r="C1109" t="str">
            <v>HDC1</v>
          </cell>
          <cell r="D1109" t="str">
            <v/>
          </cell>
          <cell r="E1109" t="str">
            <v/>
          </cell>
          <cell r="F1109" t="str">
            <v/>
          </cell>
          <cell r="G1109" t="str">
            <v>S/101675/CN/AF1UI</v>
          </cell>
          <cell r="H1109" t="str">
            <v/>
          </cell>
          <cell r="I1109" t="str">
            <v/>
          </cell>
          <cell r="J1109" t="str">
            <v/>
          </cell>
          <cell r="K1109">
            <v>100</v>
          </cell>
          <cell r="L1109" t="str">
            <v>009</v>
          </cell>
          <cell r="M1109" t="str">
            <v>2009</v>
          </cell>
          <cell r="N1109" t="str">
            <v>0003</v>
          </cell>
          <cell r="O1109" t="str">
            <v>1021</v>
          </cell>
          <cell r="P1109" t="str">
            <v>1101110</v>
          </cell>
          <cell r="Q1109" t="str">
            <v>0003</v>
          </cell>
          <cell r="R1109" t="str">
            <v>1070</v>
          </cell>
        </row>
        <row r="1110">
          <cell r="A1110">
            <v>48253051</v>
          </cell>
          <cell r="B1110" t="str">
            <v>SDUG_WINDSORCREEK2_E08215</v>
          </cell>
          <cell r="C1110" t="str">
            <v>HDC1</v>
          </cell>
          <cell r="D1110" t="str">
            <v/>
          </cell>
          <cell r="E1110" t="str">
            <v/>
          </cell>
          <cell r="F1110" t="str">
            <v/>
          </cell>
          <cell r="G1110" t="str">
            <v>S/101675/CN/AF1UI</v>
          </cell>
          <cell r="H1110" t="str">
            <v/>
          </cell>
          <cell r="I1110" t="str">
            <v/>
          </cell>
          <cell r="J1110" t="str">
            <v/>
          </cell>
          <cell r="K1110">
            <v>100</v>
          </cell>
          <cell r="L1110" t="str">
            <v>009</v>
          </cell>
          <cell r="M1110" t="str">
            <v>2009</v>
          </cell>
          <cell r="N1110" t="str">
            <v>0003</v>
          </cell>
          <cell r="O1110" t="str">
            <v>1021</v>
          </cell>
          <cell r="P1110" t="str">
            <v>1101110</v>
          </cell>
          <cell r="Q1110" t="str">
            <v>0003</v>
          </cell>
          <cell r="R1110" t="str">
            <v>1070</v>
          </cell>
        </row>
        <row r="1111">
          <cell r="A1111">
            <v>48253051</v>
          </cell>
          <cell r="B1111" t="str">
            <v>SDUG_WINDSORCREEK2_E08215</v>
          </cell>
          <cell r="C1111" t="str">
            <v>HDC1</v>
          </cell>
          <cell r="D1111" t="str">
            <v/>
          </cell>
          <cell r="E1111" t="str">
            <v/>
          </cell>
          <cell r="F1111" t="str">
            <v/>
          </cell>
          <cell r="G1111" t="str">
            <v>S/101675/CN/AF1UI</v>
          </cell>
          <cell r="H1111" t="str">
            <v/>
          </cell>
          <cell r="I1111" t="str">
            <v/>
          </cell>
          <cell r="J1111" t="str">
            <v/>
          </cell>
          <cell r="K1111">
            <v>100</v>
          </cell>
          <cell r="L1111" t="str">
            <v>009</v>
          </cell>
          <cell r="M1111" t="str">
            <v>2009</v>
          </cell>
          <cell r="N1111" t="str">
            <v>0003</v>
          </cell>
          <cell r="O1111" t="str">
            <v>1021</v>
          </cell>
          <cell r="P1111" t="str">
            <v>1101110</v>
          </cell>
          <cell r="Q1111" t="str">
            <v>0003</v>
          </cell>
          <cell r="R1111" t="str">
            <v>1070</v>
          </cell>
        </row>
        <row r="1112">
          <cell r="A1112">
            <v>48253051</v>
          </cell>
          <cell r="B1112" t="str">
            <v>SDUG_WINDSORCREEK2_E08215</v>
          </cell>
          <cell r="C1112" t="str">
            <v>HDC1</v>
          </cell>
          <cell r="D1112" t="str">
            <v/>
          </cell>
          <cell r="E1112" t="str">
            <v/>
          </cell>
          <cell r="F1112" t="str">
            <v/>
          </cell>
          <cell r="G1112" t="str">
            <v>S/101675/CN/AF1UI</v>
          </cell>
          <cell r="H1112" t="str">
            <v/>
          </cell>
          <cell r="I1112" t="str">
            <v/>
          </cell>
          <cell r="J1112" t="str">
            <v/>
          </cell>
          <cell r="K1112">
            <v>100</v>
          </cell>
          <cell r="L1112" t="str">
            <v>009</v>
          </cell>
          <cell r="M1112" t="str">
            <v>2009</v>
          </cell>
          <cell r="N1112" t="str">
            <v>0003</v>
          </cell>
          <cell r="O1112" t="str">
            <v>1021</v>
          </cell>
          <cell r="P1112" t="str">
            <v>1101110</v>
          </cell>
          <cell r="Q1112" t="str">
            <v>0003</v>
          </cell>
          <cell r="R1112" t="str">
            <v>1070</v>
          </cell>
        </row>
        <row r="1113">
          <cell r="A1113">
            <v>48278006</v>
          </cell>
          <cell r="B1113" t="str">
            <v>CUST_KATY_FLEWELLEN_1507_RELOCATE</v>
          </cell>
          <cell r="C1113" t="str">
            <v>HDC2</v>
          </cell>
          <cell r="D1113" t="str">
            <v/>
          </cell>
          <cell r="E1113" t="str">
            <v/>
          </cell>
          <cell r="F1113" t="str">
            <v/>
          </cell>
          <cell r="G1113" t="str">
            <v>S/101570/CN/AF1HR</v>
          </cell>
          <cell r="H1113" t="str">
            <v/>
          </cell>
          <cell r="I1113" t="str">
            <v/>
          </cell>
          <cell r="J1113" t="str">
            <v/>
          </cell>
          <cell r="K1113">
            <v>30</v>
          </cell>
          <cell r="L1113" t="str">
            <v>004</v>
          </cell>
          <cell r="M1113" t="str">
            <v>2009</v>
          </cell>
          <cell r="N1113" t="str">
            <v>0003</v>
          </cell>
          <cell r="O1113" t="str">
            <v>1019</v>
          </cell>
          <cell r="P1113" t="str">
            <v>1101220</v>
          </cell>
          <cell r="Q1113" t="str">
            <v>0003</v>
          </cell>
          <cell r="R1113" t="str">
            <v>1070</v>
          </cell>
        </row>
        <row r="1114">
          <cell r="A1114">
            <v>48278006</v>
          </cell>
          <cell r="B1114" t="str">
            <v>CUST_KATY_FLEWELLEN_1507_RELOCATE</v>
          </cell>
          <cell r="C1114" t="str">
            <v>HDC2</v>
          </cell>
          <cell r="D1114" t="str">
            <v/>
          </cell>
          <cell r="E1114" t="str">
            <v/>
          </cell>
          <cell r="F1114" t="str">
            <v/>
          </cell>
          <cell r="G1114" t="str">
            <v>S/101570/CN/AF1HI-3</v>
          </cell>
          <cell r="H1114" t="str">
            <v/>
          </cell>
          <cell r="I1114" t="str">
            <v/>
          </cell>
          <cell r="J1114" t="str">
            <v/>
          </cell>
          <cell r="K1114">
            <v>70</v>
          </cell>
          <cell r="L1114" t="str">
            <v>004</v>
          </cell>
          <cell r="M1114" t="str">
            <v>2009</v>
          </cell>
          <cell r="N1114" t="str">
            <v>0003</v>
          </cell>
          <cell r="O1114" t="str">
            <v>1019</v>
          </cell>
          <cell r="P1114" t="str">
            <v>1101220</v>
          </cell>
          <cell r="Q1114" t="str">
            <v>0003</v>
          </cell>
          <cell r="R1114" t="str">
            <v>1070</v>
          </cell>
        </row>
        <row r="1115">
          <cell r="A1115">
            <v>48278006</v>
          </cell>
          <cell r="B1115" t="str">
            <v>CUST_KATY_FLEWELLEN_1507_RELOCATE</v>
          </cell>
          <cell r="C1115" t="str">
            <v>HDC2</v>
          </cell>
          <cell r="D1115" t="str">
            <v/>
          </cell>
          <cell r="E1115" t="str">
            <v/>
          </cell>
          <cell r="F1115" t="str">
            <v/>
          </cell>
          <cell r="G1115" t="str">
            <v>S/101570/CN/AF1HI-3</v>
          </cell>
          <cell r="H1115" t="str">
            <v/>
          </cell>
          <cell r="I1115" t="str">
            <v/>
          </cell>
          <cell r="J1115" t="str">
            <v/>
          </cell>
          <cell r="K1115">
            <v>100</v>
          </cell>
          <cell r="L1115" t="str">
            <v>004</v>
          </cell>
          <cell r="M1115" t="str">
            <v>2009</v>
          </cell>
          <cell r="N1115" t="str">
            <v>0003</v>
          </cell>
          <cell r="O1115" t="str">
            <v>1019</v>
          </cell>
          <cell r="P1115" t="str">
            <v>1101220</v>
          </cell>
          <cell r="Q1115" t="str">
            <v>0003</v>
          </cell>
          <cell r="R1115" t="str">
            <v>1070</v>
          </cell>
        </row>
        <row r="1116">
          <cell r="A1116">
            <v>48278006</v>
          </cell>
          <cell r="B1116" t="str">
            <v>CUST_KATY_FLEWELLEN_1507_RELOCATE</v>
          </cell>
          <cell r="C1116" t="str">
            <v>HDC2</v>
          </cell>
          <cell r="D1116" t="str">
            <v/>
          </cell>
          <cell r="E1116" t="str">
            <v/>
          </cell>
          <cell r="F1116" t="str">
            <v/>
          </cell>
          <cell r="G1116" t="str">
            <v>S/101570/CN/AF1HI-3</v>
          </cell>
          <cell r="H1116" t="str">
            <v/>
          </cell>
          <cell r="I1116" t="str">
            <v/>
          </cell>
          <cell r="J1116" t="str">
            <v/>
          </cell>
          <cell r="K1116">
            <v>100</v>
          </cell>
          <cell r="L1116" t="str">
            <v>005</v>
          </cell>
          <cell r="M1116" t="str">
            <v>2009</v>
          </cell>
          <cell r="N1116" t="str">
            <v>0003</v>
          </cell>
          <cell r="O1116" t="str">
            <v>1019</v>
          </cell>
          <cell r="P1116" t="str">
            <v>1101220</v>
          </cell>
          <cell r="Q1116" t="str">
            <v>0003</v>
          </cell>
          <cell r="R1116" t="str">
            <v>1070</v>
          </cell>
        </row>
        <row r="1117">
          <cell r="A1117">
            <v>48278006</v>
          </cell>
          <cell r="B1117" t="str">
            <v>CUST_KATY_FLEWELLEN_1507_RELOCATE</v>
          </cell>
          <cell r="C1117" t="str">
            <v>HDC2</v>
          </cell>
          <cell r="D1117" t="str">
            <v/>
          </cell>
          <cell r="E1117" t="str">
            <v/>
          </cell>
          <cell r="F1117" t="str">
            <v/>
          </cell>
          <cell r="G1117" t="str">
            <v>S/101570/CN/AF1HI-3</v>
          </cell>
          <cell r="H1117" t="str">
            <v/>
          </cell>
          <cell r="I1117" t="str">
            <v/>
          </cell>
          <cell r="J1117" t="str">
            <v/>
          </cell>
          <cell r="K1117">
            <v>100</v>
          </cell>
          <cell r="L1117" t="str">
            <v>005</v>
          </cell>
          <cell r="M1117" t="str">
            <v>2009</v>
          </cell>
          <cell r="N1117" t="str">
            <v>0003</v>
          </cell>
          <cell r="O1117" t="str">
            <v>1019</v>
          </cell>
          <cell r="P1117" t="str">
            <v>1101220</v>
          </cell>
          <cell r="Q1117" t="str">
            <v>0003</v>
          </cell>
          <cell r="R1117" t="str">
            <v>1070</v>
          </cell>
        </row>
        <row r="1118">
          <cell r="A1118">
            <v>48278006</v>
          </cell>
          <cell r="B1118" t="str">
            <v>CUST_KATY_FLEWELLEN_1507_RELOCATE</v>
          </cell>
          <cell r="C1118" t="str">
            <v>HDC2</v>
          </cell>
          <cell r="D1118" t="str">
            <v/>
          </cell>
          <cell r="E1118" t="str">
            <v/>
          </cell>
          <cell r="F1118" t="str">
            <v/>
          </cell>
          <cell r="G1118" t="str">
            <v>S/101570/CN/AF1HR</v>
          </cell>
          <cell r="H1118" t="str">
            <v/>
          </cell>
          <cell r="I1118" t="str">
            <v/>
          </cell>
          <cell r="J1118" t="str">
            <v/>
          </cell>
          <cell r="K1118">
            <v>30</v>
          </cell>
          <cell r="L1118" t="str">
            <v>004</v>
          </cell>
          <cell r="M1118" t="str">
            <v>2009</v>
          </cell>
          <cell r="N1118" t="str">
            <v>0003</v>
          </cell>
          <cell r="O1118" t="str">
            <v>1019</v>
          </cell>
          <cell r="P1118" t="str">
            <v>1101220</v>
          </cell>
          <cell r="Q1118" t="str">
            <v>0003</v>
          </cell>
          <cell r="R1118" t="str">
            <v>1070</v>
          </cell>
        </row>
        <row r="1119">
          <cell r="A1119">
            <v>48278006</v>
          </cell>
          <cell r="B1119" t="str">
            <v>CUST_KATY_FLEWELLEN_1507_RELOCATE</v>
          </cell>
          <cell r="C1119" t="str">
            <v>HDC2</v>
          </cell>
          <cell r="D1119" t="str">
            <v/>
          </cell>
          <cell r="E1119" t="str">
            <v/>
          </cell>
          <cell r="F1119" t="str">
            <v/>
          </cell>
          <cell r="G1119" t="str">
            <v>S/101570/CN/AF1HI-3</v>
          </cell>
          <cell r="H1119" t="str">
            <v/>
          </cell>
          <cell r="I1119" t="str">
            <v/>
          </cell>
          <cell r="J1119" t="str">
            <v/>
          </cell>
          <cell r="K1119">
            <v>70</v>
          </cell>
          <cell r="L1119" t="str">
            <v>004</v>
          </cell>
          <cell r="M1119" t="str">
            <v>2009</v>
          </cell>
          <cell r="N1119" t="str">
            <v>0003</v>
          </cell>
          <cell r="O1119" t="str">
            <v>1019</v>
          </cell>
          <cell r="P1119" t="str">
            <v>1101220</v>
          </cell>
          <cell r="Q1119" t="str">
            <v>0003</v>
          </cell>
          <cell r="R1119" t="str">
            <v>1070</v>
          </cell>
        </row>
        <row r="1120">
          <cell r="A1120">
            <v>48282119</v>
          </cell>
          <cell r="B1120" t="str">
            <v>SDUG_Lakemont Shores_#2238</v>
          </cell>
          <cell r="C1120" t="str">
            <v>HDC1</v>
          </cell>
          <cell r="D1120" t="str">
            <v/>
          </cell>
          <cell r="E1120" t="str">
            <v/>
          </cell>
          <cell r="F1120" t="str">
            <v/>
          </cell>
          <cell r="G1120" t="str">
            <v>S/101530/CN/AF1UI</v>
          </cell>
          <cell r="H1120" t="str">
            <v/>
          </cell>
          <cell r="I1120" t="str">
            <v/>
          </cell>
          <cell r="J1120" t="str">
            <v/>
          </cell>
          <cell r="K1120">
            <v>100</v>
          </cell>
          <cell r="L1120" t="str">
            <v>011</v>
          </cell>
          <cell r="M1120" t="str">
            <v>2009</v>
          </cell>
          <cell r="N1120" t="str">
            <v>0003</v>
          </cell>
          <cell r="O1120" t="str">
            <v>1023</v>
          </cell>
          <cell r="P1120" t="str">
            <v>1101210</v>
          </cell>
          <cell r="Q1120" t="str">
            <v>0003</v>
          </cell>
          <cell r="R1120" t="str">
            <v>1070</v>
          </cell>
        </row>
        <row r="1121">
          <cell r="A1121">
            <v>48282119</v>
          </cell>
          <cell r="B1121" t="str">
            <v>SDUG_Lakemont Shores_#2238</v>
          </cell>
          <cell r="C1121" t="str">
            <v>HDC1</v>
          </cell>
          <cell r="D1121" t="str">
            <v/>
          </cell>
          <cell r="E1121" t="str">
            <v/>
          </cell>
          <cell r="F1121" t="str">
            <v/>
          </cell>
          <cell r="G1121" t="str">
            <v>S/101530/CN/AF1UI</v>
          </cell>
          <cell r="H1121" t="str">
            <v/>
          </cell>
          <cell r="I1121" t="str">
            <v/>
          </cell>
          <cell r="J1121" t="str">
            <v/>
          </cell>
          <cell r="K1121">
            <v>100</v>
          </cell>
          <cell r="L1121" t="str">
            <v>010</v>
          </cell>
          <cell r="M1121" t="str">
            <v>2009</v>
          </cell>
          <cell r="N1121" t="str">
            <v>0003</v>
          </cell>
          <cell r="O1121" t="str">
            <v>1023</v>
          </cell>
          <cell r="P1121" t="str">
            <v>1101210</v>
          </cell>
          <cell r="Q1121" t="str">
            <v>0003</v>
          </cell>
          <cell r="R1121" t="str">
            <v>1070</v>
          </cell>
        </row>
        <row r="1122">
          <cell r="A1122">
            <v>48282119</v>
          </cell>
          <cell r="B1122" t="str">
            <v>SDUG_Lakemont Shores_#2238</v>
          </cell>
          <cell r="C1122" t="str">
            <v>HDC1</v>
          </cell>
          <cell r="D1122" t="str">
            <v/>
          </cell>
          <cell r="E1122" t="str">
            <v/>
          </cell>
          <cell r="F1122" t="str">
            <v/>
          </cell>
          <cell r="G1122" t="str">
            <v>S/101530/CN/AF1UI</v>
          </cell>
          <cell r="H1122" t="str">
            <v/>
          </cell>
          <cell r="I1122" t="str">
            <v/>
          </cell>
          <cell r="J1122" t="str">
            <v/>
          </cell>
          <cell r="K1122">
            <v>100</v>
          </cell>
          <cell r="L1122" t="str">
            <v>010</v>
          </cell>
          <cell r="M1122" t="str">
            <v>2009</v>
          </cell>
          <cell r="N1122" t="str">
            <v>0003</v>
          </cell>
          <cell r="O1122" t="str">
            <v>1023</v>
          </cell>
          <cell r="P1122" t="str">
            <v>1101210</v>
          </cell>
          <cell r="Q1122" t="str">
            <v>0003</v>
          </cell>
          <cell r="R1122" t="str">
            <v>1070</v>
          </cell>
        </row>
        <row r="1123">
          <cell r="A1123">
            <v>48282119</v>
          </cell>
          <cell r="B1123" t="str">
            <v>SDUG_Lakemont Shores_#2238</v>
          </cell>
          <cell r="C1123" t="str">
            <v>HDC1</v>
          </cell>
          <cell r="D1123" t="str">
            <v/>
          </cell>
          <cell r="E1123" t="str">
            <v/>
          </cell>
          <cell r="F1123" t="str">
            <v/>
          </cell>
          <cell r="G1123" t="str">
            <v>S/101530/CN/AF1UI</v>
          </cell>
          <cell r="H1123" t="str">
            <v/>
          </cell>
          <cell r="I1123" t="str">
            <v/>
          </cell>
          <cell r="J1123" t="str">
            <v/>
          </cell>
          <cell r="K1123">
            <v>100</v>
          </cell>
          <cell r="L1123" t="str">
            <v>011</v>
          </cell>
          <cell r="M1123" t="str">
            <v>2009</v>
          </cell>
          <cell r="N1123" t="str">
            <v>0003</v>
          </cell>
          <cell r="O1123" t="str">
            <v>1023</v>
          </cell>
          <cell r="P1123" t="str">
            <v>1101210</v>
          </cell>
          <cell r="Q1123" t="str">
            <v>0003</v>
          </cell>
          <cell r="R1123" t="str">
            <v>1070</v>
          </cell>
        </row>
        <row r="1124">
          <cell r="A1124">
            <v>48290499</v>
          </cell>
          <cell r="B1124" t="str">
            <v>NEW 750 KVA PMT 279' TP 0904SOX</v>
          </cell>
          <cell r="C1124" t="str">
            <v>HXC1</v>
          </cell>
          <cell r="D1124" t="str">
            <v/>
          </cell>
          <cell r="E1124" t="str">
            <v/>
          </cell>
          <cell r="F1124" t="str">
            <v/>
          </cell>
          <cell r="G1124" t="str">
            <v>S/101762/CN/CF1R-I-2</v>
          </cell>
          <cell r="H1124" t="str">
            <v/>
          </cell>
          <cell r="I1124" t="str">
            <v/>
          </cell>
          <cell r="J1124" t="str">
            <v/>
          </cell>
          <cell r="K1124">
            <v>100</v>
          </cell>
          <cell r="L1124" t="str">
            <v>005</v>
          </cell>
          <cell r="M1124" t="str">
            <v>2009</v>
          </cell>
          <cell r="N1124" t="str">
            <v>0003</v>
          </cell>
          <cell r="O1124" t="str">
            <v>1008</v>
          </cell>
          <cell r="P1124" t="str">
            <v>1101245</v>
          </cell>
          <cell r="Q1124" t="str">
            <v>0003</v>
          </cell>
          <cell r="R1124" t="str">
            <v>1070</v>
          </cell>
        </row>
        <row r="1125">
          <cell r="A1125">
            <v>48290499</v>
          </cell>
          <cell r="B1125" t="str">
            <v>NEW 750 KVA PMT 279' TP 0904SOX</v>
          </cell>
          <cell r="C1125" t="str">
            <v>HXC1</v>
          </cell>
          <cell r="D1125" t="str">
            <v/>
          </cell>
          <cell r="E1125" t="str">
            <v/>
          </cell>
          <cell r="F1125" t="str">
            <v/>
          </cell>
          <cell r="G1125" t="str">
            <v>S/101762/CN/CF1R-I-2</v>
          </cell>
          <cell r="H1125" t="str">
            <v/>
          </cell>
          <cell r="I1125" t="str">
            <v/>
          </cell>
          <cell r="J1125" t="str">
            <v/>
          </cell>
          <cell r="K1125">
            <v>100</v>
          </cell>
          <cell r="L1125" t="str">
            <v>005</v>
          </cell>
          <cell r="M1125" t="str">
            <v>2009</v>
          </cell>
          <cell r="N1125" t="str">
            <v>0003</v>
          </cell>
          <cell r="O1125" t="str">
            <v>1008</v>
          </cell>
          <cell r="P1125" t="str">
            <v>1101245</v>
          </cell>
          <cell r="Q1125" t="str">
            <v>0003</v>
          </cell>
          <cell r="R1125" t="str">
            <v>1070</v>
          </cell>
        </row>
        <row r="1126">
          <cell r="A1126">
            <v>48290499</v>
          </cell>
          <cell r="B1126" t="str">
            <v>NEW 750 KVA PMT 279' TP 0904SOX</v>
          </cell>
          <cell r="C1126" t="str">
            <v>HXC1</v>
          </cell>
          <cell r="D1126" t="str">
            <v/>
          </cell>
          <cell r="E1126" t="str">
            <v/>
          </cell>
          <cell r="F1126" t="str">
            <v/>
          </cell>
          <cell r="G1126" t="str">
            <v>S/101762/CN/CF1R-I-2</v>
          </cell>
          <cell r="H1126" t="str">
            <v/>
          </cell>
          <cell r="I1126" t="str">
            <v/>
          </cell>
          <cell r="J1126" t="str">
            <v/>
          </cell>
          <cell r="K1126">
            <v>100</v>
          </cell>
          <cell r="L1126" t="str">
            <v>008</v>
          </cell>
          <cell r="M1126" t="str">
            <v>2009</v>
          </cell>
          <cell r="N1126" t="str">
            <v>0003</v>
          </cell>
          <cell r="O1126" t="str">
            <v>1008</v>
          </cell>
          <cell r="P1126" t="str">
            <v>1101245</v>
          </cell>
          <cell r="Q1126" t="str">
            <v>0003</v>
          </cell>
          <cell r="R1126" t="str">
            <v>1070</v>
          </cell>
        </row>
        <row r="1127">
          <cell r="A1127">
            <v>48290499</v>
          </cell>
          <cell r="B1127" t="str">
            <v>NEW 750 KVA PMT 279' TP 0904SOX</v>
          </cell>
          <cell r="C1127" t="str">
            <v>HXC1</v>
          </cell>
          <cell r="D1127" t="str">
            <v/>
          </cell>
          <cell r="E1127" t="str">
            <v/>
          </cell>
          <cell r="F1127" t="str">
            <v/>
          </cell>
          <cell r="G1127" t="str">
            <v>S/101762/CN/CF1R-I-2</v>
          </cell>
          <cell r="H1127" t="str">
            <v/>
          </cell>
          <cell r="I1127" t="str">
            <v/>
          </cell>
          <cell r="J1127" t="str">
            <v/>
          </cell>
          <cell r="K1127">
            <v>100</v>
          </cell>
          <cell r="L1127" t="str">
            <v>008</v>
          </cell>
          <cell r="M1127" t="str">
            <v>2009</v>
          </cell>
          <cell r="N1127" t="str">
            <v>0003</v>
          </cell>
          <cell r="O1127" t="str">
            <v>1008</v>
          </cell>
          <cell r="P1127" t="str">
            <v>1101245</v>
          </cell>
          <cell r="Q1127" t="str">
            <v>0003</v>
          </cell>
          <cell r="R1127" t="str">
            <v>1070</v>
          </cell>
        </row>
        <row r="1128">
          <cell r="A1128">
            <v>48290499</v>
          </cell>
          <cell r="B1128" t="str">
            <v>NEW 750 KVA PMT 279' TP 0904SOX</v>
          </cell>
          <cell r="C1128" t="str">
            <v>HXC1</v>
          </cell>
          <cell r="D1128" t="str">
            <v/>
          </cell>
          <cell r="E1128" t="str">
            <v/>
          </cell>
          <cell r="F1128" t="str">
            <v/>
          </cell>
          <cell r="G1128" t="str">
            <v>S/101762/CN/CF1R-I-2</v>
          </cell>
          <cell r="H1128" t="str">
            <v/>
          </cell>
          <cell r="I1128" t="str">
            <v/>
          </cell>
          <cell r="J1128" t="str">
            <v/>
          </cell>
          <cell r="K1128">
            <v>100</v>
          </cell>
          <cell r="L1128" t="str">
            <v>006</v>
          </cell>
          <cell r="M1128" t="str">
            <v>2009</v>
          </cell>
          <cell r="N1128" t="str">
            <v>0003</v>
          </cell>
          <cell r="O1128" t="str">
            <v>1008</v>
          </cell>
          <cell r="P1128" t="str">
            <v>1101245</v>
          </cell>
          <cell r="Q1128" t="str">
            <v>0003</v>
          </cell>
          <cell r="R1128" t="str">
            <v>1070</v>
          </cell>
        </row>
        <row r="1129">
          <cell r="A1129">
            <v>48297348</v>
          </cell>
          <cell r="B1129" t="str">
            <v>New PMT 300kVA,350'of3-1/0,TP 0109SOX</v>
          </cell>
          <cell r="C1129" t="str">
            <v>HXC1</v>
          </cell>
          <cell r="D1129" t="str">
            <v/>
          </cell>
          <cell r="E1129" t="str">
            <v/>
          </cell>
          <cell r="F1129" t="str">
            <v/>
          </cell>
          <cell r="G1129" t="str">
            <v>S/101762/CN/CF1R-I-2</v>
          </cell>
          <cell r="H1129" t="str">
            <v/>
          </cell>
          <cell r="I1129" t="str">
            <v/>
          </cell>
          <cell r="J1129" t="str">
            <v/>
          </cell>
          <cell r="K1129">
            <v>100</v>
          </cell>
          <cell r="L1129" t="str">
            <v>001</v>
          </cell>
          <cell r="M1129" t="str">
            <v>2009</v>
          </cell>
          <cell r="N1129" t="str">
            <v>0003</v>
          </cell>
          <cell r="O1129" t="str">
            <v>1008</v>
          </cell>
          <cell r="P1129" t="str">
            <v>1101245</v>
          </cell>
          <cell r="Q1129" t="str">
            <v>0003</v>
          </cell>
          <cell r="R1129" t="str">
            <v>1070</v>
          </cell>
        </row>
        <row r="1130">
          <cell r="A1130">
            <v>48297348</v>
          </cell>
          <cell r="B1130" t="str">
            <v>New PMT 300kVA,350'of3-1/0,TP 0109SOX</v>
          </cell>
          <cell r="C1130" t="str">
            <v>HXC1</v>
          </cell>
          <cell r="D1130" t="str">
            <v/>
          </cell>
          <cell r="E1130" t="str">
            <v/>
          </cell>
          <cell r="F1130" t="str">
            <v/>
          </cell>
          <cell r="G1130" t="str">
            <v>S/101762/CN/CF1R-I-2</v>
          </cell>
          <cell r="H1130" t="str">
            <v/>
          </cell>
          <cell r="I1130" t="str">
            <v/>
          </cell>
          <cell r="J1130" t="str">
            <v/>
          </cell>
          <cell r="K1130">
            <v>100</v>
          </cell>
          <cell r="L1130" t="str">
            <v>002</v>
          </cell>
          <cell r="M1130" t="str">
            <v>2009</v>
          </cell>
          <cell r="N1130" t="str">
            <v>0003</v>
          </cell>
          <cell r="O1130" t="str">
            <v>1008</v>
          </cell>
          <cell r="P1130" t="str">
            <v>1101245</v>
          </cell>
          <cell r="Q1130" t="str">
            <v>0003</v>
          </cell>
          <cell r="R1130" t="str">
            <v>1070</v>
          </cell>
        </row>
        <row r="1131">
          <cell r="A1131">
            <v>48297348</v>
          </cell>
          <cell r="B1131" t="str">
            <v>New PMT 300kVA,350'of3-1/0,TP 0109SOX</v>
          </cell>
          <cell r="C1131" t="str">
            <v>HXC1</v>
          </cell>
          <cell r="D1131" t="str">
            <v/>
          </cell>
          <cell r="E1131" t="str">
            <v/>
          </cell>
          <cell r="F1131" t="str">
            <v/>
          </cell>
          <cell r="G1131" t="str">
            <v>S/101762/CN/CF1R-I-2</v>
          </cell>
          <cell r="H1131" t="str">
            <v/>
          </cell>
          <cell r="I1131" t="str">
            <v/>
          </cell>
          <cell r="J1131" t="str">
            <v/>
          </cell>
          <cell r="K1131">
            <v>100</v>
          </cell>
          <cell r="L1131" t="str">
            <v>002</v>
          </cell>
          <cell r="M1131" t="str">
            <v>2009</v>
          </cell>
          <cell r="N1131" t="str">
            <v>0003</v>
          </cell>
          <cell r="O1131" t="str">
            <v>1008</v>
          </cell>
          <cell r="P1131" t="str">
            <v>1101245</v>
          </cell>
          <cell r="Q1131" t="str">
            <v>0003</v>
          </cell>
          <cell r="R1131" t="str">
            <v>1070</v>
          </cell>
        </row>
        <row r="1132">
          <cell r="A1132">
            <v>48297348</v>
          </cell>
          <cell r="B1132" t="str">
            <v>New PMT 300kVA,350'of3-1/0,TP 0109SOX</v>
          </cell>
          <cell r="C1132" t="str">
            <v>HXC1</v>
          </cell>
          <cell r="D1132" t="str">
            <v/>
          </cell>
          <cell r="E1132" t="str">
            <v/>
          </cell>
          <cell r="F1132" t="str">
            <v/>
          </cell>
          <cell r="G1132" t="str">
            <v>S/101762/CN/CF1R-I-2</v>
          </cell>
          <cell r="H1132" t="str">
            <v/>
          </cell>
          <cell r="I1132" t="str">
            <v/>
          </cell>
          <cell r="J1132" t="str">
            <v/>
          </cell>
          <cell r="K1132">
            <v>100</v>
          </cell>
          <cell r="L1132" t="str">
            <v>002</v>
          </cell>
          <cell r="M1132" t="str">
            <v>2009</v>
          </cell>
          <cell r="N1132" t="str">
            <v>0003</v>
          </cell>
          <cell r="O1132" t="str">
            <v>1008</v>
          </cell>
          <cell r="P1132" t="str">
            <v>1101245</v>
          </cell>
          <cell r="Q1132" t="str">
            <v>0003</v>
          </cell>
          <cell r="R1132" t="str">
            <v>1070</v>
          </cell>
        </row>
        <row r="1133">
          <cell r="A1133">
            <v>48299140</v>
          </cell>
          <cell r="B1133" t="str">
            <v>TOMBAL-Install 5th &amp; 6th 35KV Fdrs. IFDN</v>
          </cell>
          <cell r="C1133" t="str">
            <v>HSC2</v>
          </cell>
          <cell r="D1133" t="str">
            <v/>
          </cell>
          <cell r="E1133" t="str">
            <v/>
          </cell>
          <cell r="F1133" t="str">
            <v/>
          </cell>
          <cell r="G1133" t="str">
            <v>HLP/00/0624/SB/C</v>
          </cell>
          <cell r="H1133" t="str">
            <v/>
          </cell>
          <cell r="I1133" t="str">
            <v/>
          </cell>
          <cell r="J1133" t="str">
            <v/>
          </cell>
          <cell r="K1133">
            <v>100</v>
          </cell>
          <cell r="L1133" t="str">
            <v>004</v>
          </cell>
          <cell r="M1133" t="str">
            <v>2009</v>
          </cell>
          <cell r="N1133" t="str">
            <v>0003</v>
          </cell>
          <cell r="O1133" t="str">
            <v>1002</v>
          </cell>
          <cell r="P1133" t="str">
            <v>1101000</v>
          </cell>
          <cell r="Q1133" t="str">
            <v>0003</v>
          </cell>
          <cell r="R1133" t="str">
            <v>1070</v>
          </cell>
        </row>
        <row r="1134">
          <cell r="A1134">
            <v>48302703</v>
          </cell>
          <cell r="B1134" t="str">
            <v>CUST_08_LINE EXT TO SATSUMA LIFT STATION</v>
          </cell>
          <cell r="C1134" t="str">
            <v>HDC1</v>
          </cell>
          <cell r="D1134" t="str">
            <v/>
          </cell>
          <cell r="E1134" t="str">
            <v/>
          </cell>
          <cell r="F1134" t="str">
            <v/>
          </cell>
          <cell r="G1134" t="str">
            <v>S/101627/CN/AF1HI-3</v>
          </cell>
          <cell r="H1134" t="str">
            <v/>
          </cell>
          <cell r="I1134" t="str">
            <v/>
          </cell>
          <cell r="J1134" t="str">
            <v/>
          </cell>
          <cell r="K1134">
            <v>100</v>
          </cell>
          <cell r="L1134" t="str">
            <v>004</v>
          </cell>
          <cell r="M1134" t="str">
            <v>2009</v>
          </cell>
          <cell r="N1134" t="str">
            <v>0003</v>
          </cell>
          <cell r="O1134" t="str">
            <v>1006</v>
          </cell>
          <cell r="P1134" t="str">
            <v>1101230</v>
          </cell>
          <cell r="Q1134" t="str">
            <v>0003</v>
          </cell>
          <cell r="R1134" t="str">
            <v>1070</v>
          </cell>
        </row>
        <row r="1135">
          <cell r="A1135">
            <v>48302703</v>
          </cell>
          <cell r="B1135" t="str">
            <v>CUST_08_LINE EXT TO SATSUMA LIFT STATION</v>
          </cell>
          <cell r="C1135" t="str">
            <v>HDC1</v>
          </cell>
          <cell r="D1135" t="str">
            <v/>
          </cell>
          <cell r="E1135" t="str">
            <v/>
          </cell>
          <cell r="F1135" t="str">
            <v/>
          </cell>
          <cell r="G1135" t="str">
            <v>S/101627/CN/AF1HI-3</v>
          </cell>
          <cell r="H1135" t="str">
            <v/>
          </cell>
          <cell r="I1135" t="str">
            <v/>
          </cell>
          <cell r="J1135" t="str">
            <v/>
          </cell>
          <cell r="K1135">
            <v>100</v>
          </cell>
          <cell r="L1135" t="str">
            <v>004</v>
          </cell>
          <cell r="M1135" t="str">
            <v>2009</v>
          </cell>
          <cell r="N1135" t="str">
            <v>0003</v>
          </cell>
          <cell r="O1135" t="str">
            <v>1006</v>
          </cell>
          <cell r="P1135" t="str">
            <v>1101230</v>
          </cell>
          <cell r="Q1135" t="str">
            <v>0003</v>
          </cell>
          <cell r="R1135" t="str">
            <v>1070</v>
          </cell>
        </row>
        <row r="1136">
          <cell r="A1136">
            <v>48302703</v>
          </cell>
          <cell r="B1136" t="str">
            <v>CUST_08_LINE EXT TO SATSUMA LIFT STATION</v>
          </cell>
          <cell r="C1136" t="str">
            <v>HDC1</v>
          </cell>
          <cell r="D1136" t="str">
            <v/>
          </cell>
          <cell r="E1136" t="str">
            <v/>
          </cell>
          <cell r="F1136" t="str">
            <v/>
          </cell>
          <cell r="G1136" t="str">
            <v>S/101627/CN/AF1HI-3</v>
          </cell>
          <cell r="H1136" t="str">
            <v/>
          </cell>
          <cell r="I1136" t="str">
            <v/>
          </cell>
          <cell r="J1136" t="str">
            <v/>
          </cell>
          <cell r="K1136">
            <v>100</v>
          </cell>
          <cell r="L1136" t="str">
            <v>004</v>
          </cell>
          <cell r="M1136" t="str">
            <v>2009</v>
          </cell>
          <cell r="N1136" t="str">
            <v>0003</v>
          </cell>
          <cell r="O1136" t="str">
            <v>1006</v>
          </cell>
          <cell r="P1136" t="str">
            <v>1101230</v>
          </cell>
          <cell r="Q1136" t="str">
            <v>0003</v>
          </cell>
          <cell r="R1136" t="str">
            <v>1070</v>
          </cell>
        </row>
        <row r="1137">
          <cell r="A1137">
            <v>48302703</v>
          </cell>
          <cell r="B1137" t="str">
            <v>CUST_08_LINE EXT TO SATSUMA LIFT STATION</v>
          </cell>
          <cell r="C1137" t="str">
            <v>HDC1</v>
          </cell>
          <cell r="D1137" t="str">
            <v/>
          </cell>
          <cell r="E1137" t="str">
            <v/>
          </cell>
          <cell r="F1137" t="str">
            <v/>
          </cell>
          <cell r="G1137" t="str">
            <v>S/101627/CN/AF1HI-3</v>
          </cell>
          <cell r="H1137" t="str">
            <v/>
          </cell>
          <cell r="I1137" t="str">
            <v/>
          </cell>
          <cell r="J1137" t="str">
            <v/>
          </cell>
          <cell r="K1137">
            <v>100</v>
          </cell>
          <cell r="L1137" t="str">
            <v>004</v>
          </cell>
          <cell r="M1137" t="str">
            <v>2009</v>
          </cell>
          <cell r="N1137" t="str">
            <v>0003</v>
          </cell>
          <cell r="O1137" t="str">
            <v>1006</v>
          </cell>
          <cell r="P1137" t="str">
            <v>1101230</v>
          </cell>
          <cell r="Q1137" t="str">
            <v>0003</v>
          </cell>
          <cell r="R1137" t="str">
            <v>1070</v>
          </cell>
        </row>
        <row r="1138">
          <cell r="A1138">
            <v>48302703</v>
          </cell>
          <cell r="B1138" t="str">
            <v>CUST_08_LINE EXT TO SATSUMA LIFT STATION</v>
          </cell>
          <cell r="C1138" t="str">
            <v>HDC1</v>
          </cell>
          <cell r="D1138" t="str">
            <v/>
          </cell>
          <cell r="E1138" t="str">
            <v/>
          </cell>
          <cell r="F1138" t="str">
            <v/>
          </cell>
          <cell r="G1138" t="str">
            <v>S/101627/CN/AF1HI-3</v>
          </cell>
          <cell r="H1138" t="str">
            <v/>
          </cell>
          <cell r="I1138" t="str">
            <v/>
          </cell>
          <cell r="J1138" t="str">
            <v/>
          </cell>
          <cell r="K1138">
            <v>100</v>
          </cell>
          <cell r="L1138" t="str">
            <v>004</v>
          </cell>
          <cell r="M1138" t="str">
            <v>2009</v>
          </cell>
          <cell r="N1138" t="str">
            <v>0003</v>
          </cell>
          <cell r="O1138" t="str">
            <v>1006</v>
          </cell>
          <cell r="P1138" t="str">
            <v>1101230</v>
          </cell>
          <cell r="Q1138" t="str">
            <v>0003</v>
          </cell>
          <cell r="R1138" t="str">
            <v>1070</v>
          </cell>
        </row>
        <row r="1139">
          <cell r="A1139">
            <v>48304153</v>
          </cell>
          <cell r="B1139" t="str">
            <v>Cust_ Rooms to Go</v>
          </cell>
          <cell r="C1139" t="str">
            <v>HDC1</v>
          </cell>
          <cell r="D1139" t="str">
            <v/>
          </cell>
          <cell r="E1139" t="str">
            <v/>
          </cell>
          <cell r="F1139" t="str">
            <v/>
          </cell>
          <cell r="G1139" t="str">
            <v>S/101570/CN/AF2AI</v>
          </cell>
          <cell r="H1139" t="str">
            <v/>
          </cell>
          <cell r="I1139" t="str">
            <v/>
          </cell>
          <cell r="J1139" t="str">
            <v/>
          </cell>
          <cell r="K1139">
            <v>100</v>
          </cell>
          <cell r="L1139" t="str">
            <v>009</v>
          </cell>
          <cell r="M1139" t="str">
            <v>2009</v>
          </cell>
          <cell r="N1139" t="str">
            <v>0003</v>
          </cell>
          <cell r="O1139" t="str">
            <v>1019</v>
          </cell>
          <cell r="P1139" t="str">
            <v>1101220</v>
          </cell>
          <cell r="Q1139" t="str">
            <v>0003</v>
          </cell>
          <cell r="R1139" t="str">
            <v>1070</v>
          </cell>
        </row>
        <row r="1140">
          <cell r="A1140">
            <v>48308753</v>
          </cell>
          <cell r="B1140" t="str">
            <v>DDPU_08_RA41_E08225_VILLAGE OF CREEKSIDE</v>
          </cell>
          <cell r="C1140" t="str">
            <v>HDC1</v>
          </cell>
          <cell r="D1140" t="str">
            <v/>
          </cell>
          <cell r="E1140" t="str">
            <v/>
          </cell>
          <cell r="F1140" t="str">
            <v/>
          </cell>
          <cell r="G1140" t="str">
            <v>S/101675/CN/AF2AI</v>
          </cell>
          <cell r="H1140" t="str">
            <v/>
          </cell>
          <cell r="I1140" t="str">
            <v/>
          </cell>
          <cell r="J1140" t="str">
            <v/>
          </cell>
          <cell r="K1140">
            <v>100</v>
          </cell>
          <cell r="L1140" t="str">
            <v>006</v>
          </cell>
          <cell r="M1140" t="str">
            <v>2009</v>
          </cell>
          <cell r="N1140" t="str">
            <v>0003</v>
          </cell>
          <cell r="O1140" t="str">
            <v>1021</v>
          </cell>
          <cell r="P1140" t="str">
            <v>1101110</v>
          </cell>
          <cell r="Q1140" t="str">
            <v>0003</v>
          </cell>
          <cell r="R1140" t="str">
            <v>1070</v>
          </cell>
        </row>
        <row r="1141">
          <cell r="A1141">
            <v>48315382</v>
          </cell>
          <cell r="B1141" t="str">
            <v>SDUG_SUMMERWOOD 24 - PHASE 2</v>
          </cell>
          <cell r="C1141" t="str">
            <v>HDC1</v>
          </cell>
          <cell r="D1141" t="str">
            <v/>
          </cell>
          <cell r="E1141" t="str">
            <v/>
          </cell>
          <cell r="F1141" t="str">
            <v/>
          </cell>
          <cell r="G1141" t="str">
            <v>S/101556/CN/AF1UI</v>
          </cell>
          <cell r="H1141" t="str">
            <v/>
          </cell>
          <cell r="I1141" t="str">
            <v/>
          </cell>
          <cell r="J1141" t="str">
            <v/>
          </cell>
          <cell r="K1141">
            <v>100</v>
          </cell>
          <cell r="L1141" t="str">
            <v>007</v>
          </cell>
          <cell r="M1141" t="str">
            <v>2009</v>
          </cell>
          <cell r="N1141" t="str">
            <v>0003</v>
          </cell>
          <cell r="O1141" t="str">
            <v>1012</v>
          </cell>
          <cell r="P1141" t="str">
            <v>1101170</v>
          </cell>
          <cell r="Q1141" t="str">
            <v>0003</v>
          </cell>
          <cell r="R1141" t="str">
            <v>1070</v>
          </cell>
        </row>
        <row r="1142">
          <cell r="A1142">
            <v>48315382</v>
          </cell>
          <cell r="B1142" t="str">
            <v>SDUG_SUMMERWOOD 24 - PHASE 2</v>
          </cell>
          <cell r="C1142" t="str">
            <v>HDC1</v>
          </cell>
          <cell r="D1142" t="str">
            <v/>
          </cell>
          <cell r="E1142" t="str">
            <v/>
          </cell>
          <cell r="F1142" t="str">
            <v/>
          </cell>
          <cell r="G1142" t="str">
            <v>S/101556/CN/AF1UI</v>
          </cell>
          <cell r="H1142" t="str">
            <v/>
          </cell>
          <cell r="I1142" t="str">
            <v/>
          </cell>
          <cell r="J1142" t="str">
            <v/>
          </cell>
          <cell r="K1142">
            <v>100</v>
          </cell>
          <cell r="L1142" t="str">
            <v>005</v>
          </cell>
          <cell r="M1142" t="str">
            <v>2009</v>
          </cell>
          <cell r="N1142" t="str">
            <v>0003</v>
          </cell>
          <cell r="O1142" t="str">
            <v>1012</v>
          </cell>
          <cell r="P1142" t="str">
            <v>1101170</v>
          </cell>
          <cell r="Q1142" t="str">
            <v>0003</v>
          </cell>
          <cell r="R1142" t="str">
            <v>1070</v>
          </cell>
        </row>
        <row r="1143">
          <cell r="A1143">
            <v>48315382</v>
          </cell>
          <cell r="B1143" t="str">
            <v>SDUG_SUMMERWOOD 24 - PHASE 2</v>
          </cell>
          <cell r="C1143" t="str">
            <v>HDC1</v>
          </cell>
          <cell r="D1143" t="str">
            <v/>
          </cell>
          <cell r="E1143" t="str">
            <v/>
          </cell>
          <cell r="F1143" t="str">
            <v/>
          </cell>
          <cell r="G1143" t="str">
            <v>S/101556/CN/AF1UI</v>
          </cell>
          <cell r="H1143" t="str">
            <v/>
          </cell>
          <cell r="I1143" t="str">
            <v/>
          </cell>
          <cell r="J1143" t="str">
            <v/>
          </cell>
          <cell r="K1143">
            <v>100</v>
          </cell>
          <cell r="L1143" t="str">
            <v>005</v>
          </cell>
          <cell r="M1143" t="str">
            <v>2009</v>
          </cell>
          <cell r="N1143" t="str">
            <v>0003</v>
          </cell>
          <cell r="O1143" t="str">
            <v>1012</v>
          </cell>
          <cell r="P1143" t="str">
            <v>1101170</v>
          </cell>
          <cell r="Q1143" t="str">
            <v>0003</v>
          </cell>
          <cell r="R1143" t="str">
            <v>1070</v>
          </cell>
        </row>
        <row r="1144">
          <cell r="A1144">
            <v>48315382</v>
          </cell>
          <cell r="B1144" t="str">
            <v>SDUG_SUMMERWOOD 24 - PHASE 2</v>
          </cell>
          <cell r="C1144" t="str">
            <v>HDC1</v>
          </cell>
          <cell r="D1144" t="str">
            <v/>
          </cell>
          <cell r="E1144" t="str">
            <v/>
          </cell>
          <cell r="F1144" t="str">
            <v/>
          </cell>
          <cell r="G1144" t="str">
            <v>S/101556/CN/AF1UI</v>
          </cell>
          <cell r="H1144" t="str">
            <v/>
          </cell>
          <cell r="I1144" t="str">
            <v/>
          </cell>
          <cell r="J1144" t="str">
            <v/>
          </cell>
          <cell r="K1144">
            <v>100</v>
          </cell>
          <cell r="L1144" t="str">
            <v>007</v>
          </cell>
          <cell r="M1144" t="str">
            <v>2009</v>
          </cell>
          <cell r="N1144" t="str">
            <v>0003</v>
          </cell>
          <cell r="O1144" t="str">
            <v>1012</v>
          </cell>
          <cell r="P1144" t="str">
            <v>1101170</v>
          </cell>
          <cell r="Q1144" t="str">
            <v>0003</v>
          </cell>
          <cell r="R1144" t="str">
            <v>1070</v>
          </cell>
        </row>
        <row r="1145">
          <cell r="A1145">
            <v>48319389</v>
          </cell>
          <cell r="B1145" t="str">
            <v>NEW PMT 750 KVA, 189' 1/0, TP SOX1208</v>
          </cell>
          <cell r="C1145" t="str">
            <v>HXC1</v>
          </cell>
          <cell r="D1145" t="str">
            <v/>
          </cell>
          <cell r="E1145" t="str">
            <v/>
          </cell>
          <cell r="F1145" t="str">
            <v/>
          </cell>
          <cell r="G1145" t="str">
            <v>S/101762/CN/CF1R-I-2</v>
          </cell>
          <cell r="H1145" t="str">
            <v/>
          </cell>
          <cell r="I1145" t="str">
            <v/>
          </cell>
          <cell r="J1145" t="str">
            <v/>
          </cell>
          <cell r="K1145">
            <v>100</v>
          </cell>
          <cell r="L1145" t="str">
            <v>001</v>
          </cell>
          <cell r="M1145" t="str">
            <v>2009</v>
          </cell>
          <cell r="N1145" t="str">
            <v>0003</v>
          </cell>
          <cell r="O1145" t="str">
            <v>1008</v>
          </cell>
          <cell r="P1145" t="str">
            <v>1101245</v>
          </cell>
          <cell r="Q1145" t="str">
            <v>0003</v>
          </cell>
          <cell r="R1145" t="str">
            <v>1070</v>
          </cell>
        </row>
        <row r="1146">
          <cell r="A1146">
            <v>48319389</v>
          </cell>
          <cell r="B1146" t="str">
            <v>NEW PMT 750 KVA, 189' 1/0, TP SOX1208</v>
          </cell>
          <cell r="C1146" t="str">
            <v>HXC1</v>
          </cell>
          <cell r="D1146" t="str">
            <v/>
          </cell>
          <cell r="E1146" t="str">
            <v/>
          </cell>
          <cell r="F1146" t="str">
            <v/>
          </cell>
          <cell r="G1146" t="str">
            <v>S/101762/CN/CF1R-I-2</v>
          </cell>
          <cell r="H1146" t="str">
            <v/>
          </cell>
          <cell r="I1146" t="str">
            <v/>
          </cell>
          <cell r="J1146" t="str">
            <v/>
          </cell>
          <cell r="K1146">
            <v>100</v>
          </cell>
          <cell r="L1146" t="str">
            <v>001</v>
          </cell>
          <cell r="M1146" t="str">
            <v>2009</v>
          </cell>
          <cell r="N1146" t="str">
            <v>0003</v>
          </cell>
          <cell r="O1146" t="str">
            <v>1008</v>
          </cell>
          <cell r="P1146" t="str">
            <v>1101245</v>
          </cell>
          <cell r="Q1146" t="str">
            <v>0003</v>
          </cell>
          <cell r="R1146" t="str">
            <v>1070</v>
          </cell>
        </row>
        <row r="1147">
          <cell r="A1147">
            <v>48319389</v>
          </cell>
          <cell r="B1147" t="str">
            <v>NEW PMT 750 KVA, 189' 1/0, TP SOX1208</v>
          </cell>
          <cell r="C1147" t="str">
            <v>HXC1</v>
          </cell>
          <cell r="D1147" t="str">
            <v/>
          </cell>
          <cell r="E1147" t="str">
            <v/>
          </cell>
          <cell r="F1147" t="str">
            <v/>
          </cell>
          <cell r="G1147" t="str">
            <v>S/101762/CN/CF1R-I-2</v>
          </cell>
          <cell r="H1147" t="str">
            <v/>
          </cell>
          <cell r="I1147" t="str">
            <v/>
          </cell>
          <cell r="J1147" t="str">
            <v/>
          </cell>
          <cell r="K1147">
            <v>100</v>
          </cell>
          <cell r="L1147" t="str">
            <v>002</v>
          </cell>
          <cell r="M1147" t="str">
            <v>2009</v>
          </cell>
          <cell r="N1147" t="str">
            <v>0003</v>
          </cell>
          <cell r="O1147" t="str">
            <v>1008</v>
          </cell>
          <cell r="P1147" t="str">
            <v>1101245</v>
          </cell>
          <cell r="Q1147" t="str">
            <v>0003</v>
          </cell>
          <cell r="R1147" t="str">
            <v>1070</v>
          </cell>
        </row>
        <row r="1148">
          <cell r="A1148">
            <v>48319389</v>
          </cell>
          <cell r="B1148" t="str">
            <v>NEW PMT 750 KVA, 189' 1/0, TP SOX1208</v>
          </cell>
          <cell r="C1148" t="str">
            <v>HXC1</v>
          </cell>
          <cell r="D1148" t="str">
            <v/>
          </cell>
          <cell r="E1148" t="str">
            <v/>
          </cell>
          <cell r="F1148" t="str">
            <v/>
          </cell>
          <cell r="G1148" t="str">
            <v>S/101762/CN/CF1R-I-2</v>
          </cell>
          <cell r="H1148" t="str">
            <v/>
          </cell>
          <cell r="I1148" t="str">
            <v/>
          </cell>
          <cell r="J1148" t="str">
            <v/>
          </cell>
          <cell r="K1148">
            <v>100</v>
          </cell>
          <cell r="L1148" t="str">
            <v>010</v>
          </cell>
          <cell r="M1148" t="str">
            <v>2009</v>
          </cell>
          <cell r="N1148" t="str">
            <v>0003</v>
          </cell>
          <cell r="O1148" t="str">
            <v>1008</v>
          </cell>
          <cell r="P1148" t="str">
            <v>1101245</v>
          </cell>
          <cell r="Q1148" t="str">
            <v>0003</v>
          </cell>
          <cell r="R1148" t="str">
            <v>1070</v>
          </cell>
        </row>
        <row r="1149">
          <cell r="A1149">
            <v>48319685</v>
          </cell>
          <cell r="B1149" t="str">
            <v>SDUG_UPLAND_PLACE_#2201</v>
          </cell>
          <cell r="C1149" t="str">
            <v>HDC1</v>
          </cell>
          <cell r="D1149" t="str">
            <v/>
          </cell>
          <cell r="E1149" t="str">
            <v/>
          </cell>
          <cell r="F1149" t="str">
            <v/>
          </cell>
          <cell r="G1149" t="str">
            <v>S/101627/CN/AF1UI</v>
          </cell>
          <cell r="H1149" t="str">
            <v/>
          </cell>
          <cell r="I1149" t="str">
            <v/>
          </cell>
          <cell r="J1149" t="str">
            <v/>
          </cell>
          <cell r="K1149">
            <v>100</v>
          </cell>
          <cell r="L1149" t="str">
            <v>003</v>
          </cell>
          <cell r="M1149" t="str">
            <v>2009</v>
          </cell>
          <cell r="N1149" t="str">
            <v>0003</v>
          </cell>
          <cell r="O1149" t="str">
            <v>1006</v>
          </cell>
          <cell r="P1149" t="str">
            <v>1101230</v>
          </cell>
          <cell r="Q1149" t="str">
            <v>0003</v>
          </cell>
          <cell r="R1149" t="str">
            <v>1070</v>
          </cell>
        </row>
        <row r="1150">
          <cell r="A1150">
            <v>48319685</v>
          </cell>
          <cell r="B1150" t="str">
            <v>SDUG_UPLAND_PLACE_#2201</v>
          </cell>
          <cell r="C1150" t="str">
            <v>HDC1</v>
          </cell>
          <cell r="D1150" t="str">
            <v/>
          </cell>
          <cell r="E1150" t="str">
            <v/>
          </cell>
          <cell r="F1150" t="str">
            <v/>
          </cell>
          <cell r="G1150" t="str">
            <v>S/101627/CN/AF1UI</v>
          </cell>
          <cell r="H1150" t="str">
            <v/>
          </cell>
          <cell r="I1150" t="str">
            <v/>
          </cell>
          <cell r="J1150" t="str">
            <v/>
          </cell>
          <cell r="K1150">
            <v>100</v>
          </cell>
          <cell r="L1150" t="str">
            <v>003</v>
          </cell>
          <cell r="M1150" t="str">
            <v>2009</v>
          </cell>
          <cell r="N1150" t="str">
            <v>0003</v>
          </cell>
          <cell r="O1150" t="str">
            <v>1006</v>
          </cell>
          <cell r="P1150" t="str">
            <v>1101230</v>
          </cell>
          <cell r="Q1150" t="str">
            <v>0003</v>
          </cell>
          <cell r="R1150" t="str">
            <v>1070</v>
          </cell>
        </row>
        <row r="1151">
          <cell r="A1151">
            <v>48319685</v>
          </cell>
          <cell r="B1151" t="str">
            <v>SDUG_UPLAND_PLACE_#2201</v>
          </cell>
          <cell r="C1151" t="str">
            <v>HDC1</v>
          </cell>
          <cell r="D1151" t="str">
            <v/>
          </cell>
          <cell r="E1151" t="str">
            <v/>
          </cell>
          <cell r="F1151" t="str">
            <v/>
          </cell>
          <cell r="G1151" t="str">
            <v>S/101627/CN/AF1UI</v>
          </cell>
          <cell r="H1151" t="str">
            <v/>
          </cell>
          <cell r="I1151" t="str">
            <v/>
          </cell>
          <cell r="J1151" t="str">
            <v/>
          </cell>
          <cell r="K1151">
            <v>100</v>
          </cell>
          <cell r="L1151" t="str">
            <v>003</v>
          </cell>
          <cell r="M1151" t="str">
            <v>2009</v>
          </cell>
          <cell r="N1151" t="str">
            <v>0003</v>
          </cell>
          <cell r="O1151" t="str">
            <v>1006</v>
          </cell>
          <cell r="P1151" t="str">
            <v>1101230</v>
          </cell>
          <cell r="Q1151" t="str">
            <v>0003</v>
          </cell>
          <cell r="R1151" t="str">
            <v>1070</v>
          </cell>
        </row>
        <row r="1152">
          <cell r="A1152">
            <v>48323548</v>
          </cell>
          <cell r="B1152" t="str">
            <v>EAEN_Portion of Pole outside Easement?</v>
          </cell>
          <cell r="C1152" t="str">
            <v>HDM2</v>
          </cell>
          <cell r="D1152" t="str">
            <v/>
          </cell>
          <cell r="E1152" t="str">
            <v/>
          </cell>
          <cell r="F1152" t="str">
            <v/>
          </cell>
          <cell r="G1152" t="str">
            <v>S/101458/EE/AB1Z</v>
          </cell>
          <cell r="H1152" t="str">
            <v/>
          </cell>
          <cell r="I1152" t="str">
            <v/>
          </cell>
          <cell r="J1152" t="str">
            <v/>
          </cell>
          <cell r="K1152">
            <v>100</v>
          </cell>
          <cell r="L1152" t="str">
            <v>006</v>
          </cell>
          <cell r="M1152" t="str">
            <v>2009</v>
          </cell>
          <cell r="N1152" t="str">
            <v>0003</v>
          </cell>
          <cell r="O1152" t="str">
            <v>1024</v>
          </cell>
          <cell r="P1152" t="str">
            <v>1101130</v>
          </cell>
          <cell r="Q1152" t="str">
            <v>0003</v>
          </cell>
          <cell r="R1152" t="str">
            <v>5930</v>
          </cell>
        </row>
        <row r="1153">
          <cell r="A1153">
            <v>48323551</v>
          </cell>
          <cell r="B1153" t="str">
            <v>CUST_$_Line Ext Upgrade XFMR Bnk_E08294*</v>
          </cell>
          <cell r="C1153" t="str">
            <v>HDC2</v>
          </cell>
          <cell r="D1153" t="str">
            <v/>
          </cell>
          <cell r="E1153" t="str">
            <v/>
          </cell>
          <cell r="F1153" t="str">
            <v/>
          </cell>
          <cell r="G1153" t="str">
            <v>S/101458/CN/AF1HR</v>
          </cell>
          <cell r="H1153" t="str">
            <v/>
          </cell>
          <cell r="I1153" t="str">
            <v/>
          </cell>
          <cell r="J1153" t="str">
            <v/>
          </cell>
          <cell r="K1153">
            <v>30</v>
          </cell>
          <cell r="L1153" t="str">
            <v>006</v>
          </cell>
          <cell r="M1153" t="str">
            <v>2009</v>
          </cell>
          <cell r="N1153" t="str">
            <v>0003</v>
          </cell>
          <cell r="O1153" t="str">
            <v>1024</v>
          </cell>
          <cell r="P1153" t="str">
            <v>1101130</v>
          </cell>
          <cell r="Q1153" t="str">
            <v>0003</v>
          </cell>
          <cell r="R1153" t="str">
            <v>1070</v>
          </cell>
        </row>
        <row r="1154">
          <cell r="A1154">
            <v>48323551</v>
          </cell>
          <cell r="B1154" t="str">
            <v>CUST_$_Line Ext Upgrade XFMR Bnk_E08294*</v>
          </cell>
          <cell r="C1154" t="str">
            <v>HDC2</v>
          </cell>
          <cell r="D1154" t="str">
            <v/>
          </cell>
          <cell r="E1154" t="str">
            <v/>
          </cell>
          <cell r="F1154" t="str">
            <v/>
          </cell>
          <cell r="G1154" t="str">
            <v>S/101458/CN/AF1HI-2</v>
          </cell>
          <cell r="H1154" t="str">
            <v/>
          </cell>
          <cell r="I1154" t="str">
            <v/>
          </cell>
          <cell r="J1154" t="str">
            <v/>
          </cell>
          <cell r="K1154">
            <v>70</v>
          </cell>
          <cell r="L1154" t="str">
            <v>006</v>
          </cell>
          <cell r="M1154" t="str">
            <v>2009</v>
          </cell>
          <cell r="N1154" t="str">
            <v>0003</v>
          </cell>
          <cell r="O1154" t="str">
            <v>1024</v>
          </cell>
          <cell r="P1154" t="str">
            <v>1101130</v>
          </cell>
          <cell r="Q1154" t="str">
            <v>0003</v>
          </cell>
          <cell r="R1154" t="str">
            <v>1070</v>
          </cell>
        </row>
        <row r="1155">
          <cell r="A1155">
            <v>48323551</v>
          </cell>
          <cell r="B1155" t="str">
            <v>CUST_$_Line Ext Upgrade XFMR Bnk_E08294*</v>
          </cell>
          <cell r="C1155" t="str">
            <v>HDC2</v>
          </cell>
          <cell r="D1155" t="str">
            <v/>
          </cell>
          <cell r="E1155" t="str">
            <v/>
          </cell>
          <cell r="F1155" t="str">
            <v/>
          </cell>
          <cell r="G1155" t="str">
            <v>S/101458/CN/AF1HI-2</v>
          </cell>
          <cell r="H1155" t="str">
            <v/>
          </cell>
          <cell r="I1155" t="str">
            <v/>
          </cell>
          <cell r="J1155" t="str">
            <v/>
          </cell>
          <cell r="K1155">
            <v>100</v>
          </cell>
          <cell r="L1155" t="str">
            <v>006</v>
          </cell>
          <cell r="M1155" t="str">
            <v>2009</v>
          </cell>
          <cell r="N1155" t="str">
            <v>0003</v>
          </cell>
          <cell r="O1155" t="str">
            <v>1024</v>
          </cell>
          <cell r="P1155" t="str">
            <v>1101130</v>
          </cell>
          <cell r="Q1155" t="str">
            <v>0003</v>
          </cell>
          <cell r="R1155" t="str">
            <v>1070</v>
          </cell>
        </row>
        <row r="1156">
          <cell r="A1156">
            <v>48323551</v>
          </cell>
          <cell r="B1156" t="str">
            <v>CUST_$_Line Ext Upgrade XFMR Bnk_E08294*</v>
          </cell>
          <cell r="C1156" t="str">
            <v>HDC2</v>
          </cell>
          <cell r="D1156" t="str">
            <v/>
          </cell>
          <cell r="E1156" t="str">
            <v/>
          </cell>
          <cell r="F1156" t="str">
            <v/>
          </cell>
          <cell r="G1156" t="str">
            <v>S/101458/CN/AF1HI-2</v>
          </cell>
          <cell r="H1156" t="str">
            <v/>
          </cell>
          <cell r="I1156" t="str">
            <v/>
          </cell>
          <cell r="J1156" t="str">
            <v/>
          </cell>
          <cell r="K1156">
            <v>100</v>
          </cell>
          <cell r="L1156" t="str">
            <v>007</v>
          </cell>
          <cell r="M1156" t="str">
            <v>2009</v>
          </cell>
          <cell r="N1156" t="str">
            <v>0003</v>
          </cell>
          <cell r="O1156" t="str">
            <v>1024</v>
          </cell>
          <cell r="P1156" t="str">
            <v>1101130</v>
          </cell>
          <cell r="Q1156" t="str">
            <v>0003</v>
          </cell>
          <cell r="R1156" t="str">
            <v>1070</v>
          </cell>
        </row>
        <row r="1157">
          <cell r="A1157">
            <v>48323551</v>
          </cell>
          <cell r="B1157" t="str">
            <v>CUST_$_Line Ext Upgrade XFMR Bnk_E08294*</v>
          </cell>
          <cell r="C1157" t="str">
            <v>HDC2</v>
          </cell>
          <cell r="D1157" t="str">
            <v/>
          </cell>
          <cell r="E1157" t="str">
            <v/>
          </cell>
          <cell r="F1157" t="str">
            <v/>
          </cell>
          <cell r="G1157" t="str">
            <v>S/101458/CN/AF1HI-2</v>
          </cell>
          <cell r="H1157" t="str">
            <v/>
          </cell>
          <cell r="I1157" t="str">
            <v/>
          </cell>
          <cell r="J1157" t="str">
            <v/>
          </cell>
          <cell r="K1157">
            <v>100</v>
          </cell>
          <cell r="L1157" t="str">
            <v>007</v>
          </cell>
          <cell r="M1157" t="str">
            <v>2009</v>
          </cell>
          <cell r="N1157" t="str">
            <v>0003</v>
          </cell>
          <cell r="O1157" t="str">
            <v>1024</v>
          </cell>
          <cell r="P1157" t="str">
            <v>1101130</v>
          </cell>
          <cell r="Q1157" t="str">
            <v>0003</v>
          </cell>
          <cell r="R1157" t="str">
            <v>1070</v>
          </cell>
        </row>
        <row r="1158">
          <cell r="A1158">
            <v>48323551</v>
          </cell>
          <cell r="B1158" t="str">
            <v>CUST_$_Line Ext Upgrade XFMR Bnk_E08294*</v>
          </cell>
          <cell r="C1158" t="str">
            <v>HDC2</v>
          </cell>
          <cell r="D1158" t="str">
            <v/>
          </cell>
          <cell r="E1158" t="str">
            <v/>
          </cell>
          <cell r="F1158" t="str">
            <v/>
          </cell>
          <cell r="G1158" t="str">
            <v>S/101458/CN/AF1HR</v>
          </cell>
          <cell r="H1158" t="str">
            <v/>
          </cell>
          <cell r="I1158" t="str">
            <v/>
          </cell>
          <cell r="J1158" t="str">
            <v/>
          </cell>
          <cell r="K1158">
            <v>30</v>
          </cell>
          <cell r="L1158" t="str">
            <v>006</v>
          </cell>
          <cell r="M1158" t="str">
            <v>2009</v>
          </cell>
          <cell r="N1158" t="str">
            <v>0003</v>
          </cell>
          <cell r="O1158" t="str">
            <v>1024</v>
          </cell>
          <cell r="P1158" t="str">
            <v>1101130</v>
          </cell>
          <cell r="Q1158" t="str">
            <v>0003</v>
          </cell>
          <cell r="R1158" t="str">
            <v>1070</v>
          </cell>
        </row>
        <row r="1159">
          <cell r="A1159">
            <v>48323551</v>
          </cell>
          <cell r="B1159" t="str">
            <v>CUST_$_Line Ext Upgrade XFMR Bnk_E08294*</v>
          </cell>
          <cell r="C1159" t="str">
            <v>HDC2</v>
          </cell>
          <cell r="D1159" t="str">
            <v/>
          </cell>
          <cell r="E1159" t="str">
            <v/>
          </cell>
          <cell r="F1159" t="str">
            <v/>
          </cell>
          <cell r="G1159" t="str">
            <v>S/101458/CN/AF1HI-2</v>
          </cell>
          <cell r="H1159" t="str">
            <v/>
          </cell>
          <cell r="I1159" t="str">
            <v/>
          </cell>
          <cell r="J1159" t="str">
            <v/>
          </cell>
          <cell r="K1159">
            <v>70</v>
          </cell>
          <cell r="L1159" t="str">
            <v>006</v>
          </cell>
          <cell r="M1159" t="str">
            <v>2009</v>
          </cell>
          <cell r="N1159" t="str">
            <v>0003</v>
          </cell>
          <cell r="O1159" t="str">
            <v>1024</v>
          </cell>
          <cell r="P1159" t="str">
            <v>1101130</v>
          </cell>
          <cell r="Q1159" t="str">
            <v>0003</v>
          </cell>
          <cell r="R1159" t="str">
            <v>1070</v>
          </cell>
        </row>
        <row r="1160">
          <cell r="A1160">
            <v>48339473</v>
          </cell>
          <cell r="B1160" t="str">
            <v>CUST_PROVIDE SERVICE TO MARK COLE</v>
          </cell>
          <cell r="C1160" t="str">
            <v>HDC2</v>
          </cell>
          <cell r="D1160" t="str">
            <v/>
          </cell>
          <cell r="E1160" t="str">
            <v/>
          </cell>
          <cell r="F1160" t="str">
            <v/>
          </cell>
          <cell r="G1160" t="str">
            <v>S/101574/CN/AF1HR</v>
          </cell>
          <cell r="H1160" t="str">
            <v/>
          </cell>
          <cell r="I1160" t="str">
            <v/>
          </cell>
          <cell r="J1160" t="str">
            <v/>
          </cell>
          <cell r="K1160">
            <v>30</v>
          </cell>
          <cell r="L1160" t="str">
            <v>003</v>
          </cell>
          <cell r="M1160" t="str">
            <v>2009</v>
          </cell>
          <cell r="N1160" t="str">
            <v>0003</v>
          </cell>
          <cell r="O1160" t="str">
            <v>1005</v>
          </cell>
          <cell r="P1160" t="str">
            <v>1101160</v>
          </cell>
          <cell r="Q1160" t="str">
            <v>0003</v>
          </cell>
          <cell r="R1160" t="str">
            <v>1070</v>
          </cell>
        </row>
        <row r="1161">
          <cell r="A1161">
            <v>48339473</v>
          </cell>
          <cell r="B1161" t="str">
            <v>CUST_PROVIDE SERVICE TO MARK COLE</v>
          </cell>
          <cell r="C1161" t="str">
            <v>HDC2</v>
          </cell>
          <cell r="D1161" t="str">
            <v/>
          </cell>
          <cell r="E1161" t="str">
            <v/>
          </cell>
          <cell r="F1161" t="str">
            <v/>
          </cell>
          <cell r="G1161" t="str">
            <v>S/101574/CN/AF1HI-3</v>
          </cell>
          <cell r="H1161" t="str">
            <v/>
          </cell>
          <cell r="I1161" t="str">
            <v/>
          </cell>
          <cell r="J1161" t="str">
            <v/>
          </cell>
          <cell r="K1161">
            <v>70</v>
          </cell>
          <cell r="L1161" t="str">
            <v>003</v>
          </cell>
          <cell r="M1161" t="str">
            <v>2009</v>
          </cell>
          <cell r="N1161" t="str">
            <v>0003</v>
          </cell>
          <cell r="O1161" t="str">
            <v>1005</v>
          </cell>
          <cell r="P1161" t="str">
            <v>1101160</v>
          </cell>
          <cell r="Q1161" t="str">
            <v>0003</v>
          </cell>
          <cell r="R1161" t="str">
            <v>1070</v>
          </cell>
        </row>
        <row r="1162">
          <cell r="A1162">
            <v>48339473</v>
          </cell>
          <cell r="B1162" t="str">
            <v>CUST_PROVIDE SERVICE TO MARK COLE</v>
          </cell>
          <cell r="C1162" t="str">
            <v>HDC2</v>
          </cell>
          <cell r="D1162" t="str">
            <v/>
          </cell>
          <cell r="E1162" t="str">
            <v/>
          </cell>
          <cell r="F1162" t="str">
            <v/>
          </cell>
          <cell r="G1162" t="str">
            <v>S/101574/CN/AF1HI-3</v>
          </cell>
          <cell r="H1162" t="str">
            <v/>
          </cell>
          <cell r="I1162" t="str">
            <v/>
          </cell>
          <cell r="J1162" t="str">
            <v/>
          </cell>
          <cell r="K1162">
            <v>100</v>
          </cell>
          <cell r="L1162" t="str">
            <v>003</v>
          </cell>
          <cell r="M1162" t="str">
            <v>2009</v>
          </cell>
          <cell r="N1162" t="str">
            <v>0003</v>
          </cell>
          <cell r="O1162" t="str">
            <v>1005</v>
          </cell>
          <cell r="P1162" t="str">
            <v>1101160</v>
          </cell>
          <cell r="Q1162" t="str">
            <v>0003</v>
          </cell>
          <cell r="R1162" t="str">
            <v>1070</v>
          </cell>
        </row>
        <row r="1163">
          <cell r="A1163">
            <v>48339473</v>
          </cell>
          <cell r="B1163" t="str">
            <v>CUST_PROVIDE SERVICE TO MARK COLE</v>
          </cell>
          <cell r="C1163" t="str">
            <v>HDC2</v>
          </cell>
          <cell r="D1163" t="str">
            <v/>
          </cell>
          <cell r="E1163" t="str">
            <v/>
          </cell>
          <cell r="F1163" t="str">
            <v/>
          </cell>
          <cell r="G1163" t="str">
            <v>S/101574/CN/AF1HI-3</v>
          </cell>
          <cell r="H1163" t="str">
            <v/>
          </cell>
          <cell r="I1163" t="str">
            <v/>
          </cell>
          <cell r="J1163" t="str">
            <v/>
          </cell>
          <cell r="K1163">
            <v>100</v>
          </cell>
          <cell r="L1163" t="str">
            <v>004</v>
          </cell>
          <cell r="M1163" t="str">
            <v>2009</v>
          </cell>
          <cell r="N1163" t="str">
            <v>0003</v>
          </cell>
          <cell r="O1163" t="str">
            <v>1005</v>
          </cell>
          <cell r="P1163" t="str">
            <v>1101160</v>
          </cell>
          <cell r="Q1163" t="str">
            <v>0003</v>
          </cell>
          <cell r="R1163" t="str">
            <v>1070</v>
          </cell>
        </row>
        <row r="1164">
          <cell r="A1164">
            <v>48339473</v>
          </cell>
          <cell r="B1164" t="str">
            <v>CUST_PROVIDE SERVICE TO MARK COLE</v>
          </cell>
          <cell r="C1164" t="str">
            <v>HDC2</v>
          </cell>
          <cell r="D1164" t="str">
            <v/>
          </cell>
          <cell r="E1164" t="str">
            <v/>
          </cell>
          <cell r="F1164" t="str">
            <v/>
          </cell>
          <cell r="G1164" t="str">
            <v>S/101574/CN/AF1HI-3</v>
          </cell>
          <cell r="H1164" t="str">
            <v/>
          </cell>
          <cell r="I1164" t="str">
            <v/>
          </cell>
          <cell r="J1164" t="str">
            <v/>
          </cell>
          <cell r="K1164">
            <v>100</v>
          </cell>
          <cell r="L1164" t="str">
            <v>004</v>
          </cell>
          <cell r="M1164" t="str">
            <v>2009</v>
          </cell>
          <cell r="N1164" t="str">
            <v>0003</v>
          </cell>
          <cell r="O1164" t="str">
            <v>1005</v>
          </cell>
          <cell r="P1164" t="str">
            <v>1101160</v>
          </cell>
          <cell r="Q1164" t="str">
            <v>0003</v>
          </cell>
          <cell r="R1164" t="str">
            <v>1070</v>
          </cell>
        </row>
        <row r="1165">
          <cell r="A1165">
            <v>48339473</v>
          </cell>
          <cell r="B1165" t="str">
            <v>CUST_PROVIDE SERVICE TO MARK COLE</v>
          </cell>
          <cell r="C1165" t="str">
            <v>HDC2</v>
          </cell>
          <cell r="D1165" t="str">
            <v/>
          </cell>
          <cell r="E1165" t="str">
            <v/>
          </cell>
          <cell r="F1165" t="str">
            <v/>
          </cell>
          <cell r="G1165" t="str">
            <v>S/101574/CN/AF1HR</v>
          </cell>
          <cell r="H1165" t="str">
            <v/>
          </cell>
          <cell r="I1165" t="str">
            <v/>
          </cell>
          <cell r="J1165" t="str">
            <v/>
          </cell>
          <cell r="K1165">
            <v>30</v>
          </cell>
          <cell r="L1165" t="str">
            <v>003</v>
          </cell>
          <cell r="M1165" t="str">
            <v>2009</v>
          </cell>
          <cell r="N1165" t="str">
            <v>0003</v>
          </cell>
          <cell r="O1165" t="str">
            <v>1005</v>
          </cell>
          <cell r="P1165" t="str">
            <v>1101160</v>
          </cell>
          <cell r="Q1165" t="str">
            <v>0003</v>
          </cell>
          <cell r="R1165" t="str">
            <v>1070</v>
          </cell>
        </row>
        <row r="1166">
          <cell r="A1166">
            <v>48339473</v>
          </cell>
          <cell r="B1166" t="str">
            <v>CUST_PROVIDE SERVICE TO MARK COLE</v>
          </cell>
          <cell r="C1166" t="str">
            <v>HDC2</v>
          </cell>
          <cell r="D1166" t="str">
            <v/>
          </cell>
          <cell r="E1166" t="str">
            <v/>
          </cell>
          <cell r="F1166" t="str">
            <v/>
          </cell>
          <cell r="G1166" t="str">
            <v>S/101574/CN/AF1HI-3</v>
          </cell>
          <cell r="H1166" t="str">
            <v/>
          </cell>
          <cell r="I1166" t="str">
            <v/>
          </cell>
          <cell r="J1166" t="str">
            <v/>
          </cell>
          <cell r="K1166">
            <v>70</v>
          </cell>
          <cell r="L1166" t="str">
            <v>003</v>
          </cell>
          <cell r="M1166" t="str">
            <v>2009</v>
          </cell>
          <cell r="N1166" t="str">
            <v>0003</v>
          </cell>
          <cell r="O1166" t="str">
            <v>1005</v>
          </cell>
          <cell r="P1166" t="str">
            <v>1101160</v>
          </cell>
          <cell r="Q1166" t="str">
            <v>0003</v>
          </cell>
          <cell r="R1166" t="str">
            <v>1070</v>
          </cell>
        </row>
        <row r="1167">
          <cell r="A1167">
            <v>48348909</v>
          </cell>
          <cell r="B1167" t="str">
            <v>CUST_08_TOMBALL MARKET SEARS_E08209_BC_S</v>
          </cell>
          <cell r="C1167" t="str">
            <v>HDC1</v>
          </cell>
          <cell r="D1167" t="str">
            <v/>
          </cell>
          <cell r="E1167" t="str">
            <v/>
          </cell>
          <cell r="F1167" t="str">
            <v/>
          </cell>
          <cell r="G1167" t="str">
            <v>S/101678/CN/AF1HI-6</v>
          </cell>
          <cell r="H1167" t="str">
            <v/>
          </cell>
          <cell r="I1167" t="str">
            <v/>
          </cell>
          <cell r="J1167" t="str">
            <v/>
          </cell>
          <cell r="K1167">
            <v>100</v>
          </cell>
          <cell r="L1167" t="str">
            <v>001</v>
          </cell>
          <cell r="M1167" t="str">
            <v>2009</v>
          </cell>
          <cell r="N1167" t="str">
            <v>0003</v>
          </cell>
          <cell r="O1167" t="str">
            <v>1017</v>
          </cell>
          <cell r="P1167" t="str">
            <v>1101120</v>
          </cell>
          <cell r="Q1167" t="str">
            <v>0003</v>
          </cell>
          <cell r="R1167" t="str">
            <v>1070</v>
          </cell>
        </row>
        <row r="1168">
          <cell r="A1168">
            <v>48348909</v>
          </cell>
          <cell r="B1168" t="str">
            <v>CUST_08_TOMBALL MARKET SEARS_E08209_BC_S</v>
          </cell>
          <cell r="C1168" t="str">
            <v>HDC1</v>
          </cell>
          <cell r="D1168" t="str">
            <v/>
          </cell>
          <cell r="E1168" t="str">
            <v/>
          </cell>
          <cell r="F1168" t="str">
            <v/>
          </cell>
          <cell r="G1168" t="str">
            <v>S/101678/CN/AF1HI-6</v>
          </cell>
          <cell r="H1168" t="str">
            <v/>
          </cell>
          <cell r="I1168" t="str">
            <v/>
          </cell>
          <cell r="J1168" t="str">
            <v/>
          </cell>
          <cell r="K1168">
            <v>100</v>
          </cell>
          <cell r="L1168" t="str">
            <v>001</v>
          </cell>
          <cell r="M1168" t="str">
            <v>2009</v>
          </cell>
          <cell r="N1168" t="str">
            <v>0003</v>
          </cell>
          <cell r="O1168" t="str">
            <v>1017</v>
          </cell>
          <cell r="P1168" t="str">
            <v>1101120</v>
          </cell>
          <cell r="Q1168" t="str">
            <v>0003</v>
          </cell>
          <cell r="R1168" t="str">
            <v>1070</v>
          </cell>
        </row>
        <row r="1169">
          <cell r="A1169">
            <v>48348909</v>
          </cell>
          <cell r="B1169" t="str">
            <v>CUST_08_TOMBALL MARKET SEARS_E08209_BC_S</v>
          </cell>
          <cell r="C1169" t="str">
            <v>HDC1</v>
          </cell>
          <cell r="D1169" t="str">
            <v/>
          </cell>
          <cell r="E1169" t="str">
            <v/>
          </cell>
          <cell r="F1169" t="str">
            <v/>
          </cell>
          <cell r="G1169" t="str">
            <v>S/101678/CN/AF1HI-6</v>
          </cell>
          <cell r="H1169" t="str">
            <v/>
          </cell>
          <cell r="I1169" t="str">
            <v/>
          </cell>
          <cell r="J1169" t="str">
            <v/>
          </cell>
          <cell r="K1169">
            <v>100</v>
          </cell>
          <cell r="L1169" t="str">
            <v>001</v>
          </cell>
          <cell r="M1169" t="str">
            <v>2009</v>
          </cell>
          <cell r="N1169" t="str">
            <v>0003</v>
          </cell>
          <cell r="O1169" t="str">
            <v>1017</v>
          </cell>
          <cell r="P1169" t="str">
            <v>1101120</v>
          </cell>
          <cell r="Q1169" t="str">
            <v>0003</v>
          </cell>
          <cell r="R1169" t="str">
            <v>1070</v>
          </cell>
        </row>
        <row r="1170">
          <cell r="A1170">
            <v>48348909</v>
          </cell>
          <cell r="B1170" t="str">
            <v>CUST_08_TOMBALL MARKET SEARS_E08209_BC_S</v>
          </cell>
          <cell r="C1170" t="str">
            <v>HDC1</v>
          </cell>
          <cell r="D1170" t="str">
            <v/>
          </cell>
          <cell r="E1170" t="str">
            <v/>
          </cell>
          <cell r="F1170" t="str">
            <v/>
          </cell>
          <cell r="G1170" t="str">
            <v>S/101678/CN/AF1HI-6</v>
          </cell>
          <cell r="H1170" t="str">
            <v/>
          </cell>
          <cell r="I1170" t="str">
            <v/>
          </cell>
          <cell r="J1170" t="str">
            <v/>
          </cell>
          <cell r="K1170">
            <v>100</v>
          </cell>
          <cell r="L1170" t="str">
            <v>001</v>
          </cell>
          <cell r="M1170" t="str">
            <v>2009</v>
          </cell>
          <cell r="N1170" t="str">
            <v>0003</v>
          </cell>
          <cell r="O1170" t="str">
            <v>1017</v>
          </cell>
          <cell r="P1170" t="str">
            <v>1101120</v>
          </cell>
          <cell r="Q1170" t="str">
            <v>0003</v>
          </cell>
          <cell r="R1170" t="str">
            <v>1070</v>
          </cell>
        </row>
        <row r="1171">
          <cell r="A1171">
            <v>48354515</v>
          </cell>
          <cell r="B1171" t="str">
            <v>SDUG_SAVANNAH COVE SEC 2_Lp1</v>
          </cell>
          <cell r="C1171" t="str">
            <v>HDC1</v>
          </cell>
          <cell r="D1171" t="str">
            <v/>
          </cell>
          <cell r="E1171" t="str">
            <v/>
          </cell>
          <cell r="F1171" t="str">
            <v/>
          </cell>
          <cell r="G1171" t="str">
            <v>S/101652/CN/AF1UI</v>
          </cell>
          <cell r="H1171" t="str">
            <v/>
          </cell>
          <cell r="I1171" t="str">
            <v/>
          </cell>
          <cell r="J1171" t="str">
            <v/>
          </cell>
          <cell r="K1171">
            <v>100</v>
          </cell>
          <cell r="L1171" t="str">
            <v>003</v>
          </cell>
          <cell r="M1171" t="str">
            <v>2009</v>
          </cell>
          <cell r="N1171" t="str">
            <v>0003</v>
          </cell>
          <cell r="O1171" t="str">
            <v>1020</v>
          </cell>
          <cell r="P1171" t="str">
            <v>1101202</v>
          </cell>
          <cell r="Q1171" t="str">
            <v>0003</v>
          </cell>
          <cell r="R1171" t="str">
            <v>1070</v>
          </cell>
        </row>
        <row r="1172">
          <cell r="A1172">
            <v>48354515</v>
          </cell>
          <cell r="B1172" t="str">
            <v>SDUG_SAVANNAH COVE SEC 2_Lp1</v>
          </cell>
          <cell r="C1172" t="str">
            <v>HDC1</v>
          </cell>
          <cell r="D1172" t="str">
            <v/>
          </cell>
          <cell r="E1172" t="str">
            <v/>
          </cell>
          <cell r="F1172" t="str">
            <v/>
          </cell>
          <cell r="G1172" t="str">
            <v>S/101652/CN/AF1UI</v>
          </cell>
          <cell r="H1172" t="str">
            <v/>
          </cell>
          <cell r="I1172" t="str">
            <v/>
          </cell>
          <cell r="J1172" t="str">
            <v/>
          </cell>
          <cell r="K1172">
            <v>100</v>
          </cell>
          <cell r="L1172" t="str">
            <v>004</v>
          </cell>
          <cell r="M1172" t="str">
            <v>2009</v>
          </cell>
          <cell r="N1172" t="str">
            <v>0003</v>
          </cell>
          <cell r="O1172" t="str">
            <v>1020</v>
          </cell>
          <cell r="P1172" t="str">
            <v>1101202</v>
          </cell>
          <cell r="Q1172" t="str">
            <v>0003</v>
          </cell>
          <cell r="R1172" t="str">
            <v>1070</v>
          </cell>
        </row>
        <row r="1173">
          <cell r="A1173">
            <v>48354515</v>
          </cell>
          <cell r="B1173" t="str">
            <v>SDUG_SAVANNAH COVE SEC 2_Lp1</v>
          </cell>
          <cell r="C1173" t="str">
            <v>HDC1</v>
          </cell>
          <cell r="D1173" t="str">
            <v/>
          </cell>
          <cell r="E1173" t="str">
            <v/>
          </cell>
          <cell r="F1173" t="str">
            <v/>
          </cell>
          <cell r="G1173" t="str">
            <v>S/101652/CN/AF1UI</v>
          </cell>
          <cell r="H1173" t="str">
            <v/>
          </cell>
          <cell r="I1173" t="str">
            <v/>
          </cell>
          <cell r="J1173" t="str">
            <v/>
          </cell>
          <cell r="K1173">
            <v>100</v>
          </cell>
          <cell r="L1173" t="str">
            <v>004</v>
          </cell>
          <cell r="M1173" t="str">
            <v>2009</v>
          </cell>
          <cell r="N1173" t="str">
            <v>0003</v>
          </cell>
          <cell r="O1173" t="str">
            <v>1020</v>
          </cell>
          <cell r="P1173" t="str">
            <v>1101202</v>
          </cell>
          <cell r="Q1173" t="str">
            <v>0003</v>
          </cell>
          <cell r="R1173" t="str">
            <v>1070</v>
          </cell>
        </row>
        <row r="1174">
          <cell r="A1174">
            <v>48354515</v>
          </cell>
          <cell r="B1174" t="str">
            <v>SDUG_SAVANNAH COVE SEC 2_Lp1</v>
          </cell>
          <cell r="C1174" t="str">
            <v>HDC1</v>
          </cell>
          <cell r="D1174" t="str">
            <v/>
          </cell>
          <cell r="E1174" t="str">
            <v/>
          </cell>
          <cell r="F1174" t="str">
            <v/>
          </cell>
          <cell r="G1174" t="str">
            <v>S/101652/CN/AF1UI</v>
          </cell>
          <cell r="H1174" t="str">
            <v/>
          </cell>
          <cell r="I1174" t="str">
            <v/>
          </cell>
          <cell r="J1174" t="str">
            <v/>
          </cell>
          <cell r="K1174">
            <v>100</v>
          </cell>
          <cell r="L1174" t="str">
            <v>003</v>
          </cell>
          <cell r="M1174" t="str">
            <v>2009</v>
          </cell>
          <cell r="N1174" t="str">
            <v>0003</v>
          </cell>
          <cell r="O1174" t="str">
            <v>1020</v>
          </cell>
          <cell r="P1174" t="str">
            <v>1101202</v>
          </cell>
          <cell r="Q1174" t="str">
            <v>0003</v>
          </cell>
          <cell r="R1174" t="str">
            <v>1070</v>
          </cell>
        </row>
        <row r="1175">
          <cell r="A1175">
            <v>48356292</v>
          </cell>
          <cell r="B1175" t="str">
            <v>CUST_INST (4) NEW SERVICES_14500 FONDREN</v>
          </cell>
          <cell r="C1175" t="str">
            <v>HDC1</v>
          </cell>
          <cell r="D1175" t="str">
            <v/>
          </cell>
          <cell r="E1175" t="str">
            <v/>
          </cell>
          <cell r="F1175" t="str">
            <v/>
          </cell>
          <cell r="G1175" t="str">
            <v>S/101652/CN/AF1HI-2</v>
          </cell>
          <cell r="H1175" t="str">
            <v/>
          </cell>
          <cell r="I1175" t="str">
            <v/>
          </cell>
          <cell r="J1175" t="str">
            <v/>
          </cell>
          <cell r="K1175">
            <v>100</v>
          </cell>
          <cell r="L1175" t="str">
            <v>002</v>
          </cell>
          <cell r="M1175" t="str">
            <v>2009</v>
          </cell>
          <cell r="N1175" t="str">
            <v>0003</v>
          </cell>
          <cell r="O1175" t="str">
            <v>1020</v>
          </cell>
          <cell r="P1175" t="str">
            <v>1101202</v>
          </cell>
          <cell r="Q1175" t="str">
            <v>0003</v>
          </cell>
          <cell r="R1175" t="str">
            <v>1070</v>
          </cell>
        </row>
        <row r="1176">
          <cell r="A1176">
            <v>48356292</v>
          </cell>
          <cell r="B1176" t="str">
            <v>CUST_INST (4) NEW SERVICES_14500 FONDREN</v>
          </cell>
          <cell r="C1176" t="str">
            <v>HDC1</v>
          </cell>
          <cell r="D1176" t="str">
            <v/>
          </cell>
          <cell r="E1176" t="str">
            <v/>
          </cell>
          <cell r="F1176" t="str">
            <v/>
          </cell>
          <cell r="G1176" t="str">
            <v>S/101652/CN/AF1HI-2</v>
          </cell>
          <cell r="H1176" t="str">
            <v/>
          </cell>
          <cell r="I1176" t="str">
            <v/>
          </cell>
          <cell r="J1176" t="str">
            <v/>
          </cell>
          <cell r="K1176">
            <v>100</v>
          </cell>
          <cell r="L1176" t="str">
            <v>002</v>
          </cell>
          <cell r="M1176" t="str">
            <v>2009</v>
          </cell>
          <cell r="N1176" t="str">
            <v>0003</v>
          </cell>
          <cell r="O1176" t="str">
            <v>1020</v>
          </cell>
          <cell r="P1176" t="str">
            <v>1101202</v>
          </cell>
          <cell r="Q1176" t="str">
            <v>0003</v>
          </cell>
          <cell r="R1176" t="str">
            <v>1070</v>
          </cell>
        </row>
        <row r="1177">
          <cell r="A1177">
            <v>48356292</v>
          </cell>
          <cell r="B1177" t="str">
            <v>CUST_INST (4) NEW SERVICES_14500 FONDREN</v>
          </cell>
          <cell r="C1177" t="str">
            <v>HDC1</v>
          </cell>
          <cell r="D1177" t="str">
            <v/>
          </cell>
          <cell r="E1177" t="str">
            <v/>
          </cell>
          <cell r="F1177" t="str">
            <v/>
          </cell>
          <cell r="G1177" t="str">
            <v>S/101652/CN/AF1HI-2</v>
          </cell>
          <cell r="H1177" t="str">
            <v/>
          </cell>
          <cell r="I1177" t="str">
            <v/>
          </cell>
          <cell r="J1177" t="str">
            <v/>
          </cell>
          <cell r="K1177">
            <v>100</v>
          </cell>
          <cell r="L1177" t="str">
            <v>003</v>
          </cell>
          <cell r="M1177" t="str">
            <v>2009</v>
          </cell>
          <cell r="N1177" t="str">
            <v>0003</v>
          </cell>
          <cell r="O1177" t="str">
            <v>1020</v>
          </cell>
          <cell r="P1177" t="str">
            <v>1101202</v>
          </cell>
          <cell r="Q1177" t="str">
            <v>0003</v>
          </cell>
          <cell r="R1177" t="str">
            <v>1070</v>
          </cell>
        </row>
        <row r="1178">
          <cell r="A1178">
            <v>48356292</v>
          </cell>
          <cell r="B1178" t="str">
            <v>CUST_INST (4) NEW SERVICES_14500 FONDREN</v>
          </cell>
          <cell r="C1178" t="str">
            <v>HDC1</v>
          </cell>
          <cell r="D1178" t="str">
            <v/>
          </cell>
          <cell r="E1178" t="str">
            <v/>
          </cell>
          <cell r="F1178" t="str">
            <v/>
          </cell>
          <cell r="G1178" t="str">
            <v>S/101652/CN/AF1HI-2</v>
          </cell>
          <cell r="H1178" t="str">
            <v/>
          </cell>
          <cell r="I1178" t="str">
            <v/>
          </cell>
          <cell r="J1178" t="str">
            <v/>
          </cell>
          <cell r="K1178">
            <v>100</v>
          </cell>
          <cell r="L1178" t="str">
            <v>002</v>
          </cell>
          <cell r="M1178" t="str">
            <v>2009</v>
          </cell>
          <cell r="N1178" t="str">
            <v>0003</v>
          </cell>
          <cell r="O1178" t="str">
            <v>1020</v>
          </cell>
          <cell r="P1178" t="str">
            <v>1101202</v>
          </cell>
          <cell r="Q1178" t="str">
            <v>0003</v>
          </cell>
          <cell r="R1178" t="str">
            <v>1070</v>
          </cell>
        </row>
        <row r="1179">
          <cell r="A1179">
            <v>48363479</v>
          </cell>
          <cell r="B1179" t="str">
            <v>APTS_RESIDENCE AT LAKE JACKSON</v>
          </cell>
          <cell r="C1179" t="str">
            <v>HDC1</v>
          </cell>
          <cell r="D1179" t="str">
            <v/>
          </cell>
          <cell r="E1179" t="str">
            <v/>
          </cell>
          <cell r="F1179" t="str">
            <v/>
          </cell>
          <cell r="G1179" t="str">
            <v>S/101652/CN/AF2HI</v>
          </cell>
          <cell r="H1179" t="str">
            <v/>
          </cell>
          <cell r="I1179" t="str">
            <v/>
          </cell>
          <cell r="J1179" t="str">
            <v/>
          </cell>
          <cell r="K1179">
            <v>100</v>
          </cell>
          <cell r="L1179" t="str">
            <v>003</v>
          </cell>
          <cell r="M1179" t="str">
            <v>2009</v>
          </cell>
          <cell r="N1179" t="str">
            <v>0003</v>
          </cell>
          <cell r="O1179" t="str">
            <v>1020</v>
          </cell>
          <cell r="P1179" t="str">
            <v>1101202</v>
          </cell>
          <cell r="Q1179" t="str">
            <v>0003</v>
          </cell>
          <cell r="R1179" t="str">
            <v>1070</v>
          </cell>
        </row>
        <row r="1180">
          <cell r="A1180">
            <v>48377396</v>
          </cell>
          <cell r="B1180" t="str">
            <v>CUST_Advance Auto Detention Pond</v>
          </cell>
          <cell r="C1180" t="str">
            <v>HDC1</v>
          </cell>
          <cell r="D1180" t="str">
            <v/>
          </cell>
          <cell r="E1180" t="str">
            <v/>
          </cell>
          <cell r="F1180" t="str">
            <v/>
          </cell>
          <cell r="G1180" t="str">
            <v>S/101458/CN/AF1HI-2</v>
          </cell>
          <cell r="H1180" t="str">
            <v/>
          </cell>
          <cell r="I1180" t="str">
            <v/>
          </cell>
          <cell r="J1180" t="str">
            <v/>
          </cell>
          <cell r="K1180">
            <v>100</v>
          </cell>
          <cell r="L1180" t="str">
            <v>008</v>
          </cell>
          <cell r="M1180" t="str">
            <v>2009</v>
          </cell>
          <cell r="N1180" t="str">
            <v>0003</v>
          </cell>
          <cell r="O1180" t="str">
            <v>1024</v>
          </cell>
          <cell r="P1180" t="str">
            <v>1101130</v>
          </cell>
          <cell r="Q1180" t="str">
            <v>0003</v>
          </cell>
          <cell r="R1180" t="str">
            <v>1070</v>
          </cell>
        </row>
        <row r="1181">
          <cell r="A1181">
            <v>48377396</v>
          </cell>
          <cell r="B1181" t="str">
            <v>CUST_Advance Auto Detention Pond</v>
          </cell>
          <cell r="C1181" t="str">
            <v>HDC1</v>
          </cell>
          <cell r="D1181" t="str">
            <v/>
          </cell>
          <cell r="E1181" t="str">
            <v/>
          </cell>
          <cell r="F1181" t="str">
            <v/>
          </cell>
          <cell r="G1181" t="str">
            <v>S/101458/CN/AF1HI-2</v>
          </cell>
          <cell r="H1181" t="str">
            <v/>
          </cell>
          <cell r="I1181" t="str">
            <v/>
          </cell>
          <cell r="J1181" t="str">
            <v/>
          </cell>
          <cell r="K1181">
            <v>100</v>
          </cell>
          <cell r="L1181" t="str">
            <v>008</v>
          </cell>
          <cell r="M1181" t="str">
            <v>2009</v>
          </cell>
          <cell r="N1181" t="str">
            <v>0003</v>
          </cell>
          <cell r="O1181" t="str">
            <v>1024</v>
          </cell>
          <cell r="P1181" t="str">
            <v>1101130</v>
          </cell>
          <cell r="Q1181" t="str">
            <v>0003</v>
          </cell>
          <cell r="R1181" t="str">
            <v>1070</v>
          </cell>
        </row>
        <row r="1182">
          <cell r="A1182">
            <v>48377396</v>
          </cell>
          <cell r="B1182" t="str">
            <v>CUST_Advance Auto Detention Pond</v>
          </cell>
          <cell r="C1182" t="str">
            <v>HDC1</v>
          </cell>
          <cell r="D1182" t="str">
            <v/>
          </cell>
          <cell r="E1182" t="str">
            <v/>
          </cell>
          <cell r="F1182" t="str">
            <v/>
          </cell>
          <cell r="G1182" t="str">
            <v>S/101458/CN/AF1HI-2</v>
          </cell>
          <cell r="H1182" t="str">
            <v/>
          </cell>
          <cell r="I1182" t="str">
            <v/>
          </cell>
          <cell r="J1182" t="str">
            <v/>
          </cell>
          <cell r="K1182">
            <v>100</v>
          </cell>
          <cell r="L1182" t="str">
            <v>008</v>
          </cell>
          <cell r="M1182" t="str">
            <v>2009</v>
          </cell>
          <cell r="N1182" t="str">
            <v>0003</v>
          </cell>
          <cell r="O1182" t="str">
            <v>1024</v>
          </cell>
          <cell r="P1182" t="str">
            <v>1101130</v>
          </cell>
          <cell r="Q1182" t="str">
            <v>0003</v>
          </cell>
          <cell r="R1182" t="str">
            <v>1070</v>
          </cell>
        </row>
        <row r="1183">
          <cell r="A1183">
            <v>48377396</v>
          </cell>
          <cell r="B1183" t="str">
            <v>CUST_Advance Auto Detention Pond</v>
          </cell>
          <cell r="C1183" t="str">
            <v>HDC1</v>
          </cell>
          <cell r="D1183" t="str">
            <v/>
          </cell>
          <cell r="E1183" t="str">
            <v/>
          </cell>
          <cell r="F1183" t="str">
            <v/>
          </cell>
          <cell r="G1183" t="str">
            <v>S/101458/CN/AF1HI-2</v>
          </cell>
          <cell r="H1183" t="str">
            <v/>
          </cell>
          <cell r="I1183" t="str">
            <v/>
          </cell>
          <cell r="J1183" t="str">
            <v/>
          </cell>
          <cell r="K1183">
            <v>100</v>
          </cell>
          <cell r="L1183" t="str">
            <v>008</v>
          </cell>
          <cell r="M1183" t="str">
            <v>2009</v>
          </cell>
          <cell r="N1183" t="str">
            <v>0003</v>
          </cell>
          <cell r="O1183" t="str">
            <v>1024</v>
          </cell>
          <cell r="P1183" t="str">
            <v>1101130</v>
          </cell>
          <cell r="Q1183" t="str">
            <v>0003</v>
          </cell>
          <cell r="R1183" t="str">
            <v>1070</v>
          </cell>
        </row>
        <row r="1184">
          <cell r="A1184">
            <v>48390172</v>
          </cell>
          <cell r="B1184" t="str">
            <v>DDPU_Walnut Creek 3_W08228</v>
          </cell>
          <cell r="C1184" t="str">
            <v>HDC1</v>
          </cell>
          <cell r="D1184" t="str">
            <v/>
          </cell>
          <cell r="E1184" t="str">
            <v/>
          </cell>
          <cell r="F1184" t="str">
            <v/>
          </cell>
          <cell r="G1184" t="str">
            <v>S/101530/CN/AF2AI</v>
          </cell>
          <cell r="H1184" t="str">
            <v/>
          </cell>
          <cell r="I1184" t="str">
            <v/>
          </cell>
          <cell r="J1184" t="str">
            <v/>
          </cell>
          <cell r="K1184">
            <v>100</v>
          </cell>
          <cell r="L1184" t="str">
            <v>009</v>
          </cell>
          <cell r="M1184" t="str">
            <v>2009</v>
          </cell>
          <cell r="N1184" t="str">
            <v>0003</v>
          </cell>
          <cell r="O1184" t="str">
            <v>1023</v>
          </cell>
          <cell r="P1184" t="str">
            <v>1101210</v>
          </cell>
          <cell r="Q1184" t="str">
            <v>0003</v>
          </cell>
          <cell r="R1184" t="str">
            <v>1070</v>
          </cell>
        </row>
        <row r="1185">
          <cell r="A1185">
            <v>48390175</v>
          </cell>
          <cell r="B1185" t="str">
            <v>CUST_20912 E. HARDY RD_ RELOC. O.H. FACI</v>
          </cell>
          <cell r="C1185" t="str">
            <v>HDC2</v>
          </cell>
          <cell r="D1185" t="str">
            <v/>
          </cell>
          <cell r="E1185" t="str">
            <v/>
          </cell>
          <cell r="F1185" t="str">
            <v/>
          </cell>
          <cell r="G1185" t="str">
            <v>S/101675/CE/AD2DI</v>
          </cell>
          <cell r="H1185" t="str">
            <v/>
          </cell>
          <cell r="I1185" t="str">
            <v/>
          </cell>
          <cell r="J1185" t="str">
            <v/>
          </cell>
          <cell r="K1185">
            <v>100</v>
          </cell>
          <cell r="L1185" t="str">
            <v>011</v>
          </cell>
          <cell r="M1185" t="str">
            <v>2009</v>
          </cell>
          <cell r="N1185" t="str">
            <v>0003</v>
          </cell>
          <cell r="O1185" t="str">
            <v>1021</v>
          </cell>
          <cell r="P1185" t="str">
            <v>1101110</v>
          </cell>
          <cell r="Q1185" t="str">
            <v>0003</v>
          </cell>
          <cell r="R1185" t="str">
            <v>1070</v>
          </cell>
        </row>
        <row r="1186">
          <cell r="A1186">
            <v>48390175</v>
          </cell>
          <cell r="B1186" t="str">
            <v>CUST_20912 E. HARDY RD_ RELOC. O.H. FACI</v>
          </cell>
          <cell r="C1186" t="str">
            <v>HDC2</v>
          </cell>
          <cell r="D1186" t="str">
            <v/>
          </cell>
          <cell r="E1186" t="str">
            <v/>
          </cell>
          <cell r="F1186" t="str">
            <v/>
          </cell>
          <cell r="G1186" t="str">
            <v>S/101675/CE/AD2DI</v>
          </cell>
          <cell r="H1186" t="str">
            <v/>
          </cell>
          <cell r="I1186" t="str">
            <v/>
          </cell>
          <cell r="J1186" t="str">
            <v/>
          </cell>
          <cell r="K1186">
            <v>100</v>
          </cell>
          <cell r="L1186" t="str">
            <v>011</v>
          </cell>
          <cell r="M1186" t="str">
            <v>2009</v>
          </cell>
          <cell r="N1186" t="str">
            <v>0003</v>
          </cell>
          <cell r="O1186" t="str">
            <v>1021</v>
          </cell>
          <cell r="P1186" t="str">
            <v>1101110</v>
          </cell>
          <cell r="Q1186" t="str">
            <v>0003</v>
          </cell>
          <cell r="R1186" t="str">
            <v>1070</v>
          </cell>
        </row>
        <row r="1187">
          <cell r="A1187">
            <v>48390175</v>
          </cell>
          <cell r="B1187" t="str">
            <v>CUST_20912 E. HARDY RD_ RELOC. O.H. FACI</v>
          </cell>
          <cell r="C1187" t="str">
            <v>HDC2</v>
          </cell>
          <cell r="D1187" t="str">
            <v/>
          </cell>
          <cell r="E1187" t="str">
            <v/>
          </cell>
          <cell r="F1187" t="str">
            <v/>
          </cell>
          <cell r="G1187" t="str">
            <v>S/101675/CE/AD2DI</v>
          </cell>
          <cell r="H1187" t="str">
            <v/>
          </cell>
          <cell r="I1187" t="str">
            <v/>
          </cell>
          <cell r="J1187" t="str">
            <v/>
          </cell>
          <cell r="K1187">
            <v>70</v>
          </cell>
          <cell r="L1187" t="str">
            <v>008</v>
          </cell>
          <cell r="M1187" t="str">
            <v>2009</v>
          </cell>
          <cell r="N1187" t="str">
            <v>0003</v>
          </cell>
          <cell r="O1187" t="str">
            <v>1021</v>
          </cell>
          <cell r="P1187" t="str">
            <v>1101110</v>
          </cell>
          <cell r="Q1187" t="str">
            <v>0003</v>
          </cell>
          <cell r="R1187" t="str">
            <v>1070</v>
          </cell>
        </row>
        <row r="1188">
          <cell r="A1188">
            <v>48390175</v>
          </cell>
          <cell r="B1188" t="str">
            <v>CUST_20912 E. HARDY RD_ RELOC. O.H. FACI</v>
          </cell>
          <cell r="C1188" t="str">
            <v>HDC2</v>
          </cell>
          <cell r="D1188" t="str">
            <v/>
          </cell>
          <cell r="E1188" t="str">
            <v/>
          </cell>
          <cell r="F1188" t="str">
            <v/>
          </cell>
          <cell r="G1188" t="str">
            <v>S/101675/CE/AD2DR</v>
          </cell>
          <cell r="H1188" t="str">
            <v/>
          </cell>
          <cell r="I1188" t="str">
            <v/>
          </cell>
          <cell r="J1188" t="str">
            <v/>
          </cell>
          <cell r="K1188">
            <v>30</v>
          </cell>
          <cell r="L1188" t="str">
            <v>008</v>
          </cell>
          <cell r="M1188" t="str">
            <v>2009</v>
          </cell>
          <cell r="N1188" t="str">
            <v>0003</v>
          </cell>
          <cell r="O1188" t="str">
            <v>1021</v>
          </cell>
          <cell r="P1188" t="str">
            <v>1101110</v>
          </cell>
          <cell r="Q1188" t="str">
            <v>0003</v>
          </cell>
          <cell r="R1188" t="str">
            <v>1070</v>
          </cell>
        </row>
        <row r="1189">
          <cell r="A1189">
            <v>48390370</v>
          </cell>
          <cell r="B1189" t="str">
            <v>SDUG_Walnut Creek 3_2255</v>
          </cell>
          <cell r="C1189" t="str">
            <v>HDC1</v>
          </cell>
          <cell r="D1189" t="str">
            <v/>
          </cell>
          <cell r="E1189" t="str">
            <v/>
          </cell>
          <cell r="F1189" t="str">
            <v/>
          </cell>
          <cell r="G1189" t="str">
            <v>S/101530/CN/AF1UI</v>
          </cell>
          <cell r="H1189" t="str">
            <v/>
          </cell>
          <cell r="I1189" t="str">
            <v/>
          </cell>
          <cell r="J1189" t="str">
            <v/>
          </cell>
          <cell r="K1189">
            <v>100</v>
          </cell>
          <cell r="L1189" t="str">
            <v>011</v>
          </cell>
          <cell r="M1189" t="str">
            <v>2009</v>
          </cell>
          <cell r="N1189" t="str">
            <v>0003</v>
          </cell>
          <cell r="O1189" t="str">
            <v>1023</v>
          </cell>
          <cell r="P1189" t="str">
            <v>1101210</v>
          </cell>
          <cell r="Q1189" t="str">
            <v>0003</v>
          </cell>
          <cell r="R1189" t="str">
            <v>1070</v>
          </cell>
        </row>
        <row r="1190">
          <cell r="A1190">
            <v>48390370</v>
          </cell>
          <cell r="B1190" t="str">
            <v>SDUG_Walnut Creek 3_2255</v>
          </cell>
          <cell r="C1190" t="str">
            <v>HDC1</v>
          </cell>
          <cell r="D1190" t="str">
            <v/>
          </cell>
          <cell r="E1190" t="str">
            <v/>
          </cell>
          <cell r="F1190" t="str">
            <v/>
          </cell>
          <cell r="G1190" t="str">
            <v>S/101530/CN/AF1UI</v>
          </cell>
          <cell r="H1190" t="str">
            <v/>
          </cell>
          <cell r="I1190" t="str">
            <v/>
          </cell>
          <cell r="J1190" t="str">
            <v/>
          </cell>
          <cell r="K1190">
            <v>100</v>
          </cell>
          <cell r="L1190" t="str">
            <v>011</v>
          </cell>
          <cell r="M1190" t="str">
            <v>2009</v>
          </cell>
          <cell r="N1190" t="str">
            <v>0003</v>
          </cell>
          <cell r="O1190" t="str">
            <v>1023</v>
          </cell>
          <cell r="P1190" t="str">
            <v>1101210</v>
          </cell>
          <cell r="Q1190" t="str">
            <v>0003</v>
          </cell>
          <cell r="R1190" t="str">
            <v>1070</v>
          </cell>
        </row>
        <row r="1191">
          <cell r="A1191">
            <v>48390370</v>
          </cell>
          <cell r="B1191" t="str">
            <v>SDUG_Walnut Creek 3_2255</v>
          </cell>
          <cell r="C1191" t="str">
            <v>HDC1</v>
          </cell>
          <cell r="D1191" t="str">
            <v/>
          </cell>
          <cell r="E1191" t="str">
            <v/>
          </cell>
          <cell r="F1191" t="str">
            <v/>
          </cell>
          <cell r="G1191" t="str">
            <v>S/101530/CN/AF1UI</v>
          </cell>
          <cell r="H1191" t="str">
            <v/>
          </cell>
          <cell r="I1191" t="str">
            <v/>
          </cell>
          <cell r="J1191" t="str">
            <v/>
          </cell>
          <cell r="K1191">
            <v>100</v>
          </cell>
          <cell r="L1191" t="str">
            <v>011</v>
          </cell>
          <cell r="M1191" t="str">
            <v>2009</v>
          </cell>
          <cell r="N1191" t="str">
            <v>0003</v>
          </cell>
          <cell r="O1191" t="str">
            <v>1023</v>
          </cell>
          <cell r="P1191" t="str">
            <v>1101210</v>
          </cell>
          <cell r="Q1191" t="str">
            <v>0003</v>
          </cell>
          <cell r="R1191" t="str">
            <v>1070</v>
          </cell>
        </row>
        <row r="1192">
          <cell r="A1192">
            <v>48390370</v>
          </cell>
          <cell r="B1192" t="str">
            <v>SDUG_Walnut Creek 3_2255</v>
          </cell>
          <cell r="C1192" t="str">
            <v>HDC1</v>
          </cell>
          <cell r="D1192" t="str">
            <v/>
          </cell>
          <cell r="E1192" t="str">
            <v/>
          </cell>
          <cell r="F1192" t="str">
            <v/>
          </cell>
          <cell r="G1192" t="str">
            <v>S/101530/CN/AF1UI</v>
          </cell>
          <cell r="H1192" t="str">
            <v/>
          </cell>
          <cell r="I1192" t="str">
            <v/>
          </cell>
          <cell r="J1192" t="str">
            <v/>
          </cell>
          <cell r="K1192">
            <v>100</v>
          </cell>
          <cell r="L1192" t="str">
            <v>011</v>
          </cell>
          <cell r="M1192" t="str">
            <v>2009</v>
          </cell>
          <cell r="N1192" t="str">
            <v>0003</v>
          </cell>
          <cell r="O1192" t="str">
            <v>1023</v>
          </cell>
          <cell r="P1192" t="str">
            <v>1101210</v>
          </cell>
          <cell r="Q1192" t="str">
            <v>0003</v>
          </cell>
          <cell r="R1192" t="str">
            <v>1070</v>
          </cell>
        </row>
        <row r="1193">
          <cell r="A1193">
            <v>48394996</v>
          </cell>
          <cell r="B1193" t="str">
            <v>DDPU_08_E08215_SER TO WINDSOR CRK 1&amp;2</v>
          </cell>
          <cell r="C1193" t="str">
            <v>HDC1</v>
          </cell>
          <cell r="D1193" t="str">
            <v/>
          </cell>
          <cell r="E1193" t="str">
            <v/>
          </cell>
          <cell r="F1193" t="str">
            <v/>
          </cell>
          <cell r="G1193" t="str">
            <v>S/101678/CN/AF2AI</v>
          </cell>
          <cell r="H1193" t="str">
            <v/>
          </cell>
          <cell r="I1193" t="str">
            <v/>
          </cell>
          <cell r="J1193" t="str">
            <v/>
          </cell>
          <cell r="K1193">
            <v>100</v>
          </cell>
          <cell r="L1193" t="str">
            <v>005</v>
          </cell>
          <cell r="M1193" t="str">
            <v>2009</v>
          </cell>
          <cell r="N1193" t="str">
            <v>0003</v>
          </cell>
          <cell r="O1193" t="str">
            <v>1017</v>
          </cell>
          <cell r="P1193" t="str">
            <v>1101120</v>
          </cell>
          <cell r="Q1193" t="str">
            <v>0003</v>
          </cell>
          <cell r="R1193" t="str">
            <v>1070</v>
          </cell>
        </row>
        <row r="1194">
          <cell r="A1194">
            <v>48395711</v>
          </cell>
          <cell r="B1194" t="str">
            <v>REV 1 PMT 1500 KVA, 308' 2/0, MT 0905SOX</v>
          </cell>
          <cell r="C1194" t="str">
            <v>HXC1</v>
          </cell>
          <cell r="D1194" t="str">
            <v/>
          </cell>
          <cell r="E1194" t="str">
            <v/>
          </cell>
          <cell r="F1194" t="str">
            <v/>
          </cell>
          <cell r="G1194" t="str">
            <v>S/101762/CN/CF1R-I-2</v>
          </cell>
          <cell r="H1194" t="str">
            <v/>
          </cell>
          <cell r="I1194" t="str">
            <v/>
          </cell>
          <cell r="J1194" t="str">
            <v/>
          </cell>
          <cell r="K1194">
            <v>100</v>
          </cell>
          <cell r="L1194" t="str">
            <v>006</v>
          </cell>
          <cell r="M1194" t="str">
            <v>2009</v>
          </cell>
          <cell r="N1194" t="str">
            <v>0003</v>
          </cell>
          <cell r="O1194" t="str">
            <v>1008</v>
          </cell>
          <cell r="P1194" t="str">
            <v>1101245</v>
          </cell>
          <cell r="Q1194" t="str">
            <v>0003</v>
          </cell>
          <cell r="R1194" t="str">
            <v>1070</v>
          </cell>
        </row>
        <row r="1195">
          <cell r="A1195">
            <v>48395711</v>
          </cell>
          <cell r="B1195" t="str">
            <v>REV 1 PMT 1500 KVA, 308' 2/0, MT 0905SOX</v>
          </cell>
          <cell r="C1195" t="str">
            <v>HXC1</v>
          </cell>
          <cell r="D1195" t="str">
            <v/>
          </cell>
          <cell r="E1195" t="str">
            <v/>
          </cell>
          <cell r="F1195" t="str">
            <v/>
          </cell>
          <cell r="G1195" t="str">
            <v>S/101762/CN/CF1R-I-2</v>
          </cell>
          <cell r="H1195" t="str">
            <v/>
          </cell>
          <cell r="I1195" t="str">
            <v/>
          </cell>
          <cell r="J1195" t="str">
            <v/>
          </cell>
          <cell r="K1195">
            <v>100</v>
          </cell>
          <cell r="L1195" t="str">
            <v>007</v>
          </cell>
          <cell r="M1195" t="str">
            <v>2009</v>
          </cell>
          <cell r="N1195" t="str">
            <v>0003</v>
          </cell>
          <cell r="O1195" t="str">
            <v>1008</v>
          </cell>
          <cell r="P1195" t="str">
            <v>1101245</v>
          </cell>
          <cell r="Q1195" t="str">
            <v>0003</v>
          </cell>
          <cell r="R1195" t="str">
            <v>1070</v>
          </cell>
        </row>
        <row r="1196">
          <cell r="A1196">
            <v>48395711</v>
          </cell>
          <cell r="B1196" t="str">
            <v>REV 1 PMT 1500 KVA, 308' 2/0, MT 0905SOX</v>
          </cell>
          <cell r="C1196" t="str">
            <v>HXC1</v>
          </cell>
          <cell r="D1196" t="str">
            <v/>
          </cell>
          <cell r="E1196" t="str">
            <v/>
          </cell>
          <cell r="F1196" t="str">
            <v/>
          </cell>
          <cell r="G1196" t="str">
            <v>S/101762/CN/CF1R-I-2</v>
          </cell>
          <cell r="H1196" t="str">
            <v/>
          </cell>
          <cell r="I1196" t="str">
            <v/>
          </cell>
          <cell r="J1196" t="str">
            <v/>
          </cell>
          <cell r="K1196">
            <v>100</v>
          </cell>
          <cell r="L1196" t="str">
            <v>007</v>
          </cell>
          <cell r="M1196" t="str">
            <v>2009</v>
          </cell>
          <cell r="N1196" t="str">
            <v>0003</v>
          </cell>
          <cell r="O1196" t="str">
            <v>1008</v>
          </cell>
          <cell r="P1196" t="str">
            <v>1101245</v>
          </cell>
          <cell r="Q1196" t="str">
            <v>0003</v>
          </cell>
          <cell r="R1196" t="str">
            <v>1070</v>
          </cell>
        </row>
        <row r="1197">
          <cell r="A1197">
            <v>48395711</v>
          </cell>
          <cell r="B1197" t="str">
            <v>REV 1 PMT 1500 KVA, 308' 2/0, MT 0905SOX</v>
          </cell>
          <cell r="C1197" t="str">
            <v>HXC1</v>
          </cell>
          <cell r="D1197" t="str">
            <v/>
          </cell>
          <cell r="E1197" t="str">
            <v/>
          </cell>
          <cell r="F1197" t="str">
            <v/>
          </cell>
          <cell r="G1197" t="str">
            <v>S/101762/CN/CF1R-I-2</v>
          </cell>
          <cell r="H1197" t="str">
            <v/>
          </cell>
          <cell r="I1197" t="str">
            <v/>
          </cell>
          <cell r="J1197" t="str">
            <v/>
          </cell>
          <cell r="K1197">
            <v>100</v>
          </cell>
          <cell r="L1197" t="str">
            <v>007</v>
          </cell>
          <cell r="M1197" t="str">
            <v>2009</v>
          </cell>
          <cell r="N1197" t="str">
            <v>0003</v>
          </cell>
          <cell r="O1197" t="str">
            <v>1008</v>
          </cell>
          <cell r="P1197" t="str">
            <v>1101245</v>
          </cell>
          <cell r="Q1197" t="str">
            <v>0003</v>
          </cell>
          <cell r="R1197" t="str">
            <v>1070</v>
          </cell>
        </row>
        <row r="1198">
          <cell r="A1198">
            <v>48395711</v>
          </cell>
          <cell r="B1198" t="str">
            <v>REV 1 PMT 1500 KVA, 308' 2/0, MT 0905SOX</v>
          </cell>
          <cell r="C1198" t="str">
            <v>HXC1</v>
          </cell>
          <cell r="D1198" t="str">
            <v/>
          </cell>
          <cell r="E1198" t="str">
            <v/>
          </cell>
          <cell r="F1198" t="str">
            <v/>
          </cell>
          <cell r="G1198" t="str">
            <v>S/101762/CN/CF1R-I-2</v>
          </cell>
          <cell r="H1198" t="str">
            <v/>
          </cell>
          <cell r="I1198" t="str">
            <v/>
          </cell>
          <cell r="J1198" t="str">
            <v/>
          </cell>
          <cell r="K1198">
            <v>100</v>
          </cell>
          <cell r="L1198" t="str">
            <v>007</v>
          </cell>
          <cell r="M1198" t="str">
            <v>2009</v>
          </cell>
          <cell r="N1198" t="str">
            <v>0003</v>
          </cell>
          <cell r="O1198" t="str">
            <v>1008</v>
          </cell>
          <cell r="P1198" t="str">
            <v>1101245</v>
          </cell>
          <cell r="Q1198" t="str">
            <v>0003</v>
          </cell>
          <cell r="R1198" t="str">
            <v>1070</v>
          </cell>
        </row>
        <row r="1199">
          <cell r="A1199">
            <v>48405216</v>
          </cell>
          <cell r="B1199" t="str">
            <v>CUST_09_3PH EX_4 - 50' &amp; 2 - 55' POLES</v>
          </cell>
          <cell r="C1199" t="str">
            <v>HDC1</v>
          </cell>
          <cell r="D1199" t="str">
            <v/>
          </cell>
          <cell r="E1199" t="str">
            <v/>
          </cell>
          <cell r="F1199" t="str">
            <v/>
          </cell>
          <cell r="G1199" t="str">
            <v>S/101678/CN/AF1HI-6</v>
          </cell>
          <cell r="H1199" t="str">
            <v/>
          </cell>
          <cell r="I1199" t="str">
            <v/>
          </cell>
          <cell r="J1199" t="str">
            <v/>
          </cell>
          <cell r="K1199">
            <v>100</v>
          </cell>
          <cell r="L1199" t="str">
            <v>004</v>
          </cell>
          <cell r="M1199" t="str">
            <v>2009</v>
          </cell>
          <cell r="N1199" t="str">
            <v>0003</v>
          </cell>
          <cell r="O1199" t="str">
            <v>1017</v>
          </cell>
          <cell r="P1199" t="str">
            <v>1101120</v>
          </cell>
          <cell r="Q1199" t="str">
            <v>0003</v>
          </cell>
          <cell r="R1199" t="str">
            <v>1070</v>
          </cell>
        </row>
        <row r="1200">
          <cell r="A1200">
            <v>48405216</v>
          </cell>
          <cell r="B1200" t="str">
            <v>CUST_09_3PH EX_4 - 50' &amp; 2 - 55' POLES</v>
          </cell>
          <cell r="C1200" t="str">
            <v>HDC1</v>
          </cell>
          <cell r="D1200" t="str">
            <v/>
          </cell>
          <cell r="E1200" t="str">
            <v/>
          </cell>
          <cell r="F1200" t="str">
            <v/>
          </cell>
          <cell r="G1200" t="str">
            <v>S/101678/CN/AF1HI-6</v>
          </cell>
          <cell r="H1200" t="str">
            <v/>
          </cell>
          <cell r="I1200" t="str">
            <v/>
          </cell>
          <cell r="J1200" t="str">
            <v/>
          </cell>
          <cell r="K1200">
            <v>100</v>
          </cell>
          <cell r="L1200" t="str">
            <v>004</v>
          </cell>
          <cell r="M1200" t="str">
            <v>2009</v>
          </cell>
          <cell r="N1200" t="str">
            <v>0003</v>
          </cell>
          <cell r="O1200" t="str">
            <v>1017</v>
          </cell>
          <cell r="P1200" t="str">
            <v>1101120</v>
          </cell>
          <cell r="Q1200" t="str">
            <v>0003</v>
          </cell>
          <cell r="R1200" t="str">
            <v>1070</v>
          </cell>
        </row>
        <row r="1201">
          <cell r="A1201">
            <v>48405216</v>
          </cell>
          <cell r="B1201" t="str">
            <v>CUST_09_3PH EX_4 - 50' &amp; 2 - 55' POLES</v>
          </cell>
          <cell r="C1201" t="str">
            <v>HDC1</v>
          </cell>
          <cell r="D1201" t="str">
            <v/>
          </cell>
          <cell r="E1201" t="str">
            <v/>
          </cell>
          <cell r="F1201" t="str">
            <v/>
          </cell>
          <cell r="G1201" t="str">
            <v>S/101678/CN/AF1HI-6</v>
          </cell>
          <cell r="H1201" t="str">
            <v/>
          </cell>
          <cell r="I1201" t="str">
            <v/>
          </cell>
          <cell r="J1201" t="str">
            <v/>
          </cell>
          <cell r="K1201">
            <v>100</v>
          </cell>
          <cell r="L1201" t="str">
            <v>004</v>
          </cell>
          <cell r="M1201" t="str">
            <v>2009</v>
          </cell>
          <cell r="N1201" t="str">
            <v>0003</v>
          </cell>
          <cell r="O1201" t="str">
            <v>1017</v>
          </cell>
          <cell r="P1201" t="str">
            <v>1101120</v>
          </cell>
          <cell r="Q1201" t="str">
            <v>0003</v>
          </cell>
          <cell r="R1201" t="str">
            <v>1070</v>
          </cell>
        </row>
        <row r="1202">
          <cell r="A1202">
            <v>48418667</v>
          </cell>
          <cell r="B1202" t="str">
            <v>NEW PMT 300kVA,235ft of 3-1/0,TP 0903SOX</v>
          </cell>
          <cell r="C1202" t="str">
            <v>HXC1</v>
          </cell>
          <cell r="D1202" t="str">
            <v/>
          </cell>
          <cell r="E1202" t="str">
            <v/>
          </cell>
          <cell r="F1202" t="str">
            <v/>
          </cell>
          <cell r="G1202" t="str">
            <v>S/101762/CN/CF1R-I-2</v>
          </cell>
          <cell r="H1202" t="str">
            <v/>
          </cell>
          <cell r="I1202" t="str">
            <v/>
          </cell>
          <cell r="J1202" t="str">
            <v/>
          </cell>
          <cell r="K1202">
            <v>100</v>
          </cell>
          <cell r="L1202" t="str">
            <v>004</v>
          </cell>
          <cell r="M1202" t="str">
            <v>2009</v>
          </cell>
          <cell r="N1202" t="str">
            <v>0003</v>
          </cell>
          <cell r="O1202" t="str">
            <v>1008</v>
          </cell>
          <cell r="P1202" t="str">
            <v>1101245</v>
          </cell>
          <cell r="Q1202" t="str">
            <v>0003</v>
          </cell>
          <cell r="R1202" t="str">
            <v>1070</v>
          </cell>
        </row>
        <row r="1203">
          <cell r="A1203">
            <v>48418667</v>
          </cell>
          <cell r="B1203" t="str">
            <v>NEW PMT 300kVA,235ft of 3-1/0,TP 0903SOX</v>
          </cell>
          <cell r="C1203" t="str">
            <v>HXC1</v>
          </cell>
          <cell r="D1203" t="str">
            <v/>
          </cell>
          <cell r="E1203" t="str">
            <v/>
          </cell>
          <cell r="F1203" t="str">
            <v/>
          </cell>
          <cell r="G1203" t="str">
            <v>S/101762/CN/CF1R-I-2</v>
          </cell>
          <cell r="H1203" t="str">
            <v/>
          </cell>
          <cell r="I1203" t="str">
            <v/>
          </cell>
          <cell r="J1203" t="str">
            <v/>
          </cell>
          <cell r="K1203">
            <v>100</v>
          </cell>
          <cell r="L1203" t="str">
            <v>004</v>
          </cell>
          <cell r="M1203" t="str">
            <v>2009</v>
          </cell>
          <cell r="N1203" t="str">
            <v>0003</v>
          </cell>
          <cell r="O1203" t="str">
            <v>1008</v>
          </cell>
          <cell r="P1203" t="str">
            <v>1101245</v>
          </cell>
          <cell r="Q1203" t="str">
            <v>0003</v>
          </cell>
          <cell r="R1203" t="str">
            <v>1070</v>
          </cell>
        </row>
        <row r="1204">
          <cell r="A1204">
            <v>48418667</v>
          </cell>
          <cell r="B1204" t="str">
            <v>NEW PMT 300kVA,235ft of 3-1/0,TP 0903SOX</v>
          </cell>
          <cell r="C1204" t="str">
            <v>HXC1</v>
          </cell>
          <cell r="D1204" t="str">
            <v/>
          </cell>
          <cell r="E1204" t="str">
            <v/>
          </cell>
          <cell r="F1204" t="str">
            <v/>
          </cell>
          <cell r="G1204" t="str">
            <v>S/101762/CN/CF1R-I-2</v>
          </cell>
          <cell r="H1204" t="str">
            <v/>
          </cell>
          <cell r="I1204" t="str">
            <v/>
          </cell>
          <cell r="J1204" t="str">
            <v/>
          </cell>
          <cell r="K1204">
            <v>100</v>
          </cell>
          <cell r="L1204" t="str">
            <v>007</v>
          </cell>
          <cell r="M1204" t="str">
            <v>2009</v>
          </cell>
          <cell r="N1204" t="str">
            <v>0003</v>
          </cell>
          <cell r="O1204" t="str">
            <v>1008</v>
          </cell>
          <cell r="P1204" t="str">
            <v>1101245</v>
          </cell>
          <cell r="Q1204" t="str">
            <v>0003</v>
          </cell>
          <cell r="R1204" t="str">
            <v>1070</v>
          </cell>
        </row>
        <row r="1205">
          <cell r="A1205">
            <v>48418667</v>
          </cell>
          <cell r="B1205" t="str">
            <v>NEW PMT 300kVA,235ft of 3-1/0,TP 0903SOX</v>
          </cell>
          <cell r="C1205" t="str">
            <v>HXC1</v>
          </cell>
          <cell r="D1205" t="str">
            <v/>
          </cell>
          <cell r="E1205" t="str">
            <v/>
          </cell>
          <cell r="F1205" t="str">
            <v/>
          </cell>
          <cell r="G1205" t="str">
            <v>S/101762/CN/CF1R-I-2</v>
          </cell>
          <cell r="H1205" t="str">
            <v/>
          </cell>
          <cell r="I1205" t="str">
            <v/>
          </cell>
          <cell r="J1205" t="str">
            <v/>
          </cell>
          <cell r="K1205">
            <v>100</v>
          </cell>
          <cell r="L1205" t="str">
            <v>007</v>
          </cell>
          <cell r="M1205" t="str">
            <v>2009</v>
          </cell>
          <cell r="N1205" t="str">
            <v>0003</v>
          </cell>
          <cell r="O1205" t="str">
            <v>1008</v>
          </cell>
          <cell r="P1205" t="str">
            <v>1101245</v>
          </cell>
          <cell r="Q1205" t="str">
            <v>0003</v>
          </cell>
          <cell r="R1205" t="str">
            <v>1070</v>
          </cell>
        </row>
        <row r="1206">
          <cell r="A1206">
            <v>48418667</v>
          </cell>
          <cell r="B1206" t="str">
            <v>NEW PMT 300kVA,235ft of 3-1/0,TP 0903SOX</v>
          </cell>
          <cell r="C1206" t="str">
            <v>HXC1</v>
          </cell>
          <cell r="D1206" t="str">
            <v/>
          </cell>
          <cell r="E1206" t="str">
            <v/>
          </cell>
          <cell r="F1206" t="str">
            <v/>
          </cell>
          <cell r="G1206" t="str">
            <v>S/101762/CN/CF1R-I-2</v>
          </cell>
          <cell r="H1206" t="str">
            <v/>
          </cell>
          <cell r="I1206" t="str">
            <v/>
          </cell>
          <cell r="J1206" t="str">
            <v/>
          </cell>
          <cell r="K1206">
            <v>100</v>
          </cell>
          <cell r="L1206" t="str">
            <v>007</v>
          </cell>
          <cell r="M1206" t="str">
            <v>2009</v>
          </cell>
          <cell r="N1206" t="str">
            <v>0003</v>
          </cell>
          <cell r="O1206" t="str">
            <v>1008</v>
          </cell>
          <cell r="P1206" t="str">
            <v>1101245</v>
          </cell>
          <cell r="Q1206" t="str">
            <v>0003</v>
          </cell>
          <cell r="R1206" t="str">
            <v>1070</v>
          </cell>
        </row>
        <row r="1207">
          <cell r="A1207">
            <v>48419789</v>
          </cell>
          <cell r="B1207" t="str">
            <v>NEW VLT 4-3000KVA 2-2S/1B AUTO- Cable</v>
          </cell>
          <cell r="C1207" t="str">
            <v>HXC1</v>
          </cell>
          <cell r="D1207" t="str">
            <v/>
          </cell>
          <cell r="E1207" t="str">
            <v/>
          </cell>
          <cell r="F1207" t="str">
            <v/>
          </cell>
          <cell r="G1207" t="str">
            <v>S/101762/CN/CF1R-I-2</v>
          </cell>
          <cell r="H1207" t="str">
            <v/>
          </cell>
          <cell r="I1207" t="str">
            <v/>
          </cell>
          <cell r="J1207" t="str">
            <v/>
          </cell>
          <cell r="K1207">
            <v>100</v>
          </cell>
          <cell r="L1207" t="str">
            <v>012</v>
          </cell>
          <cell r="M1207" t="str">
            <v>2009</v>
          </cell>
          <cell r="N1207" t="str">
            <v>0003</v>
          </cell>
          <cell r="O1207" t="str">
            <v>1008</v>
          </cell>
          <cell r="P1207" t="str">
            <v>1101245</v>
          </cell>
          <cell r="Q1207" t="str">
            <v>0003</v>
          </cell>
          <cell r="R1207" t="str">
            <v>1070</v>
          </cell>
        </row>
        <row r="1208">
          <cell r="A1208">
            <v>48419789</v>
          </cell>
          <cell r="B1208" t="str">
            <v>NEW VLT 4-3000KVA 2-2S/1B AUTO- Cable</v>
          </cell>
          <cell r="C1208" t="str">
            <v>HXC1</v>
          </cell>
          <cell r="D1208" t="str">
            <v/>
          </cell>
          <cell r="E1208" t="str">
            <v/>
          </cell>
          <cell r="F1208" t="str">
            <v/>
          </cell>
          <cell r="G1208" t="str">
            <v>S/101762/CN/CF1R-I-2</v>
          </cell>
          <cell r="H1208" t="str">
            <v/>
          </cell>
          <cell r="I1208" t="str">
            <v/>
          </cell>
          <cell r="J1208" t="str">
            <v/>
          </cell>
          <cell r="K1208">
            <v>100</v>
          </cell>
          <cell r="L1208" t="str">
            <v>012</v>
          </cell>
          <cell r="M1208" t="str">
            <v>2009</v>
          </cell>
          <cell r="N1208" t="str">
            <v>0003</v>
          </cell>
          <cell r="O1208" t="str">
            <v>1008</v>
          </cell>
          <cell r="P1208" t="str">
            <v>1101245</v>
          </cell>
          <cell r="Q1208" t="str">
            <v>0003</v>
          </cell>
          <cell r="R1208" t="str">
            <v>1070</v>
          </cell>
        </row>
        <row r="1209">
          <cell r="A1209">
            <v>48431782</v>
          </cell>
          <cell r="B1209" t="str">
            <v>NEW PMT 300 KVA, 300' 1/0, TP 0903 SOX</v>
          </cell>
          <cell r="C1209" t="str">
            <v>HXC1</v>
          </cell>
          <cell r="D1209" t="str">
            <v/>
          </cell>
          <cell r="E1209" t="str">
            <v/>
          </cell>
          <cell r="F1209" t="str">
            <v/>
          </cell>
          <cell r="G1209" t="str">
            <v>S/101762/CN/CF1R-I-2</v>
          </cell>
          <cell r="H1209" t="str">
            <v/>
          </cell>
          <cell r="I1209" t="str">
            <v/>
          </cell>
          <cell r="J1209" t="str">
            <v/>
          </cell>
          <cell r="K1209">
            <v>100</v>
          </cell>
          <cell r="L1209" t="str">
            <v>004</v>
          </cell>
          <cell r="M1209" t="str">
            <v>2009</v>
          </cell>
          <cell r="N1209" t="str">
            <v>0003</v>
          </cell>
          <cell r="O1209" t="str">
            <v>1008</v>
          </cell>
          <cell r="P1209" t="str">
            <v>1101245</v>
          </cell>
          <cell r="Q1209" t="str">
            <v>0003</v>
          </cell>
          <cell r="R1209" t="str">
            <v>1070</v>
          </cell>
        </row>
        <row r="1210">
          <cell r="A1210">
            <v>48431782</v>
          </cell>
          <cell r="B1210" t="str">
            <v>NEW PMT 300 KVA, 300' 1/0, TP 0903 SOX</v>
          </cell>
          <cell r="C1210" t="str">
            <v>HXC1</v>
          </cell>
          <cell r="D1210" t="str">
            <v/>
          </cell>
          <cell r="E1210" t="str">
            <v/>
          </cell>
          <cell r="F1210" t="str">
            <v/>
          </cell>
          <cell r="G1210" t="str">
            <v>S/101762/CN/CF1R-I-2</v>
          </cell>
          <cell r="H1210" t="str">
            <v/>
          </cell>
          <cell r="I1210" t="str">
            <v/>
          </cell>
          <cell r="J1210" t="str">
            <v/>
          </cell>
          <cell r="K1210">
            <v>100</v>
          </cell>
          <cell r="L1210" t="str">
            <v>004</v>
          </cell>
          <cell r="M1210" t="str">
            <v>2009</v>
          </cell>
          <cell r="N1210" t="str">
            <v>0003</v>
          </cell>
          <cell r="O1210" t="str">
            <v>1008</v>
          </cell>
          <cell r="P1210" t="str">
            <v>1101245</v>
          </cell>
          <cell r="Q1210" t="str">
            <v>0003</v>
          </cell>
          <cell r="R1210" t="str">
            <v>1070</v>
          </cell>
        </row>
        <row r="1211">
          <cell r="A1211">
            <v>48431782</v>
          </cell>
          <cell r="B1211" t="str">
            <v>NEW PMT 300 KVA, 300' 1/0, TP 0903 SOX</v>
          </cell>
          <cell r="C1211" t="str">
            <v>HXC1</v>
          </cell>
          <cell r="D1211" t="str">
            <v/>
          </cell>
          <cell r="E1211" t="str">
            <v/>
          </cell>
          <cell r="F1211" t="str">
            <v/>
          </cell>
          <cell r="G1211" t="str">
            <v>S/101762/CN/CF1R-I-2</v>
          </cell>
          <cell r="H1211" t="str">
            <v/>
          </cell>
          <cell r="I1211" t="str">
            <v/>
          </cell>
          <cell r="J1211" t="str">
            <v/>
          </cell>
          <cell r="K1211">
            <v>100</v>
          </cell>
          <cell r="L1211" t="str">
            <v>008</v>
          </cell>
          <cell r="M1211" t="str">
            <v>2009</v>
          </cell>
          <cell r="N1211" t="str">
            <v>0003</v>
          </cell>
          <cell r="O1211" t="str">
            <v>1008</v>
          </cell>
          <cell r="P1211" t="str">
            <v>1101245</v>
          </cell>
          <cell r="Q1211" t="str">
            <v>0003</v>
          </cell>
          <cell r="R1211" t="str">
            <v>1070</v>
          </cell>
        </row>
        <row r="1212">
          <cell r="A1212">
            <v>48431782</v>
          </cell>
          <cell r="B1212" t="str">
            <v>NEW PMT 300 KVA, 300' 1/0, TP 0903 SOX</v>
          </cell>
          <cell r="C1212" t="str">
            <v>HXC1</v>
          </cell>
          <cell r="D1212" t="str">
            <v/>
          </cell>
          <cell r="E1212" t="str">
            <v/>
          </cell>
          <cell r="F1212" t="str">
            <v/>
          </cell>
          <cell r="G1212" t="str">
            <v>S/101762/CN/CF1R-I-2</v>
          </cell>
          <cell r="H1212" t="str">
            <v/>
          </cell>
          <cell r="I1212" t="str">
            <v/>
          </cell>
          <cell r="J1212" t="str">
            <v/>
          </cell>
          <cell r="K1212">
            <v>100</v>
          </cell>
          <cell r="L1212" t="str">
            <v>008</v>
          </cell>
          <cell r="M1212" t="str">
            <v>2009</v>
          </cell>
          <cell r="N1212" t="str">
            <v>0003</v>
          </cell>
          <cell r="O1212" t="str">
            <v>1008</v>
          </cell>
          <cell r="P1212" t="str">
            <v>1101245</v>
          </cell>
          <cell r="Q1212" t="str">
            <v>0003</v>
          </cell>
          <cell r="R1212" t="str">
            <v>1070</v>
          </cell>
        </row>
        <row r="1213">
          <cell r="A1213">
            <v>48431782</v>
          </cell>
          <cell r="B1213" t="str">
            <v>NEW PMT 300 KVA, 300' 1/0, TP 0903 SOX</v>
          </cell>
          <cell r="C1213" t="str">
            <v>HXC1</v>
          </cell>
          <cell r="D1213" t="str">
            <v/>
          </cell>
          <cell r="E1213" t="str">
            <v/>
          </cell>
          <cell r="F1213" t="str">
            <v/>
          </cell>
          <cell r="G1213" t="str">
            <v>S/101762/CN/CF1R-I-2</v>
          </cell>
          <cell r="H1213" t="str">
            <v/>
          </cell>
          <cell r="I1213" t="str">
            <v/>
          </cell>
          <cell r="J1213" t="str">
            <v/>
          </cell>
          <cell r="K1213">
            <v>100</v>
          </cell>
          <cell r="L1213" t="str">
            <v>006</v>
          </cell>
          <cell r="M1213" t="str">
            <v>2009</v>
          </cell>
          <cell r="N1213" t="str">
            <v>0003</v>
          </cell>
          <cell r="O1213" t="str">
            <v>1008</v>
          </cell>
          <cell r="P1213" t="str">
            <v>1101245</v>
          </cell>
          <cell r="Q1213" t="str">
            <v>0003</v>
          </cell>
          <cell r="R1213" t="str">
            <v>1070</v>
          </cell>
        </row>
        <row r="1214">
          <cell r="A1214">
            <v>48433595</v>
          </cell>
          <cell r="B1214" t="str">
            <v>P694 Ckt 34A Structure Upgrade - HE - WO</v>
          </cell>
          <cell r="C1214" t="str">
            <v>HTC2</v>
          </cell>
          <cell r="D1214" t="str">
            <v/>
          </cell>
          <cell r="E1214" t="str">
            <v/>
          </cell>
          <cell r="F1214" t="str">
            <v/>
          </cell>
          <cell r="G1214" t="str">
            <v>HLP/00/0093/TR/0121</v>
          </cell>
          <cell r="H1214" t="str">
            <v/>
          </cell>
          <cell r="I1214" t="str">
            <v/>
          </cell>
          <cell r="J1214" t="str">
            <v/>
          </cell>
          <cell r="K1214">
            <v>80</v>
          </cell>
          <cell r="L1214" t="str">
            <v>004</v>
          </cell>
          <cell r="M1214" t="str">
            <v>2009</v>
          </cell>
          <cell r="N1214" t="str">
            <v>0003</v>
          </cell>
          <cell r="O1214" t="str">
            <v>1005</v>
          </cell>
          <cell r="P1214" t="str">
            <v>1101050</v>
          </cell>
          <cell r="Q1214" t="str">
            <v>0003</v>
          </cell>
          <cell r="R1214" t="str">
            <v>1070</v>
          </cell>
        </row>
        <row r="1215">
          <cell r="A1215">
            <v>48433595</v>
          </cell>
          <cell r="B1215" t="str">
            <v>P694 Ckt 34A Structure Upgrade - HE - WO</v>
          </cell>
          <cell r="C1215" t="str">
            <v>HTC2</v>
          </cell>
          <cell r="D1215" t="str">
            <v/>
          </cell>
          <cell r="E1215" t="str">
            <v/>
          </cell>
          <cell r="F1215" t="str">
            <v/>
          </cell>
          <cell r="G1215" t="str">
            <v>S/101320/CE/RMVL-1</v>
          </cell>
          <cell r="H1215" t="str">
            <v/>
          </cell>
          <cell r="I1215" t="str">
            <v/>
          </cell>
          <cell r="J1215" t="str">
            <v/>
          </cell>
          <cell r="K1215">
            <v>20</v>
          </cell>
          <cell r="L1215" t="str">
            <v>004</v>
          </cell>
          <cell r="M1215" t="str">
            <v>2009</v>
          </cell>
          <cell r="N1215" t="str">
            <v>0003</v>
          </cell>
          <cell r="O1215" t="str">
            <v>1005</v>
          </cell>
          <cell r="P1215" t="str">
            <v>1101050</v>
          </cell>
          <cell r="Q1215" t="str">
            <v>0003</v>
          </cell>
          <cell r="R1215" t="str">
            <v>1070</v>
          </cell>
        </row>
        <row r="1216">
          <cell r="A1216">
            <v>48433595</v>
          </cell>
          <cell r="B1216" t="str">
            <v>P694 Ckt 34A Structure Upgrade - HE - WO</v>
          </cell>
          <cell r="C1216" t="str">
            <v>HTC2</v>
          </cell>
          <cell r="D1216" t="str">
            <v/>
          </cell>
          <cell r="E1216" t="str">
            <v/>
          </cell>
          <cell r="F1216" t="str">
            <v/>
          </cell>
          <cell r="G1216" t="str">
            <v>HLP/00/0093/TR/0121</v>
          </cell>
          <cell r="H1216" t="str">
            <v/>
          </cell>
          <cell r="I1216" t="str">
            <v/>
          </cell>
          <cell r="J1216" t="str">
            <v/>
          </cell>
          <cell r="K1216">
            <v>100</v>
          </cell>
          <cell r="L1216" t="str">
            <v>003</v>
          </cell>
          <cell r="M1216" t="str">
            <v>2009</v>
          </cell>
          <cell r="N1216" t="str">
            <v>0003</v>
          </cell>
          <cell r="O1216" t="str">
            <v>1005</v>
          </cell>
          <cell r="P1216" t="str">
            <v>1101050</v>
          </cell>
          <cell r="Q1216" t="str">
            <v>0003</v>
          </cell>
          <cell r="R1216" t="str">
            <v>1070</v>
          </cell>
        </row>
        <row r="1217">
          <cell r="A1217">
            <v>48433595</v>
          </cell>
          <cell r="B1217" t="str">
            <v>P694 Ckt 34A Structure Upgrade - HE - WO</v>
          </cell>
          <cell r="C1217" t="str">
            <v>HTC2</v>
          </cell>
          <cell r="D1217" t="str">
            <v/>
          </cell>
          <cell r="E1217" t="str">
            <v/>
          </cell>
          <cell r="F1217" t="str">
            <v/>
          </cell>
          <cell r="G1217" t="str">
            <v>HLP/00/0093/TR/0121</v>
          </cell>
          <cell r="H1217" t="str">
            <v/>
          </cell>
          <cell r="I1217" t="str">
            <v/>
          </cell>
          <cell r="J1217" t="str">
            <v/>
          </cell>
          <cell r="K1217">
            <v>100</v>
          </cell>
          <cell r="L1217" t="str">
            <v>005</v>
          </cell>
          <cell r="M1217" t="str">
            <v>2009</v>
          </cell>
          <cell r="N1217" t="str">
            <v>0003</v>
          </cell>
          <cell r="O1217" t="str">
            <v>1005</v>
          </cell>
          <cell r="P1217" t="str">
            <v>1101050</v>
          </cell>
          <cell r="Q1217" t="str">
            <v>0003</v>
          </cell>
          <cell r="R1217" t="str">
            <v>1070</v>
          </cell>
        </row>
        <row r="1218">
          <cell r="A1218">
            <v>48433595</v>
          </cell>
          <cell r="B1218" t="str">
            <v>P694 Ckt 34A Structure Upgrade - HE - WO</v>
          </cell>
          <cell r="C1218" t="str">
            <v>HTC2</v>
          </cell>
          <cell r="D1218" t="str">
            <v/>
          </cell>
          <cell r="E1218" t="str">
            <v/>
          </cell>
          <cell r="F1218" t="str">
            <v/>
          </cell>
          <cell r="G1218" t="str">
            <v>HLP/00/0093/TR/0121</v>
          </cell>
          <cell r="H1218" t="str">
            <v/>
          </cell>
          <cell r="I1218" t="str">
            <v/>
          </cell>
          <cell r="J1218" t="str">
            <v/>
          </cell>
          <cell r="K1218">
            <v>100</v>
          </cell>
          <cell r="L1218" t="str">
            <v>005</v>
          </cell>
          <cell r="M1218" t="str">
            <v>2009</v>
          </cell>
          <cell r="N1218" t="str">
            <v>0003</v>
          </cell>
          <cell r="O1218" t="str">
            <v>1005</v>
          </cell>
          <cell r="P1218" t="str">
            <v>1101050</v>
          </cell>
          <cell r="Q1218" t="str">
            <v>0003</v>
          </cell>
          <cell r="R1218" t="str">
            <v>1070</v>
          </cell>
        </row>
        <row r="1219">
          <cell r="A1219">
            <v>48433595</v>
          </cell>
          <cell r="B1219" t="str">
            <v>P694 Ckt 34A Structure Upgrade - HE - WO</v>
          </cell>
          <cell r="C1219" t="str">
            <v>HTC2</v>
          </cell>
          <cell r="D1219" t="str">
            <v/>
          </cell>
          <cell r="E1219" t="str">
            <v/>
          </cell>
          <cell r="F1219" t="str">
            <v/>
          </cell>
          <cell r="G1219" t="str">
            <v>HLP/00/0093/TR/0121</v>
          </cell>
          <cell r="H1219" t="str">
            <v/>
          </cell>
          <cell r="I1219" t="str">
            <v/>
          </cell>
          <cell r="J1219" t="str">
            <v/>
          </cell>
          <cell r="K1219">
            <v>80</v>
          </cell>
          <cell r="L1219" t="str">
            <v>004</v>
          </cell>
          <cell r="M1219" t="str">
            <v>2009</v>
          </cell>
          <cell r="N1219" t="str">
            <v>0003</v>
          </cell>
          <cell r="O1219" t="str">
            <v>1005</v>
          </cell>
          <cell r="P1219" t="str">
            <v>1101050</v>
          </cell>
          <cell r="Q1219" t="str">
            <v>0003</v>
          </cell>
          <cell r="R1219" t="str">
            <v>1070</v>
          </cell>
        </row>
        <row r="1220">
          <cell r="A1220">
            <v>48433595</v>
          </cell>
          <cell r="B1220" t="str">
            <v>P694 Ckt 34A Structure Upgrade - HE - WO</v>
          </cell>
          <cell r="C1220" t="str">
            <v>HTC2</v>
          </cell>
          <cell r="D1220" t="str">
            <v/>
          </cell>
          <cell r="E1220" t="str">
            <v/>
          </cell>
          <cell r="F1220" t="str">
            <v/>
          </cell>
          <cell r="G1220" t="str">
            <v>S/101320/CE/RMVL-1</v>
          </cell>
          <cell r="H1220" t="str">
            <v/>
          </cell>
          <cell r="I1220" t="str">
            <v/>
          </cell>
          <cell r="J1220" t="str">
            <v/>
          </cell>
          <cell r="K1220">
            <v>20</v>
          </cell>
          <cell r="L1220" t="str">
            <v>004</v>
          </cell>
          <cell r="M1220" t="str">
            <v>2009</v>
          </cell>
          <cell r="N1220" t="str">
            <v>0003</v>
          </cell>
          <cell r="O1220" t="str">
            <v>1005</v>
          </cell>
          <cell r="P1220" t="str">
            <v>1101050</v>
          </cell>
          <cell r="Q1220" t="str">
            <v>0003</v>
          </cell>
          <cell r="R1220" t="str">
            <v>1070</v>
          </cell>
        </row>
        <row r="1221">
          <cell r="A1221">
            <v>48435114</v>
          </cell>
          <cell r="B1221" t="str">
            <v>CUST_$_0_6802 GARTH RD_800A CTMT</v>
          </cell>
          <cell r="C1221" t="str">
            <v>HDC1</v>
          </cell>
          <cell r="D1221" t="str">
            <v/>
          </cell>
          <cell r="E1221" t="str">
            <v/>
          </cell>
          <cell r="F1221" t="str">
            <v/>
          </cell>
          <cell r="G1221" t="str">
            <v>S/101556/CN/AF1HI-4</v>
          </cell>
          <cell r="H1221" t="str">
            <v/>
          </cell>
          <cell r="I1221" t="str">
            <v/>
          </cell>
          <cell r="J1221" t="str">
            <v/>
          </cell>
          <cell r="K1221">
            <v>100</v>
          </cell>
          <cell r="L1221" t="str">
            <v>006</v>
          </cell>
          <cell r="M1221" t="str">
            <v>2009</v>
          </cell>
          <cell r="N1221" t="str">
            <v>0003</v>
          </cell>
          <cell r="O1221" t="str">
            <v>1012</v>
          </cell>
          <cell r="P1221" t="str">
            <v>1101170</v>
          </cell>
          <cell r="Q1221" t="str">
            <v>0003</v>
          </cell>
          <cell r="R1221" t="str">
            <v>1070</v>
          </cell>
        </row>
        <row r="1222">
          <cell r="A1222">
            <v>48435114</v>
          </cell>
          <cell r="B1222" t="str">
            <v>CUST_$_0_6802 GARTH RD_800A CTMT</v>
          </cell>
          <cell r="C1222" t="str">
            <v>HDC1</v>
          </cell>
          <cell r="D1222" t="str">
            <v/>
          </cell>
          <cell r="E1222" t="str">
            <v/>
          </cell>
          <cell r="F1222" t="str">
            <v/>
          </cell>
          <cell r="G1222" t="str">
            <v>S/101556/CN/AF1HI-4</v>
          </cell>
          <cell r="H1222" t="str">
            <v/>
          </cell>
          <cell r="I1222" t="str">
            <v/>
          </cell>
          <cell r="J1222" t="str">
            <v/>
          </cell>
          <cell r="K1222">
            <v>100</v>
          </cell>
          <cell r="L1222" t="str">
            <v>006</v>
          </cell>
          <cell r="M1222" t="str">
            <v>2009</v>
          </cell>
          <cell r="N1222" t="str">
            <v>0003</v>
          </cell>
          <cell r="O1222" t="str">
            <v>1012</v>
          </cell>
          <cell r="P1222" t="str">
            <v>1101170</v>
          </cell>
          <cell r="Q1222" t="str">
            <v>0003</v>
          </cell>
          <cell r="R1222" t="str">
            <v>1070</v>
          </cell>
        </row>
        <row r="1223">
          <cell r="A1223">
            <v>48435114</v>
          </cell>
          <cell r="B1223" t="str">
            <v>CUST_$_0_6802 GARTH RD_800A CTMT</v>
          </cell>
          <cell r="C1223" t="str">
            <v>HDC1</v>
          </cell>
          <cell r="D1223" t="str">
            <v/>
          </cell>
          <cell r="E1223" t="str">
            <v/>
          </cell>
          <cell r="F1223" t="str">
            <v/>
          </cell>
          <cell r="G1223" t="str">
            <v>S/101556/CN/AF1HI-4</v>
          </cell>
          <cell r="H1223" t="str">
            <v/>
          </cell>
          <cell r="I1223" t="str">
            <v/>
          </cell>
          <cell r="J1223" t="str">
            <v/>
          </cell>
          <cell r="K1223">
            <v>100</v>
          </cell>
          <cell r="L1223" t="str">
            <v>007</v>
          </cell>
          <cell r="M1223" t="str">
            <v>2009</v>
          </cell>
          <cell r="N1223" t="str">
            <v>0003</v>
          </cell>
          <cell r="O1223" t="str">
            <v>1012</v>
          </cell>
          <cell r="P1223" t="str">
            <v>1101170</v>
          </cell>
          <cell r="Q1223" t="str">
            <v>0003</v>
          </cell>
          <cell r="R1223" t="str">
            <v>1070</v>
          </cell>
        </row>
        <row r="1224">
          <cell r="A1224">
            <v>48435114</v>
          </cell>
          <cell r="B1224" t="str">
            <v>CUST_$_0_6802 GARTH RD_800A CTMT</v>
          </cell>
          <cell r="C1224" t="str">
            <v>HDC1</v>
          </cell>
          <cell r="D1224" t="str">
            <v/>
          </cell>
          <cell r="E1224" t="str">
            <v/>
          </cell>
          <cell r="F1224" t="str">
            <v/>
          </cell>
          <cell r="G1224" t="str">
            <v>S/101556/CN/AF1HI-4</v>
          </cell>
          <cell r="H1224" t="str">
            <v/>
          </cell>
          <cell r="I1224" t="str">
            <v/>
          </cell>
          <cell r="J1224" t="str">
            <v/>
          </cell>
          <cell r="K1224">
            <v>100</v>
          </cell>
          <cell r="L1224" t="str">
            <v>007</v>
          </cell>
          <cell r="M1224" t="str">
            <v>2009</v>
          </cell>
          <cell r="N1224" t="str">
            <v>0003</v>
          </cell>
          <cell r="O1224" t="str">
            <v>1012</v>
          </cell>
          <cell r="P1224" t="str">
            <v>1101170</v>
          </cell>
          <cell r="Q1224" t="str">
            <v>0003</v>
          </cell>
          <cell r="R1224" t="str">
            <v>1070</v>
          </cell>
        </row>
        <row r="1225">
          <cell r="A1225">
            <v>48435114</v>
          </cell>
          <cell r="B1225" t="str">
            <v>CUST_$_0_6802 GARTH RD_800A CTMT</v>
          </cell>
          <cell r="C1225" t="str">
            <v>HDC1</v>
          </cell>
          <cell r="D1225" t="str">
            <v/>
          </cell>
          <cell r="E1225" t="str">
            <v/>
          </cell>
          <cell r="F1225" t="str">
            <v/>
          </cell>
          <cell r="G1225" t="str">
            <v>S/101556/CN/AF1HI-4</v>
          </cell>
          <cell r="H1225" t="str">
            <v/>
          </cell>
          <cell r="I1225" t="str">
            <v/>
          </cell>
          <cell r="J1225" t="str">
            <v/>
          </cell>
          <cell r="K1225">
            <v>100</v>
          </cell>
          <cell r="L1225" t="str">
            <v>006</v>
          </cell>
          <cell r="M1225" t="str">
            <v>2009</v>
          </cell>
          <cell r="N1225" t="str">
            <v>0003</v>
          </cell>
          <cell r="O1225" t="str">
            <v>1012</v>
          </cell>
          <cell r="P1225" t="str">
            <v>1101170</v>
          </cell>
          <cell r="Q1225" t="str">
            <v>0003</v>
          </cell>
          <cell r="R1225" t="str">
            <v>1070</v>
          </cell>
        </row>
        <row r="1226">
          <cell r="A1226">
            <v>48451852</v>
          </cell>
          <cell r="B1226" t="str">
            <v>NEW 2-1000 KVA PMT, REM 2-750 kva</v>
          </cell>
          <cell r="C1226" t="str">
            <v>HXC1</v>
          </cell>
          <cell r="D1226" t="str">
            <v/>
          </cell>
          <cell r="E1226" t="str">
            <v/>
          </cell>
          <cell r="F1226" t="str">
            <v/>
          </cell>
          <cell r="G1226" t="str">
            <v>S/101762/CN/CF1R-I-2</v>
          </cell>
          <cell r="H1226" t="str">
            <v/>
          </cell>
          <cell r="I1226" t="str">
            <v/>
          </cell>
          <cell r="J1226" t="str">
            <v/>
          </cell>
          <cell r="K1226">
            <v>70</v>
          </cell>
          <cell r="L1226" t="str">
            <v>009</v>
          </cell>
          <cell r="M1226" t="str">
            <v>2009</v>
          </cell>
          <cell r="N1226" t="str">
            <v>0003</v>
          </cell>
          <cell r="O1226" t="str">
            <v>1008</v>
          </cell>
          <cell r="P1226" t="str">
            <v>1101245</v>
          </cell>
          <cell r="Q1226" t="str">
            <v>0003</v>
          </cell>
          <cell r="R1226" t="str">
            <v>1070</v>
          </cell>
        </row>
        <row r="1227">
          <cell r="A1227">
            <v>48451852</v>
          </cell>
          <cell r="B1227" t="str">
            <v>NEW 2-1000 KVA PMT, REM 2-750 kva</v>
          </cell>
          <cell r="C1227" t="str">
            <v>HXC1</v>
          </cell>
          <cell r="D1227" t="str">
            <v/>
          </cell>
          <cell r="E1227" t="str">
            <v/>
          </cell>
          <cell r="F1227" t="str">
            <v/>
          </cell>
          <cell r="G1227" t="str">
            <v>S/101762/CN/CF1R-R-1</v>
          </cell>
          <cell r="H1227" t="str">
            <v/>
          </cell>
          <cell r="I1227" t="str">
            <v/>
          </cell>
          <cell r="J1227" t="str">
            <v/>
          </cell>
          <cell r="K1227">
            <v>30</v>
          </cell>
          <cell r="L1227" t="str">
            <v>009</v>
          </cell>
          <cell r="M1227" t="str">
            <v>2009</v>
          </cell>
          <cell r="N1227" t="str">
            <v>0003</v>
          </cell>
          <cell r="O1227" t="str">
            <v>1008</v>
          </cell>
          <cell r="P1227" t="str">
            <v>1101245</v>
          </cell>
          <cell r="Q1227" t="str">
            <v>0003</v>
          </cell>
          <cell r="R1227" t="str">
            <v>1070</v>
          </cell>
        </row>
        <row r="1228">
          <cell r="A1228">
            <v>48451852</v>
          </cell>
          <cell r="B1228" t="str">
            <v>NEW 2-1000 KVA PMT, REM 2-750 kva</v>
          </cell>
          <cell r="C1228" t="str">
            <v>HXC1</v>
          </cell>
          <cell r="D1228" t="str">
            <v/>
          </cell>
          <cell r="E1228" t="str">
            <v/>
          </cell>
          <cell r="F1228" t="str">
            <v/>
          </cell>
          <cell r="G1228" t="str">
            <v>S/101762/CN/CF1R-I-2</v>
          </cell>
          <cell r="H1228" t="str">
            <v/>
          </cell>
          <cell r="I1228" t="str">
            <v/>
          </cell>
          <cell r="J1228" t="str">
            <v/>
          </cell>
          <cell r="K1228">
            <v>100</v>
          </cell>
          <cell r="L1228" t="str">
            <v>010</v>
          </cell>
          <cell r="M1228" t="str">
            <v>2009</v>
          </cell>
          <cell r="N1228" t="str">
            <v>0003</v>
          </cell>
          <cell r="O1228" t="str">
            <v>1008</v>
          </cell>
          <cell r="P1228" t="str">
            <v>1101245</v>
          </cell>
          <cell r="Q1228" t="str">
            <v>0003</v>
          </cell>
          <cell r="R1228" t="str">
            <v>1070</v>
          </cell>
        </row>
        <row r="1229">
          <cell r="A1229">
            <v>48451852</v>
          </cell>
          <cell r="B1229" t="str">
            <v>NEW 2-1000 KVA PMT, REM 2-750 kva</v>
          </cell>
          <cell r="C1229" t="str">
            <v>HXC1</v>
          </cell>
          <cell r="D1229" t="str">
            <v/>
          </cell>
          <cell r="E1229" t="str">
            <v/>
          </cell>
          <cell r="F1229" t="str">
            <v/>
          </cell>
          <cell r="G1229" t="str">
            <v>S/101762/CN/CF1R-I-2</v>
          </cell>
          <cell r="H1229" t="str">
            <v/>
          </cell>
          <cell r="I1229" t="str">
            <v/>
          </cell>
          <cell r="J1229" t="str">
            <v/>
          </cell>
          <cell r="K1229">
            <v>100</v>
          </cell>
          <cell r="L1229" t="str">
            <v>009</v>
          </cell>
          <cell r="M1229" t="str">
            <v>2009</v>
          </cell>
          <cell r="N1229" t="str">
            <v>0003</v>
          </cell>
          <cell r="O1229" t="str">
            <v>1008</v>
          </cell>
          <cell r="P1229" t="str">
            <v>1101245</v>
          </cell>
          <cell r="Q1229" t="str">
            <v>0003</v>
          </cell>
          <cell r="R1229" t="str">
            <v>1070</v>
          </cell>
        </row>
        <row r="1230">
          <cell r="A1230">
            <v>48451852</v>
          </cell>
          <cell r="B1230" t="str">
            <v>NEW 2-1000 KVA PMT, REM 2-750 kva</v>
          </cell>
          <cell r="C1230" t="str">
            <v>HXC1</v>
          </cell>
          <cell r="D1230" t="str">
            <v/>
          </cell>
          <cell r="E1230" t="str">
            <v/>
          </cell>
          <cell r="F1230" t="str">
            <v/>
          </cell>
          <cell r="G1230" t="str">
            <v>S/101762/CN/CF1R-I-2</v>
          </cell>
          <cell r="H1230" t="str">
            <v/>
          </cell>
          <cell r="I1230" t="str">
            <v/>
          </cell>
          <cell r="J1230" t="str">
            <v/>
          </cell>
          <cell r="K1230">
            <v>100</v>
          </cell>
          <cell r="L1230" t="str">
            <v>009</v>
          </cell>
          <cell r="M1230" t="str">
            <v>2009</v>
          </cell>
          <cell r="N1230" t="str">
            <v>0003</v>
          </cell>
          <cell r="O1230" t="str">
            <v>1008</v>
          </cell>
          <cell r="P1230" t="str">
            <v>1101245</v>
          </cell>
          <cell r="Q1230" t="str">
            <v>0003</v>
          </cell>
          <cell r="R1230" t="str">
            <v>1070</v>
          </cell>
        </row>
        <row r="1231">
          <cell r="A1231">
            <v>48451852</v>
          </cell>
          <cell r="B1231" t="str">
            <v>NEW 2-1000 KVA PMT, REM 2-750 kva</v>
          </cell>
          <cell r="C1231" t="str">
            <v>HXC1</v>
          </cell>
          <cell r="D1231" t="str">
            <v/>
          </cell>
          <cell r="E1231" t="str">
            <v/>
          </cell>
          <cell r="F1231" t="str">
            <v/>
          </cell>
          <cell r="G1231" t="str">
            <v>S/101762/CN/CF1R-I-2</v>
          </cell>
          <cell r="H1231" t="str">
            <v/>
          </cell>
          <cell r="I1231" t="str">
            <v/>
          </cell>
          <cell r="J1231" t="str">
            <v/>
          </cell>
          <cell r="K1231">
            <v>70</v>
          </cell>
          <cell r="L1231" t="str">
            <v>010</v>
          </cell>
          <cell r="M1231" t="str">
            <v>2009</v>
          </cell>
          <cell r="N1231" t="str">
            <v>0003</v>
          </cell>
          <cell r="O1231" t="str">
            <v>1008</v>
          </cell>
          <cell r="P1231" t="str">
            <v>1101245</v>
          </cell>
          <cell r="Q1231" t="str">
            <v>0003</v>
          </cell>
          <cell r="R1231" t="str">
            <v>1070</v>
          </cell>
        </row>
        <row r="1232">
          <cell r="A1232">
            <v>48451852</v>
          </cell>
          <cell r="B1232" t="str">
            <v>NEW 2-1000 KVA PMT, REM 2-750 kva</v>
          </cell>
          <cell r="C1232" t="str">
            <v>HXC1</v>
          </cell>
          <cell r="D1232" t="str">
            <v/>
          </cell>
          <cell r="E1232" t="str">
            <v/>
          </cell>
          <cell r="F1232" t="str">
            <v/>
          </cell>
          <cell r="G1232" t="str">
            <v>S/101762/CN/CF1R-R-1</v>
          </cell>
          <cell r="H1232" t="str">
            <v/>
          </cell>
          <cell r="I1232" t="str">
            <v/>
          </cell>
          <cell r="J1232" t="str">
            <v/>
          </cell>
          <cell r="K1232">
            <v>30</v>
          </cell>
          <cell r="L1232" t="str">
            <v>010</v>
          </cell>
          <cell r="M1232" t="str">
            <v>2009</v>
          </cell>
          <cell r="N1232" t="str">
            <v>0003</v>
          </cell>
          <cell r="O1232" t="str">
            <v>1008</v>
          </cell>
          <cell r="P1232" t="str">
            <v>1101245</v>
          </cell>
          <cell r="Q1232" t="str">
            <v>0003</v>
          </cell>
          <cell r="R1232" t="str">
            <v>1070</v>
          </cell>
        </row>
        <row r="1233">
          <cell r="A1233">
            <v>48457187</v>
          </cell>
          <cell r="B1233" t="str">
            <v>CUST_FBC FUEL DEPOT _3 PH 120/208</v>
          </cell>
          <cell r="C1233" t="str">
            <v>HDC1</v>
          </cell>
          <cell r="D1233" t="str">
            <v/>
          </cell>
          <cell r="E1233" t="str">
            <v/>
          </cell>
          <cell r="F1233" t="str">
            <v/>
          </cell>
          <cell r="G1233" t="str">
            <v>S/101530/CN/AF1HI-4</v>
          </cell>
          <cell r="H1233" t="str">
            <v/>
          </cell>
          <cell r="I1233" t="str">
            <v/>
          </cell>
          <cell r="J1233" t="str">
            <v/>
          </cell>
          <cell r="K1233">
            <v>100</v>
          </cell>
          <cell r="L1233" t="str">
            <v>006</v>
          </cell>
          <cell r="M1233" t="str">
            <v>2009</v>
          </cell>
          <cell r="N1233" t="str">
            <v>0003</v>
          </cell>
          <cell r="O1233" t="str">
            <v>1023</v>
          </cell>
          <cell r="P1233" t="str">
            <v>1101210</v>
          </cell>
          <cell r="Q1233" t="str">
            <v>0003</v>
          </cell>
          <cell r="R1233" t="str">
            <v>1070</v>
          </cell>
        </row>
        <row r="1234">
          <cell r="A1234">
            <v>48457187</v>
          </cell>
          <cell r="B1234" t="str">
            <v>CUST_FBC FUEL DEPOT _3 PH 120/208</v>
          </cell>
          <cell r="C1234" t="str">
            <v>HDC1</v>
          </cell>
          <cell r="D1234" t="str">
            <v/>
          </cell>
          <cell r="E1234" t="str">
            <v/>
          </cell>
          <cell r="F1234" t="str">
            <v/>
          </cell>
          <cell r="G1234" t="str">
            <v>S/101530/CN/AF1HI-4</v>
          </cell>
          <cell r="H1234" t="str">
            <v/>
          </cell>
          <cell r="I1234" t="str">
            <v/>
          </cell>
          <cell r="J1234" t="str">
            <v/>
          </cell>
          <cell r="K1234">
            <v>100</v>
          </cell>
          <cell r="L1234" t="str">
            <v>006</v>
          </cell>
          <cell r="M1234" t="str">
            <v>2009</v>
          </cell>
          <cell r="N1234" t="str">
            <v>0003</v>
          </cell>
          <cell r="O1234" t="str">
            <v>1023</v>
          </cell>
          <cell r="P1234" t="str">
            <v>1101210</v>
          </cell>
          <cell r="Q1234" t="str">
            <v>0003</v>
          </cell>
          <cell r="R1234" t="str">
            <v>1070</v>
          </cell>
        </row>
        <row r="1235">
          <cell r="A1235">
            <v>48462709</v>
          </cell>
          <cell r="B1235" t="str">
            <v>SDOH_WESTPARK APTS</v>
          </cell>
          <cell r="C1235" t="str">
            <v>HDC1</v>
          </cell>
          <cell r="D1235" t="str">
            <v/>
          </cell>
          <cell r="E1235" t="str">
            <v/>
          </cell>
          <cell r="F1235" t="str">
            <v/>
          </cell>
          <cell r="G1235" t="str">
            <v>S/101566/CN/AF2HI</v>
          </cell>
          <cell r="H1235" t="str">
            <v/>
          </cell>
          <cell r="I1235" t="str">
            <v/>
          </cell>
          <cell r="J1235" t="str">
            <v/>
          </cell>
          <cell r="K1235">
            <v>100</v>
          </cell>
          <cell r="L1235" t="str">
            <v>003</v>
          </cell>
          <cell r="M1235" t="str">
            <v>2009</v>
          </cell>
          <cell r="N1235" t="str">
            <v>0003</v>
          </cell>
          <cell r="O1235" t="str">
            <v>1007</v>
          </cell>
          <cell r="P1235" t="str">
            <v>1101240</v>
          </cell>
          <cell r="Q1235" t="str">
            <v>0003</v>
          </cell>
          <cell r="R1235" t="str">
            <v>1070</v>
          </cell>
        </row>
        <row r="1236">
          <cell r="A1236">
            <v>48464268</v>
          </cell>
          <cell r="B1236" t="str">
            <v>Cust_13722 Peters Road</v>
          </cell>
          <cell r="C1236" t="str">
            <v>HDC1</v>
          </cell>
          <cell r="D1236" t="str">
            <v/>
          </cell>
          <cell r="E1236" t="str">
            <v/>
          </cell>
          <cell r="F1236" t="str">
            <v/>
          </cell>
          <cell r="G1236" t="str">
            <v>S/101530/CN/AF1HI-4</v>
          </cell>
          <cell r="H1236" t="str">
            <v/>
          </cell>
          <cell r="I1236" t="str">
            <v/>
          </cell>
          <cell r="J1236" t="str">
            <v/>
          </cell>
          <cell r="K1236">
            <v>100</v>
          </cell>
          <cell r="L1236" t="str">
            <v>003</v>
          </cell>
          <cell r="M1236" t="str">
            <v>2009</v>
          </cell>
          <cell r="N1236" t="str">
            <v>0003</v>
          </cell>
          <cell r="O1236" t="str">
            <v>1023</v>
          </cell>
          <cell r="P1236" t="str">
            <v>1101210</v>
          </cell>
          <cell r="Q1236" t="str">
            <v>0003</v>
          </cell>
          <cell r="R1236" t="str">
            <v>1070</v>
          </cell>
        </row>
        <row r="1237">
          <cell r="A1237">
            <v>48464268</v>
          </cell>
          <cell r="B1237" t="str">
            <v>Cust_13722 Peters Road</v>
          </cell>
          <cell r="C1237" t="str">
            <v>HDC1</v>
          </cell>
          <cell r="D1237" t="str">
            <v/>
          </cell>
          <cell r="E1237" t="str">
            <v/>
          </cell>
          <cell r="F1237" t="str">
            <v/>
          </cell>
          <cell r="G1237" t="str">
            <v>S/101530/CN/AF1HI-4</v>
          </cell>
          <cell r="H1237" t="str">
            <v/>
          </cell>
          <cell r="I1237" t="str">
            <v/>
          </cell>
          <cell r="J1237" t="str">
            <v/>
          </cell>
          <cell r="K1237">
            <v>100</v>
          </cell>
          <cell r="L1237" t="str">
            <v>003</v>
          </cell>
          <cell r="M1237" t="str">
            <v>2009</v>
          </cell>
          <cell r="N1237" t="str">
            <v>0003</v>
          </cell>
          <cell r="O1237" t="str">
            <v>1023</v>
          </cell>
          <cell r="P1237" t="str">
            <v>1101210</v>
          </cell>
          <cell r="Q1237" t="str">
            <v>0003</v>
          </cell>
          <cell r="R1237" t="str">
            <v>1070</v>
          </cell>
        </row>
        <row r="1238">
          <cell r="A1238">
            <v>48464268</v>
          </cell>
          <cell r="B1238" t="str">
            <v>Cust_13722 Peters Road</v>
          </cell>
          <cell r="C1238" t="str">
            <v>HDC1</v>
          </cell>
          <cell r="D1238" t="str">
            <v/>
          </cell>
          <cell r="E1238" t="str">
            <v/>
          </cell>
          <cell r="F1238" t="str">
            <v/>
          </cell>
          <cell r="G1238" t="str">
            <v>S/101530/CN/AF1HI-4</v>
          </cell>
          <cell r="H1238" t="str">
            <v/>
          </cell>
          <cell r="I1238" t="str">
            <v/>
          </cell>
          <cell r="J1238" t="str">
            <v/>
          </cell>
          <cell r="K1238">
            <v>100</v>
          </cell>
          <cell r="L1238" t="str">
            <v>003</v>
          </cell>
          <cell r="M1238" t="str">
            <v>2009</v>
          </cell>
          <cell r="N1238" t="str">
            <v>0003</v>
          </cell>
          <cell r="O1238" t="str">
            <v>1023</v>
          </cell>
          <cell r="P1238" t="str">
            <v>1101210</v>
          </cell>
          <cell r="Q1238" t="str">
            <v>0003</v>
          </cell>
          <cell r="R1238" t="str">
            <v>1070</v>
          </cell>
        </row>
        <row r="1239">
          <cell r="A1239">
            <v>48464268</v>
          </cell>
          <cell r="B1239" t="str">
            <v>Cust_13722 Peters Road</v>
          </cell>
          <cell r="C1239" t="str">
            <v>HDC1</v>
          </cell>
          <cell r="D1239" t="str">
            <v/>
          </cell>
          <cell r="E1239" t="str">
            <v/>
          </cell>
          <cell r="F1239" t="str">
            <v/>
          </cell>
          <cell r="G1239" t="str">
            <v>S/101530/CN/AF1HI-4</v>
          </cell>
          <cell r="H1239" t="str">
            <v/>
          </cell>
          <cell r="I1239" t="str">
            <v/>
          </cell>
          <cell r="J1239" t="str">
            <v/>
          </cell>
          <cell r="K1239">
            <v>100</v>
          </cell>
          <cell r="L1239" t="str">
            <v>003</v>
          </cell>
          <cell r="M1239" t="str">
            <v>2009</v>
          </cell>
          <cell r="N1239" t="str">
            <v>0003</v>
          </cell>
          <cell r="O1239" t="str">
            <v>1023</v>
          </cell>
          <cell r="P1239" t="str">
            <v>1101210</v>
          </cell>
          <cell r="Q1239" t="str">
            <v>0003</v>
          </cell>
          <cell r="R1239" t="str">
            <v>1070</v>
          </cell>
        </row>
        <row r="1240">
          <cell r="A1240">
            <v>48465043</v>
          </cell>
          <cell r="B1240" t="str">
            <v>Cust_0_0_7216 Garth Rd. (Walgreens Perm)</v>
          </cell>
          <cell r="C1240" t="str">
            <v>HDC1</v>
          </cell>
          <cell r="D1240" t="str">
            <v/>
          </cell>
          <cell r="E1240" t="str">
            <v/>
          </cell>
          <cell r="F1240" t="str">
            <v/>
          </cell>
          <cell r="G1240" t="str">
            <v>S/101556/CN/AF1HI-4</v>
          </cell>
          <cell r="H1240" t="str">
            <v/>
          </cell>
          <cell r="I1240" t="str">
            <v/>
          </cell>
          <cell r="J1240" t="str">
            <v/>
          </cell>
          <cell r="K1240">
            <v>100</v>
          </cell>
          <cell r="L1240" t="str">
            <v>002</v>
          </cell>
          <cell r="M1240" t="str">
            <v>2009</v>
          </cell>
          <cell r="N1240" t="str">
            <v>0003</v>
          </cell>
          <cell r="O1240" t="str">
            <v>1012</v>
          </cell>
          <cell r="P1240" t="str">
            <v>1101170</v>
          </cell>
          <cell r="Q1240" t="str">
            <v>0003</v>
          </cell>
          <cell r="R1240" t="str">
            <v>1070</v>
          </cell>
        </row>
        <row r="1241">
          <cell r="A1241">
            <v>48465043</v>
          </cell>
          <cell r="B1241" t="str">
            <v>Cust_0_0_7216 Garth Rd. (Walgreens Perm)</v>
          </cell>
          <cell r="C1241" t="str">
            <v>HDC1</v>
          </cell>
          <cell r="D1241" t="str">
            <v/>
          </cell>
          <cell r="E1241" t="str">
            <v/>
          </cell>
          <cell r="F1241" t="str">
            <v/>
          </cell>
          <cell r="G1241" t="str">
            <v>S/101556/CN/AF1HI-4</v>
          </cell>
          <cell r="H1241" t="str">
            <v/>
          </cell>
          <cell r="I1241" t="str">
            <v/>
          </cell>
          <cell r="J1241" t="str">
            <v/>
          </cell>
          <cell r="K1241">
            <v>100</v>
          </cell>
          <cell r="L1241" t="str">
            <v>002</v>
          </cell>
          <cell r="M1241" t="str">
            <v>2009</v>
          </cell>
          <cell r="N1241" t="str">
            <v>0003</v>
          </cell>
          <cell r="O1241" t="str">
            <v>1012</v>
          </cell>
          <cell r="P1241" t="str">
            <v>1101170</v>
          </cell>
          <cell r="Q1241" t="str">
            <v>0003</v>
          </cell>
          <cell r="R1241" t="str">
            <v>1070</v>
          </cell>
        </row>
        <row r="1242">
          <cell r="A1242">
            <v>48465043</v>
          </cell>
          <cell r="B1242" t="str">
            <v>Cust_0_0_7216 Garth Rd. (Walgreens Perm)</v>
          </cell>
          <cell r="C1242" t="str">
            <v>HDC1</v>
          </cell>
          <cell r="D1242" t="str">
            <v/>
          </cell>
          <cell r="E1242" t="str">
            <v/>
          </cell>
          <cell r="F1242" t="str">
            <v/>
          </cell>
          <cell r="G1242" t="str">
            <v>S/101556/CN/AF1HI-4</v>
          </cell>
          <cell r="H1242" t="str">
            <v/>
          </cell>
          <cell r="I1242" t="str">
            <v/>
          </cell>
          <cell r="J1242" t="str">
            <v/>
          </cell>
          <cell r="K1242">
            <v>100</v>
          </cell>
          <cell r="L1242" t="str">
            <v>002</v>
          </cell>
          <cell r="M1242" t="str">
            <v>2009</v>
          </cell>
          <cell r="N1242" t="str">
            <v>0003</v>
          </cell>
          <cell r="O1242" t="str">
            <v>1012</v>
          </cell>
          <cell r="P1242" t="str">
            <v>1101170</v>
          </cell>
          <cell r="Q1242" t="str">
            <v>0003</v>
          </cell>
          <cell r="R1242" t="str">
            <v>1070</v>
          </cell>
        </row>
        <row r="1243">
          <cell r="A1243">
            <v>48465043</v>
          </cell>
          <cell r="B1243" t="str">
            <v>Cust_0_0_7216 Garth Rd. (Walgreens Perm)</v>
          </cell>
          <cell r="C1243" t="str">
            <v>HDC1</v>
          </cell>
          <cell r="D1243" t="str">
            <v/>
          </cell>
          <cell r="E1243" t="str">
            <v/>
          </cell>
          <cell r="F1243" t="str">
            <v/>
          </cell>
          <cell r="G1243" t="str">
            <v>S/101556/CN/AF1HI-4</v>
          </cell>
          <cell r="H1243" t="str">
            <v/>
          </cell>
          <cell r="I1243" t="str">
            <v/>
          </cell>
          <cell r="J1243" t="str">
            <v/>
          </cell>
          <cell r="K1243">
            <v>100</v>
          </cell>
          <cell r="L1243" t="str">
            <v>003</v>
          </cell>
          <cell r="M1243" t="str">
            <v>2009</v>
          </cell>
          <cell r="N1243" t="str">
            <v>0003</v>
          </cell>
          <cell r="O1243" t="str">
            <v>1012</v>
          </cell>
          <cell r="P1243" t="str">
            <v>1101170</v>
          </cell>
          <cell r="Q1243" t="str">
            <v>0003</v>
          </cell>
          <cell r="R1243" t="str">
            <v>1070</v>
          </cell>
        </row>
        <row r="1244">
          <cell r="A1244">
            <v>48469925</v>
          </cell>
          <cell r="B1244" t="str">
            <v>CEDARP-Connect New Generator    LROW</v>
          </cell>
          <cell r="C1244" t="str">
            <v>HSC2</v>
          </cell>
          <cell r="D1244" t="str">
            <v/>
          </cell>
          <cell r="E1244" t="str">
            <v/>
          </cell>
          <cell r="F1244" t="str">
            <v/>
          </cell>
          <cell r="G1244" t="str">
            <v>HLP/00/0775/SB/0001-C</v>
          </cell>
          <cell r="H1244" t="str">
            <v/>
          </cell>
          <cell r="I1244" t="str">
            <v/>
          </cell>
          <cell r="J1244" t="str">
            <v/>
          </cell>
          <cell r="K1244">
            <v>100</v>
          </cell>
          <cell r="L1244" t="str">
            <v>004</v>
          </cell>
          <cell r="M1244" t="str">
            <v>2009</v>
          </cell>
          <cell r="N1244" t="str">
            <v>0003</v>
          </cell>
          <cell r="O1244" t="str">
            <v>1002</v>
          </cell>
          <cell r="P1244" t="str">
            <v>1101000</v>
          </cell>
          <cell r="Q1244" t="str">
            <v>0003</v>
          </cell>
          <cell r="R1244" t="str">
            <v>1070</v>
          </cell>
        </row>
        <row r="1245">
          <cell r="A1245">
            <v>48469925</v>
          </cell>
          <cell r="B1245" t="str">
            <v>CEDARP-Connect New Generator    LROW</v>
          </cell>
          <cell r="C1245" t="str">
            <v>HSC2</v>
          </cell>
          <cell r="D1245" t="str">
            <v/>
          </cell>
          <cell r="E1245" t="str">
            <v/>
          </cell>
          <cell r="F1245" t="str">
            <v/>
          </cell>
          <cell r="G1245" t="str">
            <v>HLP/00/0775/SB/0001-C</v>
          </cell>
          <cell r="H1245" t="str">
            <v/>
          </cell>
          <cell r="I1245" t="str">
            <v/>
          </cell>
          <cell r="J1245" t="str">
            <v/>
          </cell>
          <cell r="K1245">
            <v>100</v>
          </cell>
          <cell r="L1245" t="str">
            <v>004</v>
          </cell>
          <cell r="M1245" t="str">
            <v>2009</v>
          </cell>
          <cell r="N1245" t="str">
            <v>0003</v>
          </cell>
          <cell r="O1245" t="str">
            <v>1002</v>
          </cell>
          <cell r="P1245" t="str">
            <v>1101000</v>
          </cell>
          <cell r="Q1245" t="str">
            <v>0003</v>
          </cell>
          <cell r="R1245" t="str">
            <v>1070</v>
          </cell>
        </row>
        <row r="1246">
          <cell r="A1246">
            <v>48469925</v>
          </cell>
          <cell r="B1246" t="str">
            <v>CEDARP-Connect New Generator    LROW</v>
          </cell>
          <cell r="C1246" t="str">
            <v>HSC2</v>
          </cell>
          <cell r="D1246" t="str">
            <v/>
          </cell>
          <cell r="E1246" t="str">
            <v/>
          </cell>
          <cell r="F1246" t="str">
            <v/>
          </cell>
          <cell r="G1246" t="str">
            <v>HLP/00/0775/SB/0001-C</v>
          </cell>
          <cell r="H1246" t="str">
            <v/>
          </cell>
          <cell r="I1246" t="str">
            <v/>
          </cell>
          <cell r="J1246" t="str">
            <v/>
          </cell>
          <cell r="K1246">
            <v>100</v>
          </cell>
          <cell r="L1246" t="str">
            <v>001</v>
          </cell>
          <cell r="M1246" t="str">
            <v>2009</v>
          </cell>
          <cell r="N1246" t="str">
            <v>0003</v>
          </cell>
          <cell r="O1246" t="str">
            <v>1002</v>
          </cell>
          <cell r="P1246" t="str">
            <v>1101000</v>
          </cell>
          <cell r="Q1246" t="str">
            <v>0003</v>
          </cell>
          <cell r="R1246" t="str">
            <v>1070</v>
          </cell>
        </row>
        <row r="1247">
          <cell r="A1247">
            <v>48470402</v>
          </cell>
          <cell r="B1247" t="str">
            <v>CUST_PROVIDE SERVICE TO GULF STATES_$</v>
          </cell>
          <cell r="C1247" t="str">
            <v>HDC1</v>
          </cell>
          <cell r="D1247" t="str">
            <v/>
          </cell>
          <cell r="E1247" t="str">
            <v/>
          </cell>
          <cell r="F1247" t="str">
            <v/>
          </cell>
          <cell r="G1247" t="str">
            <v>S/101574/CN/AF1HI-3</v>
          </cell>
          <cell r="H1247" t="str">
            <v/>
          </cell>
          <cell r="I1247" t="str">
            <v/>
          </cell>
          <cell r="J1247" t="str">
            <v/>
          </cell>
          <cell r="K1247">
            <v>100</v>
          </cell>
          <cell r="L1247" t="str">
            <v>003</v>
          </cell>
          <cell r="M1247" t="str">
            <v>2009</v>
          </cell>
          <cell r="N1247" t="str">
            <v>0003</v>
          </cell>
          <cell r="O1247" t="str">
            <v>1005</v>
          </cell>
          <cell r="P1247" t="str">
            <v>1101160</v>
          </cell>
          <cell r="Q1247" t="str">
            <v>0003</v>
          </cell>
          <cell r="R1247" t="str">
            <v>1070</v>
          </cell>
        </row>
        <row r="1248">
          <cell r="A1248">
            <v>48470402</v>
          </cell>
          <cell r="B1248" t="str">
            <v>CUST_PROVIDE SERVICE TO GULF STATES_$</v>
          </cell>
          <cell r="C1248" t="str">
            <v>HDC1</v>
          </cell>
          <cell r="D1248" t="str">
            <v/>
          </cell>
          <cell r="E1248" t="str">
            <v/>
          </cell>
          <cell r="F1248" t="str">
            <v/>
          </cell>
          <cell r="G1248" t="str">
            <v>S/101574/CN/AF1HI-3</v>
          </cell>
          <cell r="H1248" t="str">
            <v/>
          </cell>
          <cell r="I1248" t="str">
            <v/>
          </cell>
          <cell r="J1248" t="str">
            <v/>
          </cell>
          <cell r="K1248">
            <v>100</v>
          </cell>
          <cell r="L1248" t="str">
            <v>003</v>
          </cell>
          <cell r="M1248" t="str">
            <v>2009</v>
          </cell>
          <cell r="N1248" t="str">
            <v>0003</v>
          </cell>
          <cell r="O1248" t="str">
            <v>1005</v>
          </cell>
          <cell r="P1248" t="str">
            <v>1101160</v>
          </cell>
          <cell r="Q1248" t="str">
            <v>0003</v>
          </cell>
          <cell r="R1248" t="str">
            <v>1070</v>
          </cell>
        </row>
        <row r="1249">
          <cell r="A1249">
            <v>48470402</v>
          </cell>
          <cell r="B1249" t="str">
            <v>CUST_PROVIDE SERVICE TO GULF STATES_$</v>
          </cell>
          <cell r="C1249" t="str">
            <v>HDC1</v>
          </cell>
          <cell r="D1249" t="str">
            <v/>
          </cell>
          <cell r="E1249" t="str">
            <v/>
          </cell>
          <cell r="F1249" t="str">
            <v/>
          </cell>
          <cell r="G1249" t="str">
            <v>S/101574/CN/AF1HI-3</v>
          </cell>
          <cell r="H1249" t="str">
            <v/>
          </cell>
          <cell r="I1249" t="str">
            <v/>
          </cell>
          <cell r="J1249" t="str">
            <v/>
          </cell>
          <cell r="K1249">
            <v>100</v>
          </cell>
          <cell r="L1249" t="str">
            <v>003</v>
          </cell>
          <cell r="M1249" t="str">
            <v>2009</v>
          </cell>
          <cell r="N1249" t="str">
            <v>0003</v>
          </cell>
          <cell r="O1249" t="str">
            <v>1005</v>
          </cell>
          <cell r="P1249" t="str">
            <v>1101160</v>
          </cell>
          <cell r="Q1249" t="str">
            <v>0003</v>
          </cell>
          <cell r="R1249" t="str">
            <v>1070</v>
          </cell>
        </row>
        <row r="1250">
          <cell r="A1250">
            <v>48470402</v>
          </cell>
          <cell r="B1250" t="str">
            <v>CUST_PROVIDE SERVICE TO GULF STATES_$</v>
          </cell>
          <cell r="C1250" t="str">
            <v>HDC1</v>
          </cell>
          <cell r="D1250" t="str">
            <v/>
          </cell>
          <cell r="E1250" t="str">
            <v/>
          </cell>
          <cell r="F1250" t="str">
            <v/>
          </cell>
          <cell r="G1250" t="str">
            <v>S/101574/CN/AF1HI-3</v>
          </cell>
          <cell r="H1250" t="str">
            <v/>
          </cell>
          <cell r="I1250" t="str">
            <v/>
          </cell>
          <cell r="J1250" t="str">
            <v/>
          </cell>
          <cell r="K1250">
            <v>100</v>
          </cell>
          <cell r="L1250" t="str">
            <v>003</v>
          </cell>
          <cell r="M1250" t="str">
            <v>2009</v>
          </cell>
          <cell r="N1250" t="str">
            <v>0003</v>
          </cell>
          <cell r="O1250" t="str">
            <v>1005</v>
          </cell>
          <cell r="P1250" t="str">
            <v>1101160</v>
          </cell>
          <cell r="Q1250" t="str">
            <v>0003</v>
          </cell>
          <cell r="R1250" t="str">
            <v>1070</v>
          </cell>
        </row>
        <row r="1251">
          <cell r="A1251">
            <v>48473837</v>
          </cell>
          <cell r="B1251" t="str">
            <v>Pin Oak @ Kingsland _Walgreens</v>
          </cell>
          <cell r="C1251" t="str">
            <v>HDC1</v>
          </cell>
          <cell r="D1251" t="str">
            <v/>
          </cell>
          <cell r="E1251" t="str">
            <v/>
          </cell>
          <cell r="F1251" t="str">
            <v/>
          </cell>
          <cell r="G1251" t="str">
            <v>S/101570/CN/AF1HI-3</v>
          </cell>
          <cell r="H1251" t="str">
            <v/>
          </cell>
          <cell r="I1251" t="str">
            <v/>
          </cell>
          <cell r="J1251" t="str">
            <v/>
          </cell>
          <cell r="K1251">
            <v>100</v>
          </cell>
          <cell r="L1251" t="str">
            <v>005</v>
          </cell>
          <cell r="M1251" t="str">
            <v>2009</v>
          </cell>
          <cell r="N1251" t="str">
            <v>0003</v>
          </cell>
          <cell r="O1251" t="str">
            <v>1019</v>
          </cell>
          <cell r="P1251" t="str">
            <v>1101220</v>
          </cell>
          <cell r="Q1251" t="str">
            <v>0003</v>
          </cell>
          <cell r="R1251" t="str">
            <v>1070</v>
          </cell>
        </row>
        <row r="1252">
          <cell r="A1252">
            <v>48473837</v>
          </cell>
          <cell r="B1252" t="str">
            <v>Pin Oak @ Kingsland _Walgreens</v>
          </cell>
          <cell r="C1252" t="str">
            <v>HDC1</v>
          </cell>
          <cell r="D1252" t="str">
            <v/>
          </cell>
          <cell r="E1252" t="str">
            <v/>
          </cell>
          <cell r="F1252" t="str">
            <v/>
          </cell>
          <cell r="G1252" t="str">
            <v>S/101570/CN/AF1HI-3</v>
          </cell>
          <cell r="H1252" t="str">
            <v/>
          </cell>
          <cell r="I1252" t="str">
            <v/>
          </cell>
          <cell r="J1252" t="str">
            <v/>
          </cell>
          <cell r="K1252">
            <v>100</v>
          </cell>
          <cell r="L1252" t="str">
            <v>006</v>
          </cell>
          <cell r="M1252" t="str">
            <v>2009</v>
          </cell>
          <cell r="N1252" t="str">
            <v>0003</v>
          </cell>
          <cell r="O1252" t="str">
            <v>1019</v>
          </cell>
          <cell r="P1252" t="str">
            <v>1101220</v>
          </cell>
          <cell r="Q1252" t="str">
            <v>0003</v>
          </cell>
          <cell r="R1252" t="str">
            <v>1070</v>
          </cell>
        </row>
        <row r="1253">
          <cell r="A1253">
            <v>48473837</v>
          </cell>
          <cell r="B1253" t="str">
            <v>Pin Oak @ Kingsland _Walgreens</v>
          </cell>
          <cell r="C1253" t="str">
            <v>HDC1</v>
          </cell>
          <cell r="D1253" t="str">
            <v/>
          </cell>
          <cell r="E1253" t="str">
            <v/>
          </cell>
          <cell r="F1253" t="str">
            <v/>
          </cell>
          <cell r="G1253" t="str">
            <v>S/101570/CN/AF1HI-3</v>
          </cell>
          <cell r="H1253" t="str">
            <v/>
          </cell>
          <cell r="I1253" t="str">
            <v/>
          </cell>
          <cell r="J1253" t="str">
            <v/>
          </cell>
          <cell r="K1253">
            <v>100</v>
          </cell>
          <cell r="L1253" t="str">
            <v>006</v>
          </cell>
          <cell r="M1253" t="str">
            <v>2009</v>
          </cell>
          <cell r="N1253" t="str">
            <v>0003</v>
          </cell>
          <cell r="O1253" t="str">
            <v>1019</v>
          </cell>
          <cell r="P1253" t="str">
            <v>1101220</v>
          </cell>
          <cell r="Q1253" t="str">
            <v>0003</v>
          </cell>
          <cell r="R1253" t="str">
            <v>1070</v>
          </cell>
        </row>
        <row r="1254">
          <cell r="A1254">
            <v>48473837</v>
          </cell>
          <cell r="B1254" t="str">
            <v>Pin Oak @ Kingsland _Walgreens</v>
          </cell>
          <cell r="C1254" t="str">
            <v>HDC1</v>
          </cell>
          <cell r="D1254" t="str">
            <v/>
          </cell>
          <cell r="E1254" t="str">
            <v/>
          </cell>
          <cell r="F1254" t="str">
            <v/>
          </cell>
          <cell r="G1254" t="str">
            <v>S/101570/CN/AF1HI-3</v>
          </cell>
          <cell r="H1254" t="str">
            <v/>
          </cell>
          <cell r="I1254" t="str">
            <v/>
          </cell>
          <cell r="J1254" t="str">
            <v/>
          </cell>
          <cell r="K1254">
            <v>100</v>
          </cell>
          <cell r="L1254" t="str">
            <v>006</v>
          </cell>
          <cell r="M1254" t="str">
            <v>2009</v>
          </cell>
          <cell r="N1254" t="str">
            <v>0003</v>
          </cell>
          <cell r="O1254" t="str">
            <v>1019</v>
          </cell>
          <cell r="P1254" t="str">
            <v>1101220</v>
          </cell>
          <cell r="Q1254" t="str">
            <v>0003</v>
          </cell>
          <cell r="R1254" t="str">
            <v>1070</v>
          </cell>
        </row>
        <row r="1255">
          <cell r="A1255">
            <v>48473837</v>
          </cell>
          <cell r="B1255" t="str">
            <v>Pin Oak @ Kingsland _Walgreens</v>
          </cell>
          <cell r="C1255" t="str">
            <v>HDC1</v>
          </cell>
          <cell r="D1255" t="str">
            <v/>
          </cell>
          <cell r="E1255" t="str">
            <v/>
          </cell>
          <cell r="F1255" t="str">
            <v/>
          </cell>
          <cell r="G1255" t="str">
            <v>S/101570/CN/AF1HI-3</v>
          </cell>
          <cell r="H1255" t="str">
            <v/>
          </cell>
          <cell r="I1255" t="str">
            <v/>
          </cell>
          <cell r="J1255" t="str">
            <v/>
          </cell>
          <cell r="K1255">
            <v>100</v>
          </cell>
          <cell r="L1255" t="str">
            <v>006</v>
          </cell>
          <cell r="M1255" t="str">
            <v>2009</v>
          </cell>
          <cell r="N1255" t="str">
            <v>0003</v>
          </cell>
          <cell r="O1255" t="str">
            <v>1019</v>
          </cell>
          <cell r="P1255" t="str">
            <v>1101220</v>
          </cell>
          <cell r="Q1255" t="str">
            <v>0003</v>
          </cell>
          <cell r="R1255" t="str">
            <v>1070</v>
          </cell>
        </row>
        <row r="1256">
          <cell r="A1256">
            <v>48474755</v>
          </cell>
          <cell r="B1256" t="str">
            <v>CUST_Cinco Assisted Living TP</v>
          </cell>
          <cell r="C1256" t="str">
            <v>HDC1</v>
          </cell>
          <cell r="D1256" t="str">
            <v/>
          </cell>
          <cell r="E1256" t="str">
            <v/>
          </cell>
          <cell r="F1256" t="str">
            <v/>
          </cell>
          <cell r="G1256" t="str">
            <v>S/101570/CN/AF1HI-3</v>
          </cell>
          <cell r="H1256" t="str">
            <v/>
          </cell>
          <cell r="I1256" t="str">
            <v/>
          </cell>
          <cell r="J1256" t="str">
            <v/>
          </cell>
          <cell r="K1256">
            <v>100</v>
          </cell>
          <cell r="L1256" t="str">
            <v>003</v>
          </cell>
          <cell r="M1256" t="str">
            <v>2009</v>
          </cell>
          <cell r="N1256" t="str">
            <v>0003</v>
          </cell>
          <cell r="O1256" t="str">
            <v>1019</v>
          </cell>
          <cell r="P1256" t="str">
            <v>1101220</v>
          </cell>
          <cell r="Q1256" t="str">
            <v>0003</v>
          </cell>
          <cell r="R1256" t="str">
            <v>1070</v>
          </cell>
        </row>
        <row r="1257">
          <cell r="A1257">
            <v>48474755</v>
          </cell>
          <cell r="B1257" t="str">
            <v>CUST_Cinco Assisted Living TP</v>
          </cell>
          <cell r="C1257" t="str">
            <v>HDC1</v>
          </cell>
          <cell r="D1257" t="str">
            <v/>
          </cell>
          <cell r="E1257" t="str">
            <v/>
          </cell>
          <cell r="F1257" t="str">
            <v/>
          </cell>
          <cell r="G1257" t="str">
            <v>S/101570/CN/AF1HI-3</v>
          </cell>
          <cell r="H1257" t="str">
            <v/>
          </cell>
          <cell r="I1257" t="str">
            <v/>
          </cell>
          <cell r="J1257" t="str">
            <v/>
          </cell>
          <cell r="K1257">
            <v>100</v>
          </cell>
          <cell r="L1257" t="str">
            <v>003</v>
          </cell>
          <cell r="M1257" t="str">
            <v>2009</v>
          </cell>
          <cell r="N1257" t="str">
            <v>0003</v>
          </cell>
          <cell r="O1257" t="str">
            <v>1019</v>
          </cell>
          <cell r="P1257" t="str">
            <v>1101220</v>
          </cell>
          <cell r="Q1257" t="str">
            <v>0003</v>
          </cell>
          <cell r="R1257" t="str">
            <v>1070</v>
          </cell>
        </row>
        <row r="1258">
          <cell r="A1258">
            <v>48474755</v>
          </cell>
          <cell r="B1258" t="str">
            <v>CUST_Cinco Assisted Living TP</v>
          </cell>
          <cell r="C1258" t="str">
            <v>HDC1</v>
          </cell>
          <cell r="D1258" t="str">
            <v/>
          </cell>
          <cell r="E1258" t="str">
            <v/>
          </cell>
          <cell r="F1258" t="str">
            <v/>
          </cell>
          <cell r="G1258" t="str">
            <v>S/101570/CN/AF1HI-3</v>
          </cell>
          <cell r="H1258" t="str">
            <v/>
          </cell>
          <cell r="I1258" t="str">
            <v/>
          </cell>
          <cell r="J1258" t="str">
            <v/>
          </cell>
          <cell r="K1258">
            <v>100</v>
          </cell>
          <cell r="L1258" t="str">
            <v>003</v>
          </cell>
          <cell r="M1258" t="str">
            <v>2009</v>
          </cell>
          <cell r="N1258" t="str">
            <v>0003</v>
          </cell>
          <cell r="O1258" t="str">
            <v>1019</v>
          </cell>
          <cell r="P1258" t="str">
            <v>1101220</v>
          </cell>
          <cell r="Q1258" t="str">
            <v>0003</v>
          </cell>
          <cell r="R1258" t="str">
            <v>1070</v>
          </cell>
        </row>
        <row r="1259">
          <cell r="A1259">
            <v>48483947</v>
          </cell>
          <cell r="B1259" t="str">
            <v>CUST_BEST WESTERN_MANVEL_NEW SRV</v>
          </cell>
          <cell r="C1259" t="str">
            <v>HDC1</v>
          </cell>
          <cell r="D1259" t="str">
            <v/>
          </cell>
          <cell r="E1259" t="str">
            <v/>
          </cell>
          <cell r="F1259" t="str">
            <v/>
          </cell>
          <cell r="G1259" t="str">
            <v>S/101652/CN/AF1HI-2</v>
          </cell>
          <cell r="H1259" t="str">
            <v/>
          </cell>
          <cell r="I1259" t="str">
            <v/>
          </cell>
          <cell r="J1259" t="str">
            <v/>
          </cell>
          <cell r="K1259">
            <v>100</v>
          </cell>
          <cell r="L1259" t="str">
            <v>001</v>
          </cell>
          <cell r="M1259" t="str">
            <v>2009</v>
          </cell>
          <cell r="N1259" t="str">
            <v>0003</v>
          </cell>
          <cell r="O1259" t="str">
            <v>1020</v>
          </cell>
          <cell r="P1259" t="str">
            <v>1101202</v>
          </cell>
          <cell r="Q1259" t="str">
            <v>0003</v>
          </cell>
          <cell r="R1259" t="str">
            <v>1070</v>
          </cell>
        </row>
        <row r="1260">
          <cell r="A1260">
            <v>48483947</v>
          </cell>
          <cell r="B1260" t="str">
            <v>CUST_BEST WESTERN_MANVEL_NEW SRV</v>
          </cell>
          <cell r="C1260" t="str">
            <v>HDC1</v>
          </cell>
          <cell r="D1260" t="str">
            <v/>
          </cell>
          <cell r="E1260" t="str">
            <v/>
          </cell>
          <cell r="F1260" t="str">
            <v/>
          </cell>
          <cell r="G1260" t="str">
            <v>S/101652/CN/AF1HI-2</v>
          </cell>
          <cell r="H1260" t="str">
            <v/>
          </cell>
          <cell r="I1260" t="str">
            <v/>
          </cell>
          <cell r="J1260" t="str">
            <v/>
          </cell>
          <cell r="K1260">
            <v>100</v>
          </cell>
          <cell r="L1260" t="str">
            <v>001</v>
          </cell>
          <cell r="M1260" t="str">
            <v>2009</v>
          </cell>
          <cell r="N1260" t="str">
            <v>0003</v>
          </cell>
          <cell r="O1260" t="str">
            <v>1020</v>
          </cell>
          <cell r="P1260" t="str">
            <v>1101202</v>
          </cell>
          <cell r="Q1260" t="str">
            <v>0003</v>
          </cell>
          <cell r="R1260" t="str">
            <v>1070</v>
          </cell>
        </row>
        <row r="1261">
          <cell r="A1261">
            <v>48483947</v>
          </cell>
          <cell r="B1261" t="str">
            <v>CUST_BEST WESTERN_MANVEL_NEW SRV</v>
          </cell>
          <cell r="C1261" t="str">
            <v>HDC1</v>
          </cell>
          <cell r="D1261" t="str">
            <v/>
          </cell>
          <cell r="E1261" t="str">
            <v/>
          </cell>
          <cell r="F1261" t="str">
            <v/>
          </cell>
          <cell r="G1261" t="str">
            <v>S/101652/CN/AF1HI-2</v>
          </cell>
          <cell r="H1261" t="str">
            <v/>
          </cell>
          <cell r="I1261" t="str">
            <v/>
          </cell>
          <cell r="J1261" t="str">
            <v/>
          </cell>
          <cell r="K1261">
            <v>100</v>
          </cell>
          <cell r="L1261" t="str">
            <v>001</v>
          </cell>
          <cell r="M1261" t="str">
            <v>2009</v>
          </cell>
          <cell r="N1261" t="str">
            <v>0003</v>
          </cell>
          <cell r="O1261" t="str">
            <v>1020</v>
          </cell>
          <cell r="P1261" t="str">
            <v>1101202</v>
          </cell>
          <cell r="Q1261" t="str">
            <v>0003</v>
          </cell>
          <cell r="R1261" t="str">
            <v>1070</v>
          </cell>
        </row>
        <row r="1262">
          <cell r="A1262">
            <v>48484848</v>
          </cell>
          <cell r="B1262" t="str">
            <v>GOVP_TXDOT SOUNDWALL_FM 529@HAVEN CR</v>
          </cell>
          <cell r="C1262" t="str">
            <v>HDC2</v>
          </cell>
          <cell r="D1262" t="str">
            <v/>
          </cell>
          <cell r="E1262" t="str">
            <v/>
          </cell>
          <cell r="F1262" t="str">
            <v/>
          </cell>
          <cell r="G1262" t="str">
            <v>S/101570/CE/AD2DI</v>
          </cell>
          <cell r="H1262" t="str">
            <v/>
          </cell>
          <cell r="I1262" t="str">
            <v/>
          </cell>
          <cell r="J1262" t="str">
            <v/>
          </cell>
          <cell r="K1262">
            <v>100</v>
          </cell>
          <cell r="L1262" t="str">
            <v>004</v>
          </cell>
          <cell r="M1262" t="str">
            <v>2009</v>
          </cell>
          <cell r="N1262" t="str">
            <v>0003</v>
          </cell>
          <cell r="O1262" t="str">
            <v>1019</v>
          </cell>
          <cell r="P1262" t="str">
            <v>1101220</v>
          </cell>
          <cell r="Q1262" t="str">
            <v>0003</v>
          </cell>
          <cell r="R1262" t="str">
            <v>1070</v>
          </cell>
        </row>
        <row r="1263">
          <cell r="A1263">
            <v>48484848</v>
          </cell>
          <cell r="B1263" t="str">
            <v>GOVP_TXDOT SOUNDWALL_FM 529@HAVEN CR</v>
          </cell>
          <cell r="C1263" t="str">
            <v>HDC2</v>
          </cell>
          <cell r="D1263" t="str">
            <v/>
          </cell>
          <cell r="E1263" t="str">
            <v/>
          </cell>
          <cell r="F1263" t="str">
            <v/>
          </cell>
          <cell r="G1263" t="str">
            <v>S/101570/CE/AD2DI</v>
          </cell>
          <cell r="H1263" t="str">
            <v/>
          </cell>
          <cell r="I1263" t="str">
            <v/>
          </cell>
          <cell r="J1263" t="str">
            <v/>
          </cell>
          <cell r="K1263">
            <v>100</v>
          </cell>
          <cell r="L1263" t="str">
            <v>004</v>
          </cell>
          <cell r="M1263" t="str">
            <v>2009</v>
          </cell>
          <cell r="N1263" t="str">
            <v>0003</v>
          </cell>
          <cell r="O1263" t="str">
            <v>1019</v>
          </cell>
          <cell r="P1263" t="str">
            <v>1101220</v>
          </cell>
          <cell r="Q1263" t="str">
            <v>0003</v>
          </cell>
          <cell r="R1263" t="str">
            <v>1070</v>
          </cell>
        </row>
        <row r="1264">
          <cell r="A1264">
            <v>48484848</v>
          </cell>
          <cell r="B1264" t="str">
            <v>GOVP_TXDOT SOUNDWALL_FM 529@HAVEN CR</v>
          </cell>
          <cell r="C1264" t="str">
            <v>HDC2</v>
          </cell>
          <cell r="D1264" t="str">
            <v/>
          </cell>
          <cell r="E1264" t="str">
            <v/>
          </cell>
          <cell r="F1264" t="str">
            <v/>
          </cell>
          <cell r="G1264" t="str">
            <v>S/101570/CE/AD2DI</v>
          </cell>
          <cell r="H1264" t="str">
            <v/>
          </cell>
          <cell r="I1264" t="str">
            <v/>
          </cell>
          <cell r="J1264" t="str">
            <v/>
          </cell>
          <cell r="K1264">
            <v>100</v>
          </cell>
          <cell r="L1264" t="str">
            <v>004</v>
          </cell>
          <cell r="M1264" t="str">
            <v>2009</v>
          </cell>
          <cell r="N1264" t="str">
            <v>0003</v>
          </cell>
          <cell r="O1264" t="str">
            <v>1019</v>
          </cell>
          <cell r="P1264" t="str">
            <v>1101220</v>
          </cell>
          <cell r="Q1264" t="str">
            <v>0003</v>
          </cell>
          <cell r="R1264" t="str">
            <v>1070</v>
          </cell>
        </row>
        <row r="1265">
          <cell r="A1265">
            <v>48484848</v>
          </cell>
          <cell r="B1265" t="str">
            <v>GOVP_TXDOT SOUNDWALL_FM 529@HAVEN CR</v>
          </cell>
          <cell r="C1265" t="str">
            <v>HDC2</v>
          </cell>
          <cell r="D1265" t="str">
            <v/>
          </cell>
          <cell r="E1265" t="str">
            <v/>
          </cell>
          <cell r="F1265" t="str">
            <v/>
          </cell>
          <cell r="G1265" t="str">
            <v>S/101570/CE/AD2DI</v>
          </cell>
          <cell r="H1265" t="str">
            <v/>
          </cell>
          <cell r="I1265" t="str">
            <v/>
          </cell>
          <cell r="J1265" t="str">
            <v/>
          </cell>
          <cell r="K1265">
            <v>70</v>
          </cell>
          <cell r="L1265" t="str">
            <v>004</v>
          </cell>
          <cell r="M1265" t="str">
            <v>2009</v>
          </cell>
          <cell r="N1265" t="str">
            <v>0003</v>
          </cell>
          <cell r="O1265" t="str">
            <v>1019</v>
          </cell>
          <cell r="P1265" t="str">
            <v>1101220</v>
          </cell>
          <cell r="Q1265" t="str">
            <v>0003</v>
          </cell>
          <cell r="R1265" t="str">
            <v>1070</v>
          </cell>
        </row>
        <row r="1266">
          <cell r="A1266">
            <v>48484848</v>
          </cell>
          <cell r="B1266" t="str">
            <v>GOVP_TXDOT SOUNDWALL_FM 529@HAVEN CR</v>
          </cell>
          <cell r="C1266" t="str">
            <v>HDC2</v>
          </cell>
          <cell r="D1266" t="str">
            <v/>
          </cell>
          <cell r="E1266" t="str">
            <v/>
          </cell>
          <cell r="F1266" t="str">
            <v/>
          </cell>
          <cell r="G1266" t="str">
            <v>S/101570/CE/AD2DR</v>
          </cell>
          <cell r="H1266" t="str">
            <v/>
          </cell>
          <cell r="I1266" t="str">
            <v/>
          </cell>
          <cell r="J1266" t="str">
            <v/>
          </cell>
          <cell r="K1266">
            <v>30</v>
          </cell>
          <cell r="L1266" t="str">
            <v>004</v>
          </cell>
          <cell r="M1266" t="str">
            <v>2009</v>
          </cell>
          <cell r="N1266" t="str">
            <v>0003</v>
          </cell>
          <cell r="O1266" t="str">
            <v>1019</v>
          </cell>
          <cell r="P1266" t="str">
            <v>1101220</v>
          </cell>
          <cell r="Q1266" t="str">
            <v>0003</v>
          </cell>
          <cell r="R1266" t="str">
            <v>1070</v>
          </cell>
        </row>
        <row r="1267">
          <cell r="A1267">
            <v>48490173</v>
          </cell>
          <cell r="B1267" t="str">
            <v>DDPU_08_BONUS_CYF_E08274</v>
          </cell>
          <cell r="C1267" t="str">
            <v>HDC1</v>
          </cell>
          <cell r="D1267" t="str">
            <v/>
          </cell>
          <cell r="E1267" t="str">
            <v/>
          </cell>
          <cell r="F1267" t="str">
            <v/>
          </cell>
          <cell r="G1267" t="str">
            <v>S/101678/CN/AF1AI</v>
          </cell>
          <cell r="H1267" t="str">
            <v/>
          </cell>
          <cell r="I1267" t="str">
            <v/>
          </cell>
          <cell r="J1267" t="str">
            <v/>
          </cell>
          <cell r="K1267">
            <v>100</v>
          </cell>
          <cell r="L1267" t="str">
            <v>003</v>
          </cell>
          <cell r="M1267" t="str">
            <v>2009</v>
          </cell>
          <cell r="N1267" t="str">
            <v>0003</v>
          </cell>
          <cell r="O1267" t="str">
            <v>1017</v>
          </cell>
          <cell r="P1267" t="str">
            <v>1101120</v>
          </cell>
          <cell r="Q1267" t="str">
            <v>0003</v>
          </cell>
          <cell r="R1267" t="str">
            <v>1070</v>
          </cell>
        </row>
        <row r="1268">
          <cell r="A1268">
            <v>48505121</v>
          </cell>
          <cell r="B1268" t="str">
            <v>GOVP_JU-M-07-0232_JONES RD 290-FM529</v>
          </cell>
          <cell r="C1268" t="str">
            <v>HDC2</v>
          </cell>
          <cell r="D1268" t="str">
            <v/>
          </cell>
          <cell r="E1268" t="str">
            <v/>
          </cell>
          <cell r="F1268" t="str">
            <v/>
          </cell>
          <cell r="G1268" t="str">
            <v>S/101627/CE/AD3DI</v>
          </cell>
          <cell r="H1268" t="str">
            <v/>
          </cell>
          <cell r="I1268" t="str">
            <v/>
          </cell>
          <cell r="J1268" t="str">
            <v/>
          </cell>
          <cell r="K1268">
            <v>100</v>
          </cell>
          <cell r="L1268" t="str">
            <v>008</v>
          </cell>
          <cell r="M1268" t="str">
            <v>2009</v>
          </cell>
          <cell r="N1268" t="str">
            <v>0003</v>
          </cell>
          <cell r="O1268" t="str">
            <v>1006</v>
          </cell>
          <cell r="P1268" t="str">
            <v>1101230</v>
          </cell>
          <cell r="Q1268" t="str">
            <v>0003</v>
          </cell>
          <cell r="R1268" t="str">
            <v>1070</v>
          </cell>
        </row>
        <row r="1269">
          <cell r="A1269">
            <v>48505121</v>
          </cell>
          <cell r="B1269" t="str">
            <v>GOVP_JU-M-07-0232_JONES RD 290-FM529</v>
          </cell>
          <cell r="C1269" t="str">
            <v>HDC2</v>
          </cell>
          <cell r="D1269" t="str">
            <v/>
          </cell>
          <cell r="E1269" t="str">
            <v/>
          </cell>
          <cell r="F1269" t="str">
            <v/>
          </cell>
          <cell r="G1269" t="str">
            <v>S/101627/CE/AD3DI</v>
          </cell>
          <cell r="H1269" t="str">
            <v/>
          </cell>
          <cell r="I1269" t="str">
            <v/>
          </cell>
          <cell r="J1269" t="str">
            <v/>
          </cell>
          <cell r="K1269">
            <v>100</v>
          </cell>
          <cell r="L1269" t="str">
            <v>011</v>
          </cell>
          <cell r="M1269" t="str">
            <v>2009</v>
          </cell>
          <cell r="N1269" t="str">
            <v>0003</v>
          </cell>
          <cell r="O1269" t="str">
            <v>1006</v>
          </cell>
          <cell r="P1269" t="str">
            <v>1101230</v>
          </cell>
          <cell r="Q1269" t="str">
            <v>0003</v>
          </cell>
          <cell r="R1269" t="str">
            <v>1070</v>
          </cell>
        </row>
        <row r="1270">
          <cell r="A1270">
            <v>48505121</v>
          </cell>
          <cell r="B1270" t="str">
            <v>GOVP_JU-M-07-0232_JONES RD 290-FM529</v>
          </cell>
          <cell r="C1270" t="str">
            <v>HDC2</v>
          </cell>
          <cell r="D1270" t="str">
            <v/>
          </cell>
          <cell r="E1270" t="str">
            <v/>
          </cell>
          <cell r="F1270" t="str">
            <v/>
          </cell>
          <cell r="G1270" t="str">
            <v>S/101627/CE/AD3DI</v>
          </cell>
          <cell r="H1270" t="str">
            <v/>
          </cell>
          <cell r="I1270" t="str">
            <v/>
          </cell>
          <cell r="J1270" t="str">
            <v/>
          </cell>
          <cell r="K1270">
            <v>100</v>
          </cell>
          <cell r="L1270" t="str">
            <v>011</v>
          </cell>
          <cell r="M1270" t="str">
            <v>2009</v>
          </cell>
          <cell r="N1270" t="str">
            <v>0003</v>
          </cell>
          <cell r="O1270" t="str">
            <v>1006</v>
          </cell>
          <cell r="P1270" t="str">
            <v>1101230</v>
          </cell>
          <cell r="Q1270" t="str">
            <v>0003</v>
          </cell>
          <cell r="R1270" t="str">
            <v>1070</v>
          </cell>
        </row>
        <row r="1271">
          <cell r="A1271">
            <v>48505121</v>
          </cell>
          <cell r="B1271" t="str">
            <v>GOVP_JU-M-07-0232_JONES RD 290-FM529</v>
          </cell>
          <cell r="C1271" t="str">
            <v>HDC2</v>
          </cell>
          <cell r="D1271" t="str">
            <v/>
          </cell>
          <cell r="E1271" t="str">
            <v/>
          </cell>
          <cell r="F1271" t="str">
            <v/>
          </cell>
          <cell r="G1271" t="str">
            <v>S/101627/CE/AD3DI</v>
          </cell>
          <cell r="H1271" t="str">
            <v/>
          </cell>
          <cell r="I1271" t="str">
            <v/>
          </cell>
          <cell r="J1271" t="str">
            <v/>
          </cell>
          <cell r="K1271">
            <v>70</v>
          </cell>
          <cell r="L1271" t="str">
            <v>008</v>
          </cell>
          <cell r="M1271" t="str">
            <v>2009</v>
          </cell>
          <cell r="N1271" t="str">
            <v>0003</v>
          </cell>
          <cell r="O1271" t="str">
            <v>1006</v>
          </cell>
          <cell r="P1271" t="str">
            <v>1101230</v>
          </cell>
          <cell r="Q1271" t="str">
            <v>0003</v>
          </cell>
          <cell r="R1271" t="str">
            <v>1070</v>
          </cell>
        </row>
        <row r="1272">
          <cell r="A1272">
            <v>48505121</v>
          </cell>
          <cell r="B1272" t="str">
            <v>GOVP_JU-M-07-0232_JONES RD 290-FM529</v>
          </cell>
          <cell r="C1272" t="str">
            <v>HDC2</v>
          </cell>
          <cell r="D1272" t="str">
            <v/>
          </cell>
          <cell r="E1272" t="str">
            <v/>
          </cell>
          <cell r="F1272" t="str">
            <v/>
          </cell>
          <cell r="G1272" t="str">
            <v>S/101627/CE/AD3DR-1</v>
          </cell>
          <cell r="H1272" t="str">
            <v/>
          </cell>
          <cell r="I1272" t="str">
            <v/>
          </cell>
          <cell r="J1272" t="str">
            <v/>
          </cell>
          <cell r="K1272">
            <v>30</v>
          </cell>
          <cell r="L1272" t="str">
            <v>008</v>
          </cell>
          <cell r="M1272" t="str">
            <v>2009</v>
          </cell>
          <cell r="N1272" t="str">
            <v>0003</v>
          </cell>
          <cell r="O1272" t="str">
            <v>1006</v>
          </cell>
          <cell r="P1272" t="str">
            <v>1101230</v>
          </cell>
          <cell r="Q1272" t="str">
            <v>0003</v>
          </cell>
          <cell r="R1272" t="str">
            <v>1070</v>
          </cell>
        </row>
        <row r="1273">
          <cell r="A1273">
            <v>48515606</v>
          </cell>
          <cell r="B1273" t="str">
            <v>INST_DEC</v>
          </cell>
          <cell r="C1273" t="str">
            <v>HLC1</v>
          </cell>
          <cell r="D1273" t="str">
            <v/>
          </cell>
          <cell r="E1273" t="str">
            <v/>
          </cell>
          <cell r="F1273" t="str">
            <v/>
          </cell>
          <cell r="G1273" t="str">
            <v>S/101459/CN/DF1UI-4</v>
          </cell>
          <cell r="H1273" t="str">
            <v/>
          </cell>
          <cell r="I1273" t="str">
            <v/>
          </cell>
          <cell r="J1273" t="str">
            <v/>
          </cell>
          <cell r="K1273">
            <v>100</v>
          </cell>
          <cell r="L1273" t="str">
            <v>006</v>
          </cell>
          <cell r="M1273" t="str">
            <v>2009</v>
          </cell>
          <cell r="N1273" t="str">
            <v>0003</v>
          </cell>
          <cell r="O1273" t="str">
            <v>1025</v>
          </cell>
          <cell r="P1273" t="str">
            <v>1101100</v>
          </cell>
          <cell r="Q1273" t="str">
            <v>0003</v>
          </cell>
          <cell r="R1273" t="str">
            <v>1070</v>
          </cell>
        </row>
        <row r="1274">
          <cell r="A1274">
            <v>48515606</v>
          </cell>
          <cell r="B1274" t="str">
            <v>INST_DEC</v>
          </cell>
          <cell r="C1274" t="str">
            <v>HLC1</v>
          </cell>
          <cell r="D1274" t="str">
            <v/>
          </cell>
          <cell r="E1274" t="str">
            <v/>
          </cell>
          <cell r="F1274" t="str">
            <v/>
          </cell>
          <cell r="G1274" t="str">
            <v>S/101459/CN/DF1UI-4</v>
          </cell>
          <cell r="H1274" t="str">
            <v/>
          </cell>
          <cell r="I1274" t="str">
            <v/>
          </cell>
          <cell r="J1274" t="str">
            <v/>
          </cell>
          <cell r="K1274">
            <v>100</v>
          </cell>
          <cell r="L1274" t="str">
            <v>007</v>
          </cell>
          <cell r="M1274" t="str">
            <v>2009</v>
          </cell>
          <cell r="N1274" t="str">
            <v>0003</v>
          </cell>
          <cell r="O1274" t="str">
            <v>1025</v>
          </cell>
          <cell r="P1274" t="str">
            <v>1101100</v>
          </cell>
          <cell r="Q1274" t="str">
            <v>0003</v>
          </cell>
          <cell r="R1274" t="str">
            <v>1070</v>
          </cell>
        </row>
        <row r="1275">
          <cell r="A1275">
            <v>48515606</v>
          </cell>
          <cell r="B1275" t="str">
            <v>INST_DEC</v>
          </cell>
          <cell r="C1275" t="str">
            <v>HLC1</v>
          </cell>
          <cell r="D1275" t="str">
            <v/>
          </cell>
          <cell r="E1275" t="str">
            <v/>
          </cell>
          <cell r="F1275" t="str">
            <v/>
          </cell>
          <cell r="G1275" t="str">
            <v>S/101459/CN/DF1UI-4</v>
          </cell>
          <cell r="H1275" t="str">
            <v/>
          </cell>
          <cell r="I1275" t="str">
            <v/>
          </cell>
          <cell r="J1275" t="str">
            <v/>
          </cell>
          <cell r="K1275">
            <v>100</v>
          </cell>
          <cell r="L1275" t="str">
            <v>007</v>
          </cell>
          <cell r="M1275" t="str">
            <v>2009</v>
          </cell>
          <cell r="N1275" t="str">
            <v>0003</v>
          </cell>
          <cell r="O1275" t="str">
            <v>1025</v>
          </cell>
          <cell r="P1275" t="str">
            <v>1101100</v>
          </cell>
          <cell r="Q1275" t="str">
            <v>0003</v>
          </cell>
          <cell r="R1275" t="str">
            <v>1070</v>
          </cell>
        </row>
        <row r="1276">
          <cell r="A1276">
            <v>48515606</v>
          </cell>
          <cell r="B1276" t="str">
            <v>INST_DEC</v>
          </cell>
          <cell r="C1276" t="str">
            <v>HLC1</v>
          </cell>
          <cell r="D1276" t="str">
            <v/>
          </cell>
          <cell r="E1276" t="str">
            <v/>
          </cell>
          <cell r="F1276" t="str">
            <v/>
          </cell>
          <cell r="G1276" t="str">
            <v>S/101459/CN/DF1UI-4</v>
          </cell>
          <cell r="H1276" t="str">
            <v/>
          </cell>
          <cell r="I1276" t="str">
            <v/>
          </cell>
          <cell r="J1276" t="str">
            <v/>
          </cell>
          <cell r="K1276">
            <v>100</v>
          </cell>
          <cell r="L1276" t="str">
            <v>006</v>
          </cell>
          <cell r="M1276" t="str">
            <v>2009</v>
          </cell>
          <cell r="N1276" t="str">
            <v>0003</v>
          </cell>
          <cell r="O1276" t="str">
            <v>1025</v>
          </cell>
          <cell r="P1276" t="str">
            <v>1101100</v>
          </cell>
          <cell r="Q1276" t="str">
            <v>0003</v>
          </cell>
          <cell r="R1276" t="str">
            <v>1070</v>
          </cell>
        </row>
        <row r="1277">
          <cell r="A1277">
            <v>48519798</v>
          </cell>
          <cell r="B1277" t="str">
            <v>NEW PMT 5000 KVA, 820' 1/0, TP</v>
          </cell>
          <cell r="C1277" t="str">
            <v>HXC1</v>
          </cell>
          <cell r="D1277" t="str">
            <v/>
          </cell>
          <cell r="E1277" t="str">
            <v/>
          </cell>
          <cell r="F1277" t="str">
            <v/>
          </cell>
          <cell r="G1277" t="str">
            <v>S/101762/CN/CF1R-I-2</v>
          </cell>
          <cell r="H1277" t="str">
            <v/>
          </cell>
          <cell r="I1277" t="str">
            <v/>
          </cell>
          <cell r="J1277" t="str">
            <v/>
          </cell>
          <cell r="K1277">
            <v>100</v>
          </cell>
          <cell r="L1277" t="str">
            <v>009</v>
          </cell>
          <cell r="M1277" t="str">
            <v>2009</v>
          </cell>
          <cell r="N1277" t="str">
            <v>0003</v>
          </cell>
          <cell r="O1277" t="str">
            <v>1008</v>
          </cell>
          <cell r="P1277" t="str">
            <v>1101245</v>
          </cell>
          <cell r="Q1277" t="str">
            <v>0003</v>
          </cell>
          <cell r="R1277" t="str">
            <v>1070</v>
          </cell>
        </row>
        <row r="1278">
          <cell r="A1278">
            <v>48519798</v>
          </cell>
          <cell r="B1278" t="str">
            <v>NEW PMT 5000 KVA, 820' 1/0, TP</v>
          </cell>
          <cell r="C1278" t="str">
            <v>HXC1</v>
          </cell>
          <cell r="D1278" t="str">
            <v/>
          </cell>
          <cell r="E1278" t="str">
            <v/>
          </cell>
          <cell r="F1278" t="str">
            <v/>
          </cell>
          <cell r="G1278" t="str">
            <v>S/101762/CN/CF1R-I-2</v>
          </cell>
          <cell r="H1278" t="str">
            <v/>
          </cell>
          <cell r="I1278" t="str">
            <v/>
          </cell>
          <cell r="J1278" t="str">
            <v/>
          </cell>
          <cell r="K1278">
            <v>100</v>
          </cell>
          <cell r="L1278" t="str">
            <v>008</v>
          </cell>
          <cell r="M1278" t="str">
            <v>2009</v>
          </cell>
          <cell r="N1278" t="str">
            <v>0003</v>
          </cell>
          <cell r="O1278" t="str">
            <v>1008</v>
          </cell>
          <cell r="P1278" t="str">
            <v>1101245</v>
          </cell>
          <cell r="Q1278" t="str">
            <v>0003</v>
          </cell>
          <cell r="R1278" t="str">
            <v>1070</v>
          </cell>
        </row>
        <row r="1279">
          <cell r="A1279">
            <v>48519798</v>
          </cell>
          <cell r="B1279" t="str">
            <v>NEW PMT 5000 KVA, 820' 1/0, TP</v>
          </cell>
          <cell r="C1279" t="str">
            <v>HXC1</v>
          </cell>
          <cell r="D1279" t="str">
            <v/>
          </cell>
          <cell r="E1279" t="str">
            <v/>
          </cell>
          <cell r="F1279" t="str">
            <v/>
          </cell>
          <cell r="G1279" t="str">
            <v>S/101762/CN/CF1R-I-2</v>
          </cell>
          <cell r="H1279" t="str">
            <v/>
          </cell>
          <cell r="I1279" t="str">
            <v/>
          </cell>
          <cell r="J1279" t="str">
            <v/>
          </cell>
          <cell r="K1279">
            <v>100</v>
          </cell>
          <cell r="L1279" t="str">
            <v>009</v>
          </cell>
          <cell r="M1279" t="str">
            <v>2009</v>
          </cell>
          <cell r="N1279" t="str">
            <v>0003</v>
          </cell>
          <cell r="O1279" t="str">
            <v>1008</v>
          </cell>
          <cell r="P1279" t="str">
            <v>1101245</v>
          </cell>
          <cell r="Q1279" t="str">
            <v>0003</v>
          </cell>
          <cell r="R1279" t="str">
            <v>1070</v>
          </cell>
        </row>
        <row r="1280">
          <cell r="A1280">
            <v>48520036</v>
          </cell>
          <cell r="B1280" t="str">
            <v>DDPU_08_IM43_W08175_W08176_TELFAIR-21-22</v>
          </cell>
          <cell r="C1280" t="str">
            <v>HDC1</v>
          </cell>
          <cell r="D1280" t="str">
            <v/>
          </cell>
          <cell r="E1280" t="str">
            <v/>
          </cell>
          <cell r="F1280" t="str">
            <v/>
          </cell>
          <cell r="G1280" t="str">
            <v>S/101566/CN/AF2AI</v>
          </cell>
          <cell r="H1280" t="str">
            <v/>
          </cell>
          <cell r="I1280" t="str">
            <v/>
          </cell>
          <cell r="J1280" t="str">
            <v/>
          </cell>
          <cell r="K1280">
            <v>100</v>
          </cell>
          <cell r="L1280" t="str">
            <v>006</v>
          </cell>
          <cell r="M1280" t="str">
            <v>2009</v>
          </cell>
          <cell r="N1280" t="str">
            <v>0003</v>
          </cell>
          <cell r="O1280" t="str">
            <v>1007</v>
          </cell>
          <cell r="P1280" t="str">
            <v>1101240</v>
          </cell>
          <cell r="Q1280" t="str">
            <v>0003</v>
          </cell>
          <cell r="R1280" t="str">
            <v>1070</v>
          </cell>
        </row>
        <row r="1281">
          <cell r="A1281">
            <v>48523802</v>
          </cell>
          <cell r="B1281" t="str">
            <v>EOP - Hurricane IKE - Distribution Defer</v>
          </cell>
          <cell r="C1281" t="str">
            <v>HDG1</v>
          </cell>
          <cell r="D1281" t="str">
            <v/>
          </cell>
          <cell r="E1281" t="str">
            <v/>
          </cell>
          <cell r="F1281" t="str">
            <v/>
          </cell>
          <cell r="G1281" t="str">
            <v>HLP/02/2008/DT/D</v>
          </cell>
          <cell r="H1281" t="str">
            <v/>
          </cell>
          <cell r="I1281" t="str">
            <v/>
          </cell>
          <cell r="J1281" t="str">
            <v/>
          </cell>
          <cell r="K1281">
            <v>100</v>
          </cell>
          <cell r="L1281" t="str">
            <v>008</v>
          </cell>
          <cell r="M1281" t="str">
            <v>2009</v>
          </cell>
          <cell r="N1281" t="str">
            <v>0003</v>
          </cell>
          <cell r="O1281" t="str">
            <v>1005</v>
          </cell>
          <cell r="P1281" t="str">
            <v>1101160</v>
          </cell>
          <cell r="Q1281" t="str">
            <v>0003</v>
          </cell>
          <cell r="R1281" t="str">
            <v>5930</v>
          </cell>
        </row>
        <row r="1282">
          <cell r="A1282">
            <v>48524385</v>
          </cell>
          <cell r="B1282" t="str">
            <v>EOP IKE - TRANSMISSION</v>
          </cell>
          <cell r="C1282" t="str">
            <v>HTG1</v>
          </cell>
          <cell r="D1282" t="str">
            <v/>
          </cell>
          <cell r="E1282" t="str">
            <v/>
          </cell>
          <cell r="F1282" t="str">
            <v/>
          </cell>
          <cell r="G1282" t="str">
            <v>HLP/02/2008/TR/D</v>
          </cell>
          <cell r="H1282" t="str">
            <v/>
          </cell>
          <cell r="I1282" t="str">
            <v/>
          </cell>
          <cell r="J1282" t="str">
            <v/>
          </cell>
          <cell r="K1282">
            <v>100</v>
          </cell>
          <cell r="L1282" t="str">
            <v>008</v>
          </cell>
          <cell r="M1282" t="str">
            <v>2009</v>
          </cell>
          <cell r="N1282" t="str">
            <v>0003</v>
          </cell>
          <cell r="O1282" t="str">
            <v>1101</v>
          </cell>
          <cell r="P1282" t="str">
            <v>1101050</v>
          </cell>
          <cell r="Q1282" t="str">
            <v>0003</v>
          </cell>
          <cell r="R1282" t="str">
            <v>1070</v>
          </cell>
        </row>
        <row r="1283">
          <cell r="A1283">
            <v>48524385</v>
          </cell>
          <cell r="B1283" t="str">
            <v>EOP IKE - TRANSMISSION</v>
          </cell>
          <cell r="C1283" t="str">
            <v>HTG1</v>
          </cell>
          <cell r="D1283" t="str">
            <v/>
          </cell>
          <cell r="E1283" t="str">
            <v/>
          </cell>
          <cell r="F1283" t="str">
            <v/>
          </cell>
          <cell r="G1283" t="str">
            <v>S/101320/CE/XD11</v>
          </cell>
          <cell r="H1283" t="str">
            <v/>
          </cell>
          <cell r="I1283" t="str">
            <v/>
          </cell>
          <cell r="J1283" t="str">
            <v/>
          </cell>
          <cell r="K1283">
            <v>100</v>
          </cell>
          <cell r="L1283" t="str">
            <v>011</v>
          </cell>
          <cell r="M1283" t="str">
            <v>2009</v>
          </cell>
          <cell r="N1283" t="str">
            <v>0003</v>
          </cell>
          <cell r="O1283" t="str">
            <v>1101</v>
          </cell>
          <cell r="P1283" t="str">
            <v>1101050</v>
          </cell>
          <cell r="Q1283" t="str">
            <v>0003</v>
          </cell>
          <cell r="R1283" t="str">
            <v>1070</v>
          </cell>
        </row>
        <row r="1284">
          <cell r="A1284">
            <v>48526846</v>
          </cell>
          <cell r="B1284" t="str">
            <v>CUST_0_0_7100 N HIGHWAY 146_E08086</v>
          </cell>
          <cell r="C1284" t="str">
            <v>HDC2</v>
          </cell>
          <cell r="D1284" t="str">
            <v/>
          </cell>
          <cell r="E1284" t="str">
            <v/>
          </cell>
          <cell r="F1284" t="str">
            <v/>
          </cell>
          <cell r="G1284" t="str">
            <v>S/101556/CN/AF1HR</v>
          </cell>
          <cell r="H1284" t="str">
            <v/>
          </cell>
          <cell r="I1284" t="str">
            <v/>
          </cell>
          <cell r="J1284" t="str">
            <v/>
          </cell>
          <cell r="K1284">
            <v>30</v>
          </cell>
          <cell r="L1284" t="str">
            <v>012</v>
          </cell>
          <cell r="M1284" t="str">
            <v>2009</v>
          </cell>
          <cell r="N1284" t="str">
            <v>0003</v>
          </cell>
          <cell r="O1284" t="str">
            <v>1012</v>
          </cell>
          <cell r="P1284" t="str">
            <v>1101170</v>
          </cell>
          <cell r="Q1284" t="str">
            <v>0003</v>
          </cell>
          <cell r="R1284" t="str">
            <v>1070</v>
          </cell>
        </row>
        <row r="1285">
          <cell r="A1285">
            <v>48526846</v>
          </cell>
          <cell r="B1285" t="str">
            <v>CUST_0_0_7100 N HIGHWAY 146_E08086</v>
          </cell>
          <cell r="C1285" t="str">
            <v>HDC2</v>
          </cell>
          <cell r="D1285" t="str">
            <v/>
          </cell>
          <cell r="E1285" t="str">
            <v/>
          </cell>
          <cell r="F1285" t="str">
            <v/>
          </cell>
          <cell r="G1285" t="str">
            <v>S/101556/CN/AF1HI-4</v>
          </cell>
          <cell r="H1285" t="str">
            <v/>
          </cell>
          <cell r="I1285" t="str">
            <v/>
          </cell>
          <cell r="J1285" t="str">
            <v/>
          </cell>
          <cell r="K1285">
            <v>70</v>
          </cell>
          <cell r="L1285" t="str">
            <v>012</v>
          </cell>
          <cell r="M1285" t="str">
            <v>2009</v>
          </cell>
          <cell r="N1285" t="str">
            <v>0003</v>
          </cell>
          <cell r="O1285" t="str">
            <v>1012</v>
          </cell>
          <cell r="P1285" t="str">
            <v>1101170</v>
          </cell>
          <cell r="Q1285" t="str">
            <v>0003</v>
          </cell>
          <cell r="R1285" t="str">
            <v>1070</v>
          </cell>
        </row>
        <row r="1286">
          <cell r="A1286">
            <v>48534797</v>
          </cell>
          <cell r="B1286" t="str">
            <v>SDUG_AUBURNLAKESRESERVE3_E08227</v>
          </cell>
          <cell r="C1286" t="str">
            <v>HDC1</v>
          </cell>
          <cell r="D1286" t="str">
            <v/>
          </cell>
          <cell r="E1286" t="str">
            <v/>
          </cell>
          <cell r="F1286" t="str">
            <v/>
          </cell>
          <cell r="G1286" t="str">
            <v>S/101675/CN/AF1UI</v>
          </cell>
          <cell r="H1286" t="str">
            <v/>
          </cell>
          <cell r="I1286" t="str">
            <v/>
          </cell>
          <cell r="J1286" t="str">
            <v/>
          </cell>
          <cell r="K1286">
            <v>100</v>
          </cell>
          <cell r="L1286" t="str">
            <v>005</v>
          </cell>
          <cell r="M1286" t="str">
            <v>2009</v>
          </cell>
          <cell r="N1286" t="str">
            <v>0003</v>
          </cell>
          <cell r="O1286" t="str">
            <v>1021</v>
          </cell>
          <cell r="P1286" t="str">
            <v>1101110</v>
          </cell>
          <cell r="Q1286" t="str">
            <v>0003</v>
          </cell>
          <cell r="R1286" t="str">
            <v>1070</v>
          </cell>
        </row>
        <row r="1287">
          <cell r="A1287">
            <v>48534797</v>
          </cell>
          <cell r="B1287" t="str">
            <v>SDUG_AUBURNLAKESRESERVE3_E08227</v>
          </cell>
          <cell r="C1287" t="str">
            <v>HDC1</v>
          </cell>
          <cell r="D1287" t="str">
            <v/>
          </cell>
          <cell r="E1287" t="str">
            <v/>
          </cell>
          <cell r="F1287" t="str">
            <v/>
          </cell>
          <cell r="G1287" t="str">
            <v>S/101675/CN/AF1UI</v>
          </cell>
          <cell r="H1287" t="str">
            <v/>
          </cell>
          <cell r="I1287" t="str">
            <v/>
          </cell>
          <cell r="J1287" t="str">
            <v/>
          </cell>
          <cell r="K1287">
            <v>100</v>
          </cell>
          <cell r="L1287" t="str">
            <v>005</v>
          </cell>
          <cell r="M1287" t="str">
            <v>2009</v>
          </cell>
          <cell r="N1287" t="str">
            <v>0003</v>
          </cell>
          <cell r="O1287" t="str">
            <v>1021</v>
          </cell>
          <cell r="P1287" t="str">
            <v>1101110</v>
          </cell>
          <cell r="Q1287" t="str">
            <v>0003</v>
          </cell>
          <cell r="R1287" t="str">
            <v>1070</v>
          </cell>
        </row>
        <row r="1288">
          <cell r="A1288">
            <v>48534797</v>
          </cell>
          <cell r="B1288" t="str">
            <v>SDUG_AUBURNLAKESRESERVE3_E08227</v>
          </cell>
          <cell r="C1288" t="str">
            <v>HDC1</v>
          </cell>
          <cell r="D1288" t="str">
            <v/>
          </cell>
          <cell r="E1288" t="str">
            <v/>
          </cell>
          <cell r="F1288" t="str">
            <v/>
          </cell>
          <cell r="G1288" t="str">
            <v>S/101675/CN/AF1UI</v>
          </cell>
          <cell r="H1288" t="str">
            <v/>
          </cell>
          <cell r="I1288" t="str">
            <v/>
          </cell>
          <cell r="J1288" t="str">
            <v/>
          </cell>
          <cell r="K1288">
            <v>100</v>
          </cell>
          <cell r="L1288" t="str">
            <v>005</v>
          </cell>
          <cell r="M1288" t="str">
            <v>2009</v>
          </cell>
          <cell r="N1288" t="str">
            <v>0003</v>
          </cell>
          <cell r="O1288" t="str">
            <v>1021</v>
          </cell>
          <cell r="P1288" t="str">
            <v>1101110</v>
          </cell>
          <cell r="Q1288" t="str">
            <v>0003</v>
          </cell>
          <cell r="R1288" t="str">
            <v>1070</v>
          </cell>
        </row>
        <row r="1289">
          <cell r="A1289">
            <v>48534797</v>
          </cell>
          <cell r="B1289" t="str">
            <v>SDUG_AUBURNLAKESRESERVE3_E08227</v>
          </cell>
          <cell r="C1289" t="str">
            <v>HDC1</v>
          </cell>
          <cell r="D1289" t="str">
            <v/>
          </cell>
          <cell r="E1289" t="str">
            <v/>
          </cell>
          <cell r="F1289" t="str">
            <v/>
          </cell>
          <cell r="G1289" t="str">
            <v>S/101675/CN/AF1UI</v>
          </cell>
          <cell r="H1289" t="str">
            <v/>
          </cell>
          <cell r="I1289" t="str">
            <v/>
          </cell>
          <cell r="J1289" t="str">
            <v/>
          </cell>
          <cell r="K1289">
            <v>100</v>
          </cell>
          <cell r="L1289" t="str">
            <v>005</v>
          </cell>
          <cell r="M1289" t="str">
            <v>2009</v>
          </cell>
          <cell r="N1289" t="str">
            <v>0003</v>
          </cell>
          <cell r="O1289" t="str">
            <v>1021</v>
          </cell>
          <cell r="P1289" t="str">
            <v>1101110</v>
          </cell>
          <cell r="Q1289" t="str">
            <v>0003</v>
          </cell>
          <cell r="R1289" t="str">
            <v>1070</v>
          </cell>
        </row>
        <row r="1290">
          <cell r="A1290">
            <v>48562653</v>
          </cell>
          <cell r="B1290" t="str">
            <v>Damage Repair 138kV Ckt#63C1 &amp; #63C4.</v>
          </cell>
          <cell r="C1290" t="str">
            <v>HTG1</v>
          </cell>
          <cell r="D1290" t="str">
            <v/>
          </cell>
          <cell r="E1290" t="str">
            <v/>
          </cell>
          <cell r="F1290" t="str">
            <v/>
          </cell>
          <cell r="G1290" t="str">
            <v>HLP/02/2008/TR/D</v>
          </cell>
          <cell r="H1290" t="str">
            <v/>
          </cell>
          <cell r="I1290" t="str">
            <v/>
          </cell>
          <cell r="J1290" t="str">
            <v/>
          </cell>
          <cell r="K1290">
            <v>100</v>
          </cell>
          <cell r="L1290" t="str">
            <v>008</v>
          </cell>
          <cell r="M1290" t="str">
            <v>2009</v>
          </cell>
          <cell r="N1290" t="str">
            <v>0003</v>
          </cell>
          <cell r="O1290" t="str">
            <v>1005</v>
          </cell>
          <cell r="P1290" t="str">
            <v>1101050</v>
          </cell>
          <cell r="Q1290" t="str">
            <v>0003</v>
          </cell>
          <cell r="R1290" t="str">
            <v>5710</v>
          </cell>
        </row>
        <row r="1291">
          <cell r="A1291">
            <v>48634000</v>
          </cell>
          <cell r="B1291" t="str">
            <v>NEW 2500 KVA PMT 125' TP SOX1208</v>
          </cell>
          <cell r="C1291" t="str">
            <v>HXC1</v>
          </cell>
          <cell r="D1291" t="str">
            <v/>
          </cell>
          <cell r="E1291" t="str">
            <v/>
          </cell>
          <cell r="F1291" t="str">
            <v/>
          </cell>
          <cell r="G1291" t="str">
            <v>S/101762/CN/CF1R-I-2</v>
          </cell>
          <cell r="H1291" t="str">
            <v/>
          </cell>
          <cell r="I1291" t="str">
            <v/>
          </cell>
          <cell r="J1291" t="str">
            <v/>
          </cell>
          <cell r="K1291">
            <v>100</v>
          </cell>
          <cell r="L1291" t="str">
            <v>007</v>
          </cell>
          <cell r="M1291" t="str">
            <v>2009</v>
          </cell>
          <cell r="N1291" t="str">
            <v>0003</v>
          </cell>
          <cell r="O1291" t="str">
            <v>1008</v>
          </cell>
          <cell r="P1291" t="str">
            <v>1101245</v>
          </cell>
          <cell r="Q1291" t="str">
            <v>0003</v>
          </cell>
          <cell r="R1291" t="str">
            <v>1070</v>
          </cell>
        </row>
        <row r="1292">
          <cell r="A1292">
            <v>48634000</v>
          </cell>
          <cell r="B1292" t="str">
            <v>NEW 2500 KVA PMT 125' TP SOX1208</v>
          </cell>
          <cell r="C1292" t="str">
            <v>HXC1</v>
          </cell>
          <cell r="D1292" t="str">
            <v/>
          </cell>
          <cell r="E1292" t="str">
            <v/>
          </cell>
          <cell r="F1292" t="str">
            <v/>
          </cell>
          <cell r="G1292" t="str">
            <v>S/101762/CN/CF1R-I-2</v>
          </cell>
          <cell r="H1292" t="str">
            <v/>
          </cell>
          <cell r="I1292" t="str">
            <v/>
          </cell>
          <cell r="J1292" t="str">
            <v/>
          </cell>
          <cell r="K1292">
            <v>100</v>
          </cell>
          <cell r="L1292" t="str">
            <v>007</v>
          </cell>
          <cell r="M1292" t="str">
            <v>2009</v>
          </cell>
          <cell r="N1292" t="str">
            <v>0003</v>
          </cell>
          <cell r="O1292" t="str">
            <v>1008</v>
          </cell>
          <cell r="P1292" t="str">
            <v>1101245</v>
          </cell>
          <cell r="Q1292" t="str">
            <v>0003</v>
          </cell>
          <cell r="R1292" t="str">
            <v>1070</v>
          </cell>
        </row>
        <row r="1293">
          <cell r="A1293">
            <v>48634000</v>
          </cell>
          <cell r="B1293" t="str">
            <v>NEW 2500 KVA PMT 125' TP SOX1208</v>
          </cell>
          <cell r="C1293" t="str">
            <v>HXC1</v>
          </cell>
          <cell r="D1293" t="str">
            <v/>
          </cell>
          <cell r="E1293" t="str">
            <v/>
          </cell>
          <cell r="F1293" t="str">
            <v/>
          </cell>
          <cell r="G1293" t="str">
            <v>S/101762/CN/CF1R-I-2</v>
          </cell>
          <cell r="H1293" t="str">
            <v/>
          </cell>
          <cell r="I1293" t="str">
            <v/>
          </cell>
          <cell r="J1293" t="str">
            <v/>
          </cell>
          <cell r="K1293">
            <v>100</v>
          </cell>
          <cell r="L1293" t="str">
            <v>007</v>
          </cell>
          <cell r="M1293" t="str">
            <v>2009</v>
          </cell>
          <cell r="N1293" t="str">
            <v>0003</v>
          </cell>
          <cell r="O1293" t="str">
            <v>1008</v>
          </cell>
          <cell r="P1293" t="str">
            <v>1101245</v>
          </cell>
          <cell r="Q1293" t="str">
            <v>0003</v>
          </cell>
          <cell r="R1293" t="str">
            <v>1070</v>
          </cell>
        </row>
        <row r="1294">
          <cell r="A1294">
            <v>48634730</v>
          </cell>
          <cell r="B1294" t="str">
            <v>New PMT 750 kVA, 140ft.of 1/0, TP  SOX M</v>
          </cell>
          <cell r="C1294" t="str">
            <v>HXC1</v>
          </cell>
          <cell r="D1294" t="str">
            <v/>
          </cell>
          <cell r="E1294" t="str">
            <v/>
          </cell>
          <cell r="F1294" t="str">
            <v/>
          </cell>
          <cell r="G1294" t="str">
            <v>S/101762/CN/CF1R-I-2</v>
          </cell>
          <cell r="H1294" t="str">
            <v/>
          </cell>
          <cell r="I1294" t="str">
            <v/>
          </cell>
          <cell r="J1294" t="str">
            <v/>
          </cell>
          <cell r="K1294">
            <v>100</v>
          </cell>
          <cell r="L1294" t="str">
            <v>006</v>
          </cell>
          <cell r="M1294" t="str">
            <v>2009</v>
          </cell>
          <cell r="N1294" t="str">
            <v>0003</v>
          </cell>
          <cell r="O1294" t="str">
            <v>1008</v>
          </cell>
          <cell r="P1294" t="str">
            <v>1101245</v>
          </cell>
          <cell r="Q1294" t="str">
            <v>0003</v>
          </cell>
          <cell r="R1294" t="str">
            <v>1070</v>
          </cell>
        </row>
        <row r="1295">
          <cell r="A1295">
            <v>48673538</v>
          </cell>
          <cell r="B1295" t="str">
            <v>NEW 1000 KVA PMT 95' 1/0, TP</v>
          </cell>
          <cell r="C1295" t="str">
            <v>HXC1</v>
          </cell>
          <cell r="D1295" t="str">
            <v/>
          </cell>
          <cell r="E1295" t="str">
            <v/>
          </cell>
          <cell r="F1295" t="str">
            <v/>
          </cell>
          <cell r="G1295" t="str">
            <v>S/101762/CN/CF1R-I-2</v>
          </cell>
          <cell r="H1295" t="str">
            <v/>
          </cell>
          <cell r="I1295" t="str">
            <v/>
          </cell>
          <cell r="J1295" t="str">
            <v/>
          </cell>
          <cell r="K1295">
            <v>100</v>
          </cell>
          <cell r="L1295" t="str">
            <v>005</v>
          </cell>
          <cell r="M1295" t="str">
            <v>2009</v>
          </cell>
          <cell r="N1295" t="str">
            <v>0003</v>
          </cell>
          <cell r="O1295" t="str">
            <v>1008</v>
          </cell>
          <cell r="P1295" t="str">
            <v>1101245</v>
          </cell>
          <cell r="Q1295" t="str">
            <v>0003</v>
          </cell>
          <cell r="R1295" t="str">
            <v>1070</v>
          </cell>
        </row>
        <row r="1296">
          <cell r="A1296">
            <v>48673538</v>
          </cell>
          <cell r="B1296" t="str">
            <v>NEW 1000 KVA PMT 95' 1/0, TP</v>
          </cell>
          <cell r="C1296" t="str">
            <v>HXC1</v>
          </cell>
          <cell r="D1296" t="str">
            <v/>
          </cell>
          <cell r="E1296" t="str">
            <v/>
          </cell>
          <cell r="F1296" t="str">
            <v/>
          </cell>
          <cell r="G1296" t="str">
            <v>S/101762/CN/CF1R-I-2</v>
          </cell>
          <cell r="H1296" t="str">
            <v/>
          </cell>
          <cell r="I1296" t="str">
            <v/>
          </cell>
          <cell r="J1296" t="str">
            <v/>
          </cell>
          <cell r="K1296">
            <v>100</v>
          </cell>
          <cell r="L1296" t="str">
            <v>005</v>
          </cell>
          <cell r="M1296" t="str">
            <v>2009</v>
          </cell>
          <cell r="N1296" t="str">
            <v>0003</v>
          </cell>
          <cell r="O1296" t="str">
            <v>1008</v>
          </cell>
          <cell r="P1296" t="str">
            <v>1101245</v>
          </cell>
          <cell r="Q1296" t="str">
            <v>0003</v>
          </cell>
          <cell r="R1296" t="str">
            <v>1070</v>
          </cell>
        </row>
        <row r="1297">
          <cell r="A1297">
            <v>48673538</v>
          </cell>
          <cell r="B1297" t="str">
            <v>NEW 1000 KVA PMT 95' 1/0, TP</v>
          </cell>
          <cell r="C1297" t="str">
            <v>HXC1</v>
          </cell>
          <cell r="D1297" t="str">
            <v/>
          </cell>
          <cell r="E1297" t="str">
            <v/>
          </cell>
          <cell r="F1297" t="str">
            <v/>
          </cell>
          <cell r="G1297" t="str">
            <v>S/101762/CN/CF1R-I-2</v>
          </cell>
          <cell r="H1297" t="str">
            <v/>
          </cell>
          <cell r="I1297" t="str">
            <v/>
          </cell>
          <cell r="J1297" t="str">
            <v/>
          </cell>
          <cell r="K1297">
            <v>100</v>
          </cell>
          <cell r="L1297" t="str">
            <v>006</v>
          </cell>
          <cell r="M1297" t="str">
            <v>2009</v>
          </cell>
          <cell r="N1297" t="str">
            <v>0003</v>
          </cell>
          <cell r="O1297" t="str">
            <v>1008</v>
          </cell>
          <cell r="P1297" t="str">
            <v>1101245</v>
          </cell>
          <cell r="Q1297" t="str">
            <v>0003</v>
          </cell>
          <cell r="R1297" t="str">
            <v>1070</v>
          </cell>
        </row>
        <row r="1298">
          <cell r="A1298">
            <v>48673538</v>
          </cell>
          <cell r="B1298" t="str">
            <v>NEW 1000 KVA PMT 95' 1/0, TP</v>
          </cell>
          <cell r="C1298" t="str">
            <v>HXC1</v>
          </cell>
          <cell r="D1298" t="str">
            <v/>
          </cell>
          <cell r="E1298" t="str">
            <v/>
          </cell>
          <cell r="F1298" t="str">
            <v/>
          </cell>
          <cell r="G1298" t="str">
            <v>S/101762/CN/CF1R-I-2</v>
          </cell>
          <cell r="H1298" t="str">
            <v/>
          </cell>
          <cell r="I1298" t="str">
            <v/>
          </cell>
          <cell r="J1298" t="str">
            <v/>
          </cell>
          <cell r="K1298">
            <v>100</v>
          </cell>
          <cell r="L1298" t="str">
            <v>006</v>
          </cell>
          <cell r="M1298" t="str">
            <v>2009</v>
          </cell>
          <cell r="N1298" t="str">
            <v>0003</v>
          </cell>
          <cell r="O1298" t="str">
            <v>1008</v>
          </cell>
          <cell r="P1298" t="str">
            <v>1101245</v>
          </cell>
          <cell r="Q1298" t="str">
            <v>0003</v>
          </cell>
          <cell r="R1298" t="str">
            <v>1070</v>
          </cell>
        </row>
        <row r="1299">
          <cell r="A1299">
            <v>48673538</v>
          </cell>
          <cell r="B1299" t="str">
            <v>NEW 1000 KVA PMT 95' 1/0, TP</v>
          </cell>
          <cell r="C1299" t="str">
            <v>HXC1</v>
          </cell>
          <cell r="D1299" t="str">
            <v/>
          </cell>
          <cell r="E1299" t="str">
            <v/>
          </cell>
          <cell r="F1299" t="str">
            <v/>
          </cell>
          <cell r="G1299" t="str">
            <v>S/101762/CN/CF1R-I-2</v>
          </cell>
          <cell r="H1299" t="str">
            <v/>
          </cell>
          <cell r="I1299" t="str">
            <v/>
          </cell>
          <cell r="J1299" t="str">
            <v/>
          </cell>
          <cell r="K1299">
            <v>100</v>
          </cell>
          <cell r="L1299" t="str">
            <v>005</v>
          </cell>
          <cell r="M1299" t="str">
            <v>2009</v>
          </cell>
          <cell r="N1299" t="str">
            <v>0003</v>
          </cell>
          <cell r="O1299" t="str">
            <v>1008</v>
          </cell>
          <cell r="P1299" t="str">
            <v>1101245</v>
          </cell>
          <cell r="Q1299" t="str">
            <v>0003</v>
          </cell>
          <cell r="R1299" t="str">
            <v>1070</v>
          </cell>
        </row>
        <row r="1300">
          <cell r="A1300">
            <v>48673874</v>
          </cell>
          <cell r="B1300" t="str">
            <v>NEW 750 KVA PMT 203' 1/0,0903sox</v>
          </cell>
          <cell r="C1300" t="str">
            <v>HXC1</v>
          </cell>
          <cell r="D1300" t="str">
            <v/>
          </cell>
          <cell r="E1300" t="str">
            <v/>
          </cell>
          <cell r="F1300" t="str">
            <v/>
          </cell>
          <cell r="G1300" t="str">
            <v>S/101762/CN/CF1R-I-2</v>
          </cell>
          <cell r="H1300" t="str">
            <v/>
          </cell>
          <cell r="I1300" t="str">
            <v/>
          </cell>
          <cell r="J1300" t="str">
            <v/>
          </cell>
          <cell r="K1300">
            <v>100</v>
          </cell>
          <cell r="L1300" t="str">
            <v>004</v>
          </cell>
          <cell r="M1300" t="str">
            <v>2009</v>
          </cell>
          <cell r="N1300" t="str">
            <v>0003</v>
          </cell>
          <cell r="O1300" t="str">
            <v>1008</v>
          </cell>
          <cell r="P1300" t="str">
            <v>1101245</v>
          </cell>
          <cell r="Q1300" t="str">
            <v>0003</v>
          </cell>
          <cell r="R1300" t="str">
            <v>1070</v>
          </cell>
        </row>
        <row r="1301">
          <cell r="A1301">
            <v>48673874</v>
          </cell>
          <cell r="B1301" t="str">
            <v>NEW 750 KVA PMT 203' 1/0,0903sox</v>
          </cell>
          <cell r="C1301" t="str">
            <v>HXC1</v>
          </cell>
          <cell r="D1301" t="str">
            <v/>
          </cell>
          <cell r="E1301" t="str">
            <v/>
          </cell>
          <cell r="F1301" t="str">
            <v/>
          </cell>
          <cell r="G1301" t="str">
            <v>S/101762/CN/CF1R-I-2</v>
          </cell>
          <cell r="H1301" t="str">
            <v/>
          </cell>
          <cell r="I1301" t="str">
            <v/>
          </cell>
          <cell r="J1301" t="str">
            <v/>
          </cell>
          <cell r="K1301">
            <v>100</v>
          </cell>
          <cell r="L1301" t="str">
            <v>004</v>
          </cell>
          <cell r="M1301" t="str">
            <v>2009</v>
          </cell>
          <cell r="N1301" t="str">
            <v>0003</v>
          </cell>
          <cell r="O1301" t="str">
            <v>1008</v>
          </cell>
          <cell r="P1301" t="str">
            <v>1101245</v>
          </cell>
          <cell r="Q1301" t="str">
            <v>0003</v>
          </cell>
          <cell r="R1301" t="str">
            <v>1070</v>
          </cell>
        </row>
        <row r="1302">
          <cell r="A1302">
            <v>48673874</v>
          </cell>
          <cell r="B1302" t="str">
            <v>NEW 750 KVA PMT 203' 1/0,0903sox</v>
          </cell>
          <cell r="C1302" t="str">
            <v>HXC1</v>
          </cell>
          <cell r="D1302" t="str">
            <v/>
          </cell>
          <cell r="E1302" t="str">
            <v/>
          </cell>
          <cell r="F1302" t="str">
            <v/>
          </cell>
          <cell r="G1302" t="str">
            <v>S/101762/CN/CF1R-I-2</v>
          </cell>
          <cell r="H1302" t="str">
            <v/>
          </cell>
          <cell r="I1302" t="str">
            <v/>
          </cell>
          <cell r="J1302" t="str">
            <v/>
          </cell>
          <cell r="K1302">
            <v>100</v>
          </cell>
          <cell r="L1302" t="str">
            <v>004</v>
          </cell>
          <cell r="M1302" t="str">
            <v>2009</v>
          </cell>
          <cell r="N1302" t="str">
            <v>0003</v>
          </cell>
          <cell r="O1302" t="str">
            <v>1008</v>
          </cell>
          <cell r="P1302" t="str">
            <v>1101245</v>
          </cell>
          <cell r="Q1302" t="str">
            <v>0003</v>
          </cell>
          <cell r="R1302" t="str">
            <v>1070</v>
          </cell>
        </row>
        <row r="1303">
          <cell r="A1303">
            <v>48673874</v>
          </cell>
          <cell r="B1303" t="str">
            <v>NEW 750 KVA PMT 203' 1/0,0903sox</v>
          </cell>
          <cell r="C1303" t="str">
            <v>HXC1</v>
          </cell>
          <cell r="D1303" t="str">
            <v/>
          </cell>
          <cell r="E1303" t="str">
            <v/>
          </cell>
          <cell r="F1303" t="str">
            <v/>
          </cell>
          <cell r="G1303" t="str">
            <v>S/101762/CN/CF1R-I-2</v>
          </cell>
          <cell r="H1303" t="str">
            <v/>
          </cell>
          <cell r="I1303" t="str">
            <v/>
          </cell>
          <cell r="J1303" t="str">
            <v/>
          </cell>
          <cell r="K1303">
            <v>100</v>
          </cell>
          <cell r="L1303" t="str">
            <v>004</v>
          </cell>
          <cell r="M1303" t="str">
            <v>2009</v>
          </cell>
          <cell r="N1303" t="str">
            <v>0003</v>
          </cell>
          <cell r="O1303" t="str">
            <v>1008</v>
          </cell>
          <cell r="P1303" t="str">
            <v>1101245</v>
          </cell>
          <cell r="Q1303" t="str">
            <v>0003</v>
          </cell>
          <cell r="R1303" t="str">
            <v>1070</v>
          </cell>
        </row>
        <row r="1304">
          <cell r="A1304">
            <v>48673874</v>
          </cell>
          <cell r="B1304" t="str">
            <v>NEW 750 KVA PMT 203' 1/0,0903sox</v>
          </cell>
          <cell r="C1304" t="str">
            <v>HXC1</v>
          </cell>
          <cell r="D1304" t="str">
            <v/>
          </cell>
          <cell r="E1304" t="str">
            <v/>
          </cell>
          <cell r="F1304" t="str">
            <v/>
          </cell>
          <cell r="G1304" t="str">
            <v>S/101762/CN/CF1R-I-2</v>
          </cell>
          <cell r="H1304" t="str">
            <v/>
          </cell>
          <cell r="I1304" t="str">
            <v/>
          </cell>
          <cell r="J1304" t="str">
            <v/>
          </cell>
          <cell r="K1304">
            <v>100</v>
          </cell>
          <cell r="L1304" t="str">
            <v>010</v>
          </cell>
          <cell r="M1304" t="str">
            <v>2009</v>
          </cell>
          <cell r="N1304" t="str">
            <v>0003</v>
          </cell>
          <cell r="O1304" t="str">
            <v>1008</v>
          </cell>
          <cell r="P1304" t="str">
            <v>1101245</v>
          </cell>
          <cell r="Q1304" t="str">
            <v>0003</v>
          </cell>
          <cell r="R1304" t="str">
            <v>1070</v>
          </cell>
        </row>
        <row r="1305">
          <cell r="A1305">
            <v>48682065</v>
          </cell>
          <cell r="B1305" t="str">
            <v>NEW (2) 1500 KVA PMT 125' TP</v>
          </cell>
          <cell r="C1305" t="str">
            <v>HXC1</v>
          </cell>
          <cell r="D1305" t="str">
            <v/>
          </cell>
          <cell r="E1305" t="str">
            <v/>
          </cell>
          <cell r="F1305" t="str">
            <v/>
          </cell>
          <cell r="G1305" t="str">
            <v>S/101762/CN/CF1R-I-2</v>
          </cell>
          <cell r="H1305" t="str">
            <v/>
          </cell>
          <cell r="I1305" t="str">
            <v/>
          </cell>
          <cell r="J1305" t="str">
            <v/>
          </cell>
          <cell r="K1305">
            <v>100</v>
          </cell>
          <cell r="L1305" t="str">
            <v>012</v>
          </cell>
          <cell r="M1305" t="str">
            <v>2009</v>
          </cell>
          <cell r="N1305" t="str">
            <v>0003</v>
          </cell>
          <cell r="O1305" t="str">
            <v>1008</v>
          </cell>
          <cell r="P1305" t="str">
            <v>1101245</v>
          </cell>
          <cell r="Q1305" t="str">
            <v>0003</v>
          </cell>
          <cell r="R1305" t="str">
            <v>1070</v>
          </cell>
        </row>
        <row r="1306">
          <cell r="A1306">
            <v>48682065</v>
          </cell>
          <cell r="B1306" t="str">
            <v>NEW (2) 1500 KVA PMT 125' TP</v>
          </cell>
          <cell r="C1306" t="str">
            <v>HXC1</v>
          </cell>
          <cell r="D1306" t="str">
            <v/>
          </cell>
          <cell r="E1306" t="str">
            <v/>
          </cell>
          <cell r="F1306" t="str">
            <v/>
          </cell>
          <cell r="G1306" t="str">
            <v>S/101762/CN/CF1R-I-2</v>
          </cell>
          <cell r="H1306" t="str">
            <v/>
          </cell>
          <cell r="I1306" t="str">
            <v/>
          </cell>
          <cell r="J1306" t="str">
            <v/>
          </cell>
          <cell r="K1306">
            <v>100</v>
          </cell>
          <cell r="L1306" t="str">
            <v>012</v>
          </cell>
          <cell r="M1306" t="str">
            <v>2009</v>
          </cell>
          <cell r="N1306" t="str">
            <v>0003</v>
          </cell>
          <cell r="O1306" t="str">
            <v>1008</v>
          </cell>
          <cell r="P1306" t="str">
            <v>1101245</v>
          </cell>
          <cell r="Q1306" t="str">
            <v>0003</v>
          </cell>
          <cell r="R1306" t="str">
            <v>1070</v>
          </cell>
        </row>
        <row r="1307">
          <cell r="A1307">
            <v>48682065</v>
          </cell>
          <cell r="B1307" t="str">
            <v>NEW (2) 1500 KVA PMT 125' TP</v>
          </cell>
          <cell r="C1307" t="str">
            <v>HXC1</v>
          </cell>
          <cell r="D1307" t="str">
            <v/>
          </cell>
          <cell r="E1307" t="str">
            <v/>
          </cell>
          <cell r="F1307" t="str">
            <v/>
          </cell>
          <cell r="G1307" t="str">
            <v>S/101762/CN/CF1R-I-2</v>
          </cell>
          <cell r="H1307" t="str">
            <v/>
          </cell>
          <cell r="I1307" t="str">
            <v/>
          </cell>
          <cell r="J1307" t="str">
            <v/>
          </cell>
          <cell r="K1307">
            <v>100</v>
          </cell>
          <cell r="L1307" t="str">
            <v>012</v>
          </cell>
          <cell r="M1307" t="str">
            <v>2009</v>
          </cell>
          <cell r="N1307" t="str">
            <v>0003</v>
          </cell>
          <cell r="O1307" t="str">
            <v>1008</v>
          </cell>
          <cell r="P1307" t="str">
            <v>1101245</v>
          </cell>
          <cell r="Q1307" t="str">
            <v>0003</v>
          </cell>
          <cell r="R1307" t="str">
            <v>1070</v>
          </cell>
        </row>
        <row r="1308">
          <cell r="A1308">
            <v>48682974</v>
          </cell>
          <cell r="B1308" t="str">
            <v>EW 750 KVA PMT 147' TP 0901SOX</v>
          </cell>
          <cell r="C1308" t="str">
            <v>HXC1</v>
          </cell>
          <cell r="D1308" t="str">
            <v/>
          </cell>
          <cell r="E1308" t="str">
            <v/>
          </cell>
          <cell r="F1308" t="str">
            <v/>
          </cell>
          <cell r="G1308" t="str">
            <v>S/101762/CN/CF1R-I-2</v>
          </cell>
          <cell r="H1308" t="str">
            <v/>
          </cell>
          <cell r="I1308" t="str">
            <v/>
          </cell>
          <cell r="J1308" t="str">
            <v/>
          </cell>
          <cell r="K1308">
            <v>100</v>
          </cell>
          <cell r="L1308" t="str">
            <v>002</v>
          </cell>
          <cell r="M1308" t="str">
            <v>2009</v>
          </cell>
          <cell r="N1308" t="str">
            <v>0003</v>
          </cell>
          <cell r="O1308" t="str">
            <v>1008</v>
          </cell>
          <cell r="P1308" t="str">
            <v>1101245</v>
          </cell>
          <cell r="Q1308" t="str">
            <v>0003</v>
          </cell>
          <cell r="R1308" t="str">
            <v>1070</v>
          </cell>
        </row>
        <row r="1309">
          <cell r="A1309">
            <v>48682974</v>
          </cell>
          <cell r="B1309" t="str">
            <v>EW 750 KVA PMT 147' TP 0901SOX</v>
          </cell>
          <cell r="C1309" t="str">
            <v>HXC1</v>
          </cell>
          <cell r="D1309" t="str">
            <v/>
          </cell>
          <cell r="E1309" t="str">
            <v/>
          </cell>
          <cell r="F1309" t="str">
            <v/>
          </cell>
          <cell r="G1309" t="str">
            <v>S/101762/CN/CF1R-I-2</v>
          </cell>
          <cell r="H1309" t="str">
            <v/>
          </cell>
          <cell r="I1309" t="str">
            <v/>
          </cell>
          <cell r="J1309" t="str">
            <v/>
          </cell>
          <cell r="K1309">
            <v>100</v>
          </cell>
          <cell r="L1309" t="str">
            <v>002</v>
          </cell>
          <cell r="M1309" t="str">
            <v>2009</v>
          </cell>
          <cell r="N1309" t="str">
            <v>0003</v>
          </cell>
          <cell r="O1309" t="str">
            <v>1008</v>
          </cell>
          <cell r="P1309" t="str">
            <v>1101245</v>
          </cell>
          <cell r="Q1309" t="str">
            <v>0003</v>
          </cell>
          <cell r="R1309" t="str">
            <v>1070</v>
          </cell>
        </row>
        <row r="1310">
          <cell r="A1310">
            <v>48682974</v>
          </cell>
          <cell r="B1310" t="str">
            <v>EW 750 KVA PMT 147' TP 0901SOX</v>
          </cell>
          <cell r="C1310" t="str">
            <v>HXC1</v>
          </cell>
          <cell r="D1310" t="str">
            <v/>
          </cell>
          <cell r="E1310" t="str">
            <v/>
          </cell>
          <cell r="F1310" t="str">
            <v/>
          </cell>
          <cell r="G1310" t="str">
            <v>S/101762/CN/CF1R-I-2</v>
          </cell>
          <cell r="H1310" t="str">
            <v/>
          </cell>
          <cell r="I1310" t="str">
            <v/>
          </cell>
          <cell r="J1310" t="str">
            <v/>
          </cell>
          <cell r="K1310">
            <v>100</v>
          </cell>
          <cell r="L1310" t="str">
            <v>003</v>
          </cell>
          <cell r="M1310" t="str">
            <v>2009</v>
          </cell>
          <cell r="N1310" t="str">
            <v>0003</v>
          </cell>
          <cell r="O1310" t="str">
            <v>1008</v>
          </cell>
          <cell r="P1310" t="str">
            <v>1101245</v>
          </cell>
          <cell r="Q1310" t="str">
            <v>0003</v>
          </cell>
          <cell r="R1310" t="str">
            <v>1070</v>
          </cell>
        </row>
        <row r="1311">
          <cell r="A1311">
            <v>48682974</v>
          </cell>
          <cell r="B1311" t="str">
            <v>EW 750 KVA PMT 147' TP 0901SOX</v>
          </cell>
          <cell r="C1311" t="str">
            <v>HXC1</v>
          </cell>
          <cell r="D1311" t="str">
            <v/>
          </cell>
          <cell r="E1311" t="str">
            <v/>
          </cell>
          <cell r="F1311" t="str">
            <v/>
          </cell>
          <cell r="G1311" t="str">
            <v>S/101762/CN/CF1R-I-2</v>
          </cell>
          <cell r="H1311" t="str">
            <v/>
          </cell>
          <cell r="I1311" t="str">
            <v/>
          </cell>
          <cell r="J1311" t="str">
            <v/>
          </cell>
          <cell r="K1311">
            <v>100</v>
          </cell>
          <cell r="L1311" t="str">
            <v>002</v>
          </cell>
          <cell r="M1311" t="str">
            <v>2009</v>
          </cell>
          <cell r="N1311" t="str">
            <v>0003</v>
          </cell>
          <cell r="O1311" t="str">
            <v>1008</v>
          </cell>
          <cell r="P1311" t="str">
            <v>1101245</v>
          </cell>
          <cell r="Q1311" t="str">
            <v>0003</v>
          </cell>
          <cell r="R1311" t="str">
            <v>1070</v>
          </cell>
        </row>
        <row r="1312">
          <cell r="A1312">
            <v>48705523</v>
          </cell>
          <cell r="B1312" t="str">
            <v>Hardy Toll Temp Reloc Constr WFMS #280</v>
          </cell>
          <cell r="C1312" t="str">
            <v>HTC1</v>
          </cell>
          <cell r="D1312" t="str">
            <v/>
          </cell>
          <cell r="E1312" t="str">
            <v/>
          </cell>
          <cell r="F1312" t="str">
            <v/>
          </cell>
          <cell r="G1312" t="str">
            <v>HLP/00/0032/TR/0021</v>
          </cell>
          <cell r="H1312" t="str">
            <v/>
          </cell>
          <cell r="I1312" t="str">
            <v/>
          </cell>
          <cell r="J1312" t="str">
            <v/>
          </cell>
          <cell r="K1312">
            <v>100</v>
          </cell>
          <cell r="L1312" t="str">
            <v>002</v>
          </cell>
          <cell r="M1312" t="str">
            <v>2009</v>
          </cell>
          <cell r="N1312" t="str">
            <v>0003</v>
          </cell>
          <cell r="O1312" t="str">
            <v>1005</v>
          </cell>
          <cell r="P1312" t="str">
            <v>1101050</v>
          </cell>
          <cell r="Q1312" t="str">
            <v>0003</v>
          </cell>
          <cell r="R1312" t="str">
            <v>1070</v>
          </cell>
        </row>
        <row r="1313">
          <cell r="A1313">
            <v>48705523</v>
          </cell>
          <cell r="B1313" t="str">
            <v>Hardy Toll Temp Reloc Constr WFMS #280</v>
          </cell>
          <cell r="C1313" t="str">
            <v>HTC1</v>
          </cell>
          <cell r="D1313" t="str">
            <v/>
          </cell>
          <cell r="E1313" t="str">
            <v/>
          </cell>
          <cell r="F1313" t="str">
            <v/>
          </cell>
          <cell r="G1313" t="str">
            <v>HLP/00/0032/TR/0021</v>
          </cell>
          <cell r="H1313" t="str">
            <v/>
          </cell>
          <cell r="I1313" t="str">
            <v/>
          </cell>
          <cell r="J1313" t="str">
            <v/>
          </cell>
          <cell r="K1313">
            <v>100</v>
          </cell>
          <cell r="L1313" t="str">
            <v>003</v>
          </cell>
          <cell r="M1313" t="str">
            <v>2009</v>
          </cell>
          <cell r="N1313" t="str">
            <v>0003</v>
          </cell>
          <cell r="O1313" t="str">
            <v>1005</v>
          </cell>
          <cell r="P1313" t="str">
            <v>1101050</v>
          </cell>
          <cell r="Q1313" t="str">
            <v>0003</v>
          </cell>
          <cell r="R1313" t="str">
            <v>1070</v>
          </cell>
        </row>
        <row r="1314">
          <cell r="A1314">
            <v>48711020</v>
          </cell>
          <cell r="B1314" t="str">
            <v>SDUG_VILLAGESOFSTERLINGRIDGE95_</v>
          </cell>
          <cell r="C1314" t="str">
            <v>HDC1</v>
          </cell>
          <cell r="D1314" t="str">
            <v/>
          </cell>
          <cell r="E1314" t="str">
            <v/>
          </cell>
          <cell r="F1314" t="str">
            <v/>
          </cell>
          <cell r="G1314" t="str">
            <v>S/101678/CN/AF1UI-1</v>
          </cell>
          <cell r="H1314" t="str">
            <v/>
          </cell>
          <cell r="I1314" t="str">
            <v/>
          </cell>
          <cell r="J1314" t="str">
            <v/>
          </cell>
          <cell r="K1314">
            <v>100</v>
          </cell>
          <cell r="L1314" t="str">
            <v>003</v>
          </cell>
          <cell r="M1314" t="str">
            <v>2009</v>
          </cell>
          <cell r="N1314" t="str">
            <v>0003</v>
          </cell>
          <cell r="O1314" t="str">
            <v>1017</v>
          </cell>
          <cell r="P1314" t="str">
            <v>1101120</v>
          </cell>
          <cell r="Q1314" t="str">
            <v>0003</v>
          </cell>
          <cell r="R1314" t="str">
            <v>1070</v>
          </cell>
        </row>
        <row r="1315">
          <cell r="A1315">
            <v>48711020</v>
          </cell>
          <cell r="B1315" t="str">
            <v>SDUG_VILLAGESOFSTERLINGRIDGE95_</v>
          </cell>
          <cell r="C1315" t="str">
            <v>HDC1</v>
          </cell>
          <cell r="D1315" t="str">
            <v/>
          </cell>
          <cell r="E1315" t="str">
            <v/>
          </cell>
          <cell r="F1315" t="str">
            <v/>
          </cell>
          <cell r="G1315" t="str">
            <v>S/101678/CN/AF1UI-1</v>
          </cell>
          <cell r="H1315" t="str">
            <v/>
          </cell>
          <cell r="I1315" t="str">
            <v/>
          </cell>
          <cell r="J1315" t="str">
            <v/>
          </cell>
          <cell r="K1315">
            <v>100</v>
          </cell>
          <cell r="L1315" t="str">
            <v>003</v>
          </cell>
          <cell r="M1315" t="str">
            <v>2009</v>
          </cell>
          <cell r="N1315" t="str">
            <v>0003</v>
          </cell>
          <cell r="O1315" t="str">
            <v>1017</v>
          </cell>
          <cell r="P1315" t="str">
            <v>1101120</v>
          </cell>
          <cell r="Q1315" t="str">
            <v>0003</v>
          </cell>
          <cell r="R1315" t="str">
            <v>1070</v>
          </cell>
        </row>
        <row r="1316">
          <cell r="A1316">
            <v>48711020</v>
          </cell>
          <cell r="B1316" t="str">
            <v>SDUG_VILLAGESOFSTERLINGRIDGE95_</v>
          </cell>
          <cell r="C1316" t="str">
            <v>HDC1</v>
          </cell>
          <cell r="D1316" t="str">
            <v/>
          </cell>
          <cell r="E1316" t="str">
            <v/>
          </cell>
          <cell r="F1316" t="str">
            <v/>
          </cell>
          <cell r="G1316" t="str">
            <v>S/101678/CN/AF1UI-1</v>
          </cell>
          <cell r="H1316" t="str">
            <v/>
          </cell>
          <cell r="I1316" t="str">
            <v/>
          </cell>
          <cell r="J1316" t="str">
            <v/>
          </cell>
          <cell r="K1316">
            <v>100</v>
          </cell>
          <cell r="L1316" t="str">
            <v>003</v>
          </cell>
          <cell r="M1316" t="str">
            <v>2009</v>
          </cell>
          <cell r="N1316" t="str">
            <v>0003</v>
          </cell>
          <cell r="O1316" t="str">
            <v>1017</v>
          </cell>
          <cell r="P1316" t="str">
            <v>1101120</v>
          </cell>
          <cell r="Q1316" t="str">
            <v>0003</v>
          </cell>
          <cell r="R1316" t="str">
            <v>1070</v>
          </cell>
        </row>
        <row r="1317">
          <cell r="A1317">
            <v>48711021</v>
          </cell>
          <cell r="B1317" t="str">
            <v>SDUG_VILLAGESOFSTERLINGRIDGE91n96</v>
          </cell>
          <cell r="C1317" t="str">
            <v>HDC1</v>
          </cell>
          <cell r="D1317" t="str">
            <v/>
          </cell>
          <cell r="E1317" t="str">
            <v/>
          </cell>
          <cell r="F1317" t="str">
            <v/>
          </cell>
          <cell r="G1317" t="str">
            <v>S/101678/CN/AF1UI-1</v>
          </cell>
          <cell r="H1317" t="str">
            <v/>
          </cell>
          <cell r="I1317" t="str">
            <v/>
          </cell>
          <cell r="J1317" t="str">
            <v/>
          </cell>
          <cell r="K1317">
            <v>100</v>
          </cell>
          <cell r="L1317" t="str">
            <v>001</v>
          </cell>
          <cell r="M1317" t="str">
            <v>2009</v>
          </cell>
          <cell r="N1317" t="str">
            <v>0003</v>
          </cell>
          <cell r="O1317" t="str">
            <v>1017</v>
          </cell>
          <cell r="P1317" t="str">
            <v>1101120</v>
          </cell>
          <cell r="Q1317" t="str">
            <v>0003</v>
          </cell>
          <cell r="R1317" t="str">
            <v>1070</v>
          </cell>
        </row>
        <row r="1318">
          <cell r="A1318">
            <v>48711021</v>
          </cell>
          <cell r="B1318" t="str">
            <v>SDUG_VILLAGESOFSTERLINGRIDGE91n96</v>
          </cell>
          <cell r="C1318" t="str">
            <v>HDC1</v>
          </cell>
          <cell r="D1318" t="str">
            <v/>
          </cell>
          <cell r="E1318" t="str">
            <v/>
          </cell>
          <cell r="F1318" t="str">
            <v/>
          </cell>
          <cell r="G1318" t="str">
            <v>S/101678/CN/AF1UI-1</v>
          </cell>
          <cell r="H1318" t="str">
            <v/>
          </cell>
          <cell r="I1318" t="str">
            <v/>
          </cell>
          <cell r="J1318" t="str">
            <v/>
          </cell>
          <cell r="K1318">
            <v>100</v>
          </cell>
          <cell r="L1318" t="str">
            <v>001</v>
          </cell>
          <cell r="M1318" t="str">
            <v>2009</v>
          </cell>
          <cell r="N1318" t="str">
            <v>0003</v>
          </cell>
          <cell r="O1318" t="str">
            <v>1017</v>
          </cell>
          <cell r="P1318" t="str">
            <v>1101120</v>
          </cell>
          <cell r="Q1318" t="str">
            <v>0003</v>
          </cell>
          <cell r="R1318" t="str">
            <v>1070</v>
          </cell>
        </row>
        <row r="1319">
          <cell r="A1319">
            <v>48711021</v>
          </cell>
          <cell r="B1319" t="str">
            <v>SDUG_VILLAGESOFSTERLINGRIDGE91n96</v>
          </cell>
          <cell r="C1319" t="str">
            <v>HDC1</v>
          </cell>
          <cell r="D1319" t="str">
            <v/>
          </cell>
          <cell r="E1319" t="str">
            <v/>
          </cell>
          <cell r="F1319" t="str">
            <v/>
          </cell>
          <cell r="G1319" t="str">
            <v>S/101678/CN/AF1UI-1</v>
          </cell>
          <cell r="H1319" t="str">
            <v/>
          </cell>
          <cell r="I1319" t="str">
            <v/>
          </cell>
          <cell r="J1319" t="str">
            <v/>
          </cell>
          <cell r="K1319">
            <v>100</v>
          </cell>
          <cell r="L1319" t="str">
            <v>001</v>
          </cell>
          <cell r="M1319" t="str">
            <v>2009</v>
          </cell>
          <cell r="N1319" t="str">
            <v>0003</v>
          </cell>
          <cell r="O1319" t="str">
            <v>1017</v>
          </cell>
          <cell r="P1319" t="str">
            <v>1101120</v>
          </cell>
          <cell r="Q1319" t="str">
            <v>0003</v>
          </cell>
          <cell r="R1319" t="str">
            <v>1070</v>
          </cell>
        </row>
        <row r="1320">
          <cell r="A1320">
            <v>48711022</v>
          </cell>
          <cell r="B1320" t="str">
            <v>SDUG_VILLAGESOFSTERLINGRIDGE97_</v>
          </cell>
          <cell r="C1320" t="str">
            <v>HDC1</v>
          </cell>
          <cell r="D1320" t="str">
            <v/>
          </cell>
          <cell r="E1320" t="str">
            <v/>
          </cell>
          <cell r="F1320" t="str">
            <v/>
          </cell>
          <cell r="G1320" t="str">
            <v>S/101678/CN/AF1UI-1</v>
          </cell>
          <cell r="H1320" t="str">
            <v/>
          </cell>
          <cell r="I1320" t="str">
            <v/>
          </cell>
          <cell r="J1320" t="str">
            <v/>
          </cell>
          <cell r="K1320">
            <v>100</v>
          </cell>
          <cell r="L1320" t="str">
            <v>003</v>
          </cell>
          <cell r="M1320" t="str">
            <v>2009</v>
          </cell>
          <cell r="N1320" t="str">
            <v>0003</v>
          </cell>
          <cell r="O1320" t="str">
            <v>1017</v>
          </cell>
          <cell r="P1320" t="str">
            <v>1101120</v>
          </cell>
          <cell r="Q1320" t="str">
            <v>0003</v>
          </cell>
          <cell r="R1320" t="str">
            <v>1070</v>
          </cell>
        </row>
        <row r="1321">
          <cell r="A1321">
            <v>48711022</v>
          </cell>
          <cell r="B1321" t="str">
            <v>SDUG_VILLAGESOFSTERLINGRIDGE97_</v>
          </cell>
          <cell r="C1321" t="str">
            <v>HDC1</v>
          </cell>
          <cell r="D1321" t="str">
            <v/>
          </cell>
          <cell r="E1321" t="str">
            <v/>
          </cell>
          <cell r="F1321" t="str">
            <v/>
          </cell>
          <cell r="G1321" t="str">
            <v>S/101678/CN/AF1UI-1</v>
          </cell>
          <cell r="H1321" t="str">
            <v/>
          </cell>
          <cell r="I1321" t="str">
            <v/>
          </cell>
          <cell r="J1321" t="str">
            <v/>
          </cell>
          <cell r="K1321">
            <v>100</v>
          </cell>
          <cell r="L1321" t="str">
            <v>003</v>
          </cell>
          <cell r="M1321" t="str">
            <v>2009</v>
          </cell>
          <cell r="N1321" t="str">
            <v>0003</v>
          </cell>
          <cell r="O1321" t="str">
            <v>1017</v>
          </cell>
          <cell r="P1321" t="str">
            <v>1101120</v>
          </cell>
          <cell r="Q1321" t="str">
            <v>0003</v>
          </cell>
          <cell r="R1321" t="str">
            <v>1070</v>
          </cell>
        </row>
        <row r="1322">
          <cell r="A1322">
            <v>48711022</v>
          </cell>
          <cell r="B1322" t="str">
            <v>SDUG_VILLAGESOFSTERLINGRIDGE97_</v>
          </cell>
          <cell r="C1322" t="str">
            <v>HDC1</v>
          </cell>
          <cell r="D1322" t="str">
            <v/>
          </cell>
          <cell r="E1322" t="str">
            <v/>
          </cell>
          <cell r="F1322" t="str">
            <v/>
          </cell>
          <cell r="G1322" t="str">
            <v>S/101678/CN/AF1UI-1</v>
          </cell>
          <cell r="H1322" t="str">
            <v/>
          </cell>
          <cell r="I1322" t="str">
            <v/>
          </cell>
          <cell r="J1322" t="str">
            <v/>
          </cell>
          <cell r="K1322">
            <v>100</v>
          </cell>
          <cell r="L1322" t="str">
            <v>003</v>
          </cell>
          <cell r="M1322" t="str">
            <v>2009</v>
          </cell>
          <cell r="N1322" t="str">
            <v>0003</v>
          </cell>
          <cell r="O1322" t="str">
            <v>1017</v>
          </cell>
          <cell r="P1322" t="str">
            <v>1101120</v>
          </cell>
          <cell r="Q1322" t="str">
            <v>0003</v>
          </cell>
          <cell r="R1322" t="str">
            <v>1070</v>
          </cell>
        </row>
        <row r="1323">
          <cell r="A1323">
            <v>48711023</v>
          </cell>
          <cell r="B1323" t="str">
            <v>SDUG_VILLAGESOFSTERLINGRIDGE98_</v>
          </cell>
          <cell r="C1323" t="str">
            <v>HDC1</v>
          </cell>
          <cell r="D1323" t="str">
            <v/>
          </cell>
          <cell r="E1323" t="str">
            <v/>
          </cell>
          <cell r="F1323" t="str">
            <v/>
          </cell>
          <cell r="G1323" t="str">
            <v>S/101678/CN/AF1UI-1</v>
          </cell>
          <cell r="H1323" t="str">
            <v/>
          </cell>
          <cell r="I1323" t="str">
            <v/>
          </cell>
          <cell r="J1323" t="str">
            <v/>
          </cell>
          <cell r="K1323">
            <v>100</v>
          </cell>
          <cell r="L1323" t="str">
            <v>009</v>
          </cell>
          <cell r="M1323" t="str">
            <v>2009</v>
          </cell>
          <cell r="N1323" t="str">
            <v>0003</v>
          </cell>
          <cell r="O1323" t="str">
            <v>1017</v>
          </cell>
          <cell r="P1323" t="str">
            <v>1101120</v>
          </cell>
          <cell r="Q1323" t="str">
            <v>0003</v>
          </cell>
          <cell r="R1323" t="str">
            <v>1070</v>
          </cell>
        </row>
        <row r="1324">
          <cell r="A1324">
            <v>48711023</v>
          </cell>
          <cell r="B1324" t="str">
            <v>SDUG_VILLAGESOFSTERLINGRIDGE98_</v>
          </cell>
          <cell r="C1324" t="str">
            <v>HDC1</v>
          </cell>
          <cell r="D1324" t="str">
            <v/>
          </cell>
          <cell r="E1324" t="str">
            <v/>
          </cell>
          <cell r="F1324" t="str">
            <v/>
          </cell>
          <cell r="G1324" t="str">
            <v>S/101678/CN/AF1UI-1</v>
          </cell>
          <cell r="H1324" t="str">
            <v/>
          </cell>
          <cell r="I1324" t="str">
            <v/>
          </cell>
          <cell r="J1324" t="str">
            <v/>
          </cell>
          <cell r="K1324">
            <v>100</v>
          </cell>
          <cell r="L1324" t="str">
            <v>010</v>
          </cell>
          <cell r="M1324" t="str">
            <v>2009</v>
          </cell>
          <cell r="N1324" t="str">
            <v>0003</v>
          </cell>
          <cell r="O1324" t="str">
            <v>1017</v>
          </cell>
          <cell r="P1324" t="str">
            <v>1101120</v>
          </cell>
          <cell r="Q1324" t="str">
            <v>0003</v>
          </cell>
          <cell r="R1324" t="str">
            <v>1070</v>
          </cell>
        </row>
        <row r="1325">
          <cell r="A1325">
            <v>48711023</v>
          </cell>
          <cell r="B1325" t="str">
            <v>SDUG_VILLAGESOFSTERLINGRIDGE98_</v>
          </cell>
          <cell r="C1325" t="str">
            <v>HDC1</v>
          </cell>
          <cell r="D1325" t="str">
            <v/>
          </cell>
          <cell r="E1325" t="str">
            <v/>
          </cell>
          <cell r="F1325" t="str">
            <v/>
          </cell>
          <cell r="G1325" t="str">
            <v>S/101678/CN/AF1UI-1</v>
          </cell>
          <cell r="H1325" t="str">
            <v/>
          </cell>
          <cell r="I1325" t="str">
            <v/>
          </cell>
          <cell r="J1325" t="str">
            <v/>
          </cell>
          <cell r="K1325">
            <v>100</v>
          </cell>
          <cell r="L1325" t="str">
            <v>010</v>
          </cell>
          <cell r="M1325" t="str">
            <v>2009</v>
          </cell>
          <cell r="N1325" t="str">
            <v>0003</v>
          </cell>
          <cell r="O1325" t="str">
            <v>1017</v>
          </cell>
          <cell r="P1325" t="str">
            <v>1101120</v>
          </cell>
          <cell r="Q1325" t="str">
            <v>0003</v>
          </cell>
          <cell r="R1325" t="str">
            <v>1070</v>
          </cell>
        </row>
        <row r="1326">
          <cell r="A1326">
            <v>48711023</v>
          </cell>
          <cell r="B1326" t="str">
            <v>SDUG_VILLAGESOFSTERLINGRIDGE98_</v>
          </cell>
          <cell r="C1326" t="str">
            <v>HDC1</v>
          </cell>
          <cell r="D1326" t="str">
            <v/>
          </cell>
          <cell r="E1326" t="str">
            <v/>
          </cell>
          <cell r="F1326" t="str">
            <v/>
          </cell>
          <cell r="G1326" t="str">
            <v>S/101678/CN/AF1UI-1</v>
          </cell>
          <cell r="H1326" t="str">
            <v/>
          </cell>
          <cell r="I1326" t="str">
            <v/>
          </cell>
          <cell r="J1326" t="str">
            <v/>
          </cell>
          <cell r="K1326">
            <v>100</v>
          </cell>
          <cell r="L1326" t="str">
            <v>009</v>
          </cell>
          <cell r="M1326" t="str">
            <v>2009</v>
          </cell>
          <cell r="N1326" t="str">
            <v>0003</v>
          </cell>
          <cell r="O1326" t="str">
            <v>1017</v>
          </cell>
          <cell r="P1326" t="str">
            <v>1101120</v>
          </cell>
          <cell r="Q1326" t="str">
            <v>0003</v>
          </cell>
          <cell r="R1326" t="str">
            <v>1070</v>
          </cell>
        </row>
        <row r="1327">
          <cell r="A1327">
            <v>48725142</v>
          </cell>
          <cell r="B1327" t="str">
            <v>NEW - 750 KVA, 252' CABLE, TP0904SOX</v>
          </cell>
          <cell r="C1327" t="str">
            <v>HXC1</v>
          </cell>
          <cell r="D1327" t="str">
            <v/>
          </cell>
          <cell r="E1327" t="str">
            <v/>
          </cell>
          <cell r="F1327" t="str">
            <v/>
          </cell>
          <cell r="G1327" t="str">
            <v>S/101762/CN/CF1R-I-2</v>
          </cell>
          <cell r="H1327" t="str">
            <v/>
          </cell>
          <cell r="I1327" t="str">
            <v/>
          </cell>
          <cell r="J1327" t="str">
            <v/>
          </cell>
          <cell r="K1327">
            <v>100</v>
          </cell>
          <cell r="L1327" t="str">
            <v>006</v>
          </cell>
          <cell r="M1327" t="str">
            <v>2009</v>
          </cell>
          <cell r="N1327" t="str">
            <v>0003</v>
          </cell>
          <cell r="O1327" t="str">
            <v>1008</v>
          </cell>
          <cell r="P1327" t="str">
            <v>1101245</v>
          </cell>
          <cell r="Q1327" t="str">
            <v>0003</v>
          </cell>
          <cell r="R1327" t="str">
            <v>1070</v>
          </cell>
        </row>
        <row r="1328">
          <cell r="A1328">
            <v>48725142</v>
          </cell>
          <cell r="B1328" t="str">
            <v>NEW - 750 KVA, 252' CABLE, TP0904SOX</v>
          </cell>
          <cell r="C1328" t="str">
            <v>HXC1</v>
          </cell>
          <cell r="D1328" t="str">
            <v/>
          </cell>
          <cell r="E1328" t="str">
            <v/>
          </cell>
          <cell r="F1328" t="str">
            <v/>
          </cell>
          <cell r="G1328" t="str">
            <v>S/101762/CN/CF1R-I-2</v>
          </cell>
          <cell r="H1328" t="str">
            <v/>
          </cell>
          <cell r="I1328" t="str">
            <v/>
          </cell>
          <cell r="J1328" t="str">
            <v/>
          </cell>
          <cell r="K1328">
            <v>100</v>
          </cell>
          <cell r="L1328" t="str">
            <v>007</v>
          </cell>
          <cell r="M1328" t="str">
            <v>2009</v>
          </cell>
          <cell r="N1328" t="str">
            <v>0003</v>
          </cell>
          <cell r="O1328" t="str">
            <v>1008</v>
          </cell>
          <cell r="P1328" t="str">
            <v>1101245</v>
          </cell>
          <cell r="Q1328" t="str">
            <v>0003</v>
          </cell>
          <cell r="R1328" t="str">
            <v>1070</v>
          </cell>
        </row>
        <row r="1329">
          <cell r="A1329">
            <v>48725142</v>
          </cell>
          <cell r="B1329" t="str">
            <v>NEW - 750 KVA, 252' CABLE, TP0904SOX</v>
          </cell>
          <cell r="C1329" t="str">
            <v>HXC1</v>
          </cell>
          <cell r="D1329" t="str">
            <v/>
          </cell>
          <cell r="E1329" t="str">
            <v/>
          </cell>
          <cell r="F1329" t="str">
            <v/>
          </cell>
          <cell r="G1329" t="str">
            <v>S/101762/CN/CF1R-I-2</v>
          </cell>
          <cell r="H1329" t="str">
            <v/>
          </cell>
          <cell r="I1329" t="str">
            <v/>
          </cell>
          <cell r="J1329" t="str">
            <v/>
          </cell>
          <cell r="K1329">
            <v>100</v>
          </cell>
          <cell r="L1329" t="str">
            <v>008</v>
          </cell>
          <cell r="M1329" t="str">
            <v>2009</v>
          </cell>
          <cell r="N1329" t="str">
            <v>0003</v>
          </cell>
          <cell r="O1329" t="str">
            <v>1008</v>
          </cell>
          <cell r="P1329" t="str">
            <v>1101245</v>
          </cell>
          <cell r="Q1329" t="str">
            <v>0003</v>
          </cell>
          <cell r="R1329" t="str">
            <v>1070</v>
          </cell>
        </row>
        <row r="1330">
          <cell r="A1330">
            <v>48725142</v>
          </cell>
          <cell r="B1330" t="str">
            <v>NEW - 750 KVA, 252' CABLE, TP0904SOX</v>
          </cell>
          <cell r="C1330" t="str">
            <v>HXC1</v>
          </cell>
          <cell r="D1330" t="str">
            <v/>
          </cell>
          <cell r="E1330" t="str">
            <v/>
          </cell>
          <cell r="F1330" t="str">
            <v/>
          </cell>
          <cell r="G1330" t="str">
            <v>S/101762/CN/CF1R-I-2</v>
          </cell>
          <cell r="H1330" t="str">
            <v/>
          </cell>
          <cell r="I1330" t="str">
            <v/>
          </cell>
          <cell r="J1330" t="str">
            <v/>
          </cell>
          <cell r="K1330">
            <v>100</v>
          </cell>
          <cell r="L1330" t="str">
            <v>008</v>
          </cell>
          <cell r="M1330" t="str">
            <v>2009</v>
          </cell>
          <cell r="N1330" t="str">
            <v>0003</v>
          </cell>
          <cell r="O1330" t="str">
            <v>1008</v>
          </cell>
          <cell r="P1330" t="str">
            <v>1101245</v>
          </cell>
          <cell r="Q1330" t="str">
            <v>0003</v>
          </cell>
          <cell r="R1330" t="str">
            <v>1070</v>
          </cell>
        </row>
        <row r="1331">
          <cell r="A1331">
            <v>48725142</v>
          </cell>
          <cell r="B1331" t="str">
            <v>NEW - 750 KVA, 252' CABLE, TP0904SOX</v>
          </cell>
          <cell r="C1331" t="str">
            <v>HXC1</v>
          </cell>
          <cell r="D1331" t="str">
            <v/>
          </cell>
          <cell r="E1331" t="str">
            <v/>
          </cell>
          <cell r="F1331" t="str">
            <v/>
          </cell>
          <cell r="G1331" t="str">
            <v>S/101762/CN/CF1R-I-2</v>
          </cell>
          <cell r="H1331" t="str">
            <v/>
          </cell>
          <cell r="I1331" t="str">
            <v/>
          </cell>
          <cell r="J1331" t="str">
            <v/>
          </cell>
          <cell r="K1331">
            <v>100</v>
          </cell>
          <cell r="L1331" t="str">
            <v>007</v>
          </cell>
          <cell r="M1331" t="str">
            <v>2009</v>
          </cell>
          <cell r="N1331" t="str">
            <v>0003</v>
          </cell>
          <cell r="O1331" t="str">
            <v>1008</v>
          </cell>
          <cell r="P1331" t="str">
            <v>1101245</v>
          </cell>
          <cell r="Q1331" t="str">
            <v>0003</v>
          </cell>
          <cell r="R1331" t="str">
            <v>1070</v>
          </cell>
        </row>
        <row r="1332">
          <cell r="A1332">
            <v>48730950</v>
          </cell>
          <cell r="B1332" t="str">
            <v>CYFAIR- Install 8th 35KV Feeder IFDN</v>
          </cell>
          <cell r="C1332" t="str">
            <v>HSC2</v>
          </cell>
          <cell r="D1332" t="str">
            <v/>
          </cell>
          <cell r="E1332" t="str">
            <v/>
          </cell>
          <cell r="F1332" t="str">
            <v/>
          </cell>
          <cell r="G1332" t="str">
            <v>HLP/00/0649/SB/C</v>
          </cell>
          <cell r="H1332" t="str">
            <v/>
          </cell>
          <cell r="I1332" t="str">
            <v/>
          </cell>
          <cell r="J1332" t="str">
            <v/>
          </cell>
          <cell r="K1332">
            <v>100</v>
          </cell>
          <cell r="L1332" t="str">
            <v>005</v>
          </cell>
          <cell r="M1332" t="str">
            <v>2009</v>
          </cell>
          <cell r="N1332" t="str">
            <v>0003</v>
          </cell>
          <cell r="O1332" t="str">
            <v>1002</v>
          </cell>
          <cell r="P1332" t="str">
            <v>1101000</v>
          </cell>
          <cell r="Q1332" t="str">
            <v>0003</v>
          </cell>
          <cell r="R1332" t="str">
            <v>1070</v>
          </cell>
        </row>
        <row r="1333">
          <cell r="A1333">
            <v>48730950</v>
          </cell>
          <cell r="B1333" t="str">
            <v>CYFAIR- Install 8th 35KV Feeder IFDN</v>
          </cell>
          <cell r="C1333" t="str">
            <v>HSC2</v>
          </cell>
          <cell r="D1333" t="str">
            <v/>
          </cell>
          <cell r="E1333" t="str">
            <v/>
          </cell>
          <cell r="F1333" t="str">
            <v/>
          </cell>
          <cell r="G1333" t="str">
            <v>HLP/00/0649/SB/C</v>
          </cell>
          <cell r="H1333" t="str">
            <v/>
          </cell>
          <cell r="I1333" t="str">
            <v/>
          </cell>
          <cell r="J1333" t="str">
            <v/>
          </cell>
          <cell r="K1333">
            <v>100</v>
          </cell>
          <cell r="L1333" t="str">
            <v>005</v>
          </cell>
          <cell r="M1333" t="str">
            <v>2009</v>
          </cell>
          <cell r="N1333" t="str">
            <v>0003</v>
          </cell>
          <cell r="O1333" t="str">
            <v>1002</v>
          </cell>
          <cell r="P1333" t="str">
            <v>1101000</v>
          </cell>
          <cell r="Q1333" t="str">
            <v>0003</v>
          </cell>
          <cell r="R1333" t="str">
            <v>1070</v>
          </cell>
        </row>
        <row r="1334">
          <cell r="A1334">
            <v>48730950</v>
          </cell>
          <cell r="B1334" t="str">
            <v>CYFAIR- Install 8th 35KV Feeder IFDN</v>
          </cell>
          <cell r="C1334" t="str">
            <v>HSC2</v>
          </cell>
          <cell r="D1334" t="str">
            <v/>
          </cell>
          <cell r="E1334" t="str">
            <v/>
          </cell>
          <cell r="F1334" t="str">
            <v/>
          </cell>
          <cell r="G1334" t="str">
            <v>HLP/00/0649/SB/C</v>
          </cell>
          <cell r="H1334" t="str">
            <v/>
          </cell>
          <cell r="I1334" t="str">
            <v/>
          </cell>
          <cell r="J1334" t="str">
            <v/>
          </cell>
          <cell r="K1334">
            <v>100</v>
          </cell>
          <cell r="L1334" t="str">
            <v>008</v>
          </cell>
          <cell r="M1334" t="str">
            <v>2009</v>
          </cell>
          <cell r="N1334" t="str">
            <v>0003</v>
          </cell>
          <cell r="O1334" t="str">
            <v>1002</v>
          </cell>
          <cell r="P1334" t="str">
            <v>1101000</v>
          </cell>
          <cell r="Q1334" t="str">
            <v>0003</v>
          </cell>
          <cell r="R1334" t="str">
            <v>1070</v>
          </cell>
        </row>
        <row r="1335">
          <cell r="A1335">
            <v>48730950</v>
          </cell>
          <cell r="B1335" t="str">
            <v>CYFAIR- Install 8th 35KV Feeder IFDN</v>
          </cell>
          <cell r="C1335" t="str">
            <v>HSC2</v>
          </cell>
          <cell r="D1335" t="str">
            <v/>
          </cell>
          <cell r="E1335" t="str">
            <v/>
          </cell>
          <cell r="F1335" t="str">
            <v/>
          </cell>
          <cell r="G1335" t="str">
            <v>HLP/00/0649/SB/C</v>
          </cell>
          <cell r="H1335" t="str">
            <v/>
          </cell>
          <cell r="I1335" t="str">
            <v/>
          </cell>
          <cell r="J1335" t="str">
            <v/>
          </cell>
          <cell r="K1335">
            <v>100</v>
          </cell>
          <cell r="L1335" t="str">
            <v>008</v>
          </cell>
          <cell r="M1335" t="str">
            <v>2009</v>
          </cell>
          <cell r="N1335" t="str">
            <v>0003</v>
          </cell>
          <cell r="O1335" t="str">
            <v>1002</v>
          </cell>
          <cell r="P1335" t="str">
            <v>1101000</v>
          </cell>
          <cell r="Q1335" t="str">
            <v>0003</v>
          </cell>
          <cell r="R1335" t="str">
            <v>1070</v>
          </cell>
        </row>
        <row r="1336">
          <cell r="A1336">
            <v>48730950</v>
          </cell>
          <cell r="B1336" t="str">
            <v>CYFAIR- Install 8th 35KV Feeder IFDN</v>
          </cell>
          <cell r="C1336" t="str">
            <v>HSC2</v>
          </cell>
          <cell r="D1336" t="str">
            <v/>
          </cell>
          <cell r="E1336" t="str">
            <v/>
          </cell>
          <cell r="F1336" t="str">
            <v/>
          </cell>
          <cell r="G1336" t="str">
            <v>HLP/00/0649/SB/C</v>
          </cell>
          <cell r="H1336" t="str">
            <v/>
          </cell>
          <cell r="I1336" t="str">
            <v/>
          </cell>
          <cell r="J1336" t="str">
            <v/>
          </cell>
          <cell r="K1336">
            <v>100</v>
          </cell>
          <cell r="L1336" t="str">
            <v>005</v>
          </cell>
          <cell r="M1336" t="str">
            <v>2009</v>
          </cell>
          <cell r="N1336" t="str">
            <v>0003</v>
          </cell>
          <cell r="O1336" t="str">
            <v>1002</v>
          </cell>
          <cell r="P1336" t="str">
            <v>1101000</v>
          </cell>
          <cell r="Q1336" t="str">
            <v>0003</v>
          </cell>
          <cell r="R1336" t="str">
            <v>1070</v>
          </cell>
        </row>
        <row r="1337">
          <cell r="A1337">
            <v>48735892</v>
          </cell>
          <cell r="B1337" t="str">
            <v>DDPU_08_GZ43_E08164_EAGLES LANDING 7</v>
          </cell>
          <cell r="C1337" t="str">
            <v>HDC2</v>
          </cell>
          <cell r="D1337" t="str">
            <v/>
          </cell>
          <cell r="E1337" t="str">
            <v/>
          </cell>
          <cell r="F1337" t="str">
            <v/>
          </cell>
          <cell r="G1337" t="str">
            <v>S/101675/CN/AF2AI</v>
          </cell>
          <cell r="H1337" t="str">
            <v/>
          </cell>
          <cell r="I1337" t="str">
            <v/>
          </cell>
          <cell r="J1337" t="str">
            <v/>
          </cell>
          <cell r="K1337">
            <v>100</v>
          </cell>
          <cell r="L1337" t="str">
            <v>008</v>
          </cell>
          <cell r="M1337" t="str">
            <v>2009</v>
          </cell>
          <cell r="N1337" t="str">
            <v>0003</v>
          </cell>
          <cell r="O1337" t="str">
            <v>1021</v>
          </cell>
          <cell r="P1337" t="str">
            <v>1101110</v>
          </cell>
          <cell r="Q1337" t="str">
            <v>0003</v>
          </cell>
          <cell r="R1337" t="str">
            <v>1070</v>
          </cell>
        </row>
        <row r="1338">
          <cell r="A1338">
            <v>48735892</v>
          </cell>
          <cell r="B1338" t="str">
            <v>DDPU_08_GZ43_E08164_EAGLES LANDING 7</v>
          </cell>
          <cell r="C1338" t="str">
            <v>HDC2</v>
          </cell>
          <cell r="D1338" t="str">
            <v/>
          </cell>
          <cell r="E1338" t="str">
            <v/>
          </cell>
          <cell r="F1338" t="str">
            <v/>
          </cell>
          <cell r="G1338" t="str">
            <v>S/101675/CN/AF2AI</v>
          </cell>
          <cell r="H1338" t="str">
            <v/>
          </cell>
          <cell r="I1338" t="str">
            <v/>
          </cell>
          <cell r="J1338" t="str">
            <v/>
          </cell>
          <cell r="K1338">
            <v>100</v>
          </cell>
          <cell r="L1338" t="str">
            <v>008</v>
          </cell>
          <cell r="M1338" t="str">
            <v>2009</v>
          </cell>
          <cell r="N1338" t="str">
            <v>0003</v>
          </cell>
          <cell r="O1338" t="str">
            <v>1021</v>
          </cell>
          <cell r="P1338" t="str">
            <v>1101110</v>
          </cell>
          <cell r="Q1338" t="str">
            <v>0003</v>
          </cell>
          <cell r="R1338" t="str">
            <v>1070</v>
          </cell>
        </row>
        <row r="1339">
          <cell r="A1339">
            <v>48735892</v>
          </cell>
          <cell r="B1339" t="str">
            <v>DDPU_08_GZ43_E08164_EAGLES LANDING 7</v>
          </cell>
          <cell r="C1339" t="str">
            <v>HDC2</v>
          </cell>
          <cell r="D1339" t="str">
            <v/>
          </cell>
          <cell r="E1339" t="str">
            <v/>
          </cell>
          <cell r="F1339" t="str">
            <v/>
          </cell>
          <cell r="G1339" t="str">
            <v>S/101675/CN/AF2AI</v>
          </cell>
          <cell r="H1339" t="str">
            <v/>
          </cell>
          <cell r="I1339" t="str">
            <v/>
          </cell>
          <cell r="J1339" t="str">
            <v/>
          </cell>
          <cell r="K1339">
            <v>100</v>
          </cell>
          <cell r="L1339" t="str">
            <v>008</v>
          </cell>
          <cell r="M1339" t="str">
            <v>2009</v>
          </cell>
          <cell r="N1339" t="str">
            <v>0003</v>
          </cell>
          <cell r="O1339" t="str">
            <v>1021</v>
          </cell>
          <cell r="P1339" t="str">
            <v>1101110</v>
          </cell>
          <cell r="Q1339" t="str">
            <v>0003</v>
          </cell>
          <cell r="R1339" t="str">
            <v>1070</v>
          </cell>
        </row>
        <row r="1340">
          <cell r="A1340">
            <v>48735892</v>
          </cell>
          <cell r="B1340" t="str">
            <v>DDPU_08_GZ43_E08164_EAGLES LANDING 7</v>
          </cell>
          <cell r="C1340" t="str">
            <v>HDC2</v>
          </cell>
          <cell r="D1340" t="str">
            <v/>
          </cell>
          <cell r="E1340" t="str">
            <v/>
          </cell>
          <cell r="F1340" t="str">
            <v/>
          </cell>
          <cell r="G1340" t="str">
            <v>S/101675/CN/AF2AI</v>
          </cell>
          <cell r="H1340" t="str">
            <v/>
          </cell>
          <cell r="I1340" t="str">
            <v/>
          </cell>
          <cell r="J1340" t="str">
            <v/>
          </cell>
          <cell r="K1340">
            <v>70</v>
          </cell>
          <cell r="L1340" t="str">
            <v>008</v>
          </cell>
          <cell r="M1340" t="str">
            <v>2009</v>
          </cell>
          <cell r="N1340" t="str">
            <v>0003</v>
          </cell>
          <cell r="O1340" t="str">
            <v>1021</v>
          </cell>
          <cell r="P1340" t="str">
            <v>1101110</v>
          </cell>
          <cell r="Q1340" t="str">
            <v>0003</v>
          </cell>
          <cell r="R1340" t="str">
            <v>1070</v>
          </cell>
        </row>
        <row r="1341">
          <cell r="A1341">
            <v>48735892</v>
          </cell>
          <cell r="B1341" t="str">
            <v>DDPU_08_GZ43_E08164_EAGLES LANDING 7</v>
          </cell>
          <cell r="C1341" t="str">
            <v>HDC2</v>
          </cell>
          <cell r="D1341" t="str">
            <v/>
          </cell>
          <cell r="E1341" t="str">
            <v/>
          </cell>
          <cell r="F1341" t="str">
            <v/>
          </cell>
          <cell r="G1341" t="str">
            <v>S/101675/CN/AF2AR-1</v>
          </cell>
          <cell r="H1341" t="str">
            <v/>
          </cell>
          <cell r="I1341" t="str">
            <v/>
          </cell>
          <cell r="J1341" t="str">
            <v/>
          </cell>
          <cell r="K1341">
            <v>30</v>
          </cell>
          <cell r="L1341" t="str">
            <v>008</v>
          </cell>
          <cell r="M1341" t="str">
            <v>2009</v>
          </cell>
          <cell r="N1341" t="str">
            <v>0003</v>
          </cell>
          <cell r="O1341" t="str">
            <v>1021</v>
          </cell>
          <cell r="P1341" t="str">
            <v>1101110</v>
          </cell>
          <cell r="Q1341" t="str">
            <v>0003</v>
          </cell>
          <cell r="R1341" t="str">
            <v>1070</v>
          </cell>
        </row>
        <row r="1342">
          <cell r="A1342">
            <v>48737420</v>
          </cell>
          <cell r="B1342" t="str">
            <v>CUST_PERM SVCS_OUTPARCEL C</v>
          </cell>
          <cell r="C1342" t="str">
            <v>HDC1</v>
          </cell>
          <cell r="D1342" t="str">
            <v/>
          </cell>
          <cell r="E1342" t="str">
            <v/>
          </cell>
          <cell r="F1342" t="str">
            <v/>
          </cell>
          <cell r="G1342" t="str">
            <v>S/101566/CN/AF1HI-3</v>
          </cell>
          <cell r="H1342" t="str">
            <v/>
          </cell>
          <cell r="I1342" t="str">
            <v/>
          </cell>
          <cell r="J1342" t="str">
            <v/>
          </cell>
          <cell r="K1342">
            <v>100</v>
          </cell>
          <cell r="L1342" t="str">
            <v>001</v>
          </cell>
          <cell r="M1342" t="str">
            <v>2009</v>
          </cell>
          <cell r="N1342" t="str">
            <v>0003</v>
          </cell>
          <cell r="O1342" t="str">
            <v>1007</v>
          </cell>
          <cell r="P1342" t="str">
            <v>1101240</v>
          </cell>
          <cell r="Q1342" t="str">
            <v>0003</v>
          </cell>
          <cell r="R1342" t="str">
            <v>1070</v>
          </cell>
        </row>
        <row r="1343">
          <cell r="A1343">
            <v>48737420</v>
          </cell>
          <cell r="B1343" t="str">
            <v>CUST_PERM SVCS_OUTPARCEL C</v>
          </cell>
          <cell r="C1343" t="str">
            <v>HDC1</v>
          </cell>
          <cell r="D1343" t="str">
            <v/>
          </cell>
          <cell r="E1343" t="str">
            <v/>
          </cell>
          <cell r="F1343" t="str">
            <v/>
          </cell>
          <cell r="G1343" t="str">
            <v>S/101566/CN/AF1HI-3</v>
          </cell>
          <cell r="H1343" t="str">
            <v/>
          </cell>
          <cell r="I1343" t="str">
            <v/>
          </cell>
          <cell r="J1343" t="str">
            <v/>
          </cell>
          <cell r="K1343">
            <v>100</v>
          </cell>
          <cell r="L1343" t="str">
            <v>002</v>
          </cell>
          <cell r="M1343" t="str">
            <v>2009</v>
          </cell>
          <cell r="N1343" t="str">
            <v>0003</v>
          </cell>
          <cell r="O1343" t="str">
            <v>1007</v>
          </cell>
          <cell r="P1343" t="str">
            <v>1101240</v>
          </cell>
          <cell r="Q1343" t="str">
            <v>0003</v>
          </cell>
          <cell r="R1343" t="str">
            <v>1070</v>
          </cell>
        </row>
        <row r="1344">
          <cell r="A1344">
            <v>48737420</v>
          </cell>
          <cell r="B1344" t="str">
            <v>CUST_PERM SVCS_OUTPARCEL C</v>
          </cell>
          <cell r="C1344" t="str">
            <v>HDC1</v>
          </cell>
          <cell r="D1344" t="str">
            <v/>
          </cell>
          <cell r="E1344" t="str">
            <v/>
          </cell>
          <cell r="F1344" t="str">
            <v/>
          </cell>
          <cell r="G1344" t="str">
            <v>S/101566/CN/AF1HI-3</v>
          </cell>
          <cell r="H1344" t="str">
            <v/>
          </cell>
          <cell r="I1344" t="str">
            <v/>
          </cell>
          <cell r="J1344" t="str">
            <v/>
          </cell>
          <cell r="K1344">
            <v>100</v>
          </cell>
          <cell r="L1344" t="str">
            <v>002</v>
          </cell>
          <cell r="M1344" t="str">
            <v>2009</v>
          </cell>
          <cell r="N1344" t="str">
            <v>0003</v>
          </cell>
          <cell r="O1344" t="str">
            <v>1007</v>
          </cell>
          <cell r="P1344" t="str">
            <v>1101240</v>
          </cell>
          <cell r="Q1344" t="str">
            <v>0003</v>
          </cell>
          <cell r="R1344" t="str">
            <v>1070</v>
          </cell>
        </row>
        <row r="1345">
          <cell r="A1345">
            <v>48737420</v>
          </cell>
          <cell r="B1345" t="str">
            <v>CUST_PERM SVCS_OUTPARCEL C</v>
          </cell>
          <cell r="C1345" t="str">
            <v>HDC1</v>
          </cell>
          <cell r="D1345" t="str">
            <v/>
          </cell>
          <cell r="E1345" t="str">
            <v/>
          </cell>
          <cell r="F1345" t="str">
            <v/>
          </cell>
          <cell r="G1345" t="str">
            <v>S/101566/CN/AF1HI-3</v>
          </cell>
          <cell r="H1345" t="str">
            <v/>
          </cell>
          <cell r="I1345" t="str">
            <v/>
          </cell>
          <cell r="J1345" t="str">
            <v/>
          </cell>
          <cell r="K1345">
            <v>100</v>
          </cell>
          <cell r="L1345" t="str">
            <v>002</v>
          </cell>
          <cell r="M1345" t="str">
            <v>2009</v>
          </cell>
          <cell r="N1345" t="str">
            <v>0003</v>
          </cell>
          <cell r="O1345" t="str">
            <v>1007</v>
          </cell>
          <cell r="P1345" t="str">
            <v>1101240</v>
          </cell>
          <cell r="Q1345" t="str">
            <v>0003</v>
          </cell>
          <cell r="R1345" t="str">
            <v>1070</v>
          </cell>
        </row>
        <row r="1346">
          <cell r="A1346">
            <v>48737728</v>
          </cell>
          <cell r="B1346" t="str">
            <v>NEW 2500 KVA PMT 154' TP 0904 SOX</v>
          </cell>
          <cell r="C1346" t="str">
            <v>HXC1</v>
          </cell>
          <cell r="D1346" t="str">
            <v/>
          </cell>
          <cell r="E1346" t="str">
            <v/>
          </cell>
          <cell r="F1346" t="str">
            <v/>
          </cell>
          <cell r="G1346" t="str">
            <v>S/101762/CN/CF1R-I-2</v>
          </cell>
          <cell r="H1346" t="str">
            <v/>
          </cell>
          <cell r="I1346" t="str">
            <v/>
          </cell>
          <cell r="J1346" t="str">
            <v/>
          </cell>
          <cell r="K1346">
            <v>100</v>
          </cell>
          <cell r="L1346" t="str">
            <v>005</v>
          </cell>
          <cell r="M1346" t="str">
            <v>2009</v>
          </cell>
          <cell r="N1346" t="str">
            <v>0003</v>
          </cell>
          <cell r="O1346" t="str">
            <v>1008</v>
          </cell>
          <cell r="P1346" t="str">
            <v>1101245</v>
          </cell>
          <cell r="Q1346" t="str">
            <v>0003</v>
          </cell>
          <cell r="R1346" t="str">
            <v>1070</v>
          </cell>
        </row>
        <row r="1347">
          <cell r="A1347">
            <v>48737728</v>
          </cell>
          <cell r="B1347" t="str">
            <v>NEW 2500 KVA PMT 154' TP 0904 SOX</v>
          </cell>
          <cell r="C1347" t="str">
            <v>HXC1</v>
          </cell>
          <cell r="D1347" t="str">
            <v/>
          </cell>
          <cell r="E1347" t="str">
            <v/>
          </cell>
          <cell r="F1347" t="str">
            <v/>
          </cell>
          <cell r="G1347" t="str">
            <v>S/101762/CN/CF1R-I-2</v>
          </cell>
          <cell r="H1347" t="str">
            <v/>
          </cell>
          <cell r="I1347" t="str">
            <v/>
          </cell>
          <cell r="J1347" t="str">
            <v/>
          </cell>
          <cell r="K1347">
            <v>100</v>
          </cell>
          <cell r="L1347" t="str">
            <v>006</v>
          </cell>
          <cell r="M1347" t="str">
            <v>2009</v>
          </cell>
          <cell r="N1347" t="str">
            <v>0003</v>
          </cell>
          <cell r="O1347" t="str">
            <v>1008</v>
          </cell>
          <cell r="P1347" t="str">
            <v>1101245</v>
          </cell>
          <cell r="Q1347" t="str">
            <v>0003</v>
          </cell>
          <cell r="R1347" t="str">
            <v>1070</v>
          </cell>
        </row>
        <row r="1348">
          <cell r="A1348">
            <v>48737728</v>
          </cell>
          <cell r="B1348" t="str">
            <v>NEW 2500 KVA PMT 154' TP 0904 SOX</v>
          </cell>
          <cell r="C1348" t="str">
            <v>HXC1</v>
          </cell>
          <cell r="D1348" t="str">
            <v/>
          </cell>
          <cell r="E1348" t="str">
            <v/>
          </cell>
          <cell r="F1348" t="str">
            <v/>
          </cell>
          <cell r="G1348" t="str">
            <v>S/101762/CN/CF1R-I-2</v>
          </cell>
          <cell r="H1348" t="str">
            <v/>
          </cell>
          <cell r="I1348" t="str">
            <v/>
          </cell>
          <cell r="J1348" t="str">
            <v/>
          </cell>
          <cell r="K1348">
            <v>100</v>
          </cell>
          <cell r="L1348" t="str">
            <v>008</v>
          </cell>
          <cell r="M1348" t="str">
            <v>2009</v>
          </cell>
          <cell r="N1348" t="str">
            <v>0003</v>
          </cell>
          <cell r="O1348" t="str">
            <v>1008</v>
          </cell>
          <cell r="P1348" t="str">
            <v>1101245</v>
          </cell>
          <cell r="Q1348" t="str">
            <v>0003</v>
          </cell>
          <cell r="R1348" t="str">
            <v>1070</v>
          </cell>
        </row>
        <row r="1349">
          <cell r="A1349">
            <v>48737728</v>
          </cell>
          <cell r="B1349" t="str">
            <v>NEW 2500 KVA PMT 154' TP 0904 SOX</v>
          </cell>
          <cell r="C1349" t="str">
            <v>HXC1</v>
          </cell>
          <cell r="D1349" t="str">
            <v/>
          </cell>
          <cell r="E1349" t="str">
            <v/>
          </cell>
          <cell r="F1349" t="str">
            <v/>
          </cell>
          <cell r="G1349" t="str">
            <v>S/101762/CN/CF1R-I-2</v>
          </cell>
          <cell r="H1349" t="str">
            <v/>
          </cell>
          <cell r="I1349" t="str">
            <v/>
          </cell>
          <cell r="J1349" t="str">
            <v/>
          </cell>
          <cell r="K1349">
            <v>100</v>
          </cell>
          <cell r="L1349" t="str">
            <v>008</v>
          </cell>
          <cell r="M1349" t="str">
            <v>2009</v>
          </cell>
          <cell r="N1349" t="str">
            <v>0003</v>
          </cell>
          <cell r="O1349" t="str">
            <v>1008</v>
          </cell>
          <cell r="P1349" t="str">
            <v>1101245</v>
          </cell>
          <cell r="Q1349" t="str">
            <v>0003</v>
          </cell>
          <cell r="R1349" t="str">
            <v>1070</v>
          </cell>
        </row>
        <row r="1350">
          <cell r="A1350">
            <v>48737728</v>
          </cell>
          <cell r="B1350" t="str">
            <v>NEW 2500 KVA PMT 154' TP 0904 SOX</v>
          </cell>
          <cell r="C1350" t="str">
            <v>HXC1</v>
          </cell>
          <cell r="D1350" t="str">
            <v/>
          </cell>
          <cell r="E1350" t="str">
            <v/>
          </cell>
          <cell r="F1350" t="str">
            <v/>
          </cell>
          <cell r="G1350" t="str">
            <v>S/101762/CN/CF1R-I-2</v>
          </cell>
          <cell r="H1350" t="str">
            <v/>
          </cell>
          <cell r="I1350" t="str">
            <v/>
          </cell>
          <cell r="J1350" t="str">
            <v/>
          </cell>
          <cell r="K1350">
            <v>100</v>
          </cell>
          <cell r="L1350" t="str">
            <v>006</v>
          </cell>
          <cell r="M1350" t="str">
            <v>2009</v>
          </cell>
          <cell r="N1350" t="str">
            <v>0003</v>
          </cell>
          <cell r="O1350" t="str">
            <v>1008</v>
          </cell>
          <cell r="P1350" t="str">
            <v>1101245</v>
          </cell>
          <cell r="Q1350" t="str">
            <v>0003</v>
          </cell>
          <cell r="R1350" t="str">
            <v>1070</v>
          </cell>
        </row>
        <row r="1351">
          <cell r="A1351">
            <v>48750925</v>
          </cell>
          <cell r="B1351" t="str">
            <v>NEW PMT, 2000KVA , 4160V, TEMP 0902OSX</v>
          </cell>
          <cell r="C1351" t="str">
            <v>HXC1</v>
          </cell>
          <cell r="D1351" t="str">
            <v/>
          </cell>
          <cell r="E1351" t="str">
            <v/>
          </cell>
          <cell r="F1351" t="str">
            <v/>
          </cell>
          <cell r="G1351" t="str">
            <v>S/101762/CN/CF1R-I-2</v>
          </cell>
          <cell r="H1351" t="str">
            <v/>
          </cell>
          <cell r="I1351" t="str">
            <v/>
          </cell>
          <cell r="J1351" t="str">
            <v/>
          </cell>
          <cell r="K1351">
            <v>100</v>
          </cell>
          <cell r="L1351" t="str">
            <v>002</v>
          </cell>
          <cell r="M1351" t="str">
            <v>2009</v>
          </cell>
          <cell r="N1351" t="str">
            <v>0003</v>
          </cell>
          <cell r="O1351" t="str">
            <v>1008</v>
          </cell>
          <cell r="P1351" t="str">
            <v>1101245</v>
          </cell>
          <cell r="Q1351" t="str">
            <v>0003</v>
          </cell>
          <cell r="R1351" t="str">
            <v>1070</v>
          </cell>
        </row>
        <row r="1352">
          <cell r="A1352">
            <v>48750925</v>
          </cell>
          <cell r="B1352" t="str">
            <v>NEW PMT, 2000KVA , 4160V, TEMP 0902OSX</v>
          </cell>
          <cell r="C1352" t="str">
            <v>HXC1</v>
          </cell>
          <cell r="D1352" t="str">
            <v/>
          </cell>
          <cell r="E1352" t="str">
            <v/>
          </cell>
          <cell r="F1352" t="str">
            <v/>
          </cell>
          <cell r="G1352" t="str">
            <v>S/101762/CN/CF1R-I-2</v>
          </cell>
          <cell r="H1352" t="str">
            <v/>
          </cell>
          <cell r="I1352" t="str">
            <v/>
          </cell>
          <cell r="J1352" t="str">
            <v/>
          </cell>
          <cell r="K1352">
            <v>100</v>
          </cell>
          <cell r="L1352" t="str">
            <v>003</v>
          </cell>
          <cell r="M1352" t="str">
            <v>2009</v>
          </cell>
          <cell r="N1352" t="str">
            <v>0003</v>
          </cell>
          <cell r="O1352" t="str">
            <v>1008</v>
          </cell>
          <cell r="P1352" t="str">
            <v>1101245</v>
          </cell>
          <cell r="Q1352" t="str">
            <v>0003</v>
          </cell>
          <cell r="R1352" t="str">
            <v>1070</v>
          </cell>
        </row>
        <row r="1353">
          <cell r="A1353">
            <v>48750925</v>
          </cell>
          <cell r="B1353" t="str">
            <v>NEW PMT, 2000KVA , 4160V, TEMP 0902OSX</v>
          </cell>
          <cell r="C1353" t="str">
            <v>HXC1</v>
          </cell>
          <cell r="D1353" t="str">
            <v/>
          </cell>
          <cell r="E1353" t="str">
            <v/>
          </cell>
          <cell r="F1353" t="str">
            <v/>
          </cell>
          <cell r="G1353" t="str">
            <v>S/101762/CN/CF1R-I-2</v>
          </cell>
          <cell r="H1353" t="str">
            <v/>
          </cell>
          <cell r="I1353" t="str">
            <v/>
          </cell>
          <cell r="J1353" t="str">
            <v/>
          </cell>
          <cell r="K1353">
            <v>100</v>
          </cell>
          <cell r="L1353" t="str">
            <v>003</v>
          </cell>
          <cell r="M1353" t="str">
            <v>2009</v>
          </cell>
          <cell r="N1353" t="str">
            <v>0003</v>
          </cell>
          <cell r="O1353" t="str">
            <v>1008</v>
          </cell>
          <cell r="P1353" t="str">
            <v>1101245</v>
          </cell>
          <cell r="Q1353" t="str">
            <v>0003</v>
          </cell>
          <cell r="R1353" t="str">
            <v>1070</v>
          </cell>
        </row>
        <row r="1354">
          <cell r="A1354">
            <v>48750925</v>
          </cell>
          <cell r="B1354" t="str">
            <v>NEW PMT, 2000KVA , 4160V, TEMP 0902OSX</v>
          </cell>
          <cell r="C1354" t="str">
            <v>HXC1</v>
          </cell>
          <cell r="D1354" t="str">
            <v/>
          </cell>
          <cell r="E1354" t="str">
            <v/>
          </cell>
          <cell r="F1354" t="str">
            <v/>
          </cell>
          <cell r="G1354" t="str">
            <v>S/101762/CN/CF1R-I-2</v>
          </cell>
          <cell r="H1354" t="str">
            <v/>
          </cell>
          <cell r="I1354" t="str">
            <v/>
          </cell>
          <cell r="J1354" t="str">
            <v/>
          </cell>
          <cell r="K1354">
            <v>100</v>
          </cell>
          <cell r="L1354" t="str">
            <v>003</v>
          </cell>
          <cell r="M1354" t="str">
            <v>2009</v>
          </cell>
          <cell r="N1354" t="str">
            <v>0003</v>
          </cell>
          <cell r="O1354" t="str">
            <v>1008</v>
          </cell>
          <cell r="P1354" t="str">
            <v>1101245</v>
          </cell>
          <cell r="Q1354" t="str">
            <v>0003</v>
          </cell>
          <cell r="R1354" t="str">
            <v>1070</v>
          </cell>
        </row>
        <row r="1355">
          <cell r="A1355">
            <v>48752450</v>
          </cell>
          <cell r="B1355" t="str">
            <v>NEW PMT 300 KVA, 160' 1/0 TP 0909SOX</v>
          </cell>
          <cell r="C1355" t="str">
            <v>HXC1</v>
          </cell>
          <cell r="D1355" t="str">
            <v/>
          </cell>
          <cell r="E1355" t="str">
            <v/>
          </cell>
          <cell r="F1355" t="str">
            <v/>
          </cell>
          <cell r="G1355" t="str">
            <v>S/101762/CN/CF1R-I-2</v>
          </cell>
          <cell r="H1355" t="str">
            <v/>
          </cell>
          <cell r="I1355" t="str">
            <v/>
          </cell>
          <cell r="J1355" t="str">
            <v/>
          </cell>
          <cell r="K1355">
            <v>100</v>
          </cell>
          <cell r="L1355" t="str">
            <v>010</v>
          </cell>
          <cell r="M1355" t="str">
            <v>2009</v>
          </cell>
          <cell r="N1355" t="str">
            <v>0003</v>
          </cell>
          <cell r="O1355" t="str">
            <v>1008</v>
          </cell>
          <cell r="P1355" t="str">
            <v>1101245</v>
          </cell>
          <cell r="Q1355" t="str">
            <v>0003</v>
          </cell>
          <cell r="R1355" t="str">
            <v>1070</v>
          </cell>
        </row>
        <row r="1356">
          <cell r="A1356">
            <v>48752450</v>
          </cell>
          <cell r="B1356" t="str">
            <v>NEW PMT 300 KVA, 160' 1/0 TP 0909SOX</v>
          </cell>
          <cell r="C1356" t="str">
            <v>HXC1</v>
          </cell>
          <cell r="D1356" t="str">
            <v/>
          </cell>
          <cell r="E1356" t="str">
            <v/>
          </cell>
          <cell r="F1356" t="str">
            <v/>
          </cell>
          <cell r="G1356" t="str">
            <v>S/101762/CN/CF1R-I-2</v>
          </cell>
          <cell r="H1356" t="str">
            <v/>
          </cell>
          <cell r="I1356" t="str">
            <v/>
          </cell>
          <cell r="J1356" t="str">
            <v/>
          </cell>
          <cell r="K1356">
            <v>100</v>
          </cell>
          <cell r="L1356" t="str">
            <v>010</v>
          </cell>
          <cell r="M1356" t="str">
            <v>2009</v>
          </cell>
          <cell r="N1356" t="str">
            <v>0003</v>
          </cell>
          <cell r="O1356" t="str">
            <v>1008</v>
          </cell>
          <cell r="P1356" t="str">
            <v>1101245</v>
          </cell>
          <cell r="Q1356" t="str">
            <v>0003</v>
          </cell>
          <cell r="R1356" t="str">
            <v>1070</v>
          </cell>
        </row>
        <row r="1357">
          <cell r="A1357">
            <v>48752450</v>
          </cell>
          <cell r="B1357" t="str">
            <v>NEW PMT 300 KVA, 160' 1/0 TP 0909SOX</v>
          </cell>
          <cell r="C1357" t="str">
            <v>HXC1</v>
          </cell>
          <cell r="D1357" t="str">
            <v/>
          </cell>
          <cell r="E1357" t="str">
            <v/>
          </cell>
          <cell r="F1357" t="str">
            <v/>
          </cell>
          <cell r="G1357" t="str">
            <v>S/101762/CN/CF1R-I-2</v>
          </cell>
          <cell r="H1357" t="str">
            <v/>
          </cell>
          <cell r="I1357" t="str">
            <v/>
          </cell>
          <cell r="J1357" t="str">
            <v/>
          </cell>
          <cell r="K1357">
            <v>100</v>
          </cell>
          <cell r="L1357" t="str">
            <v>010</v>
          </cell>
          <cell r="M1357" t="str">
            <v>2009</v>
          </cell>
          <cell r="N1357" t="str">
            <v>0003</v>
          </cell>
          <cell r="O1357" t="str">
            <v>1008</v>
          </cell>
          <cell r="P1357" t="str">
            <v>1101245</v>
          </cell>
          <cell r="Q1357" t="str">
            <v>0003</v>
          </cell>
          <cell r="R1357" t="str">
            <v>1070</v>
          </cell>
        </row>
        <row r="1358">
          <cell r="A1358">
            <v>48752450</v>
          </cell>
          <cell r="B1358" t="str">
            <v>NEW PMT 300 KVA, 160' 1/0 TP 0909SOX</v>
          </cell>
          <cell r="C1358" t="str">
            <v>HXC1</v>
          </cell>
          <cell r="D1358" t="str">
            <v/>
          </cell>
          <cell r="E1358" t="str">
            <v/>
          </cell>
          <cell r="F1358" t="str">
            <v/>
          </cell>
          <cell r="G1358" t="str">
            <v>S/101762/CN/CF1R-I-2</v>
          </cell>
          <cell r="H1358" t="str">
            <v/>
          </cell>
          <cell r="I1358" t="str">
            <v/>
          </cell>
          <cell r="J1358" t="str">
            <v/>
          </cell>
          <cell r="K1358">
            <v>100</v>
          </cell>
          <cell r="L1358" t="str">
            <v>010</v>
          </cell>
          <cell r="M1358" t="str">
            <v>2009</v>
          </cell>
          <cell r="N1358" t="str">
            <v>0003</v>
          </cell>
          <cell r="O1358" t="str">
            <v>1008</v>
          </cell>
          <cell r="P1358" t="str">
            <v>1101245</v>
          </cell>
          <cell r="Q1358" t="str">
            <v>0003</v>
          </cell>
          <cell r="R1358" t="str">
            <v>1070</v>
          </cell>
        </row>
        <row r="1359">
          <cell r="A1359">
            <v>48752450</v>
          </cell>
          <cell r="B1359" t="str">
            <v>NEW PMT 300 KVA, 160' 1/0 TP 0909SOX</v>
          </cell>
          <cell r="C1359" t="str">
            <v>HXC1</v>
          </cell>
          <cell r="D1359" t="str">
            <v/>
          </cell>
          <cell r="E1359" t="str">
            <v/>
          </cell>
          <cell r="F1359" t="str">
            <v/>
          </cell>
          <cell r="G1359" t="str">
            <v>S/101762/CN/CF1R-I-2</v>
          </cell>
          <cell r="H1359" t="str">
            <v/>
          </cell>
          <cell r="I1359" t="str">
            <v/>
          </cell>
          <cell r="J1359" t="str">
            <v/>
          </cell>
          <cell r="K1359">
            <v>100</v>
          </cell>
          <cell r="L1359" t="str">
            <v>010</v>
          </cell>
          <cell r="M1359" t="str">
            <v>2009</v>
          </cell>
          <cell r="N1359" t="str">
            <v>0003</v>
          </cell>
          <cell r="O1359" t="str">
            <v>1008</v>
          </cell>
          <cell r="P1359" t="str">
            <v>1101245</v>
          </cell>
          <cell r="Q1359" t="str">
            <v>0003</v>
          </cell>
          <cell r="R1359" t="str">
            <v>1070</v>
          </cell>
        </row>
        <row r="1360">
          <cell r="A1360">
            <v>48754727</v>
          </cell>
          <cell r="B1360" t="str">
            <v>CUST_NEWOVHSERVTO GEORGERNCH HS</v>
          </cell>
          <cell r="C1360" t="str">
            <v>HDC1</v>
          </cell>
          <cell r="D1360" t="str">
            <v/>
          </cell>
          <cell r="E1360" t="str">
            <v/>
          </cell>
          <cell r="F1360" t="str">
            <v/>
          </cell>
          <cell r="G1360" t="str">
            <v>S/101530/CN/AF1HI-4</v>
          </cell>
          <cell r="H1360" t="str">
            <v/>
          </cell>
          <cell r="I1360" t="str">
            <v/>
          </cell>
          <cell r="J1360" t="str">
            <v/>
          </cell>
          <cell r="K1360">
            <v>100</v>
          </cell>
          <cell r="L1360" t="str">
            <v>006</v>
          </cell>
          <cell r="M1360" t="str">
            <v>2009</v>
          </cell>
          <cell r="N1360" t="str">
            <v>0003</v>
          </cell>
          <cell r="O1360" t="str">
            <v>1023</v>
          </cell>
          <cell r="P1360" t="str">
            <v>1101210</v>
          </cell>
          <cell r="Q1360" t="str">
            <v>0003</v>
          </cell>
          <cell r="R1360" t="str">
            <v>1070</v>
          </cell>
        </row>
        <row r="1361">
          <cell r="A1361">
            <v>48754727</v>
          </cell>
          <cell r="B1361" t="str">
            <v>CUST_NEWOVHSERVTO GEORGERNCH HS</v>
          </cell>
          <cell r="C1361" t="str">
            <v>HDC1</v>
          </cell>
          <cell r="D1361" t="str">
            <v/>
          </cell>
          <cell r="E1361" t="str">
            <v/>
          </cell>
          <cell r="F1361" t="str">
            <v/>
          </cell>
          <cell r="G1361" t="str">
            <v>S/101530/CN/AF1HI-4</v>
          </cell>
          <cell r="H1361" t="str">
            <v/>
          </cell>
          <cell r="I1361" t="str">
            <v/>
          </cell>
          <cell r="J1361" t="str">
            <v/>
          </cell>
          <cell r="K1361">
            <v>100</v>
          </cell>
          <cell r="L1361" t="str">
            <v>007</v>
          </cell>
          <cell r="M1361" t="str">
            <v>2009</v>
          </cell>
          <cell r="N1361" t="str">
            <v>0003</v>
          </cell>
          <cell r="O1361" t="str">
            <v>1023</v>
          </cell>
          <cell r="P1361" t="str">
            <v>1101210</v>
          </cell>
          <cell r="Q1361" t="str">
            <v>0003</v>
          </cell>
          <cell r="R1361" t="str">
            <v>1070</v>
          </cell>
        </row>
        <row r="1362">
          <cell r="A1362">
            <v>48754727</v>
          </cell>
          <cell r="B1362" t="str">
            <v>CUST_NEWOVHSERVTO GEORGERNCH HS</v>
          </cell>
          <cell r="C1362" t="str">
            <v>HDC1</v>
          </cell>
          <cell r="D1362" t="str">
            <v/>
          </cell>
          <cell r="E1362" t="str">
            <v/>
          </cell>
          <cell r="F1362" t="str">
            <v/>
          </cell>
          <cell r="G1362" t="str">
            <v>S/101530/CN/AF1HI-4</v>
          </cell>
          <cell r="H1362" t="str">
            <v/>
          </cell>
          <cell r="I1362" t="str">
            <v/>
          </cell>
          <cell r="J1362" t="str">
            <v/>
          </cell>
          <cell r="K1362">
            <v>100</v>
          </cell>
          <cell r="L1362" t="str">
            <v>007</v>
          </cell>
          <cell r="M1362" t="str">
            <v>2009</v>
          </cell>
          <cell r="N1362" t="str">
            <v>0003</v>
          </cell>
          <cell r="O1362" t="str">
            <v>1023</v>
          </cell>
          <cell r="P1362" t="str">
            <v>1101210</v>
          </cell>
          <cell r="Q1362" t="str">
            <v>0003</v>
          </cell>
          <cell r="R1362" t="str">
            <v>1070</v>
          </cell>
        </row>
        <row r="1363">
          <cell r="A1363">
            <v>48754727</v>
          </cell>
          <cell r="B1363" t="str">
            <v>CUST_NEWOVHSERVTO GEORGERNCH HS</v>
          </cell>
          <cell r="C1363" t="str">
            <v>HDC1</v>
          </cell>
          <cell r="D1363" t="str">
            <v/>
          </cell>
          <cell r="E1363" t="str">
            <v/>
          </cell>
          <cell r="F1363" t="str">
            <v/>
          </cell>
          <cell r="G1363" t="str">
            <v>S/101530/CN/AF1HI-4</v>
          </cell>
          <cell r="H1363" t="str">
            <v/>
          </cell>
          <cell r="I1363" t="str">
            <v/>
          </cell>
          <cell r="J1363" t="str">
            <v/>
          </cell>
          <cell r="K1363">
            <v>100</v>
          </cell>
          <cell r="L1363" t="str">
            <v>007</v>
          </cell>
          <cell r="M1363" t="str">
            <v>2009</v>
          </cell>
          <cell r="N1363" t="str">
            <v>0003</v>
          </cell>
          <cell r="O1363" t="str">
            <v>1023</v>
          </cell>
          <cell r="P1363" t="str">
            <v>1101210</v>
          </cell>
          <cell r="Q1363" t="str">
            <v>0003</v>
          </cell>
          <cell r="R1363" t="str">
            <v>1070</v>
          </cell>
        </row>
        <row r="1364">
          <cell r="A1364">
            <v>48754727</v>
          </cell>
          <cell r="B1364" t="str">
            <v>CUST_NEWOVHSERVTO GEORGERNCH HS</v>
          </cell>
          <cell r="C1364" t="str">
            <v>HDC1</v>
          </cell>
          <cell r="D1364" t="str">
            <v/>
          </cell>
          <cell r="E1364" t="str">
            <v/>
          </cell>
          <cell r="F1364" t="str">
            <v/>
          </cell>
          <cell r="G1364" t="str">
            <v>S/101530/CN/AF1HI-4</v>
          </cell>
          <cell r="H1364" t="str">
            <v/>
          </cell>
          <cell r="I1364" t="str">
            <v/>
          </cell>
          <cell r="J1364" t="str">
            <v/>
          </cell>
          <cell r="K1364">
            <v>100</v>
          </cell>
          <cell r="L1364" t="str">
            <v>007</v>
          </cell>
          <cell r="M1364" t="str">
            <v>2009</v>
          </cell>
          <cell r="N1364" t="str">
            <v>0003</v>
          </cell>
          <cell r="O1364" t="str">
            <v>1023</v>
          </cell>
          <cell r="P1364" t="str">
            <v>1101210</v>
          </cell>
          <cell r="Q1364" t="str">
            <v>0003</v>
          </cell>
          <cell r="R1364" t="str">
            <v>1070</v>
          </cell>
        </row>
        <row r="1365">
          <cell r="A1365">
            <v>48755437</v>
          </cell>
          <cell r="B1365" t="str">
            <v>NEW PMT 500 KVA, 184' 1/0 AL, TP 0904SOX</v>
          </cell>
          <cell r="C1365" t="str">
            <v>HXC1</v>
          </cell>
          <cell r="D1365" t="str">
            <v/>
          </cell>
          <cell r="E1365" t="str">
            <v/>
          </cell>
          <cell r="F1365" t="str">
            <v/>
          </cell>
          <cell r="G1365" t="str">
            <v>S/101762/CN/CF1R-I-2</v>
          </cell>
          <cell r="H1365" t="str">
            <v/>
          </cell>
          <cell r="I1365" t="str">
            <v/>
          </cell>
          <cell r="J1365" t="str">
            <v/>
          </cell>
          <cell r="K1365">
            <v>100</v>
          </cell>
          <cell r="L1365" t="str">
            <v>005</v>
          </cell>
          <cell r="M1365" t="str">
            <v>2009</v>
          </cell>
          <cell r="N1365" t="str">
            <v>0003</v>
          </cell>
          <cell r="O1365" t="str">
            <v>1008</v>
          </cell>
          <cell r="P1365" t="str">
            <v>1101245</v>
          </cell>
          <cell r="Q1365" t="str">
            <v>0003</v>
          </cell>
          <cell r="R1365" t="str">
            <v>1070</v>
          </cell>
        </row>
        <row r="1366">
          <cell r="A1366">
            <v>48755437</v>
          </cell>
          <cell r="B1366" t="str">
            <v>NEW PMT 500 KVA, 184' 1/0 AL, TP 0904SOX</v>
          </cell>
          <cell r="C1366" t="str">
            <v>HXC1</v>
          </cell>
          <cell r="D1366" t="str">
            <v/>
          </cell>
          <cell r="E1366" t="str">
            <v/>
          </cell>
          <cell r="F1366" t="str">
            <v/>
          </cell>
          <cell r="G1366" t="str">
            <v>S/101762/CN/CF1R-I-2</v>
          </cell>
          <cell r="H1366" t="str">
            <v/>
          </cell>
          <cell r="I1366" t="str">
            <v/>
          </cell>
          <cell r="J1366" t="str">
            <v/>
          </cell>
          <cell r="K1366">
            <v>100</v>
          </cell>
          <cell r="L1366" t="str">
            <v>006</v>
          </cell>
          <cell r="M1366" t="str">
            <v>2009</v>
          </cell>
          <cell r="N1366" t="str">
            <v>0003</v>
          </cell>
          <cell r="O1366" t="str">
            <v>1008</v>
          </cell>
          <cell r="P1366" t="str">
            <v>1101245</v>
          </cell>
          <cell r="Q1366" t="str">
            <v>0003</v>
          </cell>
          <cell r="R1366" t="str">
            <v>1070</v>
          </cell>
        </row>
        <row r="1367">
          <cell r="A1367">
            <v>48755437</v>
          </cell>
          <cell r="B1367" t="str">
            <v>NEW PMT 500 KVA, 184' 1/0 AL, TP 0904SOX</v>
          </cell>
          <cell r="C1367" t="str">
            <v>HXC1</v>
          </cell>
          <cell r="D1367" t="str">
            <v/>
          </cell>
          <cell r="E1367" t="str">
            <v/>
          </cell>
          <cell r="F1367" t="str">
            <v/>
          </cell>
          <cell r="G1367" t="str">
            <v>S/101762/CN/CF1R-I-2</v>
          </cell>
          <cell r="H1367" t="str">
            <v/>
          </cell>
          <cell r="I1367" t="str">
            <v/>
          </cell>
          <cell r="J1367" t="str">
            <v/>
          </cell>
          <cell r="K1367">
            <v>100</v>
          </cell>
          <cell r="L1367" t="str">
            <v>006</v>
          </cell>
          <cell r="M1367" t="str">
            <v>2009</v>
          </cell>
          <cell r="N1367" t="str">
            <v>0003</v>
          </cell>
          <cell r="O1367" t="str">
            <v>1008</v>
          </cell>
          <cell r="P1367" t="str">
            <v>1101245</v>
          </cell>
          <cell r="Q1367" t="str">
            <v>0003</v>
          </cell>
          <cell r="R1367" t="str">
            <v>1070</v>
          </cell>
        </row>
        <row r="1368">
          <cell r="A1368">
            <v>48755437</v>
          </cell>
          <cell r="B1368" t="str">
            <v>NEW PMT 500 KVA, 184' 1/0 AL, TP 0904SOX</v>
          </cell>
          <cell r="C1368" t="str">
            <v>HXC1</v>
          </cell>
          <cell r="D1368" t="str">
            <v/>
          </cell>
          <cell r="E1368" t="str">
            <v/>
          </cell>
          <cell r="F1368" t="str">
            <v/>
          </cell>
          <cell r="G1368" t="str">
            <v>S/101762/CN/CF1R-I-2</v>
          </cell>
          <cell r="H1368" t="str">
            <v/>
          </cell>
          <cell r="I1368" t="str">
            <v/>
          </cell>
          <cell r="J1368" t="str">
            <v/>
          </cell>
          <cell r="K1368">
            <v>100</v>
          </cell>
          <cell r="L1368" t="str">
            <v>006</v>
          </cell>
          <cell r="M1368" t="str">
            <v>2009</v>
          </cell>
          <cell r="N1368" t="str">
            <v>0003</v>
          </cell>
          <cell r="O1368" t="str">
            <v>1008</v>
          </cell>
          <cell r="P1368" t="str">
            <v>1101245</v>
          </cell>
          <cell r="Q1368" t="str">
            <v>0003</v>
          </cell>
          <cell r="R1368" t="str">
            <v>1070</v>
          </cell>
        </row>
        <row r="1369">
          <cell r="A1369">
            <v>48755437</v>
          </cell>
          <cell r="B1369" t="str">
            <v>NEW PMT 500 KVA, 184' 1/0 AL, TP 0904SOX</v>
          </cell>
          <cell r="C1369" t="str">
            <v>HXC1</v>
          </cell>
          <cell r="D1369" t="str">
            <v/>
          </cell>
          <cell r="E1369" t="str">
            <v/>
          </cell>
          <cell r="F1369" t="str">
            <v/>
          </cell>
          <cell r="G1369" t="str">
            <v>S/101762/CN/CF1R-I-2</v>
          </cell>
          <cell r="H1369" t="str">
            <v/>
          </cell>
          <cell r="I1369" t="str">
            <v/>
          </cell>
          <cell r="J1369" t="str">
            <v/>
          </cell>
          <cell r="K1369">
            <v>100</v>
          </cell>
          <cell r="L1369" t="str">
            <v>006</v>
          </cell>
          <cell r="M1369" t="str">
            <v>2009</v>
          </cell>
          <cell r="N1369" t="str">
            <v>0003</v>
          </cell>
          <cell r="O1369" t="str">
            <v>1008</v>
          </cell>
          <cell r="P1369" t="str">
            <v>1101245</v>
          </cell>
          <cell r="Q1369" t="str">
            <v>0003</v>
          </cell>
          <cell r="R1369" t="str">
            <v>1070</v>
          </cell>
        </row>
        <row r="1370">
          <cell r="A1370">
            <v>48758802</v>
          </cell>
          <cell r="B1370" t="str">
            <v>GOVP_METRO_LIGHT RAIL_EASTEND_SEC 1</v>
          </cell>
          <cell r="C1370" t="str">
            <v>HDC2</v>
          </cell>
          <cell r="D1370" t="str">
            <v/>
          </cell>
          <cell r="E1370" t="str">
            <v/>
          </cell>
          <cell r="F1370" t="str">
            <v/>
          </cell>
          <cell r="G1370" t="str">
            <v>S/101653/CE/AD3DI</v>
          </cell>
          <cell r="H1370" t="str">
            <v/>
          </cell>
          <cell r="I1370" t="str">
            <v/>
          </cell>
          <cell r="J1370" t="str">
            <v/>
          </cell>
          <cell r="K1370">
            <v>100</v>
          </cell>
          <cell r="L1370" t="str">
            <v>005</v>
          </cell>
          <cell r="M1370" t="str">
            <v>2009</v>
          </cell>
          <cell r="N1370" t="str">
            <v>0003</v>
          </cell>
          <cell r="O1370" t="str">
            <v>1013</v>
          </cell>
          <cell r="P1370" t="str">
            <v>1101201</v>
          </cell>
          <cell r="Q1370" t="str">
            <v>0003</v>
          </cell>
          <cell r="R1370" t="str">
            <v>1070</v>
          </cell>
        </row>
        <row r="1371">
          <cell r="A1371">
            <v>48758802</v>
          </cell>
          <cell r="B1371" t="str">
            <v>GOVP_METRO_LIGHT RAIL_EASTEND_SEC 1</v>
          </cell>
          <cell r="C1371" t="str">
            <v>HDC2</v>
          </cell>
          <cell r="D1371" t="str">
            <v/>
          </cell>
          <cell r="E1371" t="str">
            <v/>
          </cell>
          <cell r="F1371" t="str">
            <v/>
          </cell>
          <cell r="G1371" t="str">
            <v>S/101653/CE/AD3DI</v>
          </cell>
          <cell r="H1371" t="str">
            <v/>
          </cell>
          <cell r="I1371" t="str">
            <v/>
          </cell>
          <cell r="J1371" t="str">
            <v/>
          </cell>
          <cell r="K1371">
            <v>100</v>
          </cell>
          <cell r="L1371" t="str">
            <v>005</v>
          </cell>
          <cell r="M1371" t="str">
            <v>2009</v>
          </cell>
          <cell r="N1371" t="str">
            <v>0003</v>
          </cell>
          <cell r="O1371" t="str">
            <v>1013</v>
          </cell>
          <cell r="P1371" t="str">
            <v>1101201</v>
          </cell>
          <cell r="Q1371" t="str">
            <v>0003</v>
          </cell>
          <cell r="R1371" t="str">
            <v>1070</v>
          </cell>
        </row>
        <row r="1372">
          <cell r="A1372">
            <v>48758802</v>
          </cell>
          <cell r="B1372" t="str">
            <v>GOVP_METRO_LIGHT RAIL_EASTEND_SEC 1</v>
          </cell>
          <cell r="C1372" t="str">
            <v>HDC2</v>
          </cell>
          <cell r="D1372" t="str">
            <v/>
          </cell>
          <cell r="E1372" t="str">
            <v/>
          </cell>
          <cell r="F1372" t="str">
            <v/>
          </cell>
          <cell r="G1372" t="str">
            <v>S/101653/CE/AD3DI</v>
          </cell>
          <cell r="H1372" t="str">
            <v/>
          </cell>
          <cell r="I1372" t="str">
            <v/>
          </cell>
          <cell r="J1372" t="str">
            <v/>
          </cell>
          <cell r="K1372">
            <v>100</v>
          </cell>
          <cell r="L1372" t="str">
            <v>005</v>
          </cell>
          <cell r="M1372" t="str">
            <v>2009</v>
          </cell>
          <cell r="N1372" t="str">
            <v>0003</v>
          </cell>
          <cell r="O1372" t="str">
            <v>1013</v>
          </cell>
          <cell r="P1372" t="str">
            <v>1101201</v>
          </cell>
          <cell r="Q1372" t="str">
            <v>0003</v>
          </cell>
          <cell r="R1372" t="str">
            <v>1070</v>
          </cell>
        </row>
        <row r="1373">
          <cell r="A1373">
            <v>48758802</v>
          </cell>
          <cell r="B1373" t="str">
            <v>GOVP_METRO_LIGHT RAIL_EASTEND_SEC 1</v>
          </cell>
          <cell r="C1373" t="str">
            <v>HDC2</v>
          </cell>
          <cell r="D1373" t="str">
            <v/>
          </cell>
          <cell r="E1373" t="str">
            <v/>
          </cell>
          <cell r="F1373" t="str">
            <v/>
          </cell>
          <cell r="G1373" t="str">
            <v>S/101653/CE/AD3DI</v>
          </cell>
          <cell r="H1373" t="str">
            <v/>
          </cell>
          <cell r="I1373" t="str">
            <v/>
          </cell>
          <cell r="J1373" t="str">
            <v/>
          </cell>
          <cell r="K1373">
            <v>70</v>
          </cell>
          <cell r="L1373" t="str">
            <v>008</v>
          </cell>
          <cell r="M1373" t="str">
            <v>2009</v>
          </cell>
          <cell r="N1373" t="str">
            <v>0003</v>
          </cell>
          <cell r="O1373" t="str">
            <v>1013</v>
          </cell>
          <cell r="P1373" t="str">
            <v>1101201</v>
          </cell>
          <cell r="Q1373" t="str">
            <v>0003</v>
          </cell>
          <cell r="R1373" t="str">
            <v>1070</v>
          </cell>
        </row>
        <row r="1374">
          <cell r="A1374">
            <v>48758802</v>
          </cell>
          <cell r="B1374" t="str">
            <v>GOVP_METRO_LIGHT RAIL_EASTEND_SEC 1</v>
          </cell>
          <cell r="C1374" t="str">
            <v>HDC2</v>
          </cell>
          <cell r="D1374" t="str">
            <v/>
          </cell>
          <cell r="E1374" t="str">
            <v/>
          </cell>
          <cell r="F1374" t="str">
            <v/>
          </cell>
          <cell r="G1374" t="str">
            <v>S/101653/CE/AD3DR-1</v>
          </cell>
          <cell r="H1374" t="str">
            <v/>
          </cell>
          <cell r="I1374" t="str">
            <v/>
          </cell>
          <cell r="J1374" t="str">
            <v/>
          </cell>
          <cell r="K1374">
            <v>30</v>
          </cell>
          <cell r="L1374" t="str">
            <v>008</v>
          </cell>
          <cell r="M1374" t="str">
            <v>2009</v>
          </cell>
          <cell r="N1374" t="str">
            <v>0003</v>
          </cell>
          <cell r="O1374" t="str">
            <v>1013</v>
          </cell>
          <cell r="P1374" t="str">
            <v>1101201</v>
          </cell>
          <cell r="Q1374" t="str">
            <v>0003</v>
          </cell>
          <cell r="R1374" t="str">
            <v>1070</v>
          </cell>
        </row>
        <row r="1375">
          <cell r="A1375">
            <v>48778384</v>
          </cell>
          <cell r="B1375" t="str">
            <v>GOVP_METRO_LIGHT RAIL_EE_SEC 2</v>
          </cell>
          <cell r="C1375" t="str">
            <v>HDC2</v>
          </cell>
          <cell r="D1375" t="str">
            <v/>
          </cell>
          <cell r="E1375" t="str">
            <v/>
          </cell>
          <cell r="F1375" t="str">
            <v/>
          </cell>
          <cell r="G1375" t="str">
            <v>S/101653/CE/AD3DI</v>
          </cell>
          <cell r="H1375" t="str">
            <v/>
          </cell>
          <cell r="I1375" t="str">
            <v/>
          </cell>
          <cell r="J1375" t="str">
            <v/>
          </cell>
          <cell r="K1375">
            <v>100</v>
          </cell>
          <cell r="L1375" t="str">
            <v>006</v>
          </cell>
          <cell r="M1375" t="str">
            <v>2009</v>
          </cell>
          <cell r="N1375" t="str">
            <v>0003</v>
          </cell>
          <cell r="O1375" t="str">
            <v>1013</v>
          </cell>
          <cell r="P1375" t="str">
            <v>1101201</v>
          </cell>
          <cell r="Q1375" t="str">
            <v>0003</v>
          </cell>
          <cell r="R1375" t="str">
            <v>1070</v>
          </cell>
        </row>
        <row r="1376">
          <cell r="A1376">
            <v>48778384</v>
          </cell>
          <cell r="B1376" t="str">
            <v>GOVP_METRO_LIGHT RAIL_EE_SEC 2</v>
          </cell>
          <cell r="C1376" t="str">
            <v>HDC2</v>
          </cell>
          <cell r="D1376" t="str">
            <v/>
          </cell>
          <cell r="E1376" t="str">
            <v/>
          </cell>
          <cell r="F1376" t="str">
            <v/>
          </cell>
          <cell r="G1376" t="str">
            <v>S/101653/CE/AD3DI</v>
          </cell>
          <cell r="H1376" t="str">
            <v/>
          </cell>
          <cell r="I1376" t="str">
            <v/>
          </cell>
          <cell r="J1376" t="str">
            <v/>
          </cell>
          <cell r="K1376">
            <v>100</v>
          </cell>
          <cell r="L1376" t="str">
            <v>006</v>
          </cell>
          <cell r="M1376" t="str">
            <v>2009</v>
          </cell>
          <cell r="N1376" t="str">
            <v>0003</v>
          </cell>
          <cell r="O1376" t="str">
            <v>1013</v>
          </cell>
          <cell r="P1376" t="str">
            <v>1101201</v>
          </cell>
          <cell r="Q1376" t="str">
            <v>0003</v>
          </cell>
          <cell r="R1376" t="str">
            <v>1070</v>
          </cell>
        </row>
        <row r="1377">
          <cell r="A1377">
            <v>48778384</v>
          </cell>
          <cell r="B1377" t="str">
            <v>GOVP_METRO_LIGHT RAIL_EE_SEC 2</v>
          </cell>
          <cell r="C1377" t="str">
            <v>HDC2</v>
          </cell>
          <cell r="D1377" t="str">
            <v/>
          </cell>
          <cell r="E1377" t="str">
            <v/>
          </cell>
          <cell r="F1377" t="str">
            <v/>
          </cell>
          <cell r="G1377" t="str">
            <v>S/101653/CE/AD3DI</v>
          </cell>
          <cell r="H1377" t="str">
            <v/>
          </cell>
          <cell r="I1377" t="str">
            <v/>
          </cell>
          <cell r="J1377" t="str">
            <v/>
          </cell>
          <cell r="K1377">
            <v>100</v>
          </cell>
          <cell r="L1377" t="str">
            <v>006</v>
          </cell>
          <cell r="M1377" t="str">
            <v>2009</v>
          </cell>
          <cell r="N1377" t="str">
            <v>0003</v>
          </cell>
          <cell r="O1377" t="str">
            <v>1013</v>
          </cell>
          <cell r="P1377" t="str">
            <v>1101201</v>
          </cell>
          <cell r="Q1377" t="str">
            <v>0003</v>
          </cell>
          <cell r="R1377" t="str">
            <v>1070</v>
          </cell>
        </row>
        <row r="1378">
          <cell r="A1378">
            <v>48778384</v>
          </cell>
          <cell r="B1378" t="str">
            <v>GOVP_METRO_LIGHT RAIL_EE_SEC 2</v>
          </cell>
          <cell r="C1378" t="str">
            <v>HDC2</v>
          </cell>
          <cell r="D1378" t="str">
            <v/>
          </cell>
          <cell r="E1378" t="str">
            <v/>
          </cell>
          <cell r="F1378" t="str">
            <v/>
          </cell>
          <cell r="G1378" t="str">
            <v>S/101653/CE/AD3DI</v>
          </cell>
          <cell r="H1378" t="str">
            <v/>
          </cell>
          <cell r="I1378" t="str">
            <v/>
          </cell>
          <cell r="J1378" t="str">
            <v/>
          </cell>
          <cell r="K1378">
            <v>70</v>
          </cell>
          <cell r="L1378" t="str">
            <v>008</v>
          </cell>
          <cell r="M1378" t="str">
            <v>2009</v>
          </cell>
          <cell r="N1378" t="str">
            <v>0003</v>
          </cell>
          <cell r="O1378" t="str">
            <v>1013</v>
          </cell>
          <cell r="P1378" t="str">
            <v>1101201</v>
          </cell>
          <cell r="Q1378" t="str">
            <v>0003</v>
          </cell>
          <cell r="R1378" t="str">
            <v>1070</v>
          </cell>
        </row>
        <row r="1379">
          <cell r="A1379">
            <v>48778384</v>
          </cell>
          <cell r="B1379" t="str">
            <v>GOVP_METRO_LIGHT RAIL_EE_SEC 2</v>
          </cell>
          <cell r="C1379" t="str">
            <v>HDC2</v>
          </cell>
          <cell r="D1379" t="str">
            <v/>
          </cell>
          <cell r="E1379" t="str">
            <v/>
          </cell>
          <cell r="F1379" t="str">
            <v/>
          </cell>
          <cell r="G1379" t="str">
            <v>S/101653/CE/AD3DR-1</v>
          </cell>
          <cell r="H1379" t="str">
            <v/>
          </cell>
          <cell r="I1379" t="str">
            <v/>
          </cell>
          <cell r="J1379" t="str">
            <v/>
          </cell>
          <cell r="K1379">
            <v>30</v>
          </cell>
          <cell r="L1379" t="str">
            <v>008</v>
          </cell>
          <cell r="M1379" t="str">
            <v>2009</v>
          </cell>
          <cell r="N1379" t="str">
            <v>0003</v>
          </cell>
          <cell r="O1379" t="str">
            <v>1013</v>
          </cell>
          <cell r="P1379" t="str">
            <v>1101201</v>
          </cell>
          <cell r="Q1379" t="str">
            <v>0003</v>
          </cell>
          <cell r="R1379" t="str">
            <v>1070</v>
          </cell>
        </row>
        <row r="1380">
          <cell r="A1380">
            <v>48783451</v>
          </cell>
          <cell r="B1380" t="str">
            <v>GOVT_CYPRESS ROSE HILL WIDENING</v>
          </cell>
          <cell r="C1380" t="str">
            <v>HDC2</v>
          </cell>
          <cell r="D1380" t="str">
            <v/>
          </cell>
          <cell r="E1380" t="str">
            <v/>
          </cell>
          <cell r="F1380" t="str">
            <v/>
          </cell>
          <cell r="G1380" t="str">
            <v>S/101678/CE/AD3DI</v>
          </cell>
          <cell r="H1380" t="str">
            <v/>
          </cell>
          <cell r="I1380" t="str">
            <v/>
          </cell>
          <cell r="J1380" t="str">
            <v/>
          </cell>
          <cell r="K1380">
            <v>100</v>
          </cell>
          <cell r="L1380" t="str">
            <v>005</v>
          </cell>
          <cell r="M1380" t="str">
            <v>2009</v>
          </cell>
          <cell r="N1380" t="str">
            <v>0003</v>
          </cell>
          <cell r="O1380" t="str">
            <v>1017</v>
          </cell>
          <cell r="P1380" t="str">
            <v>1101120</v>
          </cell>
          <cell r="Q1380" t="str">
            <v>0003</v>
          </cell>
          <cell r="R1380" t="str">
            <v>1070</v>
          </cell>
        </row>
        <row r="1381">
          <cell r="A1381">
            <v>48783451</v>
          </cell>
          <cell r="B1381" t="str">
            <v>GOVT_CYPRESS ROSE HILL WIDENING</v>
          </cell>
          <cell r="C1381" t="str">
            <v>HDC2</v>
          </cell>
          <cell r="D1381" t="str">
            <v/>
          </cell>
          <cell r="E1381" t="str">
            <v/>
          </cell>
          <cell r="F1381" t="str">
            <v/>
          </cell>
          <cell r="G1381" t="str">
            <v>S/101678/CE/AD3DI</v>
          </cell>
          <cell r="H1381" t="str">
            <v/>
          </cell>
          <cell r="I1381" t="str">
            <v/>
          </cell>
          <cell r="J1381" t="str">
            <v/>
          </cell>
          <cell r="K1381">
            <v>100</v>
          </cell>
          <cell r="L1381" t="str">
            <v>005</v>
          </cell>
          <cell r="M1381" t="str">
            <v>2009</v>
          </cell>
          <cell r="N1381" t="str">
            <v>0003</v>
          </cell>
          <cell r="O1381" t="str">
            <v>1017</v>
          </cell>
          <cell r="P1381" t="str">
            <v>1101120</v>
          </cell>
          <cell r="Q1381" t="str">
            <v>0003</v>
          </cell>
          <cell r="R1381" t="str">
            <v>1070</v>
          </cell>
        </row>
        <row r="1382">
          <cell r="A1382">
            <v>48783451</v>
          </cell>
          <cell r="B1382" t="str">
            <v>GOVT_CYPRESS ROSE HILL WIDENING</v>
          </cell>
          <cell r="C1382" t="str">
            <v>HDC2</v>
          </cell>
          <cell r="D1382" t="str">
            <v/>
          </cell>
          <cell r="E1382" t="str">
            <v/>
          </cell>
          <cell r="F1382" t="str">
            <v/>
          </cell>
          <cell r="G1382" t="str">
            <v>S/101678/CE/AD3DI</v>
          </cell>
          <cell r="H1382" t="str">
            <v/>
          </cell>
          <cell r="I1382" t="str">
            <v/>
          </cell>
          <cell r="J1382" t="str">
            <v/>
          </cell>
          <cell r="K1382">
            <v>100</v>
          </cell>
          <cell r="L1382" t="str">
            <v>005</v>
          </cell>
          <cell r="M1382" t="str">
            <v>2009</v>
          </cell>
          <cell r="N1382" t="str">
            <v>0003</v>
          </cell>
          <cell r="O1382" t="str">
            <v>1017</v>
          </cell>
          <cell r="P1382" t="str">
            <v>1101120</v>
          </cell>
          <cell r="Q1382" t="str">
            <v>0003</v>
          </cell>
          <cell r="R1382" t="str">
            <v>1070</v>
          </cell>
        </row>
        <row r="1383">
          <cell r="A1383">
            <v>48783451</v>
          </cell>
          <cell r="B1383" t="str">
            <v>GOVT_CYPRESS ROSE HILL WIDENING</v>
          </cell>
          <cell r="C1383" t="str">
            <v>HDC2</v>
          </cell>
          <cell r="D1383" t="str">
            <v/>
          </cell>
          <cell r="E1383" t="str">
            <v/>
          </cell>
          <cell r="F1383" t="str">
            <v/>
          </cell>
          <cell r="G1383" t="str">
            <v>S/101678/CE/AD3DI</v>
          </cell>
          <cell r="H1383" t="str">
            <v/>
          </cell>
          <cell r="I1383" t="str">
            <v/>
          </cell>
          <cell r="J1383" t="str">
            <v/>
          </cell>
          <cell r="K1383">
            <v>70</v>
          </cell>
          <cell r="L1383" t="str">
            <v>007</v>
          </cell>
          <cell r="M1383" t="str">
            <v>2009</v>
          </cell>
          <cell r="N1383" t="str">
            <v>0003</v>
          </cell>
          <cell r="O1383" t="str">
            <v>1017</v>
          </cell>
          <cell r="P1383" t="str">
            <v>1101120</v>
          </cell>
          <cell r="Q1383" t="str">
            <v>0003</v>
          </cell>
          <cell r="R1383" t="str">
            <v>1070</v>
          </cell>
        </row>
        <row r="1384">
          <cell r="A1384">
            <v>48783451</v>
          </cell>
          <cell r="B1384" t="str">
            <v>GOVT_CYPRESS ROSE HILL WIDENING</v>
          </cell>
          <cell r="C1384" t="str">
            <v>HDC2</v>
          </cell>
          <cell r="D1384" t="str">
            <v/>
          </cell>
          <cell r="E1384" t="str">
            <v/>
          </cell>
          <cell r="F1384" t="str">
            <v/>
          </cell>
          <cell r="G1384" t="str">
            <v>S/101678/CE/AD3DR-1</v>
          </cell>
          <cell r="H1384" t="str">
            <v/>
          </cell>
          <cell r="I1384" t="str">
            <v/>
          </cell>
          <cell r="J1384" t="str">
            <v/>
          </cell>
          <cell r="K1384">
            <v>30</v>
          </cell>
          <cell r="L1384" t="str">
            <v>007</v>
          </cell>
          <cell r="M1384" t="str">
            <v>2009</v>
          </cell>
          <cell r="N1384" t="str">
            <v>0003</v>
          </cell>
          <cell r="O1384" t="str">
            <v>1017</v>
          </cell>
          <cell r="P1384" t="str">
            <v>1101120</v>
          </cell>
          <cell r="Q1384" t="str">
            <v>0003</v>
          </cell>
          <cell r="R1384" t="str">
            <v>1070</v>
          </cell>
        </row>
        <row r="1385">
          <cell r="A1385">
            <v>48785723</v>
          </cell>
          <cell r="B1385" t="str">
            <v>SDUG_Weston Lakes 19_#2257</v>
          </cell>
          <cell r="C1385" t="str">
            <v>HDC1</v>
          </cell>
          <cell r="D1385" t="str">
            <v/>
          </cell>
          <cell r="E1385" t="str">
            <v/>
          </cell>
          <cell r="F1385" t="str">
            <v/>
          </cell>
          <cell r="G1385" t="str">
            <v>S/101530/CN/AF1UI</v>
          </cell>
          <cell r="H1385" t="str">
            <v/>
          </cell>
          <cell r="I1385" t="str">
            <v/>
          </cell>
          <cell r="J1385" t="str">
            <v/>
          </cell>
          <cell r="K1385">
            <v>100</v>
          </cell>
          <cell r="L1385" t="str">
            <v>011</v>
          </cell>
          <cell r="M1385" t="str">
            <v>2009</v>
          </cell>
          <cell r="N1385" t="str">
            <v>0003</v>
          </cell>
          <cell r="O1385" t="str">
            <v>1023</v>
          </cell>
          <cell r="P1385" t="str">
            <v>1101210</v>
          </cell>
          <cell r="Q1385" t="str">
            <v>0003</v>
          </cell>
          <cell r="R1385" t="str">
            <v>1070</v>
          </cell>
        </row>
        <row r="1386">
          <cell r="A1386">
            <v>48785723</v>
          </cell>
          <cell r="B1386" t="str">
            <v>SDUG_Weston Lakes 19_#2257</v>
          </cell>
          <cell r="C1386" t="str">
            <v>HDC1</v>
          </cell>
          <cell r="D1386" t="str">
            <v/>
          </cell>
          <cell r="E1386" t="str">
            <v/>
          </cell>
          <cell r="F1386" t="str">
            <v/>
          </cell>
          <cell r="G1386" t="str">
            <v>S/101530/CN/AF1UI</v>
          </cell>
          <cell r="H1386" t="str">
            <v/>
          </cell>
          <cell r="I1386" t="str">
            <v/>
          </cell>
          <cell r="J1386" t="str">
            <v/>
          </cell>
          <cell r="K1386">
            <v>100</v>
          </cell>
          <cell r="L1386" t="str">
            <v>011</v>
          </cell>
          <cell r="M1386" t="str">
            <v>2009</v>
          </cell>
          <cell r="N1386" t="str">
            <v>0003</v>
          </cell>
          <cell r="O1386" t="str">
            <v>1023</v>
          </cell>
          <cell r="P1386" t="str">
            <v>1101210</v>
          </cell>
          <cell r="Q1386" t="str">
            <v>0003</v>
          </cell>
          <cell r="R1386" t="str">
            <v>1070</v>
          </cell>
        </row>
        <row r="1387">
          <cell r="A1387">
            <v>48785723</v>
          </cell>
          <cell r="B1387" t="str">
            <v>SDUG_Weston Lakes 19_#2257</v>
          </cell>
          <cell r="C1387" t="str">
            <v>HDC1</v>
          </cell>
          <cell r="D1387" t="str">
            <v/>
          </cell>
          <cell r="E1387" t="str">
            <v/>
          </cell>
          <cell r="F1387" t="str">
            <v/>
          </cell>
          <cell r="G1387" t="str">
            <v>S/101530/CN/AF1UI</v>
          </cell>
          <cell r="H1387" t="str">
            <v/>
          </cell>
          <cell r="I1387" t="str">
            <v/>
          </cell>
          <cell r="J1387" t="str">
            <v/>
          </cell>
          <cell r="K1387">
            <v>100</v>
          </cell>
          <cell r="L1387" t="str">
            <v>011</v>
          </cell>
          <cell r="M1387" t="str">
            <v>2009</v>
          </cell>
          <cell r="N1387" t="str">
            <v>0003</v>
          </cell>
          <cell r="O1387" t="str">
            <v>1023</v>
          </cell>
          <cell r="P1387" t="str">
            <v>1101210</v>
          </cell>
          <cell r="Q1387" t="str">
            <v>0003</v>
          </cell>
          <cell r="R1387" t="str">
            <v>1070</v>
          </cell>
        </row>
        <row r="1388">
          <cell r="A1388">
            <v>48785723</v>
          </cell>
          <cell r="B1388" t="str">
            <v>SDUG_Weston Lakes 19_#2257</v>
          </cell>
          <cell r="C1388" t="str">
            <v>HDC1</v>
          </cell>
          <cell r="D1388" t="str">
            <v/>
          </cell>
          <cell r="E1388" t="str">
            <v/>
          </cell>
          <cell r="F1388" t="str">
            <v/>
          </cell>
          <cell r="G1388" t="str">
            <v>S/101530/CN/AF1UI</v>
          </cell>
          <cell r="H1388" t="str">
            <v/>
          </cell>
          <cell r="I1388" t="str">
            <v/>
          </cell>
          <cell r="J1388" t="str">
            <v/>
          </cell>
          <cell r="K1388">
            <v>100</v>
          </cell>
          <cell r="L1388" t="str">
            <v>011</v>
          </cell>
          <cell r="M1388" t="str">
            <v>2009</v>
          </cell>
          <cell r="N1388" t="str">
            <v>0003</v>
          </cell>
          <cell r="O1388" t="str">
            <v>1023</v>
          </cell>
          <cell r="P1388" t="str">
            <v>1101210</v>
          </cell>
          <cell r="Q1388" t="str">
            <v>0003</v>
          </cell>
          <cell r="R1388" t="str">
            <v>1070</v>
          </cell>
        </row>
        <row r="1389">
          <cell r="A1389">
            <v>48787853</v>
          </cell>
          <cell r="B1389" t="str">
            <v>NEW PMT 750KVA; 115'; 1/0 UDG CABLE 0901</v>
          </cell>
          <cell r="C1389" t="str">
            <v>HXC1</v>
          </cell>
          <cell r="D1389" t="str">
            <v/>
          </cell>
          <cell r="E1389" t="str">
            <v/>
          </cell>
          <cell r="F1389" t="str">
            <v/>
          </cell>
          <cell r="G1389" t="str">
            <v>S/101762/CN/CF1R-I-2</v>
          </cell>
          <cell r="H1389" t="str">
            <v/>
          </cell>
          <cell r="I1389" t="str">
            <v/>
          </cell>
          <cell r="J1389" t="str">
            <v/>
          </cell>
          <cell r="K1389">
            <v>100</v>
          </cell>
          <cell r="L1389" t="str">
            <v>001</v>
          </cell>
          <cell r="M1389" t="str">
            <v>2009</v>
          </cell>
          <cell r="N1389" t="str">
            <v>0003</v>
          </cell>
          <cell r="O1389" t="str">
            <v>1008</v>
          </cell>
          <cell r="P1389" t="str">
            <v>1101245</v>
          </cell>
          <cell r="Q1389" t="str">
            <v>0003</v>
          </cell>
          <cell r="R1389" t="str">
            <v>1070</v>
          </cell>
        </row>
        <row r="1390">
          <cell r="A1390">
            <v>48787853</v>
          </cell>
          <cell r="B1390" t="str">
            <v>NEW PMT 750KVA; 115'; 1/0 UDG CABLE 0901</v>
          </cell>
          <cell r="C1390" t="str">
            <v>HXC1</v>
          </cell>
          <cell r="D1390" t="str">
            <v/>
          </cell>
          <cell r="E1390" t="str">
            <v/>
          </cell>
          <cell r="F1390" t="str">
            <v/>
          </cell>
          <cell r="G1390" t="str">
            <v>S/101762/CN/CF1R-I-2</v>
          </cell>
          <cell r="H1390" t="str">
            <v/>
          </cell>
          <cell r="I1390" t="str">
            <v/>
          </cell>
          <cell r="J1390" t="str">
            <v/>
          </cell>
          <cell r="K1390">
            <v>100</v>
          </cell>
          <cell r="L1390" t="str">
            <v>001</v>
          </cell>
          <cell r="M1390" t="str">
            <v>2009</v>
          </cell>
          <cell r="N1390" t="str">
            <v>0003</v>
          </cell>
          <cell r="O1390" t="str">
            <v>1008</v>
          </cell>
          <cell r="P1390" t="str">
            <v>1101245</v>
          </cell>
          <cell r="Q1390" t="str">
            <v>0003</v>
          </cell>
          <cell r="R1390" t="str">
            <v>1070</v>
          </cell>
        </row>
        <row r="1391">
          <cell r="A1391">
            <v>48787853</v>
          </cell>
          <cell r="B1391" t="str">
            <v>NEW PMT 750KVA; 115'; 1/0 UDG CABLE 0901</v>
          </cell>
          <cell r="C1391" t="str">
            <v>HXC1</v>
          </cell>
          <cell r="D1391" t="str">
            <v/>
          </cell>
          <cell r="E1391" t="str">
            <v/>
          </cell>
          <cell r="F1391" t="str">
            <v/>
          </cell>
          <cell r="G1391" t="str">
            <v>S/101762/CN/CF1R-I-2</v>
          </cell>
          <cell r="H1391" t="str">
            <v/>
          </cell>
          <cell r="I1391" t="str">
            <v/>
          </cell>
          <cell r="J1391" t="str">
            <v/>
          </cell>
          <cell r="K1391">
            <v>100</v>
          </cell>
          <cell r="L1391" t="str">
            <v>002</v>
          </cell>
          <cell r="M1391" t="str">
            <v>2009</v>
          </cell>
          <cell r="N1391" t="str">
            <v>0003</v>
          </cell>
          <cell r="O1391" t="str">
            <v>1008</v>
          </cell>
          <cell r="P1391" t="str">
            <v>1101245</v>
          </cell>
          <cell r="Q1391" t="str">
            <v>0003</v>
          </cell>
          <cell r="R1391" t="str">
            <v>1070</v>
          </cell>
        </row>
        <row r="1392">
          <cell r="A1392">
            <v>48787853</v>
          </cell>
          <cell r="B1392" t="str">
            <v>NEW PMT 750KVA; 115'; 1/0 UDG CABLE 0901</v>
          </cell>
          <cell r="C1392" t="str">
            <v>HXC1</v>
          </cell>
          <cell r="D1392" t="str">
            <v/>
          </cell>
          <cell r="E1392" t="str">
            <v/>
          </cell>
          <cell r="F1392" t="str">
            <v/>
          </cell>
          <cell r="G1392" t="str">
            <v>S/101762/CN/CF1R-I-2</v>
          </cell>
          <cell r="H1392" t="str">
            <v/>
          </cell>
          <cell r="I1392" t="str">
            <v/>
          </cell>
          <cell r="J1392" t="str">
            <v/>
          </cell>
          <cell r="K1392">
            <v>100</v>
          </cell>
          <cell r="L1392" t="str">
            <v>007</v>
          </cell>
          <cell r="M1392" t="str">
            <v>2009</v>
          </cell>
          <cell r="N1392" t="str">
            <v>0003</v>
          </cell>
          <cell r="O1392" t="str">
            <v>1008</v>
          </cell>
          <cell r="P1392" t="str">
            <v>1101245</v>
          </cell>
          <cell r="Q1392" t="str">
            <v>0003</v>
          </cell>
          <cell r="R1392" t="str">
            <v>1070</v>
          </cell>
        </row>
        <row r="1393">
          <cell r="A1393">
            <v>48796232</v>
          </cell>
          <cell r="B1393" t="str">
            <v>CUST_ 3 PHASE SERVICE_277/480</v>
          </cell>
          <cell r="C1393" t="str">
            <v>HDC1</v>
          </cell>
          <cell r="D1393" t="str">
            <v/>
          </cell>
          <cell r="E1393" t="str">
            <v/>
          </cell>
          <cell r="F1393" t="str">
            <v/>
          </cell>
          <cell r="G1393" t="str">
            <v>S/101675/CN/AF1HI-3</v>
          </cell>
          <cell r="H1393" t="str">
            <v/>
          </cell>
          <cell r="I1393" t="str">
            <v/>
          </cell>
          <cell r="J1393" t="str">
            <v/>
          </cell>
          <cell r="K1393">
            <v>100</v>
          </cell>
          <cell r="L1393" t="str">
            <v>004</v>
          </cell>
          <cell r="M1393" t="str">
            <v>2009</v>
          </cell>
          <cell r="N1393" t="str">
            <v>0003</v>
          </cell>
          <cell r="O1393" t="str">
            <v>1021</v>
          </cell>
          <cell r="P1393" t="str">
            <v>1101110</v>
          </cell>
          <cell r="Q1393" t="str">
            <v>0003</v>
          </cell>
          <cell r="R1393" t="str">
            <v>1070</v>
          </cell>
        </row>
        <row r="1394">
          <cell r="A1394">
            <v>48796232</v>
          </cell>
          <cell r="B1394" t="str">
            <v>CUST_ 3 PHASE SERVICE_277/480</v>
          </cell>
          <cell r="C1394" t="str">
            <v>HDC1</v>
          </cell>
          <cell r="D1394" t="str">
            <v/>
          </cell>
          <cell r="E1394" t="str">
            <v/>
          </cell>
          <cell r="F1394" t="str">
            <v/>
          </cell>
          <cell r="G1394" t="str">
            <v>S/101675/CN/AF1HI-3</v>
          </cell>
          <cell r="H1394" t="str">
            <v/>
          </cell>
          <cell r="I1394" t="str">
            <v/>
          </cell>
          <cell r="J1394" t="str">
            <v/>
          </cell>
          <cell r="K1394">
            <v>100</v>
          </cell>
          <cell r="L1394" t="str">
            <v>004</v>
          </cell>
          <cell r="M1394" t="str">
            <v>2009</v>
          </cell>
          <cell r="N1394" t="str">
            <v>0003</v>
          </cell>
          <cell r="O1394" t="str">
            <v>1021</v>
          </cell>
          <cell r="P1394" t="str">
            <v>1101110</v>
          </cell>
          <cell r="Q1394" t="str">
            <v>0003</v>
          </cell>
          <cell r="R1394" t="str">
            <v>1070</v>
          </cell>
        </row>
        <row r="1395">
          <cell r="A1395">
            <v>48796232</v>
          </cell>
          <cell r="B1395" t="str">
            <v>CUST_ 3 PHASE SERVICE_277/480</v>
          </cell>
          <cell r="C1395" t="str">
            <v>HDC1</v>
          </cell>
          <cell r="D1395" t="str">
            <v/>
          </cell>
          <cell r="E1395" t="str">
            <v/>
          </cell>
          <cell r="F1395" t="str">
            <v/>
          </cell>
          <cell r="G1395" t="str">
            <v>S/101675/CN/AF1HI-3</v>
          </cell>
          <cell r="H1395" t="str">
            <v/>
          </cell>
          <cell r="I1395" t="str">
            <v/>
          </cell>
          <cell r="J1395" t="str">
            <v/>
          </cell>
          <cell r="K1395">
            <v>100</v>
          </cell>
          <cell r="L1395" t="str">
            <v>004</v>
          </cell>
          <cell r="M1395" t="str">
            <v>2009</v>
          </cell>
          <cell r="N1395" t="str">
            <v>0003</v>
          </cell>
          <cell r="O1395" t="str">
            <v>1021</v>
          </cell>
          <cell r="P1395" t="str">
            <v>1101110</v>
          </cell>
          <cell r="Q1395" t="str">
            <v>0003</v>
          </cell>
          <cell r="R1395" t="str">
            <v>1070</v>
          </cell>
        </row>
        <row r="1396">
          <cell r="A1396">
            <v>48796232</v>
          </cell>
          <cell r="B1396" t="str">
            <v>CUST_ 3 PHASE SERVICE_277/480</v>
          </cell>
          <cell r="C1396" t="str">
            <v>HDC1</v>
          </cell>
          <cell r="D1396" t="str">
            <v/>
          </cell>
          <cell r="E1396" t="str">
            <v/>
          </cell>
          <cell r="F1396" t="str">
            <v/>
          </cell>
          <cell r="G1396" t="str">
            <v>S/101675/CN/AF1HI-3</v>
          </cell>
          <cell r="H1396" t="str">
            <v/>
          </cell>
          <cell r="I1396" t="str">
            <v/>
          </cell>
          <cell r="J1396" t="str">
            <v/>
          </cell>
          <cell r="K1396">
            <v>100</v>
          </cell>
          <cell r="L1396" t="str">
            <v>004</v>
          </cell>
          <cell r="M1396" t="str">
            <v>2009</v>
          </cell>
          <cell r="N1396" t="str">
            <v>0003</v>
          </cell>
          <cell r="O1396" t="str">
            <v>1021</v>
          </cell>
          <cell r="P1396" t="str">
            <v>1101110</v>
          </cell>
          <cell r="Q1396" t="str">
            <v>0003</v>
          </cell>
          <cell r="R1396" t="str">
            <v>1070</v>
          </cell>
        </row>
        <row r="1397">
          <cell r="A1397">
            <v>48804335</v>
          </cell>
          <cell r="B1397" t="str">
            <v>CUST_WO01_41816_3405 N Shepherd Dr</v>
          </cell>
          <cell r="C1397" t="str">
            <v>HDC1</v>
          </cell>
          <cell r="D1397" t="str">
            <v/>
          </cell>
          <cell r="E1397" t="str">
            <v/>
          </cell>
          <cell r="F1397" t="str">
            <v/>
          </cell>
          <cell r="G1397" t="str">
            <v>S/101653/CN/AF1HI-3</v>
          </cell>
          <cell r="H1397" t="str">
            <v/>
          </cell>
          <cell r="I1397" t="str">
            <v/>
          </cell>
          <cell r="J1397" t="str">
            <v/>
          </cell>
          <cell r="K1397">
            <v>100</v>
          </cell>
          <cell r="L1397" t="str">
            <v>005</v>
          </cell>
          <cell r="M1397" t="str">
            <v>2009</v>
          </cell>
          <cell r="N1397" t="str">
            <v>0003</v>
          </cell>
          <cell r="O1397" t="str">
            <v>1013</v>
          </cell>
          <cell r="P1397" t="str">
            <v>1101201</v>
          </cell>
          <cell r="Q1397" t="str">
            <v>0003</v>
          </cell>
          <cell r="R1397" t="str">
            <v>1070</v>
          </cell>
        </row>
        <row r="1398">
          <cell r="A1398">
            <v>48804335</v>
          </cell>
          <cell r="B1398" t="str">
            <v>CUST_WO01_41816_3405 N Shepherd Dr</v>
          </cell>
          <cell r="C1398" t="str">
            <v>HDC1</v>
          </cell>
          <cell r="D1398" t="str">
            <v/>
          </cell>
          <cell r="E1398" t="str">
            <v/>
          </cell>
          <cell r="F1398" t="str">
            <v/>
          </cell>
          <cell r="G1398" t="str">
            <v>S/101653/CN/AF1HI-3</v>
          </cell>
          <cell r="H1398" t="str">
            <v/>
          </cell>
          <cell r="I1398" t="str">
            <v/>
          </cell>
          <cell r="J1398" t="str">
            <v/>
          </cell>
          <cell r="K1398">
            <v>100</v>
          </cell>
          <cell r="L1398" t="str">
            <v>003</v>
          </cell>
          <cell r="M1398" t="str">
            <v>2009</v>
          </cell>
          <cell r="N1398" t="str">
            <v>0003</v>
          </cell>
          <cell r="O1398" t="str">
            <v>1013</v>
          </cell>
          <cell r="P1398" t="str">
            <v>1101201</v>
          </cell>
          <cell r="Q1398" t="str">
            <v>0003</v>
          </cell>
          <cell r="R1398" t="str">
            <v>1070</v>
          </cell>
        </row>
        <row r="1399">
          <cell r="A1399">
            <v>48804335</v>
          </cell>
          <cell r="B1399" t="str">
            <v>CUST_WO01_41816_3405 N Shepherd Dr</v>
          </cell>
          <cell r="C1399" t="str">
            <v>HDC1</v>
          </cell>
          <cell r="D1399" t="str">
            <v/>
          </cell>
          <cell r="E1399" t="str">
            <v/>
          </cell>
          <cell r="F1399" t="str">
            <v/>
          </cell>
          <cell r="G1399" t="str">
            <v>S/101653/CN/AF1HI-3</v>
          </cell>
          <cell r="H1399" t="str">
            <v/>
          </cell>
          <cell r="I1399" t="str">
            <v/>
          </cell>
          <cell r="J1399" t="str">
            <v/>
          </cell>
          <cell r="K1399">
            <v>100</v>
          </cell>
          <cell r="L1399" t="str">
            <v>008</v>
          </cell>
          <cell r="M1399" t="str">
            <v>2009</v>
          </cell>
          <cell r="N1399" t="str">
            <v>0003</v>
          </cell>
          <cell r="O1399" t="str">
            <v>1013</v>
          </cell>
          <cell r="P1399" t="str">
            <v>1101201</v>
          </cell>
          <cell r="Q1399" t="str">
            <v>0003</v>
          </cell>
          <cell r="R1399" t="str">
            <v>1070</v>
          </cell>
        </row>
        <row r="1400">
          <cell r="A1400">
            <v>48804335</v>
          </cell>
          <cell r="B1400" t="str">
            <v>CUST_WO01_41816_3405 N Shepherd Dr</v>
          </cell>
          <cell r="C1400" t="str">
            <v>HDC1</v>
          </cell>
          <cell r="D1400" t="str">
            <v/>
          </cell>
          <cell r="E1400" t="str">
            <v/>
          </cell>
          <cell r="F1400" t="str">
            <v/>
          </cell>
          <cell r="G1400" t="str">
            <v>S/101653/CN/AF1HI-3</v>
          </cell>
          <cell r="H1400" t="str">
            <v/>
          </cell>
          <cell r="I1400" t="str">
            <v/>
          </cell>
          <cell r="J1400" t="str">
            <v/>
          </cell>
          <cell r="K1400">
            <v>100</v>
          </cell>
          <cell r="L1400" t="str">
            <v>008</v>
          </cell>
          <cell r="M1400" t="str">
            <v>2009</v>
          </cell>
          <cell r="N1400" t="str">
            <v>0003</v>
          </cell>
          <cell r="O1400" t="str">
            <v>1013</v>
          </cell>
          <cell r="P1400" t="str">
            <v>1101201</v>
          </cell>
          <cell r="Q1400" t="str">
            <v>0003</v>
          </cell>
          <cell r="R1400" t="str">
            <v>1070</v>
          </cell>
        </row>
        <row r="1401">
          <cell r="A1401">
            <v>48804335</v>
          </cell>
          <cell r="B1401" t="str">
            <v>CUST_WO01_41816_3405 N Shepherd Dr</v>
          </cell>
          <cell r="C1401" t="str">
            <v>HDC1</v>
          </cell>
          <cell r="D1401" t="str">
            <v/>
          </cell>
          <cell r="E1401" t="str">
            <v/>
          </cell>
          <cell r="F1401" t="str">
            <v/>
          </cell>
          <cell r="G1401" t="str">
            <v>S/101653/CN/AF1HI-3</v>
          </cell>
          <cell r="H1401" t="str">
            <v/>
          </cell>
          <cell r="I1401" t="str">
            <v/>
          </cell>
          <cell r="J1401" t="str">
            <v/>
          </cell>
          <cell r="K1401">
            <v>100</v>
          </cell>
          <cell r="L1401" t="str">
            <v>005</v>
          </cell>
          <cell r="M1401" t="str">
            <v>2009</v>
          </cell>
          <cell r="N1401" t="str">
            <v>0003</v>
          </cell>
          <cell r="O1401" t="str">
            <v>1013</v>
          </cell>
          <cell r="P1401" t="str">
            <v>1101201</v>
          </cell>
          <cell r="Q1401" t="str">
            <v>0003</v>
          </cell>
          <cell r="R1401" t="str">
            <v>1070</v>
          </cell>
        </row>
        <row r="1402">
          <cell r="A1402">
            <v>48804844</v>
          </cell>
          <cell r="B1402" t="str">
            <v>INSTALL PMT/URD OPEN DELTA SVC, 0810SOX</v>
          </cell>
          <cell r="C1402" t="str">
            <v>HXC3</v>
          </cell>
          <cell r="D1402" t="str">
            <v/>
          </cell>
          <cell r="E1402" t="str">
            <v/>
          </cell>
          <cell r="F1402" t="str">
            <v/>
          </cell>
          <cell r="G1402" t="str">
            <v>S/101762/CE/CE1B-I</v>
          </cell>
          <cell r="H1402" t="str">
            <v/>
          </cell>
          <cell r="I1402" t="str">
            <v/>
          </cell>
          <cell r="J1402" t="str">
            <v/>
          </cell>
          <cell r="K1402">
            <v>100</v>
          </cell>
          <cell r="L1402" t="str">
            <v>002</v>
          </cell>
          <cell r="M1402" t="str">
            <v>2009</v>
          </cell>
          <cell r="N1402" t="str">
            <v>0003</v>
          </cell>
          <cell r="O1402" t="str">
            <v>1008</v>
          </cell>
          <cell r="P1402" t="str">
            <v>1101245</v>
          </cell>
          <cell r="Q1402" t="str">
            <v>0003</v>
          </cell>
          <cell r="R1402" t="str">
            <v>1070</v>
          </cell>
        </row>
        <row r="1403">
          <cell r="A1403">
            <v>48804844</v>
          </cell>
          <cell r="B1403" t="str">
            <v>INSTALL PMT/URD OPEN DELTA SVC, 0810SOX</v>
          </cell>
          <cell r="C1403" t="str">
            <v>HXC3</v>
          </cell>
          <cell r="D1403" t="str">
            <v/>
          </cell>
          <cell r="E1403" t="str">
            <v/>
          </cell>
          <cell r="F1403" t="str">
            <v/>
          </cell>
          <cell r="G1403" t="str">
            <v>S/101762/CE/CE1B-I</v>
          </cell>
          <cell r="H1403" t="str">
            <v/>
          </cell>
          <cell r="I1403" t="str">
            <v/>
          </cell>
          <cell r="J1403" t="str">
            <v/>
          </cell>
          <cell r="K1403">
            <v>100</v>
          </cell>
          <cell r="L1403" t="str">
            <v>002</v>
          </cell>
          <cell r="M1403" t="str">
            <v>2009</v>
          </cell>
          <cell r="N1403" t="str">
            <v>0003</v>
          </cell>
          <cell r="O1403" t="str">
            <v>1008</v>
          </cell>
          <cell r="P1403" t="str">
            <v>1101245</v>
          </cell>
          <cell r="Q1403" t="str">
            <v>0003</v>
          </cell>
          <cell r="R1403" t="str">
            <v>1070</v>
          </cell>
        </row>
        <row r="1404">
          <cell r="A1404">
            <v>48805327</v>
          </cell>
          <cell r="B1404" t="str">
            <v>1-2500KVA&amp;1-1000KVAPMT SOX1208</v>
          </cell>
          <cell r="C1404" t="str">
            <v>HXC1</v>
          </cell>
          <cell r="D1404" t="str">
            <v/>
          </cell>
          <cell r="E1404" t="str">
            <v/>
          </cell>
          <cell r="F1404" t="str">
            <v/>
          </cell>
          <cell r="G1404" t="str">
            <v>S/101762/CN/CF1R-I-2</v>
          </cell>
          <cell r="H1404" t="str">
            <v/>
          </cell>
          <cell r="I1404" t="str">
            <v/>
          </cell>
          <cell r="J1404" t="str">
            <v/>
          </cell>
          <cell r="K1404">
            <v>100</v>
          </cell>
          <cell r="L1404" t="str">
            <v>006</v>
          </cell>
          <cell r="M1404" t="str">
            <v>2009</v>
          </cell>
          <cell r="N1404" t="str">
            <v>0003</v>
          </cell>
          <cell r="O1404" t="str">
            <v>1008</v>
          </cell>
          <cell r="P1404" t="str">
            <v>1101245</v>
          </cell>
          <cell r="Q1404" t="str">
            <v>0003</v>
          </cell>
          <cell r="R1404" t="str">
            <v>1070</v>
          </cell>
        </row>
        <row r="1405">
          <cell r="A1405">
            <v>48805327</v>
          </cell>
          <cell r="B1405" t="str">
            <v>1-2500KVA&amp;1-1000KVAPMT SOX1208</v>
          </cell>
          <cell r="C1405" t="str">
            <v>HXC1</v>
          </cell>
          <cell r="D1405" t="str">
            <v/>
          </cell>
          <cell r="E1405" t="str">
            <v/>
          </cell>
          <cell r="F1405" t="str">
            <v/>
          </cell>
          <cell r="G1405" t="str">
            <v>S/101762/CN/CF1R-I-2</v>
          </cell>
          <cell r="H1405" t="str">
            <v/>
          </cell>
          <cell r="I1405" t="str">
            <v/>
          </cell>
          <cell r="J1405" t="str">
            <v/>
          </cell>
          <cell r="K1405">
            <v>100</v>
          </cell>
          <cell r="L1405" t="str">
            <v>006</v>
          </cell>
          <cell r="M1405" t="str">
            <v>2009</v>
          </cell>
          <cell r="N1405" t="str">
            <v>0003</v>
          </cell>
          <cell r="O1405" t="str">
            <v>1008</v>
          </cell>
          <cell r="P1405" t="str">
            <v>1101245</v>
          </cell>
          <cell r="Q1405" t="str">
            <v>0003</v>
          </cell>
          <cell r="R1405" t="str">
            <v>1070</v>
          </cell>
        </row>
        <row r="1406">
          <cell r="A1406">
            <v>48805327</v>
          </cell>
          <cell r="B1406" t="str">
            <v>1-2500KVA&amp;1-1000KVAPMT SOX1208</v>
          </cell>
          <cell r="C1406" t="str">
            <v>HXC1</v>
          </cell>
          <cell r="D1406" t="str">
            <v/>
          </cell>
          <cell r="E1406" t="str">
            <v/>
          </cell>
          <cell r="F1406" t="str">
            <v/>
          </cell>
          <cell r="G1406" t="str">
            <v>S/101762/CN/CF1R-I-2</v>
          </cell>
          <cell r="H1406" t="str">
            <v/>
          </cell>
          <cell r="I1406" t="str">
            <v/>
          </cell>
          <cell r="J1406" t="str">
            <v/>
          </cell>
          <cell r="K1406">
            <v>100</v>
          </cell>
          <cell r="L1406" t="str">
            <v>008</v>
          </cell>
          <cell r="M1406" t="str">
            <v>2009</v>
          </cell>
          <cell r="N1406" t="str">
            <v>0003</v>
          </cell>
          <cell r="O1406" t="str">
            <v>1008</v>
          </cell>
          <cell r="P1406" t="str">
            <v>1101245</v>
          </cell>
          <cell r="Q1406" t="str">
            <v>0003</v>
          </cell>
          <cell r="R1406" t="str">
            <v>1070</v>
          </cell>
        </row>
        <row r="1407">
          <cell r="A1407">
            <v>48805327</v>
          </cell>
          <cell r="B1407" t="str">
            <v>1-2500KVA&amp;1-1000KVAPMT SOX1208</v>
          </cell>
          <cell r="C1407" t="str">
            <v>HXC1</v>
          </cell>
          <cell r="D1407" t="str">
            <v/>
          </cell>
          <cell r="E1407" t="str">
            <v/>
          </cell>
          <cell r="F1407" t="str">
            <v/>
          </cell>
          <cell r="G1407" t="str">
            <v>S/101762/CN/CF1R-I-2</v>
          </cell>
          <cell r="H1407" t="str">
            <v/>
          </cell>
          <cell r="I1407" t="str">
            <v/>
          </cell>
          <cell r="J1407" t="str">
            <v/>
          </cell>
          <cell r="K1407">
            <v>100</v>
          </cell>
          <cell r="L1407" t="str">
            <v>008</v>
          </cell>
          <cell r="M1407" t="str">
            <v>2009</v>
          </cell>
          <cell r="N1407" t="str">
            <v>0003</v>
          </cell>
          <cell r="O1407" t="str">
            <v>1008</v>
          </cell>
          <cell r="P1407" t="str">
            <v>1101245</v>
          </cell>
          <cell r="Q1407" t="str">
            <v>0003</v>
          </cell>
          <cell r="R1407" t="str">
            <v>1070</v>
          </cell>
        </row>
        <row r="1408">
          <cell r="A1408">
            <v>48805327</v>
          </cell>
          <cell r="B1408" t="str">
            <v>1-2500KVA&amp;1-1000KVAPMT SOX1208</v>
          </cell>
          <cell r="C1408" t="str">
            <v>HXC1</v>
          </cell>
          <cell r="D1408" t="str">
            <v/>
          </cell>
          <cell r="E1408" t="str">
            <v/>
          </cell>
          <cell r="F1408" t="str">
            <v/>
          </cell>
          <cell r="G1408" t="str">
            <v>S/101762/CN/CF1R-I-2</v>
          </cell>
          <cell r="H1408" t="str">
            <v/>
          </cell>
          <cell r="I1408" t="str">
            <v/>
          </cell>
          <cell r="J1408" t="str">
            <v/>
          </cell>
          <cell r="K1408">
            <v>100</v>
          </cell>
          <cell r="L1408" t="str">
            <v>009</v>
          </cell>
          <cell r="M1408" t="str">
            <v>2009</v>
          </cell>
          <cell r="N1408" t="str">
            <v>0003</v>
          </cell>
          <cell r="O1408" t="str">
            <v>1008</v>
          </cell>
          <cell r="P1408" t="str">
            <v>1101245</v>
          </cell>
          <cell r="Q1408" t="str">
            <v>0003</v>
          </cell>
          <cell r="R1408" t="str">
            <v>1070</v>
          </cell>
        </row>
        <row r="1409">
          <cell r="A1409">
            <v>48811573</v>
          </cell>
          <cell r="B1409" t="str">
            <v>SDUG_WILLOW CREEK FARMS SEC 1A JT#2256</v>
          </cell>
          <cell r="C1409" t="str">
            <v>HDC1</v>
          </cell>
          <cell r="D1409" t="str">
            <v/>
          </cell>
          <cell r="E1409" t="str">
            <v/>
          </cell>
          <cell r="F1409" t="str">
            <v/>
          </cell>
          <cell r="G1409" t="str">
            <v>S/101570/CN/AF1UI</v>
          </cell>
          <cell r="H1409" t="str">
            <v/>
          </cell>
          <cell r="I1409" t="str">
            <v/>
          </cell>
          <cell r="J1409" t="str">
            <v/>
          </cell>
          <cell r="K1409">
            <v>100</v>
          </cell>
          <cell r="L1409" t="str">
            <v>004</v>
          </cell>
          <cell r="M1409" t="str">
            <v>2009</v>
          </cell>
          <cell r="N1409" t="str">
            <v>0003</v>
          </cell>
          <cell r="O1409" t="str">
            <v>1019</v>
          </cell>
          <cell r="P1409" t="str">
            <v>1101220</v>
          </cell>
          <cell r="Q1409" t="str">
            <v>0003</v>
          </cell>
          <cell r="R1409" t="str">
            <v>1070</v>
          </cell>
        </row>
        <row r="1410">
          <cell r="A1410">
            <v>48811573</v>
          </cell>
          <cell r="B1410" t="str">
            <v>SDUG_WILLOW CREEK FARMS SEC 1A JT#2256</v>
          </cell>
          <cell r="C1410" t="str">
            <v>HDC1</v>
          </cell>
          <cell r="D1410" t="str">
            <v/>
          </cell>
          <cell r="E1410" t="str">
            <v/>
          </cell>
          <cell r="F1410" t="str">
            <v/>
          </cell>
          <cell r="G1410" t="str">
            <v>S/101570/CN/AF1UI</v>
          </cell>
          <cell r="H1410" t="str">
            <v/>
          </cell>
          <cell r="I1410" t="str">
            <v/>
          </cell>
          <cell r="J1410" t="str">
            <v/>
          </cell>
          <cell r="K1410">
            <v>100</v>
          </cell>
          <cell r="L1410" t="str">
            <v>005</v>
          </cell>
          <cell r="M1410" t="str">
            <v>2009</v>
          </cell>
          <cell r="N1410" t="str">
            <v>0003</v>
          </cell>
          <cell r="O1410" t="str">
            <v>1019</v>
          </cell>
          <cell r="P1410" t="str">
            <v>1101220</v>
          </cell>
          <cell r="Q1410" t="str">
            <v>0003</v>
          </cell>
          <cell r="R1410" t="str">
            <v>1070</v>
          </cell>
        </row>
        <row r="1411">
          <cell r="A1411">
            <v>48811573</v>
          </cell>
          <cell r="B1411" t="str">
            <v>SDUG_WILLOW CREEK FARMS SEC 1A JT#2256</v>
          </cell>
          <cell r="C1411" t="str">
            <v>HDC1</v>
          </cell>
          <cell r="D1411" t="str">
            <v/>
          </cell>
          <cell r="E1411" t="str">
            <v/>
          </cell>
          <cell r="F1411" t="str">
            <v/>
          </cell>
          <cell r="G1411" t="str">
            <v>S/101570/CN/AF1UI</v>
          </cell>
          <cell r="H1411" t="str">
            <v/>
          </cell>
          <cell r="I1411" t="str">
            <v/>
          </cell>
          <cell r="J1411" t="str">
            <v/>
          </cell>
          <cell r="K1411">
            <v>100</v>
          </cell>
          <cell r="L1411" t="str">
            <v>005</v>
          </cell>
          <cell r="M1411" t="str">
            <v>2009</v>
          </cell>
          <cell r="N1411" t="str">
            <v>0003</v>
          </cell>
          <cell r="O1411" t="str">
            <v>1019</v>
          </cell>
          <cell r="P1411" t="str">
            <v>1101220</v>
          </cell>
          <cell r="Q1411" t="str">
            <v>0003</v>
          </cell>
          <cell r="R1411" t="str">
            <v>1070</v>
          </cell>
        </row>
        <row r="1412">
          <cell r="A1412">
            <v>48811573</v>
          </cell>
          <cell r="B1412" t="str">
            <v>SDUG_WILLOW CREEK FARMS SEC 1A JT#2256</v>
          </cell>
          <cell r="C1412" t="str">
            <v>HDC1</v>
          </cell>
          <cell r="D1412" t="str">
            <v/>
          </cell>
          <cell r="E1412" t="str">
            <v/>
          </cell>
          <cell r="F1412" t="str">
            <v/>
          </cell>
          <cell r="G1412" t="str">
            <v>S/101570/CN/AF1UI</v>
          </cell>
          <cell r="H1412" t="str">
            <v/>
          </cell>
          <cell r="I1412" t="str">
            <v/>
          </cell>
          <cell r="J1412" t="str">
            <v/>
          </cell>
          <cell r="K1412">
            <v>100</v>
          </cell>
          <cell r="L1412" t="str">
            <v>004</v>
          </cell>
          <cell r="M1412" t="str">
            <v>2009</v>
          </cell>
          <cell r="N1412" t="str">
            <v>0003</v>
          </cell>
          <cell r="O1412" t="str">
            <v>1019</v>
          </cell>
          <cell r="P1412" t="str">
            <v>1101220</v>
          </cell>
          <cell r="Q1412" t="str">
            <v>0003</v>
          </cell>
          <cell r="R1412" t="str">
            <v>1070</v>
          </cell>
        </row>
        <row r="1413">
          <cell r="A1413">
            <v>48834682</v>
          </cell>
          <cell r="B1413" t="str">
            <v>CUST_BonaventureWayPHS2</v>
          </cell>
          <cell r="C1413" t="str">
            <v>HDC1</v>
          </cell>
          <cell r="D1413" t="str">
            <v/>
          </cell>
          <cell r="E1413" t="str">
            <v/>
          </cell>
          <cell r="F1413" t="str">
            <v/>
          </cell>
          <cell r="G1413" t="str">
            <v>S/101566/CN/AF1HI-3</v>
          </cell>
          <cell r="H1413" t="str">
            <v/>
          </cell>
          <cell r="I1413" t="str">
            <v/>
          </cell>
          <cell r="J1413" t="str">
            <v/>
          </cell>
          <cell r="K1413">
            <v>100</v>
          </cell>
          <cell r="L1413" t="str">
            <v>003</v>
          </cell>
          <cell r="M1413" t="str">
            <v>2009</v>
          </cell>
          <cell r="N1413" t="str">
            <v>0003</v>
          </cell>
          <cell r="O1413" t="str">
            <v>1007</v>
          </cell>
          <cell r="P1413" t="str">
            <v>1101240</v>
          </cell>
          <cell r="Q1413" t="str">
            <v>0003</v>
          </cell>
          <cell r="R1413" t="str">
            <v>1070</v>
          </cell>
        </row>
        <row r="1414">
          <cell r="A1414">
            <v>48834682</v>
          </cell>
          <cell r="B1414" t="str">
            <v>CUST_BonaventureWayPHS2</v>
          </cell>
          <cell r="C1414" t="str">
            <v>HDC1</v>
          </cell>
          <cell r="D1414" t="str">
            <v/>
          </cell>
          <cell r="E1414" t="str">
            <v/>
          </cell>
          <cell r="F1414" t="str">
            <v/>
          </cell>
          <cell r="G1414" t="str">
            <v>S/101566/CN/AF1HI-3</v>
          </cell>
          <cell r="H1414" t="str">
            <v/>
          </cell>
          <cell r="I1414" t="str">
            <v/>
          </cell>
          <cell r="J1414" t="str">
            <v/>
          </cell>
          <cell r="K1414">
            <v>100</v>
          </cell>
          <cell r="L1414" t="str">
            <v>003</v>
          </cell>
          <cell r="M1414" t="str">
            <v>2009</v>
          </cell>
          <cell r="N1414" t="str">
            <v>0003</v>
          </cell>
          <cell r="O1414" t="str">
            <v>1007</v>
          </cell>
          <cell r="P1414" t="str">
            <v>1101240</v>
          </cell>
          <cell r="Q1414" t="str">
            <v>0003</v>
          </cell>
          <cell r="R1414" t="str">
            <v>1070</v>
          </cell>
        </row>
        <row r="1415">
          <cell r="A1415">
            <v>48834682</v>
          </cell>
          <cell r="B1415" t="str">
            <v>CUST_BonaventureWayPHS2</v>
          </cell>
          <cell r="C1415" t="str">
            <v>HDC1</v>
          </cell>
          <cell r="D1415" t="str">
            <v/>
          </cell>
          <cell r="E1415" t="str">
            <v/>
          </cell>
          <cell r="F1415" t="str">
            <v/>
          </cell>
          <cell r="G1415" t="str">
            <v>S/101566/CN/AF1HI-3</v>
          </cell>
          <cell r="H1415" t="str">
            <v/>
          </cell>
          <cell r="I1415" t="str">
            <v/>
          </cell>
          <cell r="J1415" t="str">
            <v/>
          </cell>
          <cell r="K1415">
            <v>100</v>
          </cell>
          <cell r="L1415" t="str">
            <v>004</v>
          </cell>
          <cell r="M1415" t="str">
            <v>2009</v>
          </cell>
          <cell r="N1415" t="str">
            <v>0003</v>
          </cell>
          <cell r="O1415" t="str">
            <v>1007</v>
          </cell>
          <cell r="P1415" t="str">
            <v>1101240</v>
          </cell>
          <cell r="Q1415" t="str">
            <v>0003</v>
          </cell>
          <cell r="R1415" t="str">
            <v>1070</v>
          </cell>
        </row>
        <row r="1416">
          <cell r="A1416">
            <v>48834682</v>
          </cell>
          <cell r="B1416" t="str">
            <v>CUST_BonaventureWayPHS2</v>
          </cell>
          <cell r="C1416" t="str">
            <v>HDC1</v>
          </cell>
          <cell r="D1416" t="str">
            <v/>
          </cell>
          <cell r="E1416" t="str">
            <v/>
          </cell>
          <cell r="F1416" t="str">
            <v/>
          </cell>
          <cell r="G1416" t="str">
            <v>S/101566/CN/AF1HI-3</v>
          </cell>
          <cell r="H1416" t="str">
            <v/>
          </cell>
          <cell r="I1416" t="str">
            <v/>
          </cell>
          <cell r="J1416" t="str">
            <v/>
          </cell>
          <cell r="K1416">
            <v>100</v>
          </cell>
          <cell r="L1416" t="str">
            <v>004</v>
          </cell>
          <cell r="M1416" t="str">
            <v>2009</v>
          </cell>
          <cell r="N1416" t="str">
            <v>0003</v>
          </cell>
          <cell r="O1416" t="str">
            <v>1007</v>
          </cell>
          <cell r="P1416" t="str">
            <v>1101240</v>
          </cell>
          <cell r="Q1416" t="str">
            <v>0003</v>
          </cell>
          <cell r="R1416" t="str">
            <v>1070</v>
          </cell>
        </row>
        <row r="1417">
          <cell r="A1417">
            <v>48834682</v>
          </cell>
          <cell r="B1417" t="str">
            <v>CUST_BonaventureWayPHS2</v>
          </cell>
          <cell r="C1417" t="str">
            <v>HDC1</v>
          </cell>
          <cell r="D1417" t="str">
            <v/>
          </cell>
          <cell r="E1417" t="str">
            <v/>
          </cell>
          <cell r="F1417" t="str">
            <v/>
          </cell>
          <cell r="G1417" t="str">
            <v>S/101566/CN/AF1HI-3</v>
          </cell>
          <cell r="H1417" t="str">
            <v/>
          </cell>
          <cell r="I1417" t="str">
            <v/>
          </cell>
          <cell r="J1417" t="str">
            <v/>
          </cell>
          <cell r="K1417">
            <v>100</v>
          </cell>
          <cell r="L1417" t="str">
            <v>003</v>
          </cell>
          <cell r="M1417" t="str">
            <v>2009</v>
          </cell>
          <cell r="N1417" t="str">
            <v>0003</v>
          </cell>
          <cell r="O1417" t="str">
            <v>1007</v>
          </cell>
          <cell r="P1417" t="str">
            <v>1101240</v>
          </cell>
          <cell r="Q1417" t="str">
            <v>0003</v>
          </cell>
          <cell r="R1417" t="str">
            <v>1070</v>
          </cell>
        </row>
        <row r="1418">
          <cell r="A1418">
            <v>48839652</v>
          </cell>
          <cell r="B1418" t="str">
            <v>CUST_ 3 PHASE SERVICE_277/480</v>
          </cell>
          <cell r="C1418" t="str">
            <v>HDC1</v>
          </cell>
          <cell r="D1418" t="str">
            <v/>
          </cell>
          <cell r="E1418" t="str">
            <v/>
          </cell>
          <cell r="F1418" t="str">
            <v/>
          </cell>
          <cell r="G1418" t="str">
            <v>S/101675/CN/AF1HI-3</v>
          </cell>
          <cell r="H1418" t="str">
            <v/>
          </cell>
          <cell r="I1418" t="str">
            <v/>
          </cell>
          <cell r="J1418" t="str">
            <v/>
          </cell>
          <cell r="K1418">
            <v>100</v>
          </cell>
          <cell r="L1418" t="str">
            <v>002</v>
          </cell>
          <cell r="M1418" t="str">
            <v>2009</v>
          </cell>
          <cell r="N1418" t="str">
            <v>0003</v>
          </cell>
          <cell r="O1418" t="str">
            <v>1021</v>
          </cell>
          <cell r="P1418" t="str">
            <v>1101110</v>
          </cell>
          <cell r="Q1418" t="str">
            <v>0003</v>
          </cell>
          <cell r="R1418" t="str">
            <v>1070</v>
          </cell>
        </row>
        <row r="1419">
          <cell r="A1419">
            <v>48839652</v>
          </cell>
          <cell r="B1419" t="str">
            <v>CUST_ 3 PHASE SERVICE_277/480</v>
          </cell>
          <cell r="C1419" t="str">
            <v>HDC1</v>
          </cell>
          <cell r="D1419" t="str">
            <v/>
          </cell>
          <cell r="E1419" t="str">
            <v/>
          </cell>
          <cell r="F1419" t="str">
            <v/>
          </cell>
          <cell r="G1419" t="str">
            <v>S/101675/CN/AF1HI-3</v>
          </cell>
          <cell r="H1419" t="str">
            <v/>
          </cell>
          <cell r="I1419" t="str">
            <v/>
          </cell>
          <cell r="J1419" t="str">
            <v/>
          </cell>
          <cell r="K1419">
            <v>100</v>
          </cell>
          <cell r="L1419" t="str">
            <v>003</v>
          </cell>
          <cell r="M1419" t="str">
            <v>2009</v>
          </cell>
          <cell r="N1419" t="str">
            <v>0003</v>
          </cell>
          <cell r="O1419" t="str">
            <v>1021</v>
          </cell>
          <cell r="P1419" t="str">
            <v>1101110</v>
          </cell>
          <cell r="Q1419" t="str">
            <v>0003</v>
          </cell>
          <cell r="R1419" t="str">
            <v>1070</v>
          </cell>
        </row>
        <row r="1420">
          <cell r="A1420">
            <v>48839652</v>
          </cell>
          <cell r="B1420" t="str">
            <v>CUST_ 3 PHASE SERVICE_277/480</v>
          </cell>
          <cell r="C1420" t="str">
            <v>HDC1</v>
          </cell>
          <cell r="D1420" t="str">
            <v/>
          </cell>
          <cell r="E1420" t="str">
            <v/>
          </cell>
          <cell r="F1420" t="str">
            <v/>
          </cell>
          <cell r="G1420" t="str">
            <v>S/101675/CN/AF1HI-3</v>
          </cell>
          <cell r="H1420" t="str">
            <v/>
          </cell>
          <cell r="I1420" t="str">
            <v/>
          </cell>
          <cell r="J1420" t="str">
            <v/>
          </cell>
          <cell r="K1420">
            <v>100</v>
          </cell>
          <cell r="L1420" t="str">
            <v>003</v>
          </cell>
          <cell r="M1420" t="str">
            <v>2009</v>
          </cell>
          <cell r="N1420" t="str">
            <v>0003</v>
          </cell>
          <cell r="O1420" t="str">
            <v>1021</v>
          </cell>
          <cell r="P1420" t="str">
            <v>1101110</v>
          </cell>
          <cell r="Q1420" t="str">
            <v>0003</v>
          </cell>
          <cell r="R1420" t="str">
            <v>1070</v>
          </cell>
        </row>
        <row r="1421">
          <cell r="A1421">
            <v>48839652</v>
          </cell>
          <cell r="B1421" t="str">
            <v>CUST_ 3 PHASE SERVICE_277/480</v>
          </cell>
          <cell r="C1421" t="str">
            <v>HDC1</v>
          </cell>
          <cell r="D1421" t="str">
            <v/>
          </cell>
          <cell r="E1421" t="str">
            <v/>
          </cell>
          <cell r="F1421" t="str">
            <v/>
          </cell>
          <cell r="G1421" t="str">
            <v>S/101675/CN/AF1HI-3</v>
          </cell>
          <cell r="H1421" t="str">
            <v/>
          </cell>
          <cell r="I1421" t="str">
            <v/>
          </cell>
          <cell r="J1421" t="str">
            <v/>
          </cell>
          <cell r="K1421">
            <v>100</v>
          </cell>
          <cell r="L1421" t="str">
            <v>003</v>
          </cell>
          <cell r="M1421" t="str">
            <v>2009</v>
          </cell>
          <cell r="N1421" t="str">
            <v>0003</v>
          </cell>
          <cell r="O1421" t="str">
            <v>1021</v>
          </cell>
          <cell r="P1421" t="str">
            <v>1101110</v>
          </cell>
          <cell r="Q1421" t="str">
            <v>0003</v>
          </cell>
          <cell r="R1421" t="str">
            <v>1070</v>
          </cell>
        </row>
        <row r="1422">
          <cell r="A1422">
            <v>48839923</v>
          </cell>
          <cell r="B1422" t="str">
            <v>CUST_ 3 PHASE SERVICE_277/480</v>
          </cell>
          <cell r="C1422" t="str">
            <v>HDC1</v>
          </cell>
          <cell r="D1422" t="str">
            <v/>
          </cell>
          <cell r="E1422" t="str">
            <v/>
          </cell>
          <cell r="F1422" t="str">
            <v/>
          </cell>
          <cell r="G1422" t="str">
            <v>S/101675/CN/AF1HI-3</v>
          </cell>
          <cell r="H1422" t="str">
            <v/>
          </cell>
          <cell r="I1422" t="str">
            <v/>
          </cell>
          <cell r="J1422" t="str">
            <v/>
          </cell>
          <cell r="K1422">
            <v>100</v>
          </cell>
          <cell r="L1422" t="str">
            <v>003</v>
          </cell>
          <cell r="M1422" t="str">
            <v>2009</v>
          </cell>
          <cell r="N1422" t="str">
            <v>0003</v>
          </cell>
          <cell r="O1422" t="str">
            <v>1021</v>
          </cell>
          <cell r="P1422" t="str">
            <v>1101110</v>
          </cell>
          <cell r="Q1422" t="str">
            <v>0003</v>
          </cell>
          <cell r="R1422" t="str">
            <v>1070</v>
          </cell>
        </row>
        <row r="1423">
          <cell r="A1423">
            <v>48839923</v>
          </cell>
          <cell r="B1423" t="str">
            <v>CUST_ 3 PHASE SERVICE_277/480</v>
          </cell>
          <cell r="C1423" t="str">
            <v>HDC1</v>
          </cell>
          <cell r="D1423" t="str">
            <v/>
          </cell>
          <cell r="E1423" t="str">
            <v/>
          </cell>
          <cell r="F1423" t="str">
            <v/>
          </cell>
          <cell r="G1423" t="str">
            <v>S/101675/CN/AF1HI-3</v>
          </cell>
          <cell r="H1423" t="str">
            <v/>
          </cell>
          <cell r="I1423" t="str">
            <v/>
          </cell>
          <cell r="J1423" t="str">
            <v/>
          </cell>
          <cell r="K1423">
            <v>100</v>
          </cell>
          <cell r="L1423" t="str">
            <v>003</v>
          </cell>
          <cell r="M1423" t="str">
            <v>2009</v>
          </cell>
          <cell r="N1423" t="str">
            <v>0003</v>
          </cell>
          <cell r="O1423" t="str">
            <v>1021</v>
          </cell>
          <cell r="P1423" t="str">
            <v>1101110</v>
          </cell>
          <cell r="Q1423" t="str">
            <v>0003</v>
          </cell>
          <cell r="R1423" t="str">
            <v>1070</v>
          </cell>
        </row>
        <row r="1424">
          <cell r="A1424">
            <v>48839923</v>
          </cell>
          <cell r="B1424" t="str">
            <v>CUST_ 3 PHASE SERVICE_277/480</v>
          </cell>
          <cell r="C1424" t="str">
            <v>HDC1</v>
          </cell>
          <cell r="D1424" t="str">
            <v/>
          </cell>
          <cell r="E1424" t="str">
            <v/>
          </cell>
          <cell r="F1424" t="str">
            <v/>
          </cell>
          <cell r="G1424" t="str">
            <v>S/101675/CN/AF1HI-3</v>
          </cell>
          <cell r="H1424" t="str">
            <v/>
          </cell>
          <cell r="I1424" t="str">
            <v/>
          </cell>
          <cell r="J1424" t="str">
            <v/>
          </cell>
          <cell r="K1424">
            <v>100</v>
          </cell>
          <cell r="L1424" t="str">
            <v>003</v>
          </cell>
          <cell r="M1424" t="str">
            <v>2009</v>
          </cell>
          <cell r="N1424" t="str">
            <v>0003</v>
          </cell>
          <cell r="O1424" t="str">
            <v>1021</v>
          </cell>
          <cell r="P1424" t="str">
            <v>1101110</v>
          </cell>
          <cell r="Q1424" t="str">
            <v>0003</v>
          </cell>
          <cell r="R1424" t="str">
            <v>1070</v>
          </cell>
        </row>
        <row r="1425">
          <cell r="A1425">
            <v>48839923</v>
          </cell>
          <cell r="B1425" t="str">
            <v>CUST_ 3 PHASE SERVICE_277/480</v>
          </cell>
          <cell r="C1425" t="str">
            <v>HDC1</v>
          </cell>
          <cell r="D1425" t="str">
            <v/>
          </cell>
          <cell r="E1425" t="str">
            <v/>
          </cell>
          <cell r="F1425" t="str">
            <v/>
          </cell>
          <cell r="G1425" t="str">
            <v>S/101675/CN/AF1HI-3</v>
          </cell>
          <cell r="H1425" t="str">
            <v/>
          </cell>
          <cell r="I1425" t="str">
            <v/>
          </cell>
          <cell r="J1425" t="str">
            <v/>
          </cell>
          <cell r="K1425">
            <v>100</v>
          </cell>
          <cell r="L1425" t="str">
            <v>003</v>
          </cell>
          <cell r="M1425" t="str">
            <v>2009</v>
          </cell>
          <cell r="N1425" t="str">
            <v>0003</v>
          </cell>
          <cell r="O1425" t="str">
            <v>1021</v>
          </cell>
          <cell r="P1425" t="str">
            <v>1101110</v>
          </cell>
          <cell r="Q1425" t="str">
            <v>0003</v>
          </cell>
          <cell r="R1425" t="str">
            <v>1070</v>
          </cell>
        </row>
        <row r="1426">
          <cell r="A1426">
            <v>48844309</v>
          </cell>
          <cell r="B1426" t="str">
            <v>CUST_STREAM REALTY_2-167 BANKS 480/270V</v>
          </cell>
          <cell r="C1426" t="str">
            <v>HDC1</v>
          </cell>
          <cell r="D1426" t="str">
            <v/>
          </cell>
          <cell r="E1426" t="str">
            <v/>
          </cell>
          <cell r="F1426" t="str">
            <v/>
          </cell>
          <cell r="G1426" t="str">
            <v>S/101566/CN/AF1HI-3</v>
          </cell>
          <cell r="H1426" t="str">
            <v/>
          </cell>
          <cell r="I1426" t="str">
            <v/>
          </cell>
          <cell r="J1426" t="str">
            <v/>
          </cell>
          <cell r="K1426">
            <v>100</v>
          </cell>
          <cell r="L1426" t="str">
            <v>002</v>
          </cell>
          <cell r="M1426" t="str">
            <v>2009</v>
          </cell>
          <cell r="N1426" t="str">
            <v>0003</v>
          </cell>
          <cell r="O1426" t="str">
            <v>1007</v>
          </cell>
          <cell r="P1426" t="str">
            <v>1101240</v>
          </cell>
          <cell r="Q1426" t="str">
            <v>0003</v>
          </cell>
          <cell r="R1426" t="str">
            <v>1070</v>
          </cell>
        </row>
        <row r="1427">
          <cell r="A1427">
            <v>48844309</v>
          </cell>
          <cell r="B1427" t="str">
            <v>CUST_STREAM REALTY_2-167 BANKS 480/270V</v>
          </cell>
          <cell r="C1427" t="str">
            <v>HDC1</v>
          </cell>
          <cell r="D1427" t="str">
            <v/>
          </cell>
          <cell r="E1427" t="str">
            <v/>
          </cell>
          <cell r="F1427" t="str">
            <v/>
          </cell>
          <cell r="G1427" t="str">
            <v>S/101566/CN/AF1HI-3</v>
          </cell>
          <cell r="H1427" t="str">
            <v/>
          </cell>
          <cell r="I1427" t="str">
            <v/>
          </cell>
          <cell r="J1427" t="str">
            <v/>
          </cell>
          <cell r="K1427">
            <v>100</v>
          </cell>
          <cell r="L1427" t="str">
            <v>002</v>
          </cell>
          <cell r="M1427" t="str">
            <v>2009</v>
          </cell>
          <cell r="N1427" t="str">
            <v>0003</v>
          </cell>
          <cell r="O1427" t="str">
            <v>1007</v>
          </cell>
          <cell r="P1427" t="str">
            <v>1101240</v>
          </cell>
          <cell r="Q1427" t="str">
            <v>0003</v>
          </cell>
          <cell r="R1427" t="str">
            <v>1070</v>
          </cell>
        </row>
        <row r="1428">
          <cell r="A1428">
            <v>48844309</v>
          </cell>
          <cell r="B1428" t="str">
            <v>CUST_STREAM REALTY_2-167 BANKS 480/270V</v>
          </cell>
          <cell r="C1428" t="str">
            <v>HDC1</v>
          </cell>
          <cell r="D1428" t="str">
            <v/>
          </cell>
          <cell r="E1428" t="str">
            <v/>
          </cell>
          <cell r="F1428" t="str">
            <v/>
          </cell>
          <cell r="G1428" t="str">
            <v>S/101566/CN/AF1HI-3</v>
          </cell>
          <cell r="H1428" t="str">
            <v/>
          </cell>
          <cell r="I1428" t="str">
            <v/>
          </cell>
          <cell r="J1428" t="str">
            <v/>
          </cell>
          <cell r="K1428">
            <v>100</v>
          </cell>
          <cell r="L1428" t="str">
            <v>002</v>
          </cell>
          <cell r="M1428" t="str">
            <v>2009</v>
          </cell>
          <cell r="N1428" t="str">
            <v>0003</v>
          </cell>
          <cell r="O1428" t="str">
            <v>1007</v>
          </cell>
          <cell r="P1428" t="str">
            <v>1101240</v>
          </cell>
          <cell r="Q1428" t="str">
            <v>0003</v>
          </cell>
          <cell r="R1428" t="str">
            <v>1070</v>
          </cell>
        </row>
        <row r="1429">
          <cell r="A1429">
            <v>48844309</v>
          </cell>
          <cell r="B1429" t="str">
            <v>CUST_STREAM REALTY_2-167 BANKS 480/270V</v>
          </cell>
          <cell r="C1429" t="str">
            <v>HDC1</v>
          </cell>
          <cell r="D1429" t="str">
            <v/>
          </cell>
          <cell r="E1429" t="str">
            <v/>
          </cell>
          <cell r="F1429" t="str">
            <v/>
          </cell>
          <cell r="G1429" t="str">
            <v>S/101566/CN/AF1HI-3</v>
          </cell>
          <cell r="H1429" t="str">
            <v/>
          </cell>
          <cell r="I1429" t="str">
            <v/>
          </cell>
          <cell r="J1429" t="str">
            <v/>
          </cell>
          <cell r="K1429">
            <v>100</v>
          </cell>
          <cell r="L1429" t="str">
            <v>002</v>
          </cell>
          <cell r="M1429" t="str">
            <v>2009</v>
          </cell>
          <cell r="N1429" t="str">
            <v>0003</v>
          </cell>
          <cell r="O1429" t="str">
            <v>1007</v>
          </cell>
          <cell r="P1429" t="str">
            <v>1101240</v>
          </cell>
          <cell r="Q1429" t="str">
            <v>0003</v>
          </cell>
          <cell r="R1429" t="str">
            <v>1070</v>
          </cell>
        </row>
        <row r="1430">
          <cell r="A1430">
            <v>48845365</v>
          </cell>
          <cell r="B1430" t="str">
            <v>CUST_NS01_41537_3821 JENSEN DR</v>
          </cell>
          <cell r="C1430" t="str">
            <v>HDC2</v>
          </cell>
          <cell r="D1430" t="str">
            <v/>
          </cell>
          <cell r="E1430" t="str">
            <v/>
          </cell>
          <cell r="F1430" t="str">
            <v/>
          </cell>
          <cell r="G1430" t="str">
            <v>S/101653/CN/AF1HR</v>
          </cell>
          <cell r="H1430" t="str">
            <v/>
          </cell>
          <cell r="I1430" t="str">
            <v/>
          </cell>
          <cell r="J1430" t="str">
            <v/>
          </cell>
          <cell r="K1430">
            <v>30</v>
          </cell>
          <cell r="L1430" t="str">
            <v>006</v>
          </cell>
          <cell r="M1430" t="str">
            <v>2009</v>
          </cell>
          <cell r="N1430" t="str">
            <v>0003</v>
          </cell>
          <cell r="O1430" t="str">
            <v>1013</v>
          </cell>
          <cell r="P1430" t="str">
            <v>1101201</v>
          </cell>
          <cell r="Q1430" t="str">
            <v>0003</v>
          </cell>
          <cell r="R1430" t="str">
            <v>1070</v>
          </cell>
        </row>
        <row r="1431">
          <cell r="A1431">
            <v>48845365</v>
          </cell>
          <cell r="B1431" t="str">
            <v>CUST_NS01_41537_3821 JENSEN DR</v>
          </cell>
          <cell r="C1431" t="str">
            <v>HDC2</v>
          </cell>
          <cell r="D1431" t="str">
            <v/>
          </cell>
          <cell r="E1431" t="str">
            <v/>
          </cell>
          <cell r="F1431" t="str">
            <v/>
          </cell>
          <cell r="G1431" t="str">
            <v>S/101653/CN/AF1HI-3</v>
          </cell>
          <cell r="H1431" t="str">
            <v/>
          </cell>
          <cell r="I1431" t="str">
            <v/>
          </cell>
          <cell r="J1431" t="str">
            <v/>
          </cell>
          <cell r="K1431">
            <v>70</v>
          </cell>
          <cell r="L1431" t="str">
            <v>006</v>
          </cell>
          <cell r="M1431" t="str">
            <v>2009</v>
          </cell>
          <cell r="N1431" t="str">
            <v>0003</v>
          </cell>
          <cell r="O1431" t="str">
            <v>1013</v>
          </cell>
          <cell r="P1431" t="str">
            <v>1101201</v>
          </cell>
          <cell r="Q1431" t="str">
            <v>0003</v>
          </cell>
          <cell r="R1431" t="str">
            <v>1070</v>
          </cell>
        </row>
        <row r="1432">
          <cell r="A1432">
            <v>48845365</v>
          </cell>
          <cell r="B1432" t="str">
            <v>CUST_NS01_41537_3821 JENSEN DR</v>
          </cell>
          <cell r="C1432" t="str">
            <v>HDC2</v>
          </cell>
          <cell r="D1432" t="str">
            <v/>
          </cell>
          <cell r="E1432" t="str">
            <v/>
          </cell>
          <cell r="F1432" t="str">
            <v/>
          </cell>
          <cell r="G1432" t="str">
            <v>S/101653/CN/AF1HI-3</v>
          </cell>
          <cell r="H1432" t="str">
            <v/>
          </cell>
          <cell r="I1432" t="str">
            <v/>
          </cell>
          <cell r="J1432" t="str">
            <v/>
          </cell>
          <cell r="K1432">
            <v>100</v>
          </cell>
          <cell r="L1432" t="str">
            <v>006</v>
          </cell>
          <cell r="M1432" t="str">
            <v>2009</v>
          </cell>
          <cell r="N1432" t="str">
            <v>0003</v>
          </cell>
          <cell r="O1432" t="str">
            <v>1013</v>
          </cell>
          <cell r="P1432" t="str">
            <v>1101201</v>
          </cell>
          <cell r="Q1432" t="str">
            <v>0003</v>
          </cell>
          <cell r="R1432" t="str">
            <v>1070</v>
          </cell>
        </row>
        <row r="1433">
          <cell r="A1433">
            <v>48845365</v>
          </cell>
          <cell r="B1433" t="str">
            <v>CUST_NS01_41537_3821 JENSEN DR</v>
          </cell>
          <cell r="C1433" t="str">
            <v>HDC2</v>
          </cell>
          <cell r="D1433" t="str">
            <v/>
          </cell>
          <cell r="E1433" t="str">
            <v/>
          </cell>
          <cell r="F1433" t="str">
            <v/>
          </cell>
          <cell r="G1433" t="str">
            <v>S/101653/CN/AF1HR</v>
          </cell>
          <cell r="H1433" t="str">
            <v/>
          </cell>
          <cell r="I1433" t="str">
            <v/>
          </cell>
          <cell r="J1433" t="str">
            <v/>
          </cell>
          <cell r="K1433">
            <v>30</v>
          </cell>
          <cell r="L1433" t="str">
            <v>007</v>
          </cell>
          <cell r="M1433" t="str">
            <v>2009</v>
          </cell>
          <cell r="N1433" t="str">
            <v>0003</v>
          </cell>
          <cell r="O1433" t="str">
            <v>1013</v>
          </cell>
          <cell r="P1433" t="str">
            <v>1101201</v>
          </cell>
          <cell r="Q1433" t="str">
            <v>0003</v>
          </cell>
          <cell r="R1433" t="str">
            <v>1070</v>
          </cell>
        </row>
        <row r="1434">
          <cell r="A1434">
            <v>48845365</v>
          </cell>
          <cell r="B1434" t="str">
            <v>CUST_NS01_41537_3821 JENSEN DR</v>
          </cell>
          <cell r="C1434" t="str">
            <v>HDC2</v>
          </cell>
          <cell r="D1434" t="str">
            <v/>
          </cell>
          <cell r="E1434" t="str">
            <v/>
          </cell>
          <cell r="F1434" t="str">
            <v/>
          </cell>
          <cell r="G1434" t="str">
            <v>S/101653/CN/AF1HI-3</v>
          </cell>
          <cell r="H1434" t="str">
            <v/>
          </cell>
          <cell r="I1434" t="str">
            <v/>
          </cell>
          <cell r="J1434" t="str">
            <v/>
          </cell>
          <cell r="K1434">
            <v>70</v>
          </cell>
          <cell r="L1434" t="str">
            <v>007</v>
          </cell>
          <cell r="M1434" t="str">
            <v>2009</v>
          </cell>
          <cell r="N1434" t="str">
            <v>0003</v>
          </cell>
          <cell r="O1434" t="str">
            <v>1013</v>
          </cell>
          <cell r="P1434" t="str">
            <v>1101201</v>
          </cell>
          <cell r="Q1434" t="str">
            <v>0003</v>
          </cell>
          <cell r="R1434" t="str">
            <v>1070</v>
          </cell>
        </row>
        <row r="1435">
          <cell r="A1435">
            <v>48850270</v>
          </cell>
          <cell r="B1435" t="str">
            <v>transfer charges from 47614625</v>
          </cell>
          <cell r="C1435" t="str">
            <v>HXM2</v>
          </cell>
          <cell r="D1435" t="str">
            <v/>
          </cell>
          <cell r="E1435" t="str">
            <v/>
          </cell>
          <cell r="F1435" t="str">
            <v/>
          </cell>
          <cell r="G1435" t="str">
            <v>S/101762/EE/CB1M-601</v>
          </cell>
          <cell r="H1435" t="str">
            <v/>
          </cell>
          <cell r="I1435" t="str">
            <v/>
          </cell>
          <cell r="J1435" t="str">
            <v/>
          </cell>
          <cell r="K1435">
            <v>100</v>
          </cell>
          <cell r="L1435" t="str">
            <v>005</v>
          </cell>
          <cell r="M1435" t="str">
            <v>2009</v>
          </cell>
          <cell r="N1435" t="str">
            <v>0003</v>
          </cell>
          <cell r="O1435" t="str">
            <v>1008</v>
          </cell>
          <cell r="P1435" t="str">
            <v>1101245</v>
          </cell>
          <cell r="Q1435" t="str">
            <v>0003</v>
          </cell>
          <cell r="R1435" t="str">
            <v>5940</v>
          </cell>
        </row>
        <row r="1436">
          <cell r="A1436">
            <v>48851765</v>
          </cell>
          <cell r="B1436" t="str">
            <v>DDPR_08_MAR41A_BONUS_KATY</v>
          </cell>
          <cell r="C1436" t="str">
            <v>HDC2</v>
          </cell>
          <cell r="D1436" t="str">
            <v/>
          </cell>
          <cell r="E1436" t="str">
            <v/>
          </cell>
          <cell r="F1436" t="str">
            <v/>
          </cell>
          <cell r="G1436" t="str">
            <v>S/101570/CN/AF1AI</v>
          </cell>
          <cell r="H1436" t="str">
            <v/>
          </cell>
          <cell r="I1436" t="str">
            <v/>
          </cell>
          <cell r="J1436" t="str">
            <v/>
          </cell>
          <cell r="K1436">
            <v>100</v>
          </cell>
          <cell r="L1436" t="str">
            <v>004</v>
          </cell>
          <cell r="M1436" t="str">
            <v>2009</v>
          </cell>
          <cell r="N1436" t="str">
            <v>0003</v>
          </cell>
          <cell r="O1436" t="str">
            <v>1019</v>
          </cell>
          <cell r="P1436" t="str">
            <v>1101220</v>
          </cell>
          <cell r="Q1436" t="str">
            <v>0003</v>
          </cell>
          <cell r="R1436" t="str">
            <v>1070</v>
          </cell>
        </row>
        <row r="1437">
          <cell r="A1437">
            <v>48851765</v>
          </cell>
          <cell r="B1437" t="str">
            <v>DDPR_08_MAR41A_BONUS_KATY</v>
          </cell>
          <cell r="C1437" t="str">
            <v>HDC2</v>
          </cell>
          <cell r="D1437" t="str">
            <v/>
          </cell>
          <cell r="E1437" t="str">
            <v/>
          </cell>
          <cell r="F1437" t="str">
            <v/>
          </cell>
          <cell r="G1437" t="str">
            <v>S/101570/CN/AF1AI</v>
          </cell>
          <cell r="H1437" t="str">
            <v/>
          </cell>
          <cell r="I1437" t="str">
            <v/>
          </cell>
          <cell r="J1437" t="str">
            <v/>
          </cell>
          <cell r="K1437">
            <v>100</v>
          </cell>
          <cell r="L1437" t="str">
            <v>004</v>
          </cell>
          <cell r="M1437" t="str">
            <v>2009</v>
          </cell>
          <cell r="N1437" t="str">
            <v>0003</v>
          </cell>
          <cell r="O1437" t="str">
            <v>1019</v>
          </cell>
          <cell r="P1437" t="str">
            <v>1101220</v>
          </cell>
          <cell r="Q1437" t="str">
            <v>0003</v>
          </cell>
          <cell r="R1437" t="str">
            <v>1070</v>
          </cell>
        </row>
        <row r="1438">
          <cell r="A1438">
            <v>48851765</v>
          </cell>
          <cell r="B1438" t="str">
            <v>DDPR_08_MAR41A_BONUS_KATY</v>
          </cell>
          <cell r="C1438" t="str">
            <v>HDC2</v>
          </cell>
          <cell r="D1438" t="str">
            <v/>
          </cell>
          <cell r="E1438" t="str">
            <v/>
          </cell>
          <cell r="F1438" t="str">
            <v/>
          </cell>
          <cell r="G1438" t="str">
            <v>S/101570/CN/AF1AI</v>
          </cell>
          <cell r="H1438" t="str">
            <v/>
          </cell>
          <cell r="I1438" t="str">
            <v/>
          </cell>
          <cell r="J1438" t="str">
            <v/>
          </cell>
          <cell r="K1438">
            <v>100</v>
          </cell>
          <cell r="L1438" t="str">
            <v>004</v>
          </cell>
          <cell r="M1438" t="str">
            <v>2009</v>
          </cell>
          <cell r="N1438" t="str">
            <v>0003</v>
          </cell>
          <cell r="O1438" t="str">
            <v>1019</v>
          </cell>
          <cell r="P1438" t="str">
            <v>1101220</v>
          </cell>
          <cell r="Q1438" t="str">
            <v>0003</v>
          </cell>
          <cell r="R1438" t="str">
            <v>1070</v>
          </cell>
        </row>
        <row r="1439">
          <cell r="A1439">
            <v>48851765</v>
          </cell>
          <cell r="B1439" t="str">
            <v>DDPR_08_MAR41A_BONUS_KATY</v>
          </cell>
          <cell r="C1439" t="str">
            <v>HDC2</v>
          </cell>
          <cell r="D1439" t="str">
            <v/>
          </cell>
          <cell r="E1439" t="str">
            <v/>
          </cell>
          <cell r="F1439" t="str">
            <v/>
          </cell>
          <cell r="G1439" t="str">
            <v>S/101570/CN/AF1AI</v>
          </cell>
          <cell r="H1439" t="str">
            <v/>
          </cell>
          <cell r="I1439" t="str">
            <v/>
          </cell>
          <cell r="J1439" t="str">
            <v/>
          </cell>
          <cell r="K1439">
            <v>70</v>
          </cell>
          <cell r="L1439" t="str">
            <v>004</v>
          </cell>
          <cell r="M1439" t="str">
            <v>2009</v>
          </cell>
          <cell r="N1439" t="str">
            <v>0003</v>
          </cell>
          <cell r="O1439" t="str">
            <v>1019</v>
          </cell>
          <cell r="P1439" t="str">
            <v>1101220</v>
          </cell>
          <cell r="Q1439" t="str">
            <v>0003</v>
          </cell>
          <cell r="R1439" t="str">
            <v>1070</v>
          </cell>
        </row>
        <row r="1440">
          <cell r="A1440">
            <v>48851765</v>
          </cell>
          <cell r="B1440" t="str">
            <v>DDPR_08_MAR41A_BONUS_KATY</v>
          </cell>
          <cell r="C1440" t="str">
            <v>HDC2</v>
          </cell>
          <cell r="D1440" t="str">
            <v/>
          </cell>
          <cell r="E1440" t="str">
            <v/>
          </cell>
          <cell r="F1440" t="str">
            <v/>
          </cell>
          <cell r="G1440" t="str">
            <v>S/101570/CN/AF1AR</v>
          </cell>
          <cell r="H1440" t="str">
            <v/>
          </cell>
          <cell r="I1440" t="str">
            <v/>
          </cell>
          <cell r="J1440" t="str">
            <v/>
          </cell>
          <cell r="K1440">
            <v>30</v>
          </cell>
          <cell r="L1440" t="str">
            <v>004</v>
          </cell>
          <cell r="M1440" t="str">
            <v>2009</v>
          </cell>
          <cell r="N1440" t="str">
            <v>0003</v>
          </cell>
          <cell r="O1440" t="str">
            <v>1019</v>
          </cell>
          <cell r="P1440" t="str">
            <v>1101220</v>
          </cell>
          <cell r="Q1440" t="str">
            <v>0003</v>
          </cell>
          <cell r="R1440" t="str">
            <v>1070</v>
          </cell>
        </row>
        <row r="1441">
          <cell r="A1441">
            <v>48852066</v>
          </cell>
          <cell r="B1441" t="str">
            <v>CUST_2250 Appelt</v>
          </cell>
          <cell r="C1441" t="str">
            <v>HDC1</v>
          </cell>
          <cell r="D1441" t="str">
            <v/>
          </cell>
          <cell r="E1441" t="str">
            <v/>
          </cell>
          <cell r="F1441" t="str">
            <v/>
          </cell>
          <cell r="G1441" t="str">
            <v>S/101556/CN/AF1HI-4</v>
          </cell>
          <cell r="H1441" t="str">
            <v/>
          </cell>
          <cell r="I1441" t="str">
            <v/>
          </cell>
          <cell r="J1441" t="str">
            <v/>
          </cell>
          <cell r="K1441">
            <v>100</v>
          </cell>
          <cell r="L1441" t="str">
            <v>004</v>
          </cell>
          <cell r="M1441" t="str">
            <v>2009</v>
          </cell>
          <cell r="N1441" t="str">
            <v>0003</v>
          </cell>
          <cell r="O1441" t="str">
            <v>1012</v>
          </cell>
          <cell r="P1441" t="str">
            <v>1101170</v>
          </cell>
          <cell r="Q1441" t="str">
            <v>0003</v>
          </cell>
          <cell r="R1441" t="str">
            <v>1070</v>
          </cell>
        </row>
        <row r="1442">
          <cell r="A1442">
            <v>48852066</v>
          </cell>
          <cell r="B1442" t="str">
            <v>CUST_2250 Appelt</v>
          </cell>
          <cell r="C1442" t="str">
            <v>HDC1</v>
          </cell>
          <cell r="D1442" t="str">
            <v/>
          </cell>
          <cell r="E1442" t="str">
            <v/>
          </cell>
          <cell r="F1442" t="str">
            <v/>
          </cell>
          <cell r="G1442" t="str">
            <v>S/101556/CN/AF1HI-4</v>
          </cell>
          <cell r="H1442" t="str">
            <v/>
          </cell>
          <cell r="I1442" t="str">
            <v/>
          </cell>
          <cell r="J1442" t="str">
            <v/>
          </cell>
          <cell r="K1442">
            <v>100</v>
          </cell>
          <cell r="L1442" t="str">
            <v>004</v>
          </cell>
          <cell r="M1442" t="str">
            <v>2009</v>
          </cell>
          <cell r="N1442" t="str">
            <v>0003</v>
          </cell>
          <cell r="O1442" t="str">
            <v>1012</v>
          </cell>
          <cell r="P1442" t="str">
            <v>1101170</v>
          </cell>
          <cell r="Q1442" t="str">
            <v>0003</v>
          </cell>
          <cell r="R1442" t="str">
            <v>1070</v>
          </cell>
        </row>
        <row r="1443">
          <cell r="A1443">
            <v>48852066</v>
          </cell>
          <cell r="B1443" t="str">
            <v>CUST_2250 Appelt</v>
          </cell>
          <cell r="C1443" t="str">
            <v>HDC1</v>
          </cell>
          <cell r="D1443" t="str">
            <v/>
          </cell>
          <cell r="E1443" t="str">
            <v/>
          </cell>
          <cell r="F1443" t="str">
            <v/>
          </cell>
          <cell r="G1443" t="str">
            <v>S/101556/CN/AF1HI-4</v>
          </cell>
          <cell r="H1443" t="str">
            <v/>
          </cell>
          <cell r="I1443" t="str">
            <v/>
          </cell>
          <cell r="J1443" t="str">
            <v/>
          </cell>
          <cell r="K1443">
            <v>100</v>
          </cell>
          <cell r="L1443" t="str">
            <v>004</v>
          </cell>
          <cell r="M1443" t="str">
            <v>2009</v>
          </cell>
          <cell r="N1443" t="str">
            <v>0003</v>
          </cell>
          <cell r="O1443" t="str">
            <v>1012</v>
          </cell>
          <cell r="P1443" t="str">
            <v>1101170</v>
          </cell>
          <cell r="Q1443" t="str">
            <v>0003</v>
          </cell>
          <cell r="R1443" t="str">
            <v>1070</v>
          </cell>
        </row>
        <row r="1444">
          <cell r="A1444">
            <v>48852066</v>
          </cell>
          <cell r="B1444" t="str">
            <v>CUST_2250 Appelt</v>
          </cell>
          <cell r="C1444" t="str">
            <v>HDC1</v>
          </cell>
          <cell r="D1444" t="str">
            <v/>
          </cell>
          <cell r="E1444" t="str">
            <v/>
          </cell>
          <cell r="F1444" t="str">
            <v/>
          </cell>
          <cell r="G1444" t="str">
            <v>S/101556/CN/AF1HI-4</v>
          </cell>
          <cell r="H1444" t="str">
            <v/>
          </cell>
          <cell r="I1444" t="str">
            <v/>
          </cell>
          <cell r="J1444" t="str">
            <v/>
          </cell>
          <cell r="K1444">
            <v>100</v>
          </cell>
          <cell r="L1444" t="str">
            <v>004</v>
          </cell>
          <cell r="M1444" t="str">
            <v>2009</v>
          </cell>
          <cell r="N1444" t="str">
            <v>0003</v>
          </cell>
          <cell r="O1444" t="str">
            <v>1012</v>
          </cell>
          <cell r="P1444" t="str">
            <v>1101170</v>
          </cell>
          <cell r="Q1444" t="str">
            <v>0003</v>
          </cell>
          <cell r="R1444" t="str">
            <v>1070</v>
          </cell>
        </row>
        <row r="1445">
          <cell r="A1445">
            <v>48852066</v>
          </cell>
          <cell r="B1445" t="str">
            <v>CUST_2250 Appelt</v>
          </cell>
          <cell r="C1445" t="str">
            <v>HDC1</v>
          </cell>
          <cell r="D1445" t="str">
            <v/>
          </cell>
          <cell r="E1445" t="str">
            <v/>
          </cell>
          <cell r="F1445" t="str">
            <v/>
          </cell>
          <cell r="G1445" t="str">
            <v>S/101556/CN/AF1HI-4</v>
          </cell>
          <cell r="H1445" t="str">
            <v/>
          </cell>
          <cell r="I1445" t="str">
            <v/>
          </cell>
          <cell r="J1445" t="str">
            <v/>
          </cell>
          <cell r="K1445">
            <v>100</v>
          </cell>
          <cell r="L1445" t="str">
            <v>004</v>
          </cell>
          <cell r="M1445" t="str">
            <v>2009</v>
          </cell>
          <cell r="N1445" t="str">
            <v>0003</v>
          </cell>
          <cell r="O1445" t="str">
            <v>1012</v>
          </cell>
          <cell r="P1445" t="str">
            <v>1101170</v>
          </cell>
          <cell r="Q1445" t="str">
            <v>0003</v>
          </cell>
          <cell r="R1445" t="str">
            <v>1070</v>
          </cell>
        </row>
        <row r="1446">
          <cell r="A1446">
            <v>48852279</v>
          </cell>
          <cell r="B1446" t="str">
            <v>CUST_4100 FM 1405 RD_INSTALL SPAN GUY</v>
          </cell>
          <cell r="C1446" t="str">
            <v>HDC1</v>
          </cell>
          <cell r="D1446" t="str">
            <v/>
          </cell>
          <cell r="E1446" t="str">
            <v/>
          </cell>
          <cell r="F1446" t="str">
            <v/>
          </cell>
          <cell r="G1446" t="str">
            <v>S/101556/CN/AF1HI-4</v>
          </cell>
          <cell r="H1446" t="str">
            <v/>
          </cell>
          <cell r="I1446" t="str">
            <v/>
          </cell>
          <cell r="J1446" t="str">
            <v/>
          </cell>
          <cell r="K1446">
            <v>100</v>
          </cell>
          <cell r="L1446" t="str">
            <v>007</v>
          </cell>
          <cell r="M1446" t="str">
            <v>2009</v>
          </cell>
          <cell r="N1446" t="str">
            <v>0003</v>
          </cell>
          <cell r="O1446" t="str">
            <v>1012</v>
          </cell>
          <cell r="P1446" t="str">
            <v>1101170</v>
          </cell>
          <cell r="Q1446" t="str">
            <v>0003</v>
          </cell>
          <cell r="R1446" t="str">
            <v>1070</v>
          </cell>
        </row>
        <row r="1447">
          <cell r="A1447">
            <v>48852279</v>
          </cell>
          <cell r="B1447" t="str">
            <v>CUST_4100 FM 1405 RD_INSTALL SPAN GUY</v>
          </cell>
          <cell r="C1447" t="str">
            <v>HDC1</v>
          </cell>
          <cell r="D1447" t="str">
            <v/>
          </cell>
          <cell r="E1447" t="str">
            <v/>
          </cell>
          <cell r="F1447" t="str">
            <v/>
          </cell>
          <cell r="G1447" t="str">
            <v>S/101556/CN/AF1HI-4</v>
          </cell>
          <cell r="H1447" t="str">
            <v/>
          </cell>
          <cell r="I1447" t="str">
            <v/>
          </cell>
          <cell r="J1447" t="str">
            <v/>
          </cell>
          <cell r="K1447">
            <v>100</v>
          </cell>
          <cell r="L1447" t="str">
            <v>007</v>
          </cell>
          <cell r="M1447" t="str">
            <v>2009</v>
          </cell>
          <cell r="N1447" t="str">
            <v>0003</v>
          </cell>
          <cell r="O1447" t="str">
            <v>1012</v>
          </cell>
          <cell r="P1447" t="str">
            <v>1101170</v>
          </cell>
          <cell r="Q1447" t="str">
            <v>0003</v>
          </cell>
          <cell r="R1447" t="str">
            <v>1070</v>
          </cell>
        </row>
        <row r="1448">
          <cell r="A1448">
            <v>48852279</v>
          </cell>
          <cell r="B1448" t="str">
            <v>CUST_4100 FM 1405 RD_INSTALL SPAN GUY</v>
          </cell>
          <cell r="C1448" t="str">
            <v>HDC1</v>
          </cell>
          <cell r="D1448" t="str">
            <v/>
          </cell>
          <cell r="E1448" t="str">
            <v/>
          </cell>
          <cell r="F1448" t="str">
            <v/>
          </cell>
          <cell r="G1448" t="str">
            <v>S/101556/CN/AF1HI-4</v>
          </cell>
          <cell r="H1448" t="str">
            <v/>
          </cell>
          <cell r="I1448" t="str">
            <v/>
          </cell>
          <cell r="J1448" t="str">
            <v/>
          </cell>
          <cell r="K1448">
            <v>100</v>
          </cell>
          <cell r="L1448" t="str">
            <v>008</v>
          </cell>
          <cell r="M1448" t="str">
            <v>2009</v>
          </cell>
          <cell r="N1448" t="str">
            <v>0003</v>
          </cell>
          <cell r="O1448" t="str">
            <v>1012</v>
          </cell>
          <cell r="P1448" t="str">
            <v>1101170</v>
          </cell>
          <cell r="Q1448" t="str">
            <v>0003</v>
          </cell>
          <cell r="R1448" t="str">
            <v>1070</v>
          </cell>
        </row>
        <row r="1449">
          <cell r="A1449">
            <v>48852279</v>
          </cell>
          <cell r="B1449" t="str">
            <v>CUST_4100 FM 1405 RD_INSTALL SPAN GUY</v>
          </cell>
          <cell r="C1449" t="str">
            <v>HDC1</v>
          </cell>
          <cell r="D1449" t="str">
            <v/>
          </cell>
          <cell r="E1449" t="str">
            <v/>
          </cell>
          <cell r="F1449" t="str">
            <v/>
          </cell>
          <cell r="G1449" t="str">
            <v>S/101556/CN/AF1HI-4</v>
          </cell>
          <cell r="H1449" t="str">
            <v/>
          </cell>
          <cell r="I1449" t="str">
            <v/>
          </cell>
          <cell r="J1449" t="str">
            <v/>
          </cell>
          <cell r="K1449">
            <v>100</v>
          </cell>
          <cell r="L1449" t="str">
            <v>008</v>
          </cell>
          <cell r="M1449" t="str">
            <v>2009</v>
          </cell>
          <cell r="N1449" t="str">
            <v>0003</v>
          </cell>
          <cell r="O1449" t="str">
            <v>1012</v>
          </cell>
          <cell r="P1449" t="str">
            <v>1101170</v>
          </cell>
          <cell r="Q1449" t="str">
            <v>0003</v>
          </cell>
          <cell r="R1449" t="str">
            <v>1070</v>
          </cell>
        </row>
        <row r="1450">
          <cell r="A1450">
            <v>48852279</v>
          </cell>
          <cell r="B1450" t="str">
            <v>CUST_4100 FM 1405 RD_INSTALL SPAN GUY</v>
          </cell>
          <cell r="C1450" t="str">
            <v>HDC1</v>
          </cell>
          <cell r="D1450" t="str">
            <v/>
          </cell>
          <cell r="E1450" t="str">
            <v/>
          </cell>
          <cell r="F1450" t="str">
            <v/>
          </cell>
          <cell r="G1450" t="str">
            <v>S/101556/CN/AF1HI-4</v>
          </cell>
          <cell r="H1450" t="str">
            <v/>
          </cell>
          <cell r="I1450" t="str">
            <v/>
          </cell>
          <cell r="J1450" t="str">
            <v/>
          </cell>
          <cell r="K1450">
            <v>100</v>
          </cell>
          <cell r="L1450" t="str">
            <v>007</v>
          </cell>
          <cell r="M1450" t="str">
            <v>2009</v>
          </cell>
          <cell r="N1450" t="str">
            <v>0003</v>
          </cell>
          <cell r="O1450" t="str">
            <v>1012</v>
          </cell>
          <cell r="P1450" t="str">
            <v>1101170</v>
          </cell>
          <cell r="Q1450" t="str">
            <v>0003</v>
          </cell>
          <cell r="R1450" t="str">
            <v>1070</v>
          </cell>
        </row>
        <row r="1451">
          <cell r="A1451">
            <v>48852784</v>
          </cell>
          <cell r="B1451" t="str">
            <v>CPAY_RELOC OH SPAN GUY FOR WINDSOR CRK_B</v>
          </cell>
          <cell r="C1451" t="str">
            <v>HDC2</v>
          </cell>
          <cell r="D1451" t="str">
            <v/>
          </cell>
          <cell r="E1451" t="str">
            <v/>
          </cell>
          <cell r="F1451" t="str">
            <v/>
          </cell>
          <cell r="G1451" t="str">
            <v>S/101678/CE/AD2DI</v>
          </cell>
          <cell r="H1451" t="str">
            <v/>
          </cell>
          <cell r="I1451" t="str">
            <v/>
          </cell>
          <cell r="J1451" t="str">
            <v/>
          </cell>
          <cell r="K1451">
            <v>70</v>
          </cell>
          <cell r="L1451" t="str">
            <v>001</v>
          </cell>
          <cell r="M1451" t="str">
            <v>2009</v>
          </cell>
          <cell r="N1451" t="str">
            <v>0003</v>
          </cell>
          <cell r="O1451" t="str">
            <v>1017</v>
          </cell>
          <cell r="P1451" t="str">
            <v>1101120</v>
          </cell>
          <cell r="Q1451" t="str">
            <v>0003</v>
          </cell>
          <cell r="R1451" t="str">
            <v>1070</v>
          </cell>
        </row>
        <row r="1452">
          <cell r="A1452">
            <v>48852784</v>
          </cell>
          <cell r="B1452" t="str">
            <v>CPAY_RELOC OH SPAN GUY FOR WINDSOR CRK_B</v>
          </cell>
          <cell r="C1452" t="str">
            <v>HDC2</v>
          </cell>
          <cell r="D1452" t="str">
            <v/>
          </cell>
          <cell r="E1452" t="str">
            <v/>
          </cell>
          <cell r="F1452" t="str">
            <v/>
          </cell>
          <cell r="G1452" t="str">
            <v>S/101678/CE/AD2DR</v>
          </cell>
          <cell r="H1452" t="str">
            <v/>
          </cell>
          <cell r="I1452" t="str">
            <v/>
          </cell>
          <cell r="J1452" t="str">
            <v/>
          </cell>
          <cell r="K1452">
            <v>30</v>
          </cell>
          <cell r="L1452" t="str">
            <v>001</v>
          </cell>
          <cell r="M1452" t="str">
            <v>2009</v>
          </cell>
          <cell r="N1452" t="str">
            <v>0003</v>
          </cell>
          <cell r="O1452" t="str">
            <v>1017</v>
          </cell>
          <cell r="P1452" t="str">
            <v>1101120</v>
          </cell>
          <cell r="Q1452" t="str">
            <v>0003</v>
          </cell>
          <cell r="R1452" t="str">
            <v>1070</v>
          </cell>
        </row>
        <row r="1453">
          <cell r="A1453">
            <v>48852784</v>
          </cell>
          <cell r="B1453" t="str">
            <v>CPAY_RELOC OH SPAN GUY FOR WINDSOR CRK_B</v>
          </cell>
          <cell r="C1453" t="str">
            <v>HDC2</v>
          </cell>
          <cell r="D1453" t="str">
            <v/>
          </cell>
          <cell r="E1453" t="str">
            <v/>
          </cell>
          <cell r="F1453" t="str">
            <v/>
          </cell>
          <cell r="G1453" t="str">
            <v>S/101678/CE/AD2DI</v>
          </cell>
          <cell r="H1453" t="str">
            <v/>
          </cell>
          <cell r="I1453" t="str">
            <v/>
          </cell>
          <cell r="J1453" t="str">
            <v/>
          </cell>
          <cell r="K1453">
            <v>100</v>
          </cell>
          <cell r="L1453" t="str">
            <v>001</v>
          </cell>
          <cell r="M1453" t="str">
            <v>2009</v>
          </cell>
          <cell r="N1453" t="str">
            <v>0003</v>
          </cell>
          <cell r="O1453" t="str">
            <v>1017</v>
          </cell>
          <cell r="P1453" t="str">
            <v>1101120</v>
          </cell>
          <cell r="Q1453" t="str">
            <v>0003</v>
          </cell>
          <cell r="R1453" t="str">
            <v>1070</v>
          </cell>
        </row>
        <row r="1454">
          <cell r="A1454">
            <v>48852784</v>
          </cell>
          <cell r="B1454" t="str">
            <v>CPAY_RELOC OH SPAN GUY FOR WINDSOR CRK_B</v>
          </cell>
          <cell r="C1454" t="str">
            <v>HDC2</v>
          </cell>
          <cell r="D1454" t="str">
            <v/>
          </cell>
          <cell r="E1454" t="str">
            <v/>
          </cell>
          <cell r="F1454" t="str">
            <v/>
          </cell>
          <cell r="G1454" t="str">
            <v>S/101678/CE/AD2DI</v>
          </cell>
          <cell r="H1454" t="str">
            <v/>
          </cell>
          <cell r="I1454" t="str">
            <v/>
          </cell>
          <cell r="J1454" t="str">
            <v/>
          </cell>
          <cell r="K1454">
            <v>70</v>
          </cell>
          <cell r="L1454" t="str">
            <v>001</v>
          </cell>
          <cell r="M1454" t="str">
            <v>2009</v>
          </cell>
          <cell r="N1454" t="str">
            <v>0003</v>
          </cell>
          <cell r="O1454" t="str">
            <v>1017</v>
          </cell>
          <cell r="P1454" t="str">
            <v>1101120</v>
          </cell>
          <cell r="Q1454" t="str">
            <v>0003</v>
          </cell>
          <cell r="R1454" t="str">
            <v>1070</v>
          </cell>
        </row>
        <row r="1455">
          <cell r="A1455">
            <v>48852784</v>
          </cell>
          <cell r="B1455" t="str">
            <v>CPAY_RELOC OH SPAN GUY FOR WINDSOR CRK_B</v>
          </cell>
          <cell r="C1455" t="str">
            <v>HDC2</v>
          </cell>
          <cell r="D1455" t="str">
            <v/>
          </cell>
          <cell r="E1455" t="str">
            <v/>
          </cell>
          <cell r="F1455" t="str">
            <v/>
          </cell>
          <cell r="G1455" t="str">
            <v>S/101678/CE/AD2DR</v>
          </cell>
          <cell r="H1455" t="str">
            <v/>
          </cell>
          <cell r="I1455" t="str">
            <v/>
          </cell>
          <cell r="J1455" t="str">
            <v/>
          </cell>
          <cell r="K1455">
            <v>30</v>
          </cell>
          <cell r="L1455" t="str">
            <v>001</v>
          </cell>
          <cell r="M1455" t="str">
            <v>2009</v>
          </cell>
          <cell r="N1455" t="str">
            <v>0003</v>
          </cell>
          <cell r="O1455" t="str">
            <v>1017</v>
          </cell>
          <cell r="P1455" t="str">
            <v>1101120</v>
          </cell>
          <cell r="Q1455" t="str">
            <v>0003</v>
          </cell>
          <cell r="R1455" t="str">
            <v>1070</v>
          </cell>
        </row>
        <row r="1456">
          <cell r="A1456">
            <v>48857189</v>
          </cell>
          <cell r="B1456" t="str">
            <v>DDPU_WO8231_1600 FEEDER_LAKEVIEW BUS. PK</v>
          </cell>
          <cell r="C1456" t="str">
            <v>HDC1</v>
          </cell>
          <cell r="D1456" t="str">
            <v/>
          </cell>
          <cell r="E1456" t="str">
            <v/>
          </cell>
          <cell r="F1456" t="str">
            <v/>
          </cell>
          <cell r="G1456" t="str">
            <v>S/101652/CN/AF2AI</v>
          </cell>
          <cell r="H1456" t="str">
            <v/>
          </cell>
          <cell r="I1456" t="str">
            <v/>
          </cell>
          <cell r="J1456" t="str">
            <v/>
          </cell>
          <cell r="K1456">
            <v>100</v>
          </cell>
          <cell r="L1456" t="str">
            <v>002</v>
          </cell>
          <cell r="M1456" t="str">
            <v>2009</v>
          </cell>
          <cell r="N1456" t="str">
            <v>0003</v>
          </cell>
          <cell r="O1456" t="str">
            <v>1020</v>
          </cell>
          <cell r="P1456" t="str">
            <v>1101202</v>
          </cell>
          <cell r="Q1456" t="str">
            <v>0003</v>
          </cell>
          <cell r="R1456" t="str">
            <v>1070</v>
          </cell>
        </row>
        <row r="1457">
          <cell r="A1457">
            <v>48884187</v>
          </cell>
          <cell r="B1457" t="str">
            <v>PNO 260-08-0246 ENGINEERING DESIGN FOR L</v>
          </cell>
          <cell r="C1457" t="str">
            <v>HTC2</v>
          </cell>
          <cell r="D1457" t="str">
            <v/>
          </cell>
          <cell r="E1457" t="str">
            <v/>
          </cell>
          <cell r="F1457" t="str">
            <v/>
          </cell>
          <cell r="G1457" t="str">
            <v>HLP/00/0054/TR/0001-C</v>
          </cell>
          <cell r="H1457" t="str">
            <v/>
          </cell>
          <cell r="I1457" t="str">
            <v/>
          </cell>
          <cell r="J1457" t="str">
            <v/>
          </cell>
          <cell r="K1457">
            <v>100</v>
          </cell>
          <cell r="L1457" t="str">
            <v>008</v>
          </cell>
          <cell r="M1457" t="str">
            <v>2009</v>
          </cell>
          <cell r="N1457" t="str">
            <v>0003</v>
          </cell>
          <cell r="O1457" t="str">
            <v>1005</v>
          </cell>
          <cell r="P1457" t="str">
            <v>1101050</v>
          </cell>
          <cell r="Q1457" t="str">
            <v>0003</v>
          </cell>
          <cell r="R1457" t="str">
            <v>1070</v>
          </cell>
        </row>
        <row r="1458">
          <cell r="A1458">
            <v>48886698</v>
          </cell>
          <cell r="B1458" t="str">
            <v>OVH SERVICE TO TERMINAL POLE</v>
          </cell>
          <cell r="C1458" t="str">
            <v>HDC2</v>
          </cell>
          <cell r="D1458" t="str">
            <v/>
          </cell>
          <cell r="E1458" t="str">
            <v/>
          </cell>
          <cell r="F1458" t="str">
            <v/>
          </cell>
          <cell r="G1458" t="str">
            <v>S/101556/CN/AF1HR</v>
          </cell>
          <cell r="H1458" t="str">
            <v/>
          </cell>
          <cell r="I1458" t="str">
            <v/>
          </cell>
          <cell r="J1458" t="str">
            <v/>
          </cell>
          <cell r="K1458">
            <v>30</v>
          </cell>
          <cell r="L1458" t="str">
            <v>003</v>
          </cell>
          <cell r="M1458" t="str">
            <v>2009</v>
          </cell>
          <cell r="N1458" t="str">
            <v>0003</v>
          </cell>
          <cell r="O1458" t="str">
            <v>1012</v>
          </cell>
          <cell r="P1458" t="str">
            <v>1101170</v>
          </cell>
          <cell r="Q1458" t="str">
            <v>0003</v>
          </cell>
          <cell r="R1458" t="str">
            <v>1070</v>
          </cell>
        </row>
        <row r="1459">
          <cell r="A1459">
            <v>48886698</v>
          </cell>
          <cell r="B1459" t="str">
            <v>OVH SERVICE TO TERMINAL POLE</v>
          </cell>
          <cell r="C1459" t="str">
            <v>HDC2</v>
          </cell>
          <cell r="D1459" t="str">
            <v/>
          </cell>
          <cell r="E1459" t="str">
            <v/>
          </cell>
          <cell r="F1459" t="str">
            <v/>
          </cell>
          <cell r="G1459" t="str">
            <v>S/101556/CN/AF1HI-4</v>
          </cell>
          <cell r="H1459" t="str">
            <v/>
          </cell>
          <cell r="I1459" t="str">
            <v/>
          </cell>
          <cell r="J1459" t="str">
            <v/>
          </cell>
          <cell r="K1459">
            <v>70</v>
          </cell>
          <cell r="L1459" t="str">
            <v>003</v>
          </cell>
          <cell r="M1459" t="str">
            <v>2009</v>
          </cell>
          <cell r="N1459" t="str">
            <v>0003</v>
          </cell>
          <cell r="O1459" t="str">
            <v>1012</v>
          </cell>
          <cell r="P1459" t="str">
            <v>1101170</v>
          </cell>
          <cell r="Q1459" t="str">
            <v>0003</v>
          </cell>
          <cell r="R1459" t="str">
            <v>1070</v>
          </cell>
        </row>
        <row r="1460">
          <cell r="A1460">
            <v>48886698</v>
          </cell>
          <cell r="B1460" t="str">
            <v>OVH SERVICE TO TERMINAL POLE</v>
          </cell>
          <cell r="C1460" t="str">
            <v>HDC2</v>
          </cell>
          <cell r="D1460" t="str">
            <v/>
          </cell>
          <cell r="E1460" t="str">
            <v/>
          </cell>
          <cell r="F1460" t="str">
            <v/>
          </cell>
          <cell r="G1460" t="str">
            <v>S/101556/CN/AF1HI-4</v>
          </cell>
          <cell r="H1460" t="str">
            <v/>
          </cell>
          <cell r="I1460" t="str">
            <v/>
          </cell>
          <cell r="J1460" t="str">
            <v/>
          </cell>
          <cell r="K1460">
            <v>100</v>
          </cell>
          <cell r="L1460" t="str">
            <v>003</v>
          </cell>
          <cell r="M1460" t="str">
            <v>2009</v>
          </cell>
          <cell r="N1460" t="str">
            <v>0003</v>
          </cell>
          <cell r="O1460" t="str">
            <v>1012</v>
          </cell>
          <cell r="P1460" t="str">
            <v>1101170</v>
          </cell>
          <cell r="Q1460" t="str">
            <v>0003</v>
          </cell>
          <cell r="R1460" t="str">
            <v>1070</v>
          </cell>
        </row>
        <row r="1461">
          <cell r="A1461">
            <v>48886698</v>
          </cell>
          <cell r="B1461" t="str">
            <v>OVH SERVICE TO TERMINAL POLE</v>
          </cell>
          <cell r="C1461" t="str">
            <v>HDC2</v>
          </cell>
          <cell r="D1461" t="str">
            <v/>
          </cell>
          <cell r="E1461" t="str">
            <v/>
          </cell>
          <cell r="F1461" t="str">
            <v/>
          </cell>
          <cell r="G1461" t="str">
            <v>S/101556/CN/AF1HI-4</v>
          </cell>
          <cell r="H1461" t="str">
            <v/>
          </cell>
          <cell r="I1461" t="str">
            <v/>
          </cell>
          <cell r="J1461" t="str">
            <v/>
          </cell>
          <cell r="K1461">
            <v>100</v>
          </cell>
          <cell r="L1461" t="str">
            <v>004</v>
          </cell>
          <cell r="M1461" t="str">
            <v>2009</v>
          </cell>
          <cell r="N1461" t="str">
            <v>0003</v>
          </cell>
          <cell r="O1461" t="str">
            <v>1012</v>
          </cell>
          <cell r="P1461" t="str">
            <v>1101170</v>
          </cell>
          <cell r="Q1461" t="str">
            <v>0003</v>
          </cell>
          <cell r="R1461" t="str">
            <v>1070</v>
          </cell>
        </row>
        <row r="1462">
          <cell r="A1462">
            <v>48886698</v>
          </cell>
          <cell r="B1462" t="str">
            <v>OVH SERVICE TO TERMINAL POLE</v>
          </cell>
          <cell r="C1462" t="str">
            <v>HDC2</v>
          </cell>
          <cell r="D1462" t="str">
            <v/>
          </cell>
          <cell r="E1462" t="str">
            <v/>
          </cell>
          <cell r="F1462" t="str">
            <v/>
          </cell>
          <cell r="G1462" t="str">
            <v>S/101556/CN/AF1HI-4</v>
          </cell>
          <cell r="H1462" t="str">
            <v/>
          </cell>
          <cell r="I1462" t="str">
            <v/>
          </cell>
          <cell r="J1462" t="str">
            <v/>
          </cell>
          <cell r="K1462">
            <v>100</v>
          </cell>
          <cell r="L1462" t="str">
            <v>004</v>
          </cell>
          <cell r="M1462" t="str">
            <v>2009</v>
          </cell>
          <cell r="N1462" t="str">
            <v>0003</v>
          </cell>
          <cell r="O1462" t="str">
            <v>1012</v>
          </cell>
          <cell r="P1462" t="str">
            <v>1101170</v>
          </cell>
          <cell r="Q1462" t="str">
            <v>0003</v>
          </cell>
          <cell r="R1462" t="str">
            <v>1070</v>
          </cell>
        </row>
        <row r="1463">
          <cell r="A1463">
            <v>48886698</v>
          </cell>
          <cell r="B1463" t="str">
            <v>OVH SERVICE TO TERMINAL POLE</v>
          </cell>
          <cell r="C1463" t="str">
            <v>HDC2</v>
          </cell>
          <cell r="D1463" t="str">
            <v/>
          </cell>
          <cell r="E1463" t="str">
            <v/>
          </cell>
          <cell r="F1463" t="str">
            <v/>
          </cell>
          <cell r="G1463" t="str">
            <v>S/101556/CN/AF1HR</v>
          </cell>
          <cell r="H1463" t="str">
            <v/>
          </cell>
          <cell r="I1463" t="str">
            <v/>
          </cell>
          <cell r="J1463" t="str">
            <v/>
          </cell>
          <cell r="K1463">
            <v>30</v>
          </cell>
          <cell r="L1463" t="str">
            <v>004</v>
          </cell>
          <cell r="M1463" t="str">
            <v>2009</v>
          </cell>
          <cell r="N1463" t="str">
            <v>0003</v>
          </cell>
          <cell r="O1463" t="str">
            <v>1012</v>
          </cell>
          <cell r="P1463" t="str">
            <v>1101170</v>
          </cell>
          <cell r="Q1463" t="str">
            <v>0003</v>
          </cell>
          <cell r="R1463" t="str">
            <v>1070</v>
          </cell>
        </row>
        <row r="1464">
          <cell r="A1464">
            <v>48886698</v>
          </cell>
          <cell r="B1464" t="str">
            <v>OVH SERVICE TO TERMINAL POLE</v>
          </cell>
          <cell r="C1464" t="str">
            <v>HDC2</v>
          </cell>
          <cell r="D1464" t="str">
            <v/>
          </cell>
          <cell r="E1464" t="str">
            <v/>
          </cell>
          <cell r="F1464" t="str">
            <v/>
          </cell>
          <cell r="G1464" t="str">
            <v>S/101556/CN/AF1HI-4</v>
          </cell>
          <cell r="H1464" t="str">
            <v/>
          </cell>
          <cell r="I1464" t="str">
            <v/>
          </cell>
          <cell r="J1464" t="str">
            <v/>
          </cell>
          <cell r="K1464">
            <v>70</v>
          </cell>
          <cell r="L1464" t="str">
            <v>004</v>
          </cell>
          <cell r="M1464" t="str">
            <v>2009</v>
          </cell>
          <cell r="N1464" t="str">
            <v>0003</v>
          </cell>
          <cell r="O1464" t="str">
            <v>1012</v>
          </cell>
          <cell r="P1464" t="str">
            <v>1101170</v>
          </cell>
          <cell r="Q1464" t="str">
            <v>0003</v>
          </cell>
          <cell r="R1464" t="str">
            <v>1070</v>
          </cell>
        </row>
        <row r="1465">
          <cell r="A1465">
            <v>48888958</v>
          </cell>
          <cell r="B1465" t="str">
            <v>CUST_Svc to 831 Bartlett Rd #2_Pennco</v>
          </cell>
          <cell r="C1465" t="str">
            <v>HDC1</v>
          </cell>
          <cell r="D1465" t="str">
            <v/>
          </cell>
          <cell r="E1465" t="str">
            <v/>
          </cell>
          <cell r="F1465" t="str">
            <v/>
          </cell>
          <cell r="G1465" t="str">
            <v>S/101570/CN/AF1HI-3</v>
          </cell>
          <cell r="H1465" t="str">
            <v/>
          </cell>
          <cell r="I1465" t="str">
            <v/>
          </cell>
          <cell r="J1465" t="str">
            <v/>
          </cell>
          <cell r="K1465">
            <v>100</v>
          </cell>
          <cell r="L1465" t="str">
            <v>003</v>
          </cell>
          <cell r="M1465" t="str">
            <v>2009</v>
          </cell>
          <cell r="N1465" t="str">
            <v>0003</v>
          </cell>
          <cell r="O1465" t="str">
            <v>1019</v>
          </cell>
          <cell r="P1465" t="str">
            <v>1101220</v>
          </cell>
          <cell r="Q1465" t="str">
            <v>0003</v>
          </cell>
          <cell r="R1465" t="str">
            <v>1070</v>
          </cell>
        </row>
        <row r="1466">
          <cell r="A1466">
            <v>48888958</v>
          </cell>
          <cell r="B1466" t="str">
            <v>CUST_Svc to 831 Bartlett Rd #2_Pennco</v>
          </cell>
          <cell r="C1466" t="str">
            <v>HDC1</v>
          </cell>
          <cell r="D1466" t="str">
            <v/>
          </cell>
          <cell r="E1466" t="str">
            <v/>
          </cell>
          <cell r="F1466" t="str">
            <v/>
          </cell>
          <cell r="G1466" t="str">
            <v>S/101570/CN/AF1HI-3</v>
          </cell>
          <cell r="H1466" t="str">
            <v/>
          </cell>
          <cell r="I1466" t="str">
            <v/>
          </cell>
          <cell r="J1466" t="str">
            <v/>
          </cell>
          <cell r="K1466">
            <v>100</v>
          </cell>
          <cell r="L1466" t="str">
            <v>003</v>
          </cell>
          <cell r="M1466" t="str">
            <v>2009</v>
          </cell>
          <cell r="N1466" t="str">
            <v>0003</v>
          </cell>
          <cell r="O1466" t="str">
            <v>1019</v>
          </cell>
          <cell r="P1466" t="str">
            <v>1101220</v>
          </cell>
          <cell r="Q1466" t="str">
            <v>0003</v>
          </cell>
          <cell r="R1466" t="str">
            <v>1070</v>
          </cell>
        </row>
        <row r="1467">
          <cell r="A1467">
            <v>48888958</v>
          </cell>
          <cell r="B1467" t="str">
            <v>CUST_Svc to 831 Bartlett Rd #2_Pennco</v>
          </cell>
          <cell r="C1467" t="str">
            <v>HDC1</v>
          </cell>
          <cell r="D1467" t="str">
            <v/>
          </cell>
          <cell r="E1467" t="str">
            <v/>
          </cell>
          <cell r="F1467" t="str">
            <v/>
          </cell>
          <cell r="G1467" t="str">
            <v>S/101570/CN/AF1HI-3</v>
          </cell>
          <cell r="H1467" t="str">
            <v/>
          </cell>
          <cell r="I1467" t="str">
            <v/>
          </cell>
          <cell r="J1467" t="str">
            <v/>
          </cell>
          <cell r="K1467">
            <v>100</v>
          </cell>
          <cell r="L1467" t="str">
            <v>002</v>
          </cell>
          <cell r="M1467" t="str">
            <v>2009</v>
          </cell>
          <cell r="N1467" t="str">
            <v>0003</v>
          </cell>
          <cell r="O1467" t="str">
            <v>1019</v>
          </cell>
          <cell r="P1467" t="str">
            <v>1101220</v>
          </cell>
          <cell r="Q1467" t="str">
            <v>0003</v>
          </cell>
          <cell r="R1467" t="str">
            <v>1070</v>
          </cell>
        </row>
        <row r="1468">
          <cell r="A1468">
            <v>48888958</v>
          </cell>
          <cell r="B1468" t="str">
            <v>CUST_Svc to 831 Bartlett Rd #2_Pennco</v>
          </cell>
          <cell r="C1468" t="str">
            <v>HDC1</v>
          </cell>
          <cell r="D1468" t="str">
            <v/>
          </cell>
          <cell r="E1468" t="str">
            <v/>
          </cell>
          <cell r="F1468" t="str">
            <v/>
          </cell>
          <cell r="G1468" t="str">
            <v>S/101570/CN/AF1HI-3</v>
          </cell>
          <cell r="H1468" t="str">
            <v/>
          </cell>
          <cell r="I1468" t="str">
            <v/>
          </cell>
          <cell r="J1468" t="str">
            <v/>
          </cell>
          <cell r="K1468">
            <v>100</v>
          </cell>
          <cell r="L1468" t="str">
            <v>003</v>
          </cell>
          <cell r="M1468" t="str">
            <v>2009</v>
          </cell>
          <cell r="N1468" t="str">
            <v>0003</v>
          </cell>
          <cell r="O1468" t="str">
            <v>1019</v>
          </cell>
          <cell r="P1468" t="str">
            <v>1101220</v>
          </cell>
          <cell r="Q1468" t="str">
            <v>0003</v>
          </cell>
          <cell r="R1468" t="str">
            <v>1070</v>
          </cell>
        </row>
        <row r="1469">
          <cell r="A1469">
            <v>48889670</v>
          </cell>
          <cell r="B1469" t="str">
            <v>Service to St. Lukes Hospital Clear Lake</v>
          </cell>
          <cell r="C1469" t="str">
            <v>HXC1</v>
          </cell>
          <cell r="D1469" t="str">
            <v/>
          </cell>
          <cell r="E1469" t="str">
            <v/>
          </cell>
          <cell r="F1469" t="str">
            <v/>
          </cell>
          <cell r="G1469" t="str">
            <v>S/101762/CN/CF1R-I-2</v>
          </cell>
          <cell r="H1469" t="str">
            <v/>
          </cell>
          <cell r="I1469" t="str">
            <v/>
          </cell>
          <cell r="J1469" t="str">
            <v/>
          </cell>
          <cell r="K1469">
            <v>100</v>
          </cell>
          <cell r="L1469" t="str">
            <v>006</v>
          </cell>
          <cell r="M1469" t="str">
            <v>2009</v>
          </cell>
          <cell r="N1469" t="str">
            <v>0003</v>
          </cell>
          <cell r="O1469" t="str">
            <v>1008</v>
          </cell>
          <cell r="P1469" t="str">
            <v>1101245</v>
          </cell>
          <cell r="Q1469" t="str">
            <v>0003</v>
          </cell>
          <cell r="R1469" t="str">
            <v>1070</v>
          </cell>
        </row>
        <row r="1470">
          <cell r="A1470">
            <v>48889670</v>
          </cell>
          <cell r="B1470" t="str">
            <v>Service to St. Lukes Hospital Clear Lake</v>
          </cell>
          <cell r="C1470" t="str">
            <v>HXC1</v>
          </cell>
          <cell r="D1470" t="str">
            <v/>
          </cell>
          <cell r="E1470" t="str">
            <v/>
          </cell>
          <cell r="F1470" t="str">
            <v/>
          </cell>
          <cell r="G1470" t="str">
            <v>S/101762/CN/CF1R-I-2</v>
          </cell>
          <cell r="H1470" t="str">
            <v/>
          </cell>
          <cell r="I1470" t="str">
            <v/>
          </cell>
          <cell r="J1470" t="str">
            <v/>
          </cell>
          <cell r="K1470">
            <v>100</v>
          </cell>
          <cell r="L1470" t="str">
            <v>006</v>
          </cell>
          <cell r="M1470" t="str">
            <v>2009</v>
          </cell>
          <cell r="N1470" t="str">
            <v>0003</v>
          </cell>
          <cell r="O1470" t="str">
            <v>1008</v>
          </cell>
          <cell r="P1470" t="str">
            <v>1101245</v>
          </cell>
          <cell r="Q1470" t="str">
            <v>0003</v>
          </cell>
          <cell r="R1470" t="str">
            <v>1070</v>
          </cell>
        </row>
        <row r="1471">
          <cell r="A1471">
            <v>48889670</v>
          </cell>
          <cell r="B1471" t="str">
            <v>Service to St. Lukes Hospital Clear Lake</v>
          </cell>
          <cell r="C1471" t="str">
            <v>HXC1</v>
          </cell>
          <cell r="D1471" t="str">
            <v/>
          </cell>
          <cell r="E1471" t="str">
            <v/>
          </cell>
          <cell r="F1471" t="str">
            <v/>
          </cell>
          <cell r="G1471" t="str">
            <v>S/101762/CN/CF1R-I-2</v>
          </cell>
          <cell r="H1471" t="str">
            <v/>
          </cell>
          <cell r="I1471" t="str">
            <v/>
          </cell>
          <cell r="J1471" t="str">
            <v/>
          </cell>
          <cell r="K1471">
            <v>100</v>
          </cell>
          <cell r="L1471" t="str">
            <v>003</v>
          </cell>
          <cell r="M1471" t="str">
            <v>2009</v>
          </cell>
          <cell r="N1471" t="str">
            <v>0003</v>
          </cell>
          <cell r="O1471" t="str">
            <v>1008</v>
          </cell>
          <cell r="P1471" t="str">
            <v>1101245</v>
          </cell>
          <cell r="Q1471" t="str">
            <v>0003</v>
          </cell>
          <cell r="R1471" t="str">
            <v>1070</v>
          </cell>
        </row>
        <row r="1472">
          <cell r="A1472">
            <v>48894707</v>
          </cell>
          <cell r="B1472" t="str">
            <v>CUST_FM 102_5631_TOM BROWN</v>
          </cell>
          <cell r="C1472" t="str">
            <v>HDC1</v>
          </cell>
          <cell r="D1472" t="str">
            <v/>
          </cell>
          <cell r="E1472" t="str">
            <v/>
          </cell>
          <cell r="F1472" t="str">
            <v/>
          </cell>
          <cell r="G1472" t="str">
            <v>S/101530/CN/AF1HI-4</v>
          </cell>
          <cell r="H1472" t="str">
            <v/>
          </cell>
          <cell r="I1472" t="str">
            <v/>
          </cell>
          <cell r="J1472" t="str">
            <v/>
          </cell>
          <cell r="K1472">
            <v>100</v>
          </cell>
          <cell r="L1472" t="str">
            <v>002</v>
          </cell>
          <cell r="M1472" t="str">
            <v>2009</v>
          </cell>
          <cell r="N1472" t="str">
            <v>0003</v>
          </cell>
          <cell r="O1472" t="str">
            <v>1009</v>
          </cell>
          <cell r="P1472" t="str">
            <v>1101210</v>
          </cell>
          <cell r="Q1472" t="str">
            <v>0003</v>
          </cell>
          <cell r="R1472" t="str">
            <v>1070</v>
          </cell>
        </row>
        <row r="1473">
          <cell r="A1473">
            <v>48894707</v>
          </cell>
          <cell r="B1473" t="str">
            <v>CUST_FM 102_5631_TOM BROWN</v>
          </cell>
          <cell r="C1473" t="str">
            <v>HDC1</v>
          </cell>
          <cell r="D1473" t="str">
            <v/>
          </cell>
          <cell r="E1473" t="str">
            <v/>
          </cell>
          <cell r="F1473" t="str">
            <v/>
          </cell>
          <cell r="G1473" t="str">
            <v>S/101530/CN/AF1HI-4</v>
          </cell>
          <cell r="H1473" t="str">
            <v/>
          </cell>
          <cell r="I1473" t="str">
            <v/>
          </cell>
          <cell r="J1473" t="str">
            <v/>
          </cell>
          <cell r="K1473">
            <v>100</v>
          </cell>
          <cell r="L1473" t="str">
            <v>002</v>
          </cell>
          <cell r="M1473" t="str">
            <v>2009</v>
          </cell>
          <cell r="N1473" t="str">
            <v>0003</v>
          </cell>
          <cell r="O1473" t="str">
            <v>1009</v>
          </cell>
          <cell r="P1473" t="str">
            <v>1101210</v>
          </cell>
          <cell r="Q1473" t="str">
            <v>0003</v>
          </cell>
          <cell r="R1473" t="str">
            <v>1070</v>
          </cell>
        </row>
        <row r="1474">
          <cell r="A1474">
            <v>48894707</v>
          </cell>
          <cell r="B1474" t="str">
            <v>CUST_FM 102_5631_TOM BROWN</v>
          </cell>
          <cell r="C1474" t="str">
            <v>HDC1</v>
          </cell>
          <cell r="D1474" t="str">
            <v/>
          </cell>
          <cell r="E1474" t="str">
            <v/>
          </cell>
          <cell r="F1474" t="str">
            <v/>
          </cell>
          <cell r="G1474" t="str">
            <v>S/101530/CN/AF1HI-4</v>
          </cell>
          <cell r="H1474" t="str">
            <v/>
          </cell>
          <cell r="I1474" t="str">
            <v/>
          </cell>
          <cell r="J1474" t="str">
            <v/>
          </cell>
          <cell r="K1474">
            <v>100</v>
          </cell>
          <cell r="L1474" t="str">
            <v>002</v>
          </cell>
          <cell r="M1474" t="str">
            <v>2009</v>
          </cell>
          <cell r="N1474" t="str">
            <v>0003</v>
          </cell>
          <cell r="O1474" t="str">
            <v>1009</v>
          </cell>
          <cell r="P1474" t="str">
            <v>1101210</v>
          </cell>
          <cell r="Q1474" t="str">
            <v>0003</v>
          </cell>
          <cell r="R1474" t="str">
            <v>1070</v>
          </cell>
        </row>
        <row r="1475">
          <cell r="A1475">
            <v>48901793</v>
          </cell>
          <cell r="B1475" t="str">
            <v>Cust_21010 Katy Fwy_Perm. Svc</v>
          </cell>
          <cell r="C1475" t="str">
            <v>HDC1</v>
          </cell>
          <cell r="D1475" t="str">
            <v/>
          </cell>
          <cell r="E1475" t="str">
            <v/>
          </cell>
          <cell r="F1475" t="str">
            <v/>
          </cell>
          <cell r="G1475" t="str">
            <v>S/101570/CN/AF1HI-3</v>
          </cell>
          <cell r="H1475" t="str">
            <v/>
          </cell>
          <cell r="I1475" t="str">
            <v/>
          </cell>
          <cell r="J1475" t="str">
            <v/>
          </cell>
          <cell r="K1475">
            <v>100</v>
          </cell>
          <cell r="L1475" t="str">
            <v>001</v>
          </cell>
          <cell r="M1475" t="str">
            <v>2009</v>
          </cell>
          <cell r="N1475" t="str">
            <v>0003</v>
          </cell>
          <cell r="O1475" t="str">
            <v>1019</v>
          </cell>
          <cell r="P1475" t="str">
            <v>1101220</v>
          </cell>
          <cell r="Q1475" t="str">
            <v>0003</v>
          </cell>
          <cell r="R1475" t="str">
            <v>1070</v>
          </cell>
        </row>
        <row r="1476">
          <cell r="A1476">
            <v>48901793</v>
          </cell>
          <cell r="B1476" t="str">
            <v>Cust_21010 Katy Fwy_Perm. Svc</v>
          </cell>
          <cell r="C1476" t="str">
            <v>HDC1</v>
          </cell>
          <cell r="D1476" t="str">
            <v/>
          </cell>
          <cell r="E1476" t="str">
            <v/>
          </cell>
          <cell r="F1476" t="str">
            <v/>
          </cell>
          <cell r="G1476" t="str">
            <v>S/101570/CN/AF1HI-3</v>
          </cell>
          <cell r="H1476" t="str">
            <v/>
          </cell>
          <cell r="I1476" t="str">
            <v/>
          </cell>
          <cell r="J1476" t="str">
            <v/>
          </cell>
          <cell r="K1476">
            <v>100</v>
          </cell>
          <cell r="L1476" t="str">
            <v>002</v>
          </cell>
          <cell r="M1476" t="str">
            <v>2009</v>
          </cell>
          <cell r="N1476" t="str">
            <v>0003</v>
          </cell>
          <cell r="O1476" t="str">
            <v>1019</v>
          </cell>
          <cell r="P1476" t="str">
            <v>1101220</v>
          </cell>
          <cell r="Q1476" t="str">
            <v>0003</v>
          </cell>
          <cell r="R1476" t="str">
            <v>1070</v>
          </cell>
        </row>
        <row r="1477">
          <cell r="A1477">
            <v>48901793</v>
          </cell>
          <cell r="B1477" t="str">
            <v>Cust_21010 Katy Fwy_Perm. Svc</v>
          </cell>
          <cell r="C1477" t="str">
            <v>HDC1</v>
          </cell>
          <cell r="D1477" t="str">
            <v/>
          </cell>
          <cell r="E1477" t="str">
            <v/>
          </cell>
          <cell r="F1477" t="str">
            <v/>
          </cell>
          <cell r="G1477" t="str">
            <v>S/101570/CN/AF1HI-3</v>
          </cell>
          <cell r="H1477" t="str">
            <v/>
          </cell>
          <cell r="I1477" t="str">
            <v/>
          </cell>
          <cell r="J1477" t="str">
            <v/>
          </cell>
          <cell r="K1477">
            <v>100</v>
          </cell>
          <cell r="L1477" t="str">
            <v>002</v>
          </cell>
          <cell r="M1477" t="str">
            <v>2009</v>
          </cell>
          <cell r="N1477" t="str">
            <v>0003</v>
          </cell>
          <cell r="O1477" t="str">
            <v>1019</v>
          </cell>
          <cell r="P1477" t="str">
            <v>1101220</v>
          </cell>
          <cell r="Q1477" t="str">
            <v>0003</v>
          </cell>
          <cell r="R1477" t="str">
            <v>1070</v>
          </cell>
        </row>
        <row r="1478">
          <cell r="A1478">
            <v>48901793</v>
          </cell>
          <cell r="B1478" t="str">
            <v>Cust_21010 Katy Fwy_Perm. Svc</v>
          </cell>
          <cell r="C1478" t="str">
            <v>HDC1</v>
          </cell>
          <cell r="D1478" t="str">
            <v/>
          </cell>
          <cell r="E1478" t="str">
            <v/>
          </cell>
          <cell r="F1478" t="str">
            <v/>
          </cell>
          <cell r="G1478" t="str">
            <v>S/101570/CN/AF1HI-3</v>
          </cell>
          <cell r="H1478" t="str">
            <v/>
          </cell>
          <cell r="I1478" t="str">
            <v/>
          </cell>
          <cell r="J1478" t="str">
            <v/>
          </cell>
          <cell r="K1478">
            <v>100</v>
          </cell>
          <cell r="L1478" t="str">
            <v>002</v>
          </cell>
          <cell r="M1478" t="str">
            <v>2009</v>
          </cell>
          <cell r="N1478" t="str">
            <v>0003</v>
          </cell>
          <cell r="O1478" t="str">
            <v>1019</v>
          </cell>
          <cell r="P1478" t="str">
            <v>1101220</v>
          </cell>
          <cell r="Q1478" t="str">
            <v>0003</v>
          </cell>
          <cell r="R1478" t="str">
            <v>1070</v>
          </cell>
        </row>
        <row r="1479">
          <cell r="A1479">
            <v>48909459</v>
          </cell>
          <cell r="B1479" t="str">
            <v>NEW 1500 KVA PMT 102' 1/0 CABLE</v>
          </cell>
          <cell r="C1479" t="str">
            <v>HXC1</v>
          </cell>
          <cell r="D1479" t="str">
            <v/>
          </cell>
          <cell r="E1479" t="str">
            <v/>
          </cell>
          <cell r="F1479" t="str">
            <v/>
          </cell>
          <cell r="G1479" t="str">
            <v>S/101762/CN/CF1R-I-2</v>
          </cell>
          <cell r="H1479" t="str">
            <v/>
          </cell>
          <cell r="I1479" t="str">
            <v/>
          </cell>
          <cell r="J1479" t="str">
            <v/>
          </cell>
          <cell r="K1479">
            <v>100</v>
          </cell>
          <cell r="L1479" t="str">
            <v>007</v>
          </cell>
          <cell r="M1479" t="str">
            <v>2009</v>
          </cell>
          <cell r="N1479" t="str">
            <v>0003</v>
          </cell>
          <cell r="O1479" t="str">
            <v>1008</v>
          </cell>
          <cell r="P1479" t="str">
            <v>1101245</v>
          </cell>
          <cell r="Q1479" t="str">
            <v>0003</v>
          </cell>
          <cell r="R1479" t="str">
            <v>1070</v>
          </cell>
        </row>
        <row r="1480">
          <cell r="A1480">
            <v>48909459</v>
          </cell>
          <cell r="B1480" t="str">
            <v>NEW 1500 KVA PMT 102' 1/0 CABLE</v>
          </cell>
          <cell r="C1480" t="str">
            <v>HXC1</v>
          </cell>
          <cell r="D1480" t="str">
            <v/>
          </cell>
          <cell r="E1480" t="str">
            <v/>
          </cell>
          <cell r="F1480" t="str">
            <v/>
          </cell>
          <cell r="G1480" t="str">
            <v>S/101762/CN/CF1R-I-2</v>
          </cell>
          <cell r="H1480" t="str">
            <v/>
          </cell>
          <cell r="I1480" t="str">
            <v/>
          </cell>
          <cell r="J1480" t="str">
            <v/>
          </cell>
          <cell r="K1480">
            <v>100</v>
          </cell>
          <cell r="L1480" t="str">
            <v>007</v>
          </cell>
          <cell r="M1480" t="str">
            <v>2009</v>
          </cell>
          <cell r="N1480" t="str">
            <v>0003</v>
          </cell>
          <cell r="O1480" t="str">
            <v>1008</v>
          </cell>
          <cell r="P1480" t="str">
            <v>1101245</v>
          </cell>
          <cell r="Q1480" t="str">
            <v>0003</v>
          </cell>
          <cell r="R1480" t="str">
            <v>1070</v>
          </cell>
        </row>
        <row r="1481">
          <cell r="A1481">
            <v>48909459</v>
          </cell>
          <cell r="B1481" t="str">
            <v>NEW 1500 KVA PMT 102' 1/0 CABLE</v>
          </cell>
          <cell r="C1481" t="str">
            <v>HXC1</v>
          </cell>
          <cell r="D1481" t="str">
            <v/>
          </cell>
          <cell r="E1481" t="str">
            <v/>
          </cell>
          <cell r="F1481" t="str">
            <v/>
          </cell>
          <cell r="G1481" t="str">
            <v>S/101762/CN/CF1R-I-2</v>
          </cell>
          <cell r="H1481" t="str">
            <v/>
          </cell>
          <cell r="I1481" t="str">
            <v/>
          </cell>
          <cell r="J1481" t="str">
            <v/>
          </cell>
          <cell r="K1481">
            <v>100</v>
          </cell>
          <cell r="L1481" t="str">
            <v>008</v>
          </cell>
          <cell r="M1481" t="str">
            <v>2009</v>
          </cell>
          <cell r="N1481" t="str">
            <v>0003</v>
          </cell>
          <cell r="O1481" t="str">
            <v>1008</v>
          </cell>
          <cell r="P1481" t="str">
            <v>1101245</v>
          </cell>
          <cell r="Q1481" t="str">
            <v>0003</v>
          </cell>
          <cell r="R1481" t="str">
            <v>1070</v>
          </cell>
        </row>
        <row r="1482">
          <cell r="A1482">
            <v>48909459</v>
          </cell>
          <cell r="B1482" t="str">
            <v>NEW 1500 KVA PMT 102' 1/0 CABLE</v>
          </cell>
          <cell r="C1482" t="str">
            <v>HXC1</v>
          </cell>
          <cell r="D1482" t="str">
            <v/>
          </cell>
          <cell r="E1482" t="str">
            <v/>
          </cell>
          <cell r="F1482" t="str">
            <v/>
          </cell>
          <cell r="G1482" t="str">
            <v>S/101762/CN/CF1R-I-2</v>
          </cell>
          <cell r="H1482" t="str">
            <v/>
          </cell>
          <cell r="I1482" t="str">
            <v/>
          </cell>
          <cell r="J1482" t="str">
            <v/>
          </cell>
          <cell r="K1482">
            <v>100</v>
          </cell>
          <cell r="L1482" t="str">
            <v>008</v>
          </cell>
          <cell r="M1482" t="str">
            <v>2009</v>
          </cell>
          <cell r="N1482" t="str">
            <v>0003</v>
          </cell>
          <cell r="O1482" t="str">
            <v>1008</v>
          </cell>
          <cell r="P1482" t="str">
            <v>1101245</v>
          </cell>
          <cell r="Q1482" t="str">
            <v>0003</v>
          </cell>
          <cell r="R1482" t="str">
            <v>1070</v>
          </cell>
        </row>
        <row r="1483">
          <cell r="A1483">
            <v>48909459</v>
          </cell>
          <cell r="B1483" t="str">
            <v>NEW 1500 KVA PMT 102' 1/0 CABLE</v>
          </cell>
          <cell r="C1483" t="str">
            <v>HXC1</v>
          </cell>
          <cell r="D1483" t="str">
            <v/>
          </cell>
          <cell r="E1483" t="str">
            <v/>
          </cell>
          <cell r="F1483" t="str">
            <v/>
          </cell>
          <cell r="G1483" t="str">
            <v>S/101762/CN/CF1R-I-2</v>
          </cell>
          <cell r="H1483" t="str">
            <v/>
          </cell>
          <cell r="I1483" t="str">
            <v/>
          </cell>
          <cell r="J1483" t="str">
            <v/>
          </cell>
          <cell r="K1483">
            <v>100</v>
          </cell>
          <cell r="L1483" t="str">
            <v>007</v>
          </cell>
          <cell r="M1483" t="str">
            <v>2009</v>
          </cell>
          <cell r="N1483" t="str">
            <v>0003</v>
          </cell>
          <cell r="O1483" t="str">
            <v>1008</v>
          </cell>
          <cell r="P1483" t="str">
            <v>1101245</v>
          </cell>
          <cell r="Q1483" t="str">
            <v>0003</v>
          </cell>
          <cell r="R1483" t="str">
            <v>1070</v>
          </cell>
        </row>
        <row r="1484">
          <cell r="A1484">
            <v>48909464</v>
          </cell>
          <cell r="B1484" t="str">
            <v>NEW 750 KVA PMT 382' 1/0 AL TP 0904SOX</v>
          </cell>
          <cell r="C1484" t="str">
            <v>HXC1</v>
          </cell>
          <cell r="D1484" t="str">
            <v/>
          </cell>
          <cell r="E1484" t="str">
            <v/>
          </cell>
          <cell r="F1484" t="str">
            <v/>
          </cell>
          <cell r="G1484" t="str">
            <v>S/101762/CN/CF1R-I-2</v>
          </cell>
          <cell r="H1484" t="str">
            <v/>
          </cell>
          <cell r="I1484" t="str">
            <v/>
          </cell>
          <cell r="J1484" t="str">
            <v/>
          </cell>
          <cell r="K1484">
            <v>100</v>
          </cell>
          <cell r="L1484" t="str">
            <v>005</v>
          </cell>
          <cell r="M1484" t="str">
            <v>2009</v>
          </cell>
          <cell r="N1484" t="str">
            <v>0003</v>
          </cell>
          <cell r="O1484" t="str">
            <v>1008</v>
          </cell>
          <cell r="P1484" t="str">
            <v>1101245</v>
          </cell>
          <cell r="Q1484" t="str">
            <v>0003</v>
          </cell>
          <cell r="R1484" t="str">
            <v>1070</v>
          </cell>
        </row>
        <row r="1485">
          <cell r="A1485">
            <v>48909464</v>
          </cell>
          <cell r="B1485" t="str">
            <v>NEW 750 KVA PMT 382' 1/0 AL TP 0904SOX</v>
          </cell>
          <cell r="C1485" t="str">
            <v>HXC1</v>
          </cell>
          <cell r="D1485" t="str">
            <v/>
          </cell>
          <cell r="E1485" t="str">
            <v/>
          </cell>
          <cell r="F1485" t="str">
            <v/>
          </cell>
          <cell r="G1485" t="str">
            <v>S/101762/CN/CF1R-I-2</v>
          </cell>
          <cell r="H1485" t="str">
            <v/>
          </cell>
          <cell r="I1485" t="str">
            <v/>
          </cell>
          <cell r="J1485" t="str">
            <v/>
          </cell>
          <cell r="K1485">
            <v>100</v>
          </cell>
          <cell r="L1485" t="str">
            <v>006</v>
          </cell>
          <cell r="M1485" t="str">
            <v>2009</v>
          </cell>
          <cell r="N1485" t="str">
            <v>0003</v>
          </cell>
          <cell r="O1485" t="str">
            <v>1008</v>
          </cell>
          <cell r="P1485" t="str">
            <v>1101245</v>
          </cell>
          <cell r="Q1485" t="str">
            <v>0003</v>
          </cell>
          <cell r="R1485" t="str">
            <v>1070</v>
          </cell>
        </row>
        <row r="1486">
          <cell r="A1486">
            <v>48909464</v>
          </cell>
          <cell r="B1486" t="str">
            <v>NEW 750 KVA PMT 382' 1/0 AL TP 0904SOX</v>
          </cell>
          <cell r="C1486" t="str">
            <v>HXC1</v>
          </cell>
          <cell r="D1486" t="str">
            <v/>
          </cell>
          <cell r="E1486" t="str">
            <v/>
          </cell>
          <cell r="F1486" t="str">
            <v/>
          </cell>
          <cell r="G1486" t="str">
            <v>S/101762/CN/CF1R-I-2</v>
          </cell>
          <cell r="H1486" t="str">
            <v/>
          </cell>
          <cell r="I1486" t="str">
            <v/>
          </cell>
          <cell r="J1486" t="str">
            <v/>
          </cell>
          <cell r="K1486">
            <v>100</v>
          </cell>
          <cell r="L1486" t="str">
            <v>009</v>
          </cell>
          <cell r="M1486" t="str">
            <v>2009</v>
          </cell>
          <cell r="N1486" t="str">
            <v>0003</v>
          </cell>
          <cell r="O1486" t="str">
            <v>1008</v>
          </cell>
          <cell r="P1486" t="str">
            <v>1101245</v>
          </cell>
          <cell r="Q1486" t="str">
            <v>0003</v>
          </cell>
          <cell r="R1486" t="str">
            <v>1070</v>
          </cell>
        </row>
        <row r="1487">
          <cell r="A1487">
            <v>48909464</v>
          </cell>
          <cell r="B1487" t="str">
            <v>NEW 750 KVA PMT 382' 1/0 AL TP 0904SOX</v>
          </cell>
          <cell r="C1487" t="str">
            <v>HXC1</v>
          </cell>
          <cell r="D1487" t="str">
            <v/>
          </cell>
          <cell r="E1487" t="str">
            <v/>
          </cell>
          <cell r="F1487" t="str">
            <v/>
          </cell>
          <cell r="G1487" t="str">
            <v>S/101762/CN/CF1R-I-2</v>
          </cell>
          <cell r="H1487" t="str">
            <v/>
          </cell>
          <cell r="I1487" t="str">
            <v/>
          </cell>
          <cell r="J1487" t="str">
            <v/>
          </cell>
          <cell r="K1487">
            <v>100</v>
          </cell>
          <cell r="L1487" t="str">
            <v>009</v>
          </cell>
          <cell r="M1487" t="str">
            <v>2009</v>
          </cell>
          <cell r="N1487" t="str">
            <v>0003</v>
          </cell>
          <cell r="O1487" t="str">
            <v>1008</v>
          </cell>
          <cell r="P1487" t="str">
            <v>1101245</v>
          </cell>
          <cell r="Q1487" t="str">
            <v>0003</v>
          </cell>
          <cell r="R1487" t="str">
            <v>1070</v>
          </cell>
        </row>
        <row r="1488">
          <cell r="A1488">
            <v>48909464</v>
          </cell>
          <cell r="B1488" t="str">
            <v>NEW 750 KVA PMT 382' 1/0 AL TP 0904SOX</v>
          </cell>
          <cell r="C1488" t="str">
            <v>HXC1</v>
          </cell>
          <cell r="D1488" t="str">
            <v/>
          </cell>
          <cell r="E1488" t="str">
            <v/>
          </cell>
          <cell r="F1488" t="str">
            <v/>
          </cell>
          <cell r="G1488" t="str">
            <v>S/101762/CN/CF1R-I-2</v>
          </cell>
          <cell r="H1488" t="str">
            <v/>
          </cell>
          <cell r="I1488" t="str">
            <v/>
          </cell>
          <cell r="J1488" t="str">
            <v/>
          </cell>
          <cell r="K1488">
            <v>100</v>
          </cell>
          <cell r="L1488" t="str">
            <v>008</v>
          </cell>
          <cell r="M1488" t="str">
            <v>2009</v>
          </cell>
          <cell r="N1488" t="str">
            <v>0003</v>
          </cell>
          <cell r="O1488" t="str">
            <v>1008</v>
          </cell>
          <cell r="P1488" t="str">
            <v>1101245</v>
          </cell>
          <cell r="Q1488" t="str">
            <v>0003</v>
          </cell>
          <cell r="R1488" t="str">
            <v>1070</v>
          </cell>
        </row>
        <row r="1489">
          <cell r="A1489">
            <v>48911904</v>
          </cell>
          <cell r="B1489" t="str">
            <v>Cust_NEWSERV _4870 JAMES LN_ URD</v>
          </cell>
          <cell r="C1489" t="str">
            <v>HDC1</v>
          </cell>
          <cell r="D1489" t="str">
            <v/>
          </cell>
          <cell r="E1489" t="str">
            <v/>
          </cell>
          <cell r="F1489" t="str">
            <v/>
          </cell>
          <cell r="G1489" t="str">
            <v>S/101530/CN/AF1UI</v>
          </cell>
          <cell r="H1489" t="str">
            <v/>
          </cell>
          <cell r="I1489" t="str">
            <v/>
          </cell>
          <cell r="J1489" t="str">
            <v/>
          </cell>
          <cell r="K1489">
            <v>100</v>
          </cell>
          <cell r="L1489" t="str">
            <v>002</v>
          </cell>
          <cell r="M1489" t="str">
            <v>2009</v>
          </cell>
          <cell r="N1489" t="str">
            <v>0003</v>
          </cell>
          <cell r="O1489" t="str">
            <v>1023</v>
          </cell>
          <cell r="P1489" t="str">
            <v>1101210</v>
          </cell>
          <cell r="Q1489" t="str">
            <v>0003</v>
          </cell>
          <cell r="R1489" t="str">
            <v>1070</v>
          </cell>
        </row>
        <row r="1490">
          <cell r="A1490">
            <v>48911904</v>
          </cell>
          <cell r="B1490" t="str">
            <v>Cust_NEWSERV _4870 JAMES LN_ URD</v>
          </cell>
          <cell r="C1490" t="str">
            <v>HDC1</v>
          </cell>
          <cell r="D1490" t="str">
            <v/>
          </cell>
          <cell r="E1490" t="str">
            <v/>
          </cell>
          <cell r="F1490" t="str">
            <v/>
          </cell>
          <cell r="G1490" t="str">
            <v>S/101530/CN/AF1UI</v>
          </cell>
          <cell r="H1490" t="str">
            <v/>
          </cell>
          <cell r="I1490" t="str">
            <v/>
          </cell>
          <cell r="J1490" t="str">
            <v/>
          </cell>
          <cell r="K1490">
            <v>100</v>
          </cell>
          <cell r="L1490" t="str">
            <v>002</v>
          </cell>
          <cell r="M1490" t="str">
            <v>2009</v>
          </cell>
          <cell r="N1490" t="str">
            <v>0003</v>
          </cell>
          <cell r="O1490" t="str">
            <v>1023</v>
          </cell>
          <cell r="P1490" t="str">
            <v>1101210</v>
          </cell>
          <cell r="Q1490" t="str">
            <v>0003</v>
          </cell>
          <cell r="R1490" t="str">
            <v>1070</v>
          </cell>
        </row>
        <row r="1491">
          <cell r="A1491">
            <v>48931813</v>
          </cell>
          <cell r="B1491" t="str">
            <v>CUST_PERM SVCS_CANDLEWOOD SUITES</v>
          </cell>
          <cell r="C1491" t="str">
            <v>HDC2</v>
          </cell>
          <cell r="D1491" t="str">
            <v/>
          </cell>
          <cell r="E1491" t="str">
            <v/>
          </cell>
          <cell r="F1491" t="str">
            <v/>
          </cell>
          <cell r="G1491" t="str">
            <v>S/101566/CN/AF1HR</v>
          </cell>
          <cell r="H1491" t="str">
            <v/>
          </cell>
          <cell r="I1491" t="str">
            <v/>
          </cell>
          <cell r="J1491" t="str">
            <v/>
          </cell>
          <cell r="K1491">
            <v>30</v>
          </cell>
          <cell r="L1491" t="str">
            <v>001</v>
          </cell>
          <cell r="M1491" t="str">
            <v>2009</v>
          </cell>
          <cell r="N1491" t="str">
            <v>0003</v>
          </cell>
          <cell r="O1491" t="str">
            <v>1007</v>
          </cell>
          <cell r="P1491" t="str">
            <v>1101240</v>
          </cell>
          <cell r="Q1491" t="str">
            <v>0003</v>
          </cell>
          <cell r="R1491" t="str">
            <v>1070</v>
          </cell>
        </row>
        <row r="1492">
          <cell r="A1492">
            <v>48931813</v>
          </cell>
          <cell r="B1492" t="str">
            <v>CUST_PERM SVCS_CANDLEWOOD SUITES</v>
          </cell>
          <cell r="C1492" t="str">
            <v>HDC2</v>
          </cell>
          <cell r="D1492" t="str">
            <v/>
          </cell>
          <cell r="E1492" t="str">
            <v/>
          </cell>
          <cell r="F1492" t="str">
            <v/>
          </cell>
          <cell r="G1492" t="str">
            <v>S/101566/CN/AF1HI-3</v>
          </cell>
          <cell r="H1492" t="str">
            <v/>
          </cell>
          <cell r="I1492" t="str">
            <v/>
          </cell>
          <cell r="J1492" t="str">
            <v/>
          </cell>
          <cell r="K1492">
            <v>70</v>
          </cell>
          <cell r="L1492" t="str">
            <v>001</v>
          </cell>
          <cell r="M1492" t="str">
            <v>2009</v>
          </cell>
          <cell r="N1492" t="str">
            <v>0003</v>
          </cell>
          <cell r="O1492" t="str">
            <v>1007</v>
          </cell>
          <cell r="P1492" t="str">
            <v>1101240</v>
          </cell>
          <cell r="Q1492" t="str">
            <v>0003</v>
          </cell>
          <cell r="R1492" t="str">
            <v>1070</v>
          </cell>
        </row>
        <row r="1493">
          <cell r="A1493">
            <v>48934919</v>
          </cell>
          <cell r="B1493" t="str">
            <v>CUST_INST 277/480 V_SERV_4318 BLUEBONNET</v>
          </cell>
          <cell r="C1493" t="str">
            <v>HDC1</v>
          </cell>
          <cell r="D1493" t="str">
            <v/>
          </cell>
          <cell r="E1493" t="str">
            <v/>
          </cell>
          <cell r="F1493" t="str">
            <v/>
          </cell>
          <cell r="G1493" t="str">
            <v>S/101652/CN/AF1HI-2</v>
          </cell>
          <cell r="H1493" t="str">
            <v/>
          </cell>
          <cell r="I1493" t="str">
            <v/>
          </cell>
          <cell r="J1493" t="str">
            <v/>
          </cell>
          <cell r="K1493">
            <v>100</v>
          </cell>
          <cell r="L1493" t="str">
            <v>002</v>
          </cell>
          <cell r="M1493" t="str">
            <v>2009</v>
          </cell>
          <cell r="N1493" t="str">
            <v>0003</v>
          </cell>
          <cell r="O1493" t="str">
            <v>1020</v>
          </cell>
          <cell r="P1493" t="str">
            <v>1101202</v>
          </cell>
          <cell r="Q1493" t="str">
            <v>0003</v>
          </cell>
          <cell r="R1493" t="str">
            <v>1070</v>
          </cell>
        </row>
        <row r="1494">
          <cell r="A1494">
            <v>48934919</v>
          </cell>
          <cell r="B1494" t="str">
            <v>CUST_INST 277/480 V_SERV_4318 BLUEBONNET</v>
          </cell>
          <cell r="C1494" t="str">
            <v>HDC1</v>
          </cell>
          <cell r="D1494" t="str">
            <v/>
          </cell>
          <cell r="E1494" t="str">
            <v/>
          </cell>
          <cell r="F1494" t="str">
            <v/>
          </cell>
          <cell r="G1494" t="str">
            <v>S/101652/CN/AF1HI-2</v>
          </cell>
          <cell r="H1494" t="str">
            <v/>
          </cell>
          <cell r="I1494" t="str">
            <v/>
          </cell>
          <cell r="J1494" t="str">
            <v/>
          </cell>
          <cell r="K1494">
            <v>100</v>
          </cell>
          <cell r="L1494" t="str">
            <v>002</v>
          </cell>
          <cell r="M1494" t="str">
            <v>2009</v>
          </cell>
          <cell r="N1494" t="str">
            <v>0003</v>
          </cell>
          <cell r="O1494" t="str">
            <v>1020</v>
          </cell>
          <cell r="P1494" t="str">
            <v>1101202</v>
          </cell>
          <cell r="Q1494" t="str">
            <v>0003</v>
          </cell>
          <cell r="R1494" t="str">
            <v>1070</v>
          </cell>
        </row>
        <row r="1495">
          <cell r="A1495">
            <v>48934919</v>
          </cell>
          <cell r="B1495" t="str">
            <v>CUST_INST 277/480 V_SERV_4318 BLUEBONNET</v>
          </cell>
          <cell r="C1495" t="str">
            <v>HDC1</v>
          </cell>
          <cell r="D1495" t="str">
            <v/>
          </cell>
          <cell r="E1495" t="str">
            <v/>
          </cell>
          <cell r="F1495" t="str">
            <v/>
          </cell>
          <cell r="G1495" t="str">
            <v>S/101652/CN/AF1HI-2</v>
          </cell>
          <cell r="H1495" t="str">
            <v/>
          </cell>
          <cell r="I1495" t="str">
            <v/>
          </cell>
          <cell r="J1495" t="str">
            <v/>
          </cell>
          <cell r="K1495">
            <v>100</v>
          </cell>
          <cell r="L1495" t="str">
            <v>003</v>
          </cell>
          <cell r="M1495" t="str">
            <v>2009</v>
          </cell>
          <cell r="N1495" t="str">
            <v>0003</v>
          </cell>
          <cell r="O1495" t="str">
            <v>1020</v>
          </cell>
          <cell r="P1495" t="str">
            <v>1101202</v>
          </cell>
          <cell r="Q1495" t="str">
            <v>0003</v>
          </cell>
          <cell r="R1495" t="str">
            <v>1070</v>
          </cell>
        </row>
        <row r="1496">
          <cell r="A1496">
            <v>48934919</v>
          </cell>
          <cell r="B1496" t="str">
            <v>CUST_INST 277/480 V_SERV_4318 BLUEBONNET</v>
          </cell>
          <cell r="C1496" t="str">
            <v>HDC1</v>
          </cell>
          <cell r="D1496" t="str">
            <v/>
          </cell>
          <cell r="E1496" t="str">
            <v/>
          </cell>
          <cell r="F1496" t="str">
            <v/>
          </cell>
          <cell r="G1496" t="str">
            <v>S/101652/CN/AF1HI-2</v>
          </cell>
          <cell r="H1496" t="str">
            <v/>
          </cell>
          <cell r="I1496" t="str">
            <v/>
          </cell>
          <cell r="J1496" t="str">
            <v/>
          </cell>
          <cell r="K1496">
            <v>100</v>
          </cell>
          <cell r="L1496" t="str">
            <v>002</v>
          </cell>
          <cell r="M1496" t="str">
            <v>2009</v>
          </cell>
          <cell r="N1496" t="str">
            <v>0003</v>
          </cell>
          <cell r="O1496" t="str">
            <v>1020</v>
          </cell>
          <cell r="P1496" t="str">
            <v>1101202</v>
          </cell>
          <cell r="Q1496" t="str">
            <v>0003</v>
          </cell>
          <cell r="R1496" t="str">
            <v>1070</v>
          </cell>
        </row>
        <row r="1497">
          <cell r="A1497">
            <v>48935567</v>
          </cell>
          <cell r="B1497" t="str">
            <v>SDUG_CINCO RANCH SW SEC. 32 JT# 2143</v>
          </cell>
          <cell r="C1497" t="str">
            <v>HDC1</v>
          </cell>
          <cell r="D1497" t="str">
            <v/>
          </cell>
          <cell r="E1497" t="str">
            <v/>
          </cell>
          <cell r="F1497" t="str">
            <v/>
          </cell>
          <cell r="G1497" t="str">
            <v>S/101570/CN/AF1UI</v>
          </cell>
          <cell r="H1497" t="str">
            <v/>
          </cell>
          <cell r="I1497" t="str">
            <v/>
          </cell>
          <cell r="J1497" t="str">
            <v/>
          </cell>
          <cell r="K1497">
            <v>100</v>
          </cell>
          <cell r="L1497" t="str">
            <v>007</v>
          </cell>
          <cell r="M1497" t="str">
            <v>2009</v>
          </cell>
          <cell r="N1497" t="str">
            <v>0003</v>
          </cell>
          <cell r="O1497" t="str">
            <v>1019</v>
          </cell>
          <cell r="P1497" t="str">
            <v>1101220</v>
          </cell>
          <cell r="Q1497" t="str">
            <v>0003</v>
          </cell>
          <cell r="R1497" t="str">
            <v>1070</v>
          </cell>
        </row>
        <row r="1498">
          <cell r="A1498">
            <v>48935567</v>
          </cell>
          <cell r="B1498" t="str">
            <v>SDUG_CINCO RANCH SW SEC. 32 JT# 2143</v>
          </cell>
          <cell r="C1498" t="str">
            <v>HDC1</v>
          </cell>
          <cell r="D1498" t="str">
            <v/>
          </cell>
          <cell r="E1498" t="str">
            <v/>
          </cell>
          <cell r="F1498" t="str">
            <v/>
          </cell>
          <cell r="G1498" t="str">
            <v>S/101570/CN/AF1UI</v>
          </cell>
          <cell r="H1498" t="str">
            <v/>
          </cell>
          <cell r="I1498" t="str">
            <v/>
          </cell>
          <cell r="J1498" t="str">
            <v/>
          </cell>
          <cell r="K1498">
            <v>100</v>
          </cell>
          <cell r="L1498" t="str">
            <v>006</v>
          </cell>
          <cell r="M1498" t="str">
            <v>2009</v>
          </cell>
          <cell r="N1498" t="str">
            <v>0003</v>
          </cell>
          <cell r="O1498" t="str">
            <v>1019</v>
          </cell>
          <cell r="P1498" t="str">
            <v>1101220</v>
          </cell>
          <cell r="Q1498" t="str">
            <v>0003</v>
          </cell>
          <cell r="R1498" t="str">
            <v>1070</v>
          </cell>
        </row>
        <row r="1499">
          <cell r="A1499">
            <v>48935567</v>
          </cell>
          <cell r="B1499" t="str">
            <v>SDUG_CINCO RANCH SW SEC. 32 JT# 2143</v>
          </cell>
          <cell r="C1499" t="str">
            <v>HDC1</v>
          </cell>
          <cell r="D1499" t="str">
            <v/>
          </cell>
          <cell r="E1499" t="str">
            <v/>
          </cell>
          <cell r="F1499" t="str">
            <v/>
          </cell>
          <cell r="G1499" t="str">
            <v>S/101570/CN/AF1UI</v>
          </cell>
          <cell r="H1499" t="str">
            <v/>
          </cell>
          <cell r="I1499" t="str">
            <v/>
          </cell>
          <cell r="J1499" t="str">
            <v/>
          </cell>
          <cell r="K1499">
            <v>100</v>
          </cell>
          <cell r="L1499" t="str">
            <v>006</v>
          </cell>
          <cell r="M1499" t="str">
            <v>2009</v>
          </cell>
          <cell r="N1499" t="str">
            <v>0003</v>
          </cell>
          <cell r="O1499" t="str">
            <v>1019</v>
          </cell>
          <cell r="P1499" t="str">
            <v>1101220</v>
          </cell>
          <cell r="Q1499" t="str">
            <v>0003</v>
          </cell>
          <cell r="R1499" t="str">
            <v>1070</v>
          </cell>
        </row>
        <row r="1500">
          <cell r="A1500">
            <v>48935567</v>
          </cell>
          <cell r="B1500" t="str">
            <v>SDUG_CINCO RANCH SW SEC. 32 JT# 2143</v>
          </cell>
          <cell r="C1500" t="str">
            <v>HDC1</v>
          </cell>
          <cell r="D1500" t="str">
            <v/>
          </cell>
          <cell r="E1500" t="str">
            <v/>
          </cell>
          <cell r="F1500" t="str">
            <v/>
          </cell>
          <cell r="G1500" t="str">
            <v>S/101570/CN/AF1UI</v>
          </cell>
          <cell r="H1500" t="str">
            <v/>
          </cell>
          <cell r="I1500" t="str">
            <v/>
          </cell>
          <cell r="J1500" t="str">
            <v/>
          </cell>
          <cell r="K1500">
            <v>100</v>
          </cell>
          <cell r="L1500" t="str">
            <v>007</v>
          </cell>
          <cell r="M1500" t="str">
            <v>2009</v>
          </cell>
          <cell r="N1500" t="str">
            <v>0003</v>
          </cell>
          <cell r="O1500" t="str">
            <v>1019</v>
          </cell>
          <cell r="P1500" t="str">
            <v>1101220</v>
          </cell>
          <cell r="Q1500" t="str">
            <v>0003</v>
          </cell>
          <cell r="R1500" t="str">
            <v>1070</v>
          </cell>
        </row>
        <row r="1501">
          <cell r="A1501">
            <v>48935571</v>
          </cell>
          <cell r="B1501" t="str">
            <v>JT 1917_SDUG_EAGLE SPRINGS SEC 36</v>
          </cell>
          <cell r="C1501" t="str">
            <v>HDC1</v>
          </cell>
          <cell r="D1501" t="str">
            <v/>
          </cell>
          <cell r="E1501" t="str">
            <v/>
          </cell>
          <cell r="F1501" t="str">
            <v/>
          </cell>
          <cell r="G1501" t="str">
            <v>S/101458/CN/AF1UI</v>
          </cell>
          <cell r="H1501" t="str">
            <v/>
          </cell>
          <cell r="I1501" t="str">
            <v/>
          </cell>
          <cell r="J1501" t="str">
            <v/>
          </cell>
          <cell r="K1501">
            <v>100</v>
          </cell>
          <cell r="L1501" t="str">
            <v>012</v>
          </cell>
          <cell r="M1501" t="str">
            <v>2009</v>
          </cell>
          <cell r="N1501" t="str">
            <v>0003</v>
          </cell>
          <cell r="O1501" t="str">
            <v>1024</v>
          </cell>
          <cell r="P1501" t="str">
            <v>1101130</v>
          </cell>
          <cell r="Q1501" t="str">
            <v>0003</v>
          </cell>
          <cell r="R1501" t="str">
            <v>1070</v>
          </cell>
        </row>
        <row r="1502">
          <cell r="A1502">
            <v>48935571</v>
          </cell>
          <cell r="B1502" t="str">
            <v>JT 1917_SDUG_EAGLE SPRINGS SEC 36</v>
          </cell>
          <cell r="C1502" t="str">
            <v>HDC1</v>
          </cell>
          <cell r="D1502" t="str">
            <v/>
          </cell>
          <cell r="E1502" t="str">
            <v/>
          </cell>
          <cell r="F1502" t="str">
            <v/>
          </cell>
          <cell r="G1502" t="str">
            <v>S/101458/CN/AF1UI</v>
          </cell>
          <cell r="H1502" t="str">
            <v/>
          </cell>
          <cell r="I1502" t="str">
            <v/>
          </cell>
          <cell r="J1502" t="str">
            <v/>
          </cell>
          <cell r="K1502">
            <v>100</v>
          </cell>
          <cell r="L1502" t="str">
            <v>012</v>
          </cell>
          <cell r="M1502" t="str">
            <v>2009</v>
          </cell>
          <cell r="N1502" t="str">
            <v>0003</v>
          </cell>
          <cell r="O1502" t="str">
            <v>1024</v>
          </cell>
          <cell r="P1502" t="str">
            <v>1101130</v>
          </cell>
          <cell r="Q1502" t="str">
            <v>0003</v>
          </cell>
          <cell r="R1502" t="str">
            <v>1070</v>
          </cell>
        </row>
        <row r="1503">
          <cell r="A1503">
            <v>48935571</v>
          </cell>
          <cell r="B1503" t="str">
            <v>JT 1917_SDUG_EAGLE SPRINGS SEC 36</v>
          </cell>
          <cell r="C1503" t="str">
            <v>HDC1</v>
          </cell>
          <cell r="D1503" t="str">
            <v/>
          </cell>
          <cell r="E1503" t="str">
            <v/>
          </cell>
          <cell r="F1503" t="str">
            <v/>
          </cell>
          <cell r="G1503" t="str">
            <v>S/101458/CN/AF1UI</v>
          </cell>
          <cell r="H1503" t="str">
            <v/>
          </cell>
          <cell r="I1503" t="str">
            <v/>
          </cell>
          <cell r="J1503" t="str">
            <v/>
          </cell>
          <cell r="K1503">
            <v>100</v>
          </cell>
          <cell r="L1503" t="str">
            <v>012</v>
          </cell>
          <cell r="M1503" t="str">
            <v>2009</v>
          </cell>
          <cell r="N1503" t="str">
            <v>0003</v>
          </cell>
          <cell r="O1503" t="str">
            <v>1024</v>
          </cell>
          <cell r="P1503" t="str">
            <v>1101130</v>
          </cell>
          <cell r="Q1503" t="str">
            <v>0003</v>
          </cell>
          <cell r="R1503" t="str">
            <v>1070</v>
          </cell>
        </row>
        <row r="1504">
          <cell r="A1504">
            <v>48935571</v>
          </cell>
          <cell r="B1504" t="str">
            <v>JT 1917_SDUG_EAGLE SPRINGS SEC 36</v>
          </cell>
          <cell r="C1504" t="str">
            <v>HDC1</v>
          </cell>
          <cell r="D1504" t="str">
            <v/>
          </cell>
          <cell r="E1504" t="str">
            <v/>
          </cell>
          <cell r="F1504" t="str">
            <v/>
          </cell>
          <cell r="G1504" t="str">
            <v>S/101458/CN/AF1UI</v>
          </cell>
          <cell r="H1504" t="str">
            <v/>
          </cell>
          <cell r="I1504" t="str">
            <v/>
          </cell>
          <cell r="J1504" t="str">
            <v/>
          </cell>
          <cell r="K1504">
            <v>100</v>
          </cell>
          <cell r="L1504" t="str">
            <v>012</v>
          </cell>
          <cell r="M1504" t="str">
            <v>2009</v>
          </cell>
          <cell r="N1504" t="str">
            <v>0003</v>
          </cell>
          <cell r="O1504" t="str">
            <v>1024</v>
          </cell>
          <cell r="P1504" t="str">
            <v>1101130</v>
          </cell>
          <cell r="Q1504" t="str">
            <v>0003</v>
          </cell>
          <cell r="R1504" t="str">
            <v>1070</v>
          </cell>
        </row>
        <row r="1505">
          <cell r="A1505">
            <v>48944889</v>
          </cell>
          <cell r="B1505" t="str">
            <v>CANCELING W.O. - SDUG_LAKERIDGE_S9</v>
          </cell>
          <cell r="C1505" t="str">
            <v>HDC1</v>
          </cell>
          <cell r="D1505" t="str">
            <v/>
          </cell>
          <cell r="E1505" t="str">
            <v/>
          </cell>
          <cell r="F1505" t="str">
            <v/>
          </cell>
          <cell r="G1505" t="str">
            <v>S/101627/CN/AF1UI</v>
          </cell>
          <cell r="H1505" t="str">
            <v/>
          </cell>
          <cell r="I1505" t="str">
            <v/>
          </cell>
          <cell r="J1505" t="str">
            <v/>
          </cell>
          <cell r="K1505">
            <v>100</v>
          </cell>
          <cell r="L1505" t="str">
            <v>004</v>
          </cell>
          <cell r="M1505" t="str">
            <v>2009</v>
          </cell>
          <cell r="N1505" t="str">
            <v>0003</v>
          </cell>
          <cell r="O1505" t="str">
            <v>1006</v>
          </cell>
          <cell r="P1505" t="str">
            <v>1101230</v>
          </cell>
          <cell r="Q1505" t="str">
            <v>0003</v>
          </cell>
          <cell r="R1505" t="str">
            <v>1070</v>
          </cell>
        </row>
        <row r="1506">
          <cell r="A1506">
            <v>48944889</v>
          </cell>
          <cell r="B1506" t="str">
            <v>CANCELING W.O. - SDUG_LAKERIDGE_S9</v>
          </cell>
          <cell r="C1506" t="str">
            <v>HDC1</v>
          </cell>
          <cell r="D1506" t="str">
            <v/>
          </cell>
          <cell r="E1506" t="str">
            <v/>
          </cell>
          <cell r="F1506" t="str">
            <v/>
          </cell>
          <cell r="G1506" t="str">
            <v>S/101627/CN/AF1UI</v>
          </cell>
          <cell r="H1506" t="str">
            <v/>
          </cell>
          <cell r="I1506" t="str">
            <v/>
          </cell>
          <cell r="J1506" t="str">
            <v/>
          </cell>
          <cell r="K1506">
            <v>100</v>
          </cell>
          <cell r="L1506" t="str">
            <v>004</v>
          </cell>
          <cell r="M1506" t="str">
            <v>2009</v>
          </cell>
          <cell r="N1506" t="str">
            <v>0003</v>
          </cell>
          <cell r="O1506" t="str">
            <v>1006</v>
          </cell>
          <cell r="P1506" t="str">
            <v>1101230</v>
          </cell>
          <cell r="Q1506" t="str">
            <v>0003</v>
          </cell>
          <cell r="R1506" t="str">
            <v>1070</v>
          </cell>
        </row>
        <row r="1507">
          <cell r="A1507">
            <v>48955716</v>
          </cell>
          <cell r="B1507" t="str">
            <v>GOVP_JU-M-07-0166_NSR-463 BEAUCHAMP</v>
          </cell>
          <cell r="C1507" t="str">
            <v>HDC2</v>
          </cell>
          <cell r="D1507" t="str">
            <v/>
          </cell>
          <cell r="E1507" t="str">
            <v/>
          </cell>
          <cell r="F1507" t="str">
            <v/>
          </cell>
          <cell r="G1507" t="str">
            <v>S/101653/CE/AD2DI-1</v>
          </cell>
          <cell r="H1507" t="str">
            <v/>
          </cell>
          <cell r="I1507" t="str">
            <v/>
          </cell>
          <cell r="J1507" t="str">
            <v/>
          </cell>
          <cell r="K1507">
            <v>100</v>
          </cell>
          <cell r="L1507" t="str">
            <v>004</v>
          </cell>
          <cell r="M1507" t="str">
            <v>2009</v>
          </cell>
          <cell r="N1507" t="str">
            <v>0003</v>
          </cell>
          <cell r="O1507" t="str">
            <v>1013</v>
          </cell>
          <cell r="P1507" t="str">
            <v>1101201</v>
          </cell>
          <cell r="Q1507" t="str">
            <v>0003</v>
          </cell>
          <cell r="R1507" t="str">
            <v>1070</v>
          </cell>
        </row>
        <row r="1508">
          <cell r="A1508">
            <v>48955716</v>
          </cell>
          <cell r="B1508" t="str">
            <v>GOVP_JU-M-07-0166_NSR-463 BEAUCHAMP</v>
          </cell>
          <cell r="C1508" t="str">
            <v>HDC2</v>
          </cell>
          <cell r="D1508" t="str">
            <v/>
          </cell>
          <cell r="E1508" t="str">
            <v/>
          </cell>
          <cell r="F1508" t="str">
            <v/>
          </cell>
          <cell r="G1508" t="str">
            <v>S/101653/CE/AD2DI-1</v>
          </cell>
          <cell r="H1508" t="str">
            <v/>
          </cell>
          <cell r="I1508" t="str">
            <v/>
          </cell>
          <cell r="J1508" t="str">
            <v/>
          </cell>
          <cell r="K1508">
            <v>100</v>
          </cell>
          <cell r="L1508" t="str">
            <v>005</v>
          </cell>
          <cell r="M1508" t="str">
            <v>2009</v>
          </cell>
          <cell r="N1508" t="str">
            <v>0003</v>
          </cell>
          <cell r="O1508" t="str">
            <v>1013</v>
          </cell>
          <cell r="P1508" t="str">
            <v>1101201</v>
          </cell>
          <cell r="Q1508" t="str">
            <v>0003</v>
          </cell>
          <cell r="R1508" t="str">
            <v>1070</v>
          </cell>
        </row>
        <row r="1509">
          <cell r="A1509">
            <v>48955716</v>
          </cell>
          <cell r="B1509" t="str">
            <v>GOVP_JU-M-07-0166_NSR-463 BEAUCHAMP</v>
          </cell>
          <cell r="C1509" t="str">
            <v>HDC2</v>
          </cell>
          <cell r="D1509" t="str">
            <v/>
          </cell>
          <cell r="E1509" t="str">
            <v/>
          </cell>
          <cell r="F1509" t="str">
            <v/>
          </cell>
          <cell r="G1509" t="str">
            <v>S/101653/CE/AD2DI-1</v>
          </cell>
          <cell r="H1509" t="str">
            <v/>
          </cell>
          <cell r="I1509" t="str">
            <v/>
          </cell>
          <cell r="J1509" t="str">
            <v/>
          </cell>
          <cell r="K1509">
            <v>100</v>
          </cell>
          <cell r="L1509" t="str">
            <v>005</v>
          </cell>
          <cell r="M1509" t="str">
            <v>2009</v>
          </cell>
          <cell r="N1509" t="str">
            <v>0003</v>
          </cell>
          <cell r="O1509" t="str">
            <v>1013</v>
          </cell>
          <cell r="P1509" t="str">
            <v>1101201</v>
          </cell>
          <cell r="Q1509" t="str">
            <v>0003</v>
          </cell>
          <cell r="R1509" t="str">
            <v>1070</v>
          </cell>
        </row>
        <row r="1510">
          <cell r="A1510">
            <v>48955716</v>
          </cell>
          <cell r="B1510" t="str">
            <v>GOVP_JU-M-07-0166_NSR-463 BEAUCHAMP</v>
          </cell>
          <cell r="C1510" t="str">
            <v>HDC2</v>
          </cell>
          <cell r="D1510" t="str">
            <v/>
          </cell>
          <cell r="E1510" t="str">
            <v/>
          </cell>
          <cell r="F1510" t="str">
            <v/>
          </cell>
          <cell r="G1510" t="str">
            <v>S/101653/CE/AD2DR</v>
          </cell>
          <cell r="H1510" t="str">
            <v/>
          </cell>
          <cell r="I1510" t="str">
            <v/>
          </cell>
          <cell r="J1510" t="str">
            <v/>
          </cell>
          <cell r="K1510">
            <v>30</v>
          </cell>
          <cell r="L1510" t="str">
            <v>004</v>
          </cell>
          <cell r="M1510" t="str">
            <v>2009</v>
          </cell>
          <cell r="N1510" t="str">
            <v>0003</v>
          </cell>
          <cell r="O1510" t="str">
            <v>1013</v>
          </cell>
          <cell r="P1510" t="str">
            <v>1101201</v>
          </cell>
          <cell r="Q1510" t="str">
            <v>0003</v>
          </cell>
          <cell r="R1510" t="str">
            <v>1070</v>
          </cell>
        </row>
        <row r="1511">
          <cell r="A1511">
            <v>48955716</v>
          </cell>
          <cell r="B1511" t="str">
            <v>GOVP_JU-M-07-0166_NSR-463 BEAUCHAMP</v>
          </cell>
          <cell r="C1511" t="str">
            <v>HDC2</v>
          </cell>
          <cell r="D1511" t="str">
            <v/>
          </cell>
          <cell r="E1511" t="str">
            <v/>
          </cell>
          <cell r="F1511" t="str">
            <v/>
          </cell>
          <cell r="G1511" t="str">
            <v>S/101653/CE/AD2DI-1</v>
          </cell>
          <cell r="H1511" t="str">
            <v/>
          </cell>
          <cell r="I1511" t="str">
            <v/>
          </cell>
          <cell r="J1511" t="str">
            <v/>
          </cell>
          <cell r="K1511">
            <v>70</v>
          </cell>
          <cell r="L1511" t="str">
            <v>004</v>
          </cell>
          <cell r="M1511" t="str">
            <v>2009</v>
          </cell>
          <cell r="N1511" t="str">
            <v>0003</v>
          </cell>
          <cell r="O1511" t="str">
            <v>1013</v>
          </cell>
          <cell r="P1511" t="str">
            <v>1101201</v>
          </cell>
          <cell r="Q1511" t="str">
            <v>0003</v>
          </cell>
          <cell r="R1511" t="str">
            <v>1070</v>
          </cell>
        </row>
        <row r="1512">
          <cell r="A1512">
            <v>48956978</v>
          </cell>
          <cell r="B1512" t="str">
            <v>GOVT_FM1488 WIDENING</v>
          </cell>
          <cell r="C1512" t="str">
            <v>HDC2</v>
          </cell>
          <cell r="D1512" t="str">
            <v/>
          </cell>
          <cell r="E1512" t="str">
            <v/>
          </cell>
          <cell r="F1512" t="str">
            <v/>
          </cell>
          <cell r="G1512" t="str">
            <v>S/101678/CE/AD3DI</v>
          </cell>
          <cell r="H1512" t="str">
            <v/>
          </cell>
          <cell r="I1512" t="str">
            <v/>
          </cell>
          <cell r="J1512" t="str">
            <v/>
          </cell>
          <cell r="K1512">
            <v>100</v>
          </cell>
          <cell r="L1512" t="str">
            <v>004</v>
          </cell>
          <cell r="M1512" t="str">
            <v>2009</v>
          </cell>
          <cell r="N1512" t="str">
            <v>0003</v>
          </cell>
          <cell r="O1512" t="str">
            <v>1017</v>
          </cell>
          <cell r="P1512" t="str">
            <v>1101120</v>
          </cell>
          <cell r="Q1512" t="str">
            <v>0003</v>
          </cell>
          <cell r="R1512" t="str">
            <v>1070</v>
          </cell>
        </row>
        <row r="1513">
          <cell r="A1513">
            <v>48956978</v>
          </cell>
          <cell r="B1513" t="str">
            <v>GOVT_FM1488 WIDENING</v>
          </cell>
          <cell r="C1513" t="str">
            <v>HDC2</v>
          </cell>
          <cell r="D1513" t="str">
            <v/>
          </cell>
          <cell r="E1513" t="str">
            <v/>
          </cell>
          <cell r="F1513" t="str">
            <v/>
          </cell>
          <cell r="G1513" t="str">
            <v>S/101678/CE/AD3DI</v>
          </cell>
          <cell r="H1513" t="str">
            <v/>
          </cell>
          <cell r="I1513" t="str">
            <v/>
          </cell>
          <cell r="J1513" t="str">
            <v/>
          </cell>
          <cell r="K1513">
            <v>100</v>
          </cell>
          <cell r="L1513" t="str">
            <v>009</v>
          </cell>
          <cell r="M1513" t="str">
            <v>2009</v>
          </cell>
          <cell r="N1513" t="str">
            <v>0003</v>
          </cell>
          <cell r="O1513" t="str">
            <v>1017</v>
          </cell>
          <cell r="P1513" t="str">
            <v>1101120</v>
          </cell>
          <cell r="Q1513" t="str">
            <v>0003</v>
          </cell>
          <cell r="R1513" t="str">
            <v>1070</v>
          </cell>
        </row>
        <row r="1514">
          <cell r="A1514">
            <v>48956978</v>
          </cell>
          <cell r="B1514" t="str">
            <v>GOVT_FM1488 WIDENING</v>
          </cell>
          <cell r="C1514" t="str">
            <v>HDC2</v>
          </cell>
          <cell r="D1514" t="str">
            <v/>
          </cell>
          <cell r="E1514" t="str">
            <v/>
          </cell>
          <cell r="F1514" t="str">
            <v/>
          </cell>
          <cell r="G1514" t="str">
            <v>S/101678/CE/AD3DI</v>
          </cell>
          <cell r="H1514" t="str">
            <v/>
          </cell>
          <cell r="I1514" t="str">
            <v/>
          </cell>
          <cell r="J1514" t="str">
            <v/>
          </cell>
          <cell r="K1514">
            <v>100</v>
          </cell>
          <cell r="L1514" t="str">
            <v>009</v>
          </cell>
          <cell r="M1514" t="str">
            <v>2009</v>
          </cell>
          <cell r="N1514" t="str">
            <v>0003</v>
          </cell>
          <cell r="O1514" t="str">
            <v>1017</v>
          </cell>
          <cell r="P1514" t="str">
            <v>1101120</v>
          </cell>
          <cell r="Q1514" t="str">
            <v>0003</v>
          </cell>
          <cell r="R1514" t="str">
            <v>1070</v>
          </cell>
        </row>
        <row r="1515">
          <cell r="A1515">
            <v>48956978</v>
          </cell>
          <cell r="B1515" t="str">
            <v>GOVT_FM1488 WIDENING</v>
          </cell>
          <cell r="C1515" t="str">
            <v>HDC2</v>
          </cell>
          <cell r="D1515" t="str">
            <v/>
          </cell>
          <cell r="E1515" t="str">
            <v/>
          </cell>
          <cell r="F1515" t="str">
            <v/>
          </cell>
          <cell r="G1515" t="str">
            <v>S/101678/CE/AD3DI</v>
          </cell>
          <cell r="H1515" t="str">
            <v/>
          </cell>
          <cell r="I1515" t="str">
            <v/>
          </cell>
          <cell r="J1515" t="str">
            <v/>
          </cell>
          <cell r="K1515">
            <v>70</v>
          </cell>
          <cell r="L1515" t="str">
            <v>007</v>
          </cell>
          <cell r="M1515" t="str">
            <v>2009</v>
          </cell>
          <cell r="N1515" t="str">
            <v>0003</v>
          </cell>
          <cell r="O1515" t="str">
            <v>1017</v>
          </cell>
          <cell r="P1515" t="str">
            <v>1101120</v>
          </cell>
          <cell r="Q1515" t="str">
            <v>0003</v>
          </cell>
          <cell r="R1515" t="str">
            <v>1070</v>
          </cell>
        </row>
        <row r="1516">
          <cell r="A1516">
            <v>48956978</v>
          </cell>
          <cell r="B1516" t="str">
            <v>GOVT_FM1488 WIDENING</v>
          </cell>
          <cell r="C1516" t="str">
            <v>HDC2</v>
          </cell>
          <cell r="D1516" t="str">
            <v/>
          </cell>
          <cell r="E1516" t="str">
            <v/>
          </cell>
          <cell r="F1516" t="str">
            <v/>
          </cell>
          <cell r="G1516" t="str">
            <v>S/101678/CE/AD3DR-1</v>
          </cell>
          <cell r="H1516" t="str">
            <v/>
          </cell>
          <cell r="I1516" t="str">
            <v/>
          </cell>
          <cell r="J1516" t="str">
            <v/>
          </cell>
          <cell r="K1516">
            <v>30</v>
          </cell>
          <cell r="L1516" t="str">
            <v>007</v>
          </cell>
          <cell r="M1516" t="str">
            <v>2009</v>
          </cell>
          <cell r="N1516" t="str">
            <v>0003</v>
          </cell>
          <cell r="O1516" t="str">
            <v>1017</v>
          </cell>
          <cell r="P1516" t="str">
            <v>1101120</v>
          </cell>
          <cell r="Q1516" t="str">
            <v>0003</v>
          </cell>
          <cell r="R1516" t="str">
            <v>1070</v>
          </cell>
        </row>
        <row r="1517">
          <cell r="A1517">
            <v>48957990</v>
          </cell>
          <cell r="B1517" t="str">
            <v>CUST_RES SVCS</v>
          </cell>
          <cell r="C1517" t="str">
            <v>HDC2</v>
          </cell>
          <cell r="D1517" t="str">
            <v/>
          </cell>
          <cell r="E1517" t="str">
            <v/>
          </cell>
          <cell r="F1517" t="str">
            <v/>
          </cell>
          <cell r="G1517" t="str">
            <v>S/101627/CN/AF1HR</v>
          </cell>
          <cell r="H1517" t="str">
            <v/>
          </cell>
          <cell r="I1517" t="str">
            <v/>
          </cell>
          <cell r="J1517" t="str">
            <v/>
          </cell>
          <cell r="K1517">
            <v>30</v>
          </cell>
          <cell r="L1517" t="str">
            <v>005</v>
          </cell>
          <cell r="M1517" t="str">
            <v>2009</v>
          </cell>
          <cell r="N1517" t="str">
            <v>0003</v>
          </cell>
          <cell r="O1517" t="str">
            <v>1006</v>
          </cell>
          <cell r="P1517" t="str">
            <v>1101230</v>
          </cell>
          <cell r="Q1517" t="str">
            <v>0003</v>
          </cell>
          <cell r="R1517" t="str">
            <v>1070</v>
          </cell>
        </row>
        <row r="1518">
          <cell r="A1518">
            <v>48957990</v>
          </cell>
          <cell r="B1518" t="str">
            <v>CUST_RES SVCS</v>
          </cell>
          <cell r="C1518" t="str">
            <v>HDC2</v>
          </cell>
          <cell r="D1518" t="str">
            <v/>
          </cell>
          <cell r="E1518" t="str">
            <v/>
          </cell>
          <cell r="F1518" t="str">
            <v/>
          </cell>
          <cell r="G1518" t="str">
            <v>S/101627/CN/AF1HI-3</v>
          </cell>
          <cell r="H1518" t="str">
            <v/>
          </cell>
          <cell r="I1518" t="str">
            <v/>
          </cell>
          <cell r="J1518" t="str">
            <v/>
          </cell>
          <cell r="K1518">
            <v>70</v>
          </cell>
          <cell r="L1518" t="str">
            <v>005</v>
          </cell>
          <cell r="M1518" t="str">
            <v>2009</v>
          </cell>
          <cell r="N1518" t="str">
            <v>0003</v>
          </cell>
          <cell r="O1518" t="str">
            <v>1006</v>
          </cell>
          <cell r="P1518" t="str">
            <v>1101230</v>
          </cell>
          <cell r="Q1518" t="str">
            <v>0003</v>
          </cell>
          <cell r="R1518" t="str">
            <v>1070</v>
          </cell>
        </row>
        <row r="1519">
          <cell r="A1519">
            <v>48957990</v>
          </cell>
          <cell r="B1519" t="str">
            <v>CUST_RES SVCS</v>
          </cell>
          <cell r="C1519" t="str">
            <v>HDC2</v>
          </cell>
          <cell r="D1519" t="str">
            <v/>
          </cell>
          <cell r="E1519" t="str">
            <v/>
          </cell>
          <cell r="F1519" t="str">
            <v/>
          </cell>
          <cell r="G1519" t="str">
            <v>S/101627/CN/AF1HI-3</v>
          </cell>
          <cell r="H1519" t="str">
            <v/>
          </cell>
          <cell r="I1519" t="str">
            <v/>
          </cell>
          <cell r="J1519" t="str">
            <v/>
          </cell>
          <cell r="K1519">
            <v>100</v>
          </cell>
          <cell r="L1519" t="str">
            <v>005</v>
          </cell>
          <cell r="M1519" t="str">
            <v>2009</v>
          </cell>
          <cell r="N1519" t="str">
            <v>0003</v>
          </cell>
          <cell r="O1519" t="str">
            <v>1006</v>
          </cell>
          <cell r="P1519" t="str">
            <v>1101230</v>
          </cell>
          <cell r="Q1519" t="str">
            <v>0003</v>
          </cell>
          <cell r="R1519" t="str">
            <v>1070</v>
          </cell>
        </row>
        <row r="1520">
          <cell r="A1520">
            <v>48957990</v>
          </cell>
          <cell r="B1520" t="str">
            <v>CUST_RES SVCS</v>
          </cell>
          <cell r="C1520" t="str">
            <v>HDC2</v>
          </cell>
          <cell r="D1520" t="str">
            <v/>
          </cell>
          <cell r="E1520" t="str">
            <v/>
          </cell>
          <cell r="F1520" t="str">
            <v/>
          </cell>
          <cell r="G1520" t="str">
            <v>S/101627/CN/AF1HI-3</v>
          </cell>
          <cell r="H1520" t="str">
            <v/>
          </cell>
          <cell r="I1520" t="str">
            <v/>
          </cell>
          <cell r="J1520" t="str">
            <v/>
          </cell>
          <cell r="K1520">
            <v>100</v>
          </cell>
          <cell r="L1520" t="str">
            <v>005</v>
          </cell>
          <cell r="M1520" t="str">
            <v>2009</v>
          </cell>
          <cell r="N1520" t="str">
            <v>0003</v>
          </cell>
          <cell r="O1520" t="str">
            <v>1006</v>
          </cell>
          <cell r="P1520" t="str">
            <v>1101230</v>
          </cell>
          <cell r="Q1520" t="str">
            <v>0003</v>
          </cell>
          <cell r="R1520" t="str">
            <v>1070</v>
          </cell>
        </row>
        <row r="1521">
          <cell r="A1521">
            <v>48957990</v>
          </cell>
          <cell r="B1521" t="str">
            <v>CUST_RES SVCS</v>
          </cell>
          <cell r="C1521" t="str">
            <v>HDC2</v>
          </cell>
          <cell r="D1521" t="str">
            <v/>
          </cell>
          <cell r="E1521" t="str">
            <v/>
          </cell>
          <cell r="F1521" t="str">
            <v/>
          </cell>
          <cell r="G1521" t="str">
            <v>S/101627/CN/AF1HI-3</v>
          </cell>
          <cell r="H1521" t="str">
            <v/>
          </cell>
          <cell r="I1521" t="str">
            <v/>
          </cell>
          <cell r="J1521" t="str">
            <v/>
          </cell>
          <cell r="K1521">
            <v>100</v>
          </cell>
          <cell r="L1521" t="str">
            <v>005</v>
          </cell>
          <cell r="M1521" t="str">
            <v>2009</v>
          </cell>
          <cell r="N1521" t="str">
            <v>0003</v>
          </cell>
          <cell r="O1521" t="str">
            <v>1006</v>
          </cell>
          <cell r="P1521" t="str">
            <v>1101230</v>
          </cell>
          <cell r="Q1521" t="str">
            <v>0003</v>
          </cell>
          <cell r="R1521" t="str">
            <v>1070</v>
          </cell>
        </row>
        <row r="1522">
          <cell r="A1522">
            <v>48957990</v>
          </cell>
          <cell r="B1522" t="str">
            <v>CUST_RES SVCS</v>
          </cell>
          <cell r="C1522" t="str">
            <v>HDC2</v>
          </cell>
          <cell r="D1522" t="str">
            <v/>
          </cell>
          <cell r="E1522" t="str">
            <v/>
          </cell>
          <cell r="F1522" t="str">
            <v/>
          </cell>
          <cell r="G1522" t="str">
            <v>S/101627/CN/AF1HR</v>
          </cell>
          <cell r="H1522" t="str">
            <v/>
          </cell>
          <cell r="I1522" t="str">
            <v/>
          </cell>
          <cell r="J1522" t="str">
            <v/>
          </cell>
          <cell r="K1522">
            <v>30</v>
          </cell>
          <cell r="L1522" t="str">
            <v>005</v>
          </cell>
          <cell r="M1522" t="str">
            <v>2009</v>
          </cell>
          <cell r="N1522" t="str">
            <v>0003</v>
          </cell>
          <cell r="O1522" t="str">
            <v>1006</v>
          </cell>
          <cell r="P1522" t="str">
            <v>1101230</v>
          </cell>
          <cell r="Q1522" t="str">
            <v>0003</v>
          </cell>
          <cell r="R1522" t="str">
            <v>1070</v>
          </cell>
        </row>
        <row r="1523">
          <cell r="A1523">
            <v>48957990</v>
          </cell>
          <cell r="B1523" t="str">
            <v>CUST_RES SVCS</v>
          </cell>
          <cell r="C1523" t="str">
            <v>HDC2</v>
          </cell>
          <cell r="D1523" t="str">
            <v/>
          </cell>
          <cell r="E1523" t="str">
            <v/>
          </cell>
          <cell r="F1523" t="str">
            <v/>
          </cell>
          <cell r="G1523" t="str">
            <v>S/101627/CN/AF1HI-3</v>
          </cell>
          <cell r="H1523" t="str">
            <v/>
          </cell>
          <cell r="I1523" t="str">
            <v/>
          </cell>
          <cell r="J1523" t="str">
            <v/>
          </cell>
          <cell r="K1523">
            <v>70</v>
          </cell>
          <cell r="L1523" t="str">
            <v>005</v>
          </cell>
          <cell r="M1523" t="str">
            <v>2009</v>
          </cell>
          <cell r="N1523" t="str">
            <v>0003</v>
          </cell>
          <cell r="O1523" t="str">
            <v>1006</v>
          </cell>
          <cell r="P1523" t="str">
            <v>1101230</v>
          </cell>
          <cell r="Q1523" t="str">
            <v>0003</v>
          </cell>
          <cell r="R1523" t="str">
            <v>1070</v>
          </cell>
        </row>
        <row r="1524">
          <cell r="A1524">
            <v>48965609</v>
          </cell>
          <cell r="B1524" t="str">
            <v>CUST_EPIC ENERGY_S CREEK DR @ PARK ROW</v>
          </cell>
          <cell r="C1524" t="str">
            <v>HDC1</v>
          </cell>
          <cell r="D1524" t="str">
            <v/>
          </cell>
          <cell r="E1524" t="str">
            <v/>
          </cell>
          <cell r="F1524" t="str">
            <v/>
          </cell>
          <cell r="G1524" t="str">
            <v>S/101627/CN/AF1HI-3</v>
          </cell>
          <cell r="H1524" t="str">
            <v/>
          </cell>
          <cell r="I1524" t="str">
            <v/>
          </cell>
          <cell r="J1524" t="str">
            <v/>
          </cell>
          <cell r="K1524">
            <v>100</v>
          </cell>
          <cell r="L1524" t="str">
            <v>001</v>
          </cell>
          <cell r="M1524" t="str">
            <v>2009</v>
          </cell>
          <cell r="N1524" t="str">
            <v>0003</v>
          </cell>
          <cell r="O1524" t="str">
            <v>1006</v>
          </cell>
          <cell r="P1524" t="str">
            <v>1101230</v>
          </cell>
          <cell r="Q1524" t="str">
            <v>0003</v>
          </cell>
          <cell r="R1524" t="str">
            <v>1070</v>
          </cell>
        </row>
        <row r="1525">
          <cell r="A1525">
            <v>48965609</v>
          </cell>
          <cell r="B1525" t="str">
            <v>CUST_EPIC ENERGY_S CREEK DR @ PARK ROW</v>
          </cell>
          <cell r="C1525" t="str">
            <v>HDC1</v>
          </cell>
          <cell r="D1525" t="str">
            <v/>
          </cell>
          <cell r="E1525" t="str">
            <v/>
          </cell>
          <cell r="F1525" t="str">
            <v/>
          </cell>
          <cell r="G1525" t="str">
            <v>S/101627/CN/AF1HI-3</v>
          </cell>
          <cell r="H1525" t="str">
            <v/>
          </cell>
          <cell r="I1525" t="str">
            <v/>
          </cell>
          <cell r="J1525" t="str">
            <v/>
          </cell>
          <cell r="K1525">
            <v>100</v>
          </cell>
          <cell r="L1525" t="str">
            <v>005</v>
          </cell>
          <cell r="M1525" t="str">
            <v>2009</v>
          </cell>
          <cell r="N1525" t="str">
            <v>0003</v>
          </cell>
          <cell r="O1525" t="str">
            <v>1006</v>
          </cell>
          <cell r="P1525" t="str">
            <v>1101230</v>
          </cell>
          <cell r="Q1525" t="str">
            <v>0003</v>
          </cell>
          <cell r="R1525" t="str">
            <v>1070</v>
          </cell>
        </row>
        <row r="1526">
          <cell r="A1526">
            <v>48968994</v>
          </cell>
          <cell r="B1526" t="str">
            <v>CUST_SERVICE TO WATER WELL</v>
          </cell>
          <cell r="C1526" t="str">
            <v>HDC1</v>
          </cell>
          <cell r="D1526" t="str">
            <v/>
          </cell>
          <cell r="E1526" t="str">
            <v/>
          </cell>
          <cell r="F1526" t="str">
            <v/>
          </cell>
          <cell r="G1526" t="str">
            <v>S/101574/CN/AF1HI-3</v>
          </cell>
          <cell r="H1526" t="str">
            <v/>
          </cell>
          <cell r="I1526" t="str">
            <v/>
          </cell>
          <cell r="J1526" t="str">
            <v/>
          </cell>
          <cell r="K1526">
            <v>100</v>
          </cell>
          <cell r="L1526" t="str">
            <v>004</v>
          </cell>
          <cell r="M1526" t="str">
            <v>2009</v>
          </cell>
          <cell r="N1526" t="str">
            <v>0003</v>
          </cell>
          <cell r="O1526" t="str">
            <v>1005</v>
          </cell>
          <cell r="P1526" t="str">
            <v>1101160</v>
          </cell>
          <cell r="Q1526" t="str">
            <v>0003</v>
          </cell>
          <cell r="R1526" t="str">
            <v>1070</v>
          </cell>
        </row>
        <row r="1527">
          <cell r="A1527">
            <v>48968994</v>
          </cell>
          <cell r="B1527" t="str">
            <v>CUST_SERVICE TO WATER WELL</v>
          </cell>
          <cell r="C1527" t="str">
            <v>HDC1</v>
          </cell>
          <cell r="D1527" t="str">
            <v/>
          </cell>
          <cell r="E1527" t="str">
            <v/>
          </cell>
          <cell r="F1527" t="str">
            <v/>
          </cell>
          <cell r="G1527" t="str">
            <v>S/101574/CN/AF1HI-3</v>
          </cell>
          <cell r="H1527" t="str">
            <v/>
          </cell>
          <cell r="I1527" t="str">
            <v/>
          </cell>
          <cell r="J1527" t="str">
            <v/>
          </cell>
          <cell r="K1527">
            <v>100</v>
          </cell>
          <cell r="L1527" t="str">
            <v>004</v>
          </cell>
          <cell r="M1527" t="str">
            <v>2009</v>
          </cell>
          <cell r="N1527" t="str">
            <v>0003</v>
          </cell>
          <cell r="O1527" t="str">
            <v>1005</v>
          </cell>
          <cell r="P1527" t="str">
            <v>1101160</v>
          </cell>
          <cell r="Q1527" t="str">
            <v>0003</v>
          </cell>
          <cell r="R1527" t="str">
            <v>1070</v>
          </cell>
        </row>
        <row r="1528">
          <cell r="A1528">
            <v>48968994</v>
          </cell>
          <cell r="B1528" t="str">
            <v>CUST_SERVICE TO WATER WELL</v>
          </cell>
          <cell r="C1528" t="str">
            <v>HDC1</v>
          </cell>
          <cell r="D1528" t="str">
            <v/>
          </cell>
          <cell r="E1528" t="str">
            <v/>
          </cell>
          <cell r="F1528" t="str">
            <v/>
          </cell>
          <cell r="G1528" t="str">
            <v>S/101574/CN/AF1HI-3</v>
          </cell>
          <cell r="H1528" t="str">
            <v/>
          </cell>
          <cell r="I1528" t="str">
            <v/>
          </cell>
          <cell r="J1528" t="str">
            <v/>
          </cell>
          <cell r="K1528">
            <v>100</v>
          </cell>
          <cell r="L1528" t="str">
            <v>004</v>
          </cell>
          <cell r="M1528" t="str">
            <v>2009</v>
          </cell>
          <cell r="N1528" t="str">
            <v>0003</v>
          </cell>
          <cell r="O1528" t="str">
            <v>1005</v>
          </cell>
          <cell r="P1528" t="str">
            <v>1101160</v>
          </cell>
          <cell r="Q1528" t="str">
            <v>0003</v>
          </cell>
          <cell r="R1528" t="str">
            <v>1070</v>
          </cell>
        </row>
        <row r="1529">
          <cell r="A1529">
            <v>48968994</v>
          </cell>
          <cell r="B1529" t="str">
            <v>CUST_SERVICE TO WATER WELL</v>
          </cell>
          <cell r="C1529" t="str">
            <v>HDC1</v>
          </cell>
          <cell r="D1529" t="str">
            <v/>
          </cell>
          <cell r="E1529" t="str">
            <v/>
          </cell>
          <cell r="F1529" t="str">
            <v/>
          </cell>
          <cell r="G1529" t="str">
            <v>S/101574/CN/AF1HI-3</v>
          </cell>
          <cell r="H1529" t="str">
            <v/>
          </cell>
          <cell r="I1529" t="str">
            <v/>
          </cell>
          <cell r="J1529" t="str">
            <v/>
          </cell>
          <cell r="K1529">
            <v>100</v>
          </cell>
          <cell r="L1529" t="str">
            <v>004</v>
          </cell>
          <cell r="M1529" t="str">
            <v>2009</v>
          </cell>
          <cell r="N1529" t="str">
            <v>0003</v>
          </cell>
          <cell r="O1529" t="str">
            <v>1005</v>
          </cell>
          <cell r="P1529" t="str">
            <v>1101160</v>
          </cell>
          <cell r="Q1529" t="str">
            <v>0003</v>
          </cell>
          <cell r="R1529" t="str">
            <v>1070</v>
          </cell>
        </row>
        <row r="1530">
          <cell r="A1530">
            <v>48968994</v>
          </cell>
          <cell r="B1530" t="str">
            <v>CUST_SERVICE TO WATER WELL</v>
          </cell>
          <cell r="C1530" t="str">
            <v>HDC1</v>
          </cell>
          <cell r="D1530" t="str">
            <v/>
          </cell>
          <cell r="E1530" t="str">
            <v/>
          </cell>
          <cell r="F1530" t="str">
            <v/>
          </cell>
          <cell r="G1530" t="str">
            <v>S/101574/CN/AF1HI-3</v>
          </cell>
          <cell r="H1530" t="str">
            <v/>
          </cell>
          <cell r="I1530" t="str">
            <v/>
          </cell>
          <cell r="J1530" t="str">
            <v/>
          </cell>
          <cell r="K1530">
            <v>100</v>
          </cell>
          <cell r="L1530" t="str">
            <v>004</v>
          </cell>
          <cell r="M1530" t="str">
            <v>2009</v>
          </cell>
          <cell r="N1530" t="str">
            <v>0003</v>
          </cell>
          <cell r="O1530" t="str">
            <v>1005</v>
          </cell>
          <cell r="P1530" t="str">
            <v>1101160</v>
          </cell>
          <cell r="Q1530" t="str">
            <v>0003</v>
          </cell>
          <cell r="R1530" t="str">
            <v>1070</v>
          </cell>
        </row>
        <row r="1531">
          <cell r="A1531">
            <v>48969774</v>
          </cell>
          <cell r="B1531" t="str">
            <v>W Galv Load Conversion Suborder Ckt93B</v>
          </cell>
          <cell r="C1531" t="str">
            <v>HTC1</v>
          </cell>
          <cell r="D1531" t="str">
            <v/>
          </cell>
          <cell r="E1531" t="str">
            <v/>
          </cell>
          <cell r="F1531" t="str">
            <v/>
          </cell>
          <cell r="G1531" t="str">
            <v>HLP/00/0833/TR</v>
          </cell>
          <cell r="H1531" t="str">
            <v/>
          </cell>
          <cell r="I1531" t="str">
            <v/>
          </cell>
          <cell r="J1531" t="str">
            <v/>
          </cell>
          <cell r="K1531">
            <v>100</v>
          </cell>
          <cell r="L1531" t="str">
            <v>009</v>
          </cell>
          <cell r="M1531" t="str">
            <v>2009</v>
          </cell>
          <cell r="N1531" t="str">
            <v>0003</v>
          </cell>
          <cell r="O1531" t="str">
            <v>1005</v>
          </cell>
          <cell r="P1531" t="str">
            <v>1101050</v>
          </cell>
          <cell r="Q1531" t="str">
            <v>0003</v>
          </cell>
          <cell r="R1531" t="str">
            <v>1070</v>
          </cell>
        </row>
        <row r="1532">
          <cell r="A1532">
            <v>48969774</v>
          </cell>
          <cell r="B1532" t="str">
            <v>W Galv Load Conversion Suborder Ckt93B</v>
          </cell>
          <cell r="C1532" t="str">
            <v>HTC1</v>
          </cell>
          <cell r="D1532" t="str">
            <v/>
          </cell>
          <cell r="E1532" t="str">
            <v/>
          </cell>
          <cell r="F1532" t="str">
            <v/>
          </cell>
          <cell r="G1532" t="str">
            <v>HLP/00/0834/TR</v>
          </cell>
          <cell r="H1532" t="str">
            <v/>
          </cell>
          <cell r="I1532" t="str">
            <v/>
          </cell>
          <cell r="J1532" t="str">
            <v/>
          </cell>
          <cell r="K1532">
            <v>100</v>
          </cell>
          <cell r="L1532" t="str">
            <v>012</v>
          </cell>
          <cell r="M1532" t="str">
            <v>2009</v>
          </cell>
          <cell r="N1532" t="str">
            <v>0003</v>
          </cell>
          <cell r="O1532" t="str">
            <v>1005</v>
          </cell>
          <cell r="P1532" t="str">
            <v>1101050</v>
          </cell>
          <cell r="Q1532" t="str">
            <v>0003</v>
          </cell>
          <cell r="R1532" t="str">
            <v>1070</v>
          </cell>
        </row>
        <row r="1533">
          <cell r="A1533">
            <v>48970683</v>
          </cell>
          <cell r="B1533" t="str">
            <v>19915 ALDINE WESTFIELD_JAMAIL'S AUTO &amp; T</v>
          </cell>
          <cell r="C1533" t="str">
            <v>HDC2</v>
          </cell>
          <cell r="D1533" t="str">
            <v/>
          </cell>
          <cell r="E1533" t="str">
            <v/>
          </cell>
          <cell r="F1533" t="str">
            <v/>
          </cell>
          <cell r="G1533" t="str">
            <v>S/101675/CN/AF1HR</v>
          </cell>
          <cell r="H1533" t="str">
            <v/>
          </cell>
          <cell r="I1533" t="str">
            <v/>
          </cell>
          <cell r="J1533" t="str">
            <v/>
          </cell>
          <cell r="K1533">
            <v>30</v>
          </cell>
          <cell r="L1533" t="str">
            <v>011</v>
          </cell>
          <cell r="M1533" t="str">
            <v>2009</v>
          </cell>
          <cell r="N1533" t="str">
            <v>0003</v>
          </cell>
          <cell r="O1533" t="str">
            <v>1021</v>
          </cell>
          <cell r="P1533" t="str">
            <v>1101110</v>
          </cell>
          <cell r="Q1533" t="str">
            <v>0003</v>
          </cell>
          <cell r="R1533" t="str">
            <v>1070</v>
          </cell>
        </row>
        <row r="1534">
          <cell r="A1534">
            <v>48970683</v>
          </cell>
          <cell r="B1534" t="str">
            <v>19915 ALDINE WESTFIELD_JAMAIL'S AUTO &amp; T</v>
          </cell>
          <cell r="C1534" t="str">
            <v>HDC2</v>
          </cell>
          <cell r="D1534" t="str">
            <v/>
          </cell>
          <cell r="E1534" t="str">
            <v/>
          </cell>
          <cell r="F1534" t="str">
            <v/>
          </cell>
          <cell r="G1534" t="str">
            <v>S/101675/CN/AF1HI-3</v>
          </cell>
          <cell r="H1534" t="str">
            <v/>
          </cell>
          <cell r="I1534" t="str">
            <v/>
          </cell>
          <cell r="J1534" t="str">
            <v/>
          </cell>
          <cell r="K1534">
            <v>70</v>
          </cell>
          <cell r="L1534" t="str">
            <v>011</v>
          </cell>
          <cell r="M1534" t="str">
            <v>2009</v>
          </cell>
          <cell r="N1534" t="str">
            <v>0003</v>
          </cell>
          <cell r="O1534" t="str">
            <v>1021</v>
          </cell>
          <cell r="P1534" t="str">
            <v>1101110</v>
          </cell>
          <cell r="Q1534" t="str">
            <v>0003</v>
          </cell>
          <cell r="R1534" t="str">
            <v>1070</v>
          </cell>
        </row>
        <row r="1535">
          <cell r="A1535">
            <v>48970683</v>
          </cell>
          <cell r="B1535" t="str">
            <v>19915 ALDINE WESTFIELD_JAMAIL'S AUTO &amp; T</v>
          </cell>
          <cell r="C1535" t="str">
            <v>HDC2</v>
          </cell>
          <cell r="D1535" t="str">
            <v/>
          </cell>
          <cell r="E1535" t="str">
            <v/>
          </cell>
          <cell r="F1535" t="str">
            <v/>
          </cell>
          <cell r="G1535" t="str">
            <v>S/101675/CN/AF1HI-3</v>
          </cell>
          <cell r="H1535" t="str">
            <v/>
          </cell>
          <cell r="I1535" t="str">
            <v/>
          </cell>
          <cell r="J1535" t="str">
            <v/>
          </cell>
          <cell r="K1535">
            <v>100</v>
          </cell>
          <cell r="L1535" t="str">
            <v>011</v>
          </cell>
          <cell r="M1535" t="str">
            <v>2009</v>
          </cell>
          <cell r="N1535" t="str">
            <v>0003</v>
          </cell>
          <cell r="O1535" t="str">
            <v>1021</v>
          </cell>
          <cell r="P1535" t="str">
            <v>1101110</v>
          </cell>
          <cell r="Q1535" t="str">
            <v>0003</v>
          </cell>
          <cell r="R1535" t="str">
            <v>1070</v>
          </cell>
        </row>
        <row r="1536">
          <cell r="A1536">
            <v>48970683</v>
          </cell>
          <cell r="B1536" t="str">
            <v>19915 ALDINE WESTFIELD_JAMAIL'S AUTO &amp; T</v>
          </cell>
          <cell r="C1536" t="str">
            <v>HDC2</v>
          </cell>
          <cell r="D1536" t="str">
            <v/>
          </cell>
          <cell r="E1536" t="str">
            <v/>
          </cell>
          <cell r="F1536" t="str">
            <v/>
          </cell>
          <cell r="G1536" t="str">
            <v>S/101675/CN/AF1HR</v>
          </cell>
          <cell r="H1536" t="str">
            <v/>
          </cell>
          <cell r="I1536" t="str">
            <v/>
          </cell>
          <cell r="J1536" t="str">
            <v/>
          </cell>
          <cell r="K1536">
            <v>30</v>
          </cell>
          <cell r="L1536" t="str">
            <v>011</v>
          </cell>
          <cell r="M1536" t="str">
            <v>2009</v>
          </cell>
          <cell r="N1536" t="str">
            <v>0003</v>
          </cell>
          <cell r="O1536" t="str">
            <v>1021</v>
          </cell>
          <cell r="P1536" t="str">
            <v>1101110</v>
          </cell>
          <cell r="Q1536" t="str">
            <v>0003</v>
          </cell>
          <cell r="R1536" t="str">
            <v>1070</v>
          </cell>
        </row>
        <row r="1537">
          <cell r="A1537">
            <v>48970683</v>
          </cell>
          <cell r="B1537" t="str">
            <v>19915 ALDINE WESTFIELD_JAMAIL'S AUTO &amp; T</v>
          </cell>
          <cell r="C1537" t="str">
            <v>HDC2</v>
          </cell>
          <cell r="D1537" t="str">
            <v/>
          </cell>
          <cell r="E1537" t="str">
            <v/>
          </cell>
          <cell r="F1537" t="str">
            <v/>
          </cell>
          <cell r="G1537" t="str">
            <v>S/101675/CN/AF1HI-3</v>
          </cell>
          <cell r="H1537" t="str">
            <v/>
          </cell>
          <cell r="I1537" t="str">
            <v/>
          </cell>
          <cell r="J1537" t="str">
            <v/>
          </cell>
          <cell r="K1537">
            <v>70</v>
          </cell>
          <cell r="L1537" t="str">
            <v>011</v>
          </cell>
          <cell r="M1537" t="str">
            <v>2009</v>
          </cell>
          <cell r="N1537" t="str">
            <v>0003</v>
          </cell>
          <cell r="O1537" t="str">
            <v>1021</v>
          </cell>
          <cell r="P1537" t="str">
            <v>1101110</v>
          </cell>
          <cell r="Q1537" t="str">
            <v>0003</v>
          </cell>
          <cell r="R1537" t="str">
            <v>1070</v>
          </cell>
        </row>
        <row r="1538">
          <cell r="A1538">
            <v>48971729</v>
          </cell>
          <cell r="B1538" t="str">
            <v>CUST_908 RED STAR ST</v>
          </cell>
          <cell r="C1538" t="str">
            <v>HDC1</v>
          </cell>
          <cell r="D1538" t="str">
            <v/>
          </cell>
          <cell r="E1538" t="str">
            <v/>
          </cell>
          <cell r="F1538" t="str">
            <v/>
          </cell>
          <cell r="G1538" t="str">
            <v>S/101574/CN/AF1HI-3</v>
          </cell>
          <cell r="H1538" t="str">
            <v/>
          </cell>
          <cell r="I1538" t="str">
            <v/>
          </cell>
          <cell r="J1538" t="str">
            <v/>
          </cell>
          <cell r="K1538">
            <v>100</v>
          </cell>
          <cell r="L1538" t="str">
            <v>006</v>
          </cell>
          <cell r="M1538" t="str">
            <v>2009</v>
          </cell>
          <cell r="N1538" t="str">
            <v>0003</v>
          </cell>
          <cell r="O1538" t="str">
            <v>1005</v>
          </cell>
          <cell r="P1538" t="str">
            <v>1101160</v>
          </cell>
          <cell r="Q1538" t="str">
            <v>0003</v>
          </cell>
          <cell r="R1538" t="str">
            <v>1070</v>
          </cell>
        </row>
        <row r="1539">
          <cell r="A1539">
            <v>48971729</v>
          </cell>
          <cell r="B1539" t="str">
            <v>CUST_908 RED STAR ST</v>
          </cell>
          <cell r="C1539" t="str">
            <v>HDC1</v>
          </cell>
          <cell r="D1539" t="str">
            <v/>
          </cell>
          <cell r="E1539" t="str">
            <v/>
          </cell>
          <cell r="F1539" t="str">
            <v/>
          </cell>
          <cell r="G1539" t="str">
            <v>S/101574/CN/AF1HI-3</v>
          </cell>
          <cell r="H1539" t="str">
            <v/>
          </cell>
          <cell r="I1539" t="str">
            <v/>
          </cell>
          <cell r="J1539" t="str">
            <v/>
          </cell>
          <cell r="K1539">
            <v>100</v>
          </cell>
          <cell r="L1539" t="str">
            <v>006</v>
          </cell>
          <cell r="M1539" t="str">
            <v>2009</v>
          </cell>
          <cell r="N1539" t="str">
            <v>0003</v>
          </cell>
          <cell r="O1539" t="str">
            <v>1005</v>
          </cell>
          <cell r="P1539" t="str">
            <v>1101160</v>
          </cell>
          <cell r="Q1539" t="str">
            <v>0003</v>
          </cell>
          <cell r="R1539" t="str">
            <v>1070</v>
          </cell>
        </row>
        <row r="1540">
          <cell r="A1540">
            <v>48971729</v>
          </cell>
          <cell r="B1540" t="str">
            <v>CUST_908 RED STAR ST</v>
          </cell>
          <cell r="C1540" t="str">
            <v>HDC1</v>
          </cell>
          <cell r="D1540" t="str">
            <v/>
          </cell>
          <cell r="E1540" t="str">
            <v/>
          </cell>
          <cell r="F1540" t="str">
            <v/>
          </cell>
          <cell r="G1540" t="str">
            <v>S/101574/CN/AF1HI-3</v>
          </cell>
          <cell r="H1540" t="str">
            <v/>
          </cell>
          <cell r="I1540" t="str">
            <v/>
          </cell>
          <cell r="J1540" t="str">
            <v/>
          </cell>
          <cell r="K1540">
            <v>100</v>
          </cell>
          <cell r="L1540" t="str">
            <v>005</v>
          </cell>
          <cell r="M1540" t="str">
            <v>2009</v>
          </cell>
          <cell r="N1540" t="str">
            <v>0003</v>
          </cell>
          <cell r="O1540" t="str">
            <v>1005</v>
          </cell>
          <cell r="P1540" t="str">
            <v>1101160</v>
          </cell>
          <cell r="Q1540" t="str">
            <v>0003</v>
          </cell>
          <cell r="R1540" t="str">
            <v>1070</v>
          </cell>
        </row>
        <row r="1541">
          <cell r="A1541">
            <v>48971729</v>
          </cell>
          <cell r="B1541" t="str">
            <v>CUST_908 RED STAR ST</v>
          </cell>
          <cell r="C1541" t="str">
            <v>HDC1</v>
          </cell>
          <cell r="D1541" t="str">
            <v/>
          </cell>
          <cell r="E1541" t="str">
            <v/>
          </cell>
          <cell r="F1541" t="str">
            <v/>
          </cell>
          <cell r="G1541" t="str">
            <v>S/101574/CN/AF1HI-3</v>
          </cell>
          <cell r="H1541" t="str">
            <v/>
          </cell>
          <cell r="I1541" t="str">
            <v/>
          </cell>
          <cell r="J1541" t="str">
            <v/>
          </cell>
          <cell r="K1541">
            <v>100</v>
          </cell>
          <cell r="L1541" t="str">
            <v>006</v>
          </cell>
          <cell r="M1541" t="str">
            <v>2009</v>
          </cell>
          <cell r="N1541" t="str">
            <v>0003</v>
          </cell>
          <cell r="O1541" t="str">
            <v>1005</v>
          </cell>
          <cell r="P1541" t="str">
            <v>1101160</v>
          </cell>
          <cell r="Q1541" t="str">
            <v>0003</v>
          </cell>
          <cell r="R1541" t="str">
            <v>1070</v>
          </cell>
        </row>
        <row r="1542">
          <cell r="A1542">
            <v>48973504</v>
          </cell>
          <cell r="B1542" t="str">
            <v>CUST_RUDY'S BBQ_CHRIS..COM.. BUILDERS</v>
          </cell>
          <cell r="C1542" t="str">
            <v>HDC1</v>
          </cell>
          <cell r="D1542" t="str">
            <v/>
          </cell>
          <cell r="E1542" t="str">
            <v/>
          </cell>
          <cell r="F1542" t="str">
            <v/>
          </cell>
          <cell r="G1542" t="str">
            <v>S/101675/CN/AF1HI-3</v>
          </cell>
          <cell r="H1542" t="str">
            <v/>
          </cell>
          <cell r="I1542" t="str">
            <v/>
          </cell>
          <cell r="J1542" t="str">
            <v/>
          </cell>
          <cell r="K1542">
            <v>100</v>
          </cell>
          <cell r="L1542" t="str">
            <v>002</v>
          </cell>
          <cell r="M1542" t="str">
            <v>2009</v>
          </cell>
          <cell r="N1542" t="str">
            <v>0003</v>
          </cell>
          <cell r="O1542" t="str">
            <v>1021</v>
          </cell>
          <cell r="P1542" t="str">
            <v>1101110</v>
          </cell>
          <cell r="Q1542" t="str">
            <v>0003</v>
          </cell>
          <cell r="R1542" t="str">
            <v>1070</v>
          </cell>
        </row>
        <row r="1543">
          <cell r="A1543">
            <v>48973504</v>
          </cell>
          <cell r="B1543" t="str">
            <v>CUST_RUDY'S BBQ_CHRIS..COM.. BUILDERS</v>
          </cell>
          <cell r="C1543" t="str">
            <v>HDC1</v>
          </cell>
          <cell r="D1543" t="str">
            <v/>
          </cell>
          <cell r="E1543" t="str">
            <v/>
          </cell>
          <cell r="F1543" t="str">
            <v/>
          </cell>
          <cell r="G1543" t="str">
            <v>S/101675/CN/AF1HI-3</v>
          </cell>
          <cell r="H1543" t="str">
            <v/>
          </cell>
          <cell r="I1543" t="str">
            <v/>
          </cell>
          <cell r="J1543" t="str">
            <v/>
          </cell>
          <cell r="K1543">
            <v>100</v>
          </cell>
          <cell r="L1543" t="str">
            <v>002</v>
          </cell>
          <cell r="M1543" t="str">
            <v>2009</v>
          </cell>
          <cell r="N1543" t="str">
            <v>0003</v>
          </cell>
          <cell r="O1543" t="str">
            <v>1021</v>
          </cell>
          <cell r="P1543" t="str">
            <v>1101110</v>
          </cell>
          <cell r="Q1543" t="str">
            <v>0003</v>
          </cell>
          <cell r="R1543" t="str">
            <v>1070</v>
          </cell>
        </row>
        <row r="1544">
          <cell r="A1544">
            <v>48973504</v>
          </cell>
          <cell r="B1544" t="str">
            <v>CUST_RUDY'S BBQ_CHRIS..COM.. BUILDERS</v>
          </cell>
          <cell r="C1544" t="str">
            <v>HDC1</v>
          </cell>
          <cell r="D1544" t="str">
            <v/>
          </cell>
          <cell r="E1544" t="str">
            <v/>
          </cell>
          <cell r="F1544" t="str">
            <v/>
          </cell>
          <cell r="G1544" t="str">
            <v>S/101675/CN/AF1HI-3</v>
          </cell>
          <cell r="H1544" t="str">
            <v/>
          </cell>
          <cell r="I1544" t="str">
            <v/>
          </cell>
          <cell r="J1544" t="str">
            <v/>
          </cell>
          <cell r="K1544">
            <v>100</v>
          </cell>
          <cell r="L1544" t="str">
            <v>002</v>
          </cell>
          <cell r="M1544" t="str">
            <v>2009</v>
          </cell>
          <cell r="N1544" t="str">
            <v>0003</v>
          </cell>
          <cell r="O1544" t="str">
            <v>1021</v>
          </cell>
          <cell r="P1544" t="str">
            <v>1101110</v>
          </cell>
          <cell r="Q1544" t="str">
            <v>0003</v>
          </cell>
          <cell r="R1544" t="str">
            <v>1070</v>
          </cell>
        </row>
        <row r="1545">
          <cell r="A1545">
            <v>48973504</v>
          </cell>
          <cell r="B1545" t="str">
            <v>CUST_RUDY'S BBQ_CHRIS..COM.. BUILDERS</v>
          </cell>
          <cell r="C1545" t="str">
            <v>HDC1</v>
          </cell>
          <cell r="D1545" t="str">
            <v/>
          </cell>
          <cell r="E1545" t="str">
            <v/>
          </cell>
          <cell r="F1545" t="str">
            <v/>
          </cell>
          <cell r="G1545" t="str">
            <v>S/101675/CN/AF1HI-3</v>
          </cell>
          <cell r="H1545" t="str">
            <v/>
          </cell>
          <cell r="I1545" t="str">
            <v/>
          </cell>
          <cell r="J1545" t="str">
            <v/>
          </cell>
          <cell r="K1545">
            <v>100</v>
          </cell>
          <cell r="L1545" t="str">
            <v>002</v>
          </cell>
          <cell r="M1545" t="str">
            <v>2009</v>
          </cell>
          <cell r="N1545" t="str">
            <v>0003</v>
          </cell>
          <cell r="O1545" t="str">
            <v>1021</v>
          </cell>
          <cell r="P1545" t="str">
            <v>1101110</v>
          </cell>
          <cell r="Q1545" t="str">
            <v>0003</v>
          </cell>
          <cell r="R1545" t="str">
            <v>1070</v>
          </cell>
        </row>
        <row r="1546">
          <cell r="A1546">
            <v>48986062</v>
          </cell>
          <cell r="B1546" t="str">
            <v>CUST_5300 HWY 146_NEW SVC PASADENA DIS</v>
          </cell>
          <cell r="C1546" t="str">
            <v>HDC1</v>
          </cell>
          <cell r="D1546" t="str">
            <v/>
          </cell>
          <cell r="E1546" t="str">
            <v/>
          </cell>
          <cell r="F1546" t="str">
            <v/>
          </cell>
          <cell r="G1546" t="str">
            <v>S/101556/CN/AF1HI-4</v>
          </cell>
          <cell r="H1546" t="str">
            <v/>
          </cell>
          <cell r="I1546" t="str">
            <v/>
          </cell>
          <cell r="J1546" t="str">
            <v/>
          </cell>
          <cell r="K1546">
            <v>100</v>
          </cell>
          <cell r="L1546" t="str">
            <v>003</v>
          </cell>
          <cell r="M1546" t="str">
            <v>2009</v>
          </cell>
          <cell r="N1546" t="str">
            <v>0003</v>
          </cell>
          <cell r="O1546" t="str">
            <v>1012</v>
          </cell>
          <cell r="P1546" t="str">
            <v>1101170</v>
          </cell>
          <cell r="Q1546" t="str">
            <v>0003</v>
          </cell>
          <cell r="R1546" t="str">
            <v>1070</v>
          </cell>
        </row>
        <row r="1547">
          <cell r="A1547">
            <v>48986062</v>
          </cell>
          <cell r="B1547" t="str">
            <v>CUST_5300 HWY 146_NEW SVC PASADENA DIS</v>
          </cell>
          <cell r="C1547" t="str">
            <v>HDC1</v>
          </cell>
          <cell r="D1547" t="str">
            <v/>
          </cell>
          <cell r="E1547" t="str">
            <v/>
          </cell>
          <cell r="F1547" t="str">
            <v/>
          </cell>
          <cell r="G1547" t="str">
            <v>S/101556/CN/AF1HI-4</v>
          </cell>
          <cell r="H1547" t="str">
            <v/>
          </cell>
          <cell r="I1547" t="str">
            <v/>
          </cell>
          <cell r="J1547" t="str">
            <v/>
          </cell>
          <cell r="K1547">
            <v>100</v>
          </cell>
          <cell r="L1547" t="str">
            <v>003</v>
          </cell>
          <cell r="M1547" t="str">
            <v>2009</v>
          </cell>
          <cell r="N1547" t="str">
            <v>0003</v>
          </cell>
          <cell r="O1547" t="str">
            <v>1012</v>
          </cell>
          <cell r="P1547" t="str">
            <v>1101170</v>
          </cell>
          <cell r="Q1547" t="str">
            <v>0003</v>
          </cell>
          <cell r="R1547" t="str">
            <v>1070</v>
          </cell>
        </row>
        <row r="1548">
          <cell r="A1548">
            <v>48986062</v>
          </cell>
          <cell r="B1548" t="str">
            <v>CUST_5300 HWY 146_NEW SVC PASADENA DIS</v>
          </cell>
          <cell r="C1548" t="str">
            <v>HDC1</v>
          </cell>
          <cell r="D1548" t="str">
            <v/>
          </cell>
          <cell r="E1548" t="str">
            <v/>
          </cell>
          <cell r="F1548" t="str">
            <v/>
          </cell>
          <cell r="G1548" t="str">
            <v>S/101556/CN/AF1HI-4</v>
          </cell>
          <cell r="H1548" t="str">
            <v/>
          </cell>
          <cell r="I1548" t="str">
            <v/>
          </cell>
          <cell r="J1548" t="str">
            <v/>
          </cell>
          <cell r="K1548">
            <v>100</v>
          </cell>
          <cell r="L1548" t="str">
            <v>003</v>
          </cell>
          <cell r="M1548" t="str">
            <v>2009</v>
          </cell>
          <cell r="N1548" t="str">
            <v>0003</v>
          </cell>
          <cell r="O1548" t="str">
            <v>1012</v>
          </cell>
          <cell r="P1548" t="str">
            <v>1101170</v>
          </cell>
          <cell r="Q1548" t="str">
            <v>0003</v>
          </cell>
          <cell r="R1548" t="str">
            <v>1070</v>
          </cell>
        </row>
        <row r="1549">
          <cell r="A1549">
            <v>48986062</v>
          </cell>
          <cell r="B1549" t="str">
            <v>CUST_5300 HWY 146_NEW SVC PASADENA DIS</v>
          </cell>
          <cell r="C1549" t="str">
            <v>HDC1</v>
          </cell>
          <cell r="D1549" t="str">
            <v/>
          </cell>
          <cell r="E1549" t="str">
            <v/>
          </cell>
          <cell r="F1549" t="str">
            <v/>
          </cell>
          <cell r="G1549" t="str">
            <v>S/101556/CN/AF1HI-4</v>
          </cell>
          <cell r="H1549" t="str">
            <v/>
          </cell>
          <cell r="I1549" t="str">
            <v/>
          </cell>
          <cell r="J1549" t="str">
            <v/>
          </cell>
          <cell r="K1549">
            <v>100</v>
          </cell>
          <cell r="L1549" t="str">
            <v>003</v>
          </cell>
          <cell r="M1549" t="str">
            <v>2009</v>
          </cell>
          <cell r="N1549" t="str">
            <v>0003</v>
          </cell>
          <cell r="O1549" t="str">
            <v>1012</v>
          </cell>
          <cell r="P1549" t="str">
            <v>1101170</v>
          </cell>
          <cell r="Q1549" t="str">
            <v>0003</v>
          </cell>
          <cell r="R1549" t="str">
            <v>1070</v>
          </cell>
        </row>
        <row r="1550">
          <cell r="A1550">
            <v>48988810</v>
          </cell>
          <cell r="B1550" t="str">
            <v>CUST_PROVIDE SVC TO ELLINGTON TRADE</v>
          </cell>
          <cell r="C1550" t="str">
            <v>HDC1</v>
          </cell>
          <cell r="D1550" t="str">
            <v/>
          </cell>
          <cell r="E1550" t="str">
            <v/>
          </cell>
          <cell r="F1550" t="str">
            <v/>
          </cell>
          <cell r="G1550" t="str">
            <v>S/101574/CN/AF1HI-3</v>
          </cell>
          <cell r="H1550" t="str">
            <v/>
          </cell>
          <cell r="I1550" t="str">
            <v/>
          </cell>
          <cell r="J1550" t="str">
            <v/>
          </cell>
          <cell r="K1550">
            <v>100</v>
          </cell>
          <cell r="L1550" t="str">
            <v>008</v>
          </cell>
          <cell r="M1550" t="str">
            <v>2009</v>
          </cell>
          <cell r="N1550" t="str">
            <v>0003</v>
          </cell>
          <cell r="O1550" t="str">
            <v>1005</v>
          </cell>
          <cell r="P1550" t="str">
            <v>1101160</v>
          </cell>
          <cell r="Q1550" t="str">
            <v>0003</v>
          </cell>
          <cell r="R1550" t="str">
            <v>1070</v>
          </cell>
        </row>
        <row r="1551">
          <cell r="A1551">
            <v>48988810</v>
          </cell>
          <cell r="B1551" t="str">
            <v>CUST_PROVIDE SVC TO ELLINGTON TRADE</v>
          </cell>
          <cell r="C1551" t="str">
            <v>HDC1</v>
          </cell>
          <cell r="D1551" t="str">
            <v/>
          </cell>
          <cell r="E1551" t="str">
            <v/>
          </cell>
          <cell r="F1551" t="str">
            <v/>
          </cell>
          <cell r="G1551" t="str">
            <v>S/101574/CN/AF1HI-3</v>
          </cell>
          <cell r="H1551" t="str">
            <v/>
          </cell>
          <cell r="I1551" t="str">
            <v/>
          </cell>
          <cell r="J1551" t="str">
            <v/>
          </cell>
          <cell r="K1551">
            <v>100</v>
          </cell>
          <cell r="L1551" t="str">
            <v>008</v>
          </cell>
          <cell r="M1551" t="str">
            <v>2009</v>
          </cell>
          <cell r="N1551" t="str">
            <v>0003</v>
          </cell>
          <cell r="O1551" t="str">
            <v>1005</v>
          </cell>
          <cell r="P1551" t="str">
            <v>1101160</v>
          </cell>
          <cell r="Q1551" t="str">
            <v>0003</v>
          </cell>
          <cell r="R1551" t="str">
            <v>1070</v>
          </cell>
        </row>
        <row r="1552">
          <cell r="A1552">
            <v>48988810</v>
          </cell>
          <cell r="B1552" t="str">
            <v>CUST_PROVIDE SVC TO ELLINGTON TRADE</v>
          </cell>
          <cell r="C1552" t="str">
            <v>HDC1</v>
          </cell>
          <cell r="D1552" t="str">
            <v/>
          </cell>
          <cell r="E1552" t="str">
            <v/>
          </cell>
          <cell r="F1552" t="str">
            <v/>
          </cell>
          <cell r="G1552" t="str">
            <v>S/101574/CN/AF1HI-3</v>
          </cell>
          <cell r="H1552" t="str">
            <v/>
          </cell>
          <cell r="I1552" t="str">
            <v/>
          </cell>
          <cell r="J1552" t="str">
            <v/>
          </cell>
          <cell r="K1552">
            <v>100</v>
          </cell>
          <cell r="L1552" t="str">
            <v>008</v>
          </cell>
          <cell r="M1552" t="str">
            <v>2009</v>
          </cell>
          <cell r="N1552" t="str">
            <v>0003</v>
          </cell>
          <cell r="O1552" t="str">
            <v>1005</v>
          </cell>
          <cell r="P1552" t="str">
            <v>1101160</v>
          </cell>
          <cell r="Q1552" t="str">
            <v>0003</v>
          </cell>
          <cell r="R1552" t="str">
            <v>1070</v>
          </cell>
        </row>
        <row r="1553">
          <cell r="A1553">
            <v>48989199</v>
          </cell>
          <cell r="B1553" t="str">
            <v>SDUG_SpringTrailsSec18</v>
          </cell>
          <cell r="C1553" t="str">
            <v>HDC1</v>
          </cell>
          <cell r="D1553" t="str">
            <v/>
          </cell>
          <cell r="E1553" t="str">
            <v/>
          </cell>
          <cell r="F1553" t="str">
            <v/>
          </cell>
          <cell r="G1553" t="str">
            <v>S/101458/CN/AF1UI</v>
          </cell>
          <cell r="H1553" t="str">
            <v/>
          </cell>
          <cell r="I1553" t="str">
            <v/>
          </cell>
          <cell r="J1553" t="str">
            <v/>
          </cell>
          <cell r="K1553">
            <v>100</v>
          </cell>
          <cell r="L1553" t="str">
            <v>008</v>
          </cell>
          <cell r="M1553" t="str">
            <v>2009</v>
          </cell>
          <cell r="N1553" t="str">
            <v>0003</v>
          </cell>
          <cell r="O1553" t="str">
            <v>1024</v>
          </cell>
          <cell r="P1553" t="str">
            <v>1101130</v>
          </cell>
          <cell r="Q1553" t="str">
            <v>0003</v>
          </cell>
          <cell r="R1553" t="str">
            <v>1070</v>
          </cell>
        </row>
        <row r="1554">
          <cell r="A1554">
            <v>48989199</v>
          </cell>
          <cell r="B1554" t="str">
            <v>SDUG_SpringTrailsSec18</v>
          </cell>
          <cell r="C1554" t="str">
            <v>HDC1</v>
          </cell>
          <cell r="D1554" t="str">
            <v/>
          </cell>
          <cell r="E1554" t="str">
            <v/>
          </cell>
          <cell r="F1554" t="str">
            <v/>
          </cell>
          <cell r="G1554" t="str">
            <v>S/101458/CN/AF1UI</v>
          </cell>
          <cell r="H1554" t="str">
            <v/>
          </cell>
          <cell r="I1554" t="str">
            <v/>
          </cell>
          <cell r="J1554" t="str">
            <v/>
          </cell>
          <cell r="K1554">
            <v>100</v>
          </cell>
          <cell r="L1554" t="str">
            <v>008</v>
          </cell>
          <cell r="M1554" t="str">
            <v>2009</v>
          </cell>
          <cell r="N1554" t="str">
            <v>0003</v>
          </cell>
          <cell r="O1554" t="str">
            <v>1024</v>
          </cell>
          <cell r="P1554" t="str">
            <v>1101130</v>
          </cell>
          <cell r="Q1554" t="str">
            <v>0003</v>
          </cell>
          <cell r="R1554" t="str">
            <v>1070</v>
          </cell>
        </row>
        <row r="1555">
          <cell r="A1555">
            <v>48989199</v>
          </cell>
          <cell r="B1555" t="str">
            <v>SDUG_SpringTrailsSec18</v>
          </cell>
          <cell r="C1555" t="str">
            <v>HDC1</v>
          </cell>
          <cell r="D1555" t="str">
            <v/>
          </cell>
          <cell r="E1555" t="str">
            <v/>
          </cell>
          <cell r="F1555" t="str">
            <v/>
          </cell>
          <cell r="G1555" t="str">
            <v>S/101458/CN/AF1UI</v>
          </cell>
          <cell r="H1555" t="str">
            <v/>
          </cell>
          <cell r="I1555" t="str">
            <v/>
          </cell>
          <cell r="J1555" t="str">
            <v/>
          </cell>
          <cell r="K1555">
            <v>100</v>
          </cell>
          <cell r="L1555" t="str">
            <v>008</v>
          </cell>
          <cell r="M1555" t="str">
            <v>2009</v>
          </cell>
          <cell r="N1555" t="str">
            <v>0003</v>
          </cell>
          <cell r="O1555" t="str">
            <v>1024</v>
          </cell>
          <cell r="P1555" t="str">
            <v>1101130</v>
          </cell>
          <cell r="Q1555" t="str">
            <v>0003</v>
          </cell>
          <cell r="R1555" t="str">
            <v>1070</v>
          </cell>
        </row>
        <row r="1556">
          <cell r="A1556">
            <v>48989199</v>
          </cell>
          <cell r="B1556" t="str">
            <v>SDUG_SpringTrailsSec18</v>
          </cell>
          <cell r="C1556" t="str">
            <v>HDC1</v>
          </cell>
          <cell r="D1556" t="str">
            <v/>
          </cell>
          <cell r="E1556" t="str">
            <v/>
          </cell>
          <cell r="F1556" t="str">
            <v/>
          </cell>
          <cell r="G1556" t="str">
            <v>S/101458/CN/AF1UI</v>
          </cell>
          <cell r="H1556" t="str">
            <v/>
          </cell>
          <cell r="I1556" t="str">
            <v/>
          </cell>
          <cell r="J1556" t="str">
            <v/>
          </cell>
          <cell r="K1556">
            <v>100</v>
          </cell>
          <cell r="L1556" t="str">
            <v>008</v>
          </cell>
          <cell r="M1556" t="str">
            <v>2009</v>
          </cell>
          <cell r="N1556" t="str">
            <v>0003</v>
          </cell>
          <cell r="O1556" t="str">
            <v>1024</v>
          </cell>
          <cell r="P1556" t="str">
            <v>1101130</v>
          </cell>
          <cell r="Q1556" t="str">
            <v>0003</v>
          </cell>
          <cell r="R1556" t="str">
            <v>1070</v>
          </cell>
        </row>
        <row r="1557">
          <cell r="A1557">
            <v>48989902</v>
          </cell>
          <cell r="B1557" t="str">
            <v>SDUG_CINCO RANCH SW 7 REC CENTER</v>
          </cell>
          <cell r="C1557" t="str">
            <v>HDC2</v>
          </cell>
          <cell r="D1557" t="str">
            <v/>
          </cell>
          <cell r="E1557" t="str">
            <v/>
          </cell>
          <cell r="F1557" t="str">
            <v/>
          </cell>
          <cell r="G1557" t="str">
            <v>S/101570/CN/AF1UI</v>
          </cell>
          <cell r="H1557" t="str">
            <v/>
          </cell>
          <cell r="I1557" t="str">
            <v/>
          </cell>
          <cell r="J1557" t="str">
            <v/>
          </cell>
          <cell r="K1557">
            <v>100</v>
          </cell>
          <cell r="L1557" t="str">
            <v>003</v>
          </cell>
          <cell r="M1557" t="str">
            <v>2009</v>
          </cell>
          <cell r="N1557" t="str">
            <v>0003</v>
          </cell>
          <cell r="O1557" t="str">
            <v>1019</v>
          </cell>
          <cell r="P1557" t="str">
            <v>1101220</v>
          </cell>
          <cell r="Q1557" t="str">
            <v>0003</v>
          </cell>
          <cell r="R1557" t="str">
            <v>1070</v>
          </cell>
        </row>
        <row r="1558">
          <cell r="A1558">
            <v>48989902</v>
          </cell>
          <cell r="B1558" t="str">
            <v>SDUG_CINCO RANCH SW 7 REC CENTER</v>
          </cell>
          <cell r="C1558" t="str">
            <v>HDC2</v>
          </cell>
          <cell r="D1558" t="str">
            <v/>
          </cell>
          <cell r="E1558" t="str">
            <v/>
          </cell>
          <cell r="F1558" t="str">
            <v/>
          </cell>
          <cell r="G1558" t="str">
            <v>S/101570/CN/AF1UI</v>
          </cell>
          <cell r="H1558" t="str">
            <v/>
          </cell>
          <cell r="I1558" t="str">
            <v/>
          </cell>
          <cell r="J1558" t="str">
            <v/>
          </cell>
          <cell r="K1558">
            <v>100</v>
          </cell>
          <cell r="L1558" t="str">
            <v>004</v>
          </cell>
          <cell r="M1558" t="str">
            <v>2009</v>
          </cell>
          <cell r="N1558" t="str">
            <v>0003</v>
          </cell>
          <cell r="O1558" t="str">
            <v>1019</v>
          </cell>
          <cell r="P1558" t="str">
            <v>1101220</v>
          </cell>
          <cell r="Q1558" t="str">
            <v>0003</v>
          </cell>
          <cell r="R1558" t="str">
            <v>1070</v>
          </cell>
        </row>
        <row r="1559">
          <cell r="A1559">
            <v>48989902</v>
          </cell>
          <cell r="B1559" t="str">
            <v>SDUG_CINCO RANCH SW 7 REC CENTER</v>
          </cell>
          <cell r="C1559" t="str">
            <v>HDC2</v>
          </cell>
          <cell r="D1559" t="str">
            <v/>
          </cell>
          <cell r="E1559" t="str">
            <v/>
          </cell>
          <cell r="F1559" t="str">
            <v/>
          </cell>
          <cell r="G1559" t="str">
            <v>S/101570/CN/AF1UI</v>
          </cell>
          <cell r="H1559" t="str">
            <v/>
          </cell>
          <cell r="I1559" t="str">
            <v/>
          </cell>
          <cell r="J1559" t="str">
            <v/>
          </cell>
          <cell r="K1559">
            <v>100</v>
          </cell>
          <cell r="L1559" t="str">
            <v>004</v>
          </cell>
          <cell r="M1559" t="str">
            <v>2009</v>
          </cell>
          <cell r="N1559" t="str">
            <v>0003</v>
          </cell>
          <cell r="O1559" t="str">
            <v>1019</v>
          </cell>
          <cell r="P1559" t="str">
            <v>1101220</v>
          </cell>
          <cell r="Q1559" t="str">
            <v>0003</v>
          </cell>
          <cell r="R1559" t="str">
            <v>1070</v>
          </cell>
        </row>
        <row r="1560">
          <cell r="A1560">
            <v>48989902</v>
          </cell>
          <cell r="B1560" t="str">
            <v>SDUG_CINCO RANCH SW 7 REC CENTER</v>
          </cell>
          <cell r="C1560" t="str">
            <v>HDC2</v>
          </cell>
          <cell r="D1560" t="str">
            <v/>
          </cell>
          <cell r="E1560" t="str">
            <v/>
          </cell>
          <cell r="F1560" t="str">
            <v/>
          </cell>
          <cell r="G1560" t="str">
            <v>S/101570/CN/AF1UI</v>
          </cell>
          <cell r="H1560" t="str">
            <v/>
          </cell>
          <cell r="I1560" t="str">
            <v/>
          </cell>
          <cell r="J1560" t="str">
            <v/>
          </cell>
          <cell r="K1560">
            <v>70</v>
          </cell>
          <cell r="L1560" t="str">
            <v>003</v>
          </cell>
          <cell r="M1560" t="str">
            <v>2009</v>
          </cell>
          <cell r="N1560" t="str">
            <v>0003</v>
          </cell>
          <cell r="O1560" t="str">
            <v>1019</v>
          </cell>
          <cell r="P1560" t="str">
            <v>1101220</v>
          </cell>
          <cell r="Q1560" t="str">
            <v>0003</v>
          </cell>
          <cell r="R1560" t="str">
            <v>1070</v>
          </cell>
        </row>
        <row r="1561">
          <cell r="A1561">
            <v>48989902</v>
          </cell>
          <cell r="B1561" t="str">
            <v>SDUG_CINCO RANCH SW 7 REC CENTER</v>
          </cell>
          <cell r="C1561" t="str">
            <v>HDC2</v>
          </cell>
          <cell r="D1561" t="str">
            <v/>
          </cell>
          <cell r="E1561" t="str">
            <v/>
          </cell>
          <cell r="F1561" t="str">
            <v/>
          </cell>
          <cell r="G1561" t="str">
            <v>S/101570/CN/AF1UR</v>
          </cell>
          <cell r="H1561" t="str">
            <v/>
          </cell>
          <cell r="I1561" t="str">
            <v/>
          </cell>
          <cell r="J1561" t="str">
            <v/>
          </cell>
          <cell r="K1561">
            <v>30</v>
          </cell>
          <cell r="L1561" t="str">
            <v>003</v>
          </cell>
          <cell r="M1561" t="str">
            <v>2009</v>
          </cell>
          <cell r="N1561" t="str">
            <v>0003</v>
          </cell>
          <cell r="O1561" t="str">
            <v>1019</v>
          </cell>
          <cell r="P1561" t="str">
            <v>1101220</v>
          </cell>
          <cell r="Q1561" t="str">
            <v>0003</v>
          </cell>
          <cell r="R1561" t="str">
            <v>1070</v>
          </cell>
        </row>
        <row r="1562">
          <cell r="A1562">
            <v>48999388</v>
          </cell>
          <cell r="B1562" t="str">
            <v>DDPR_09_MAR41C_KTY_W07331</v>
          </cell>
          <cell r="C1562" t="str">
            <v>HDC1</v>
          </cell>
          <cell r="D1562" t="str">
            <v/>
          </cell>
          <cell r="E1562" t="str">
            <v/>
          </cell>
          <cell r="F1562" t="str">
            <v/>
          </cell>
          <cell r="G1562" t="str">
            <v>S/101570/CN/AF1AI</v>
          </cell>
          <cell r="H1562" t="str">
            <v/>
          </cell>
          <cell r="I1562" t="str">
            <v/>
          </cell>
          <cell r="J1562" t="str">
            <v/>
          </cell>
          <cell r="K1562">
            <v>100</v>
          </cell>
          <cell r="L1562" t="str">
            <v>003</v>
          </cell>
          <cell r="M1562" t="str">
            <v>2009</v>
          </cell>
          <cell r="N1562" t="str">
            <v>0003</v>
          </cell>
          <cell r="O1562" t="str">
            <v>1019</v>
          </cell>
          <cell r="P1562" t="str">
            <v>1101220</v>
          </cell>
          <cell r="Q1562" t="str">
            <v>0003</v>
          </cell>
          <cell r="R1562" t="str">
            <v>1070</v>
          </cell>
        </row>
        <row r="1563">
          <cell r="A1563">
            <v>48999388</v>
          </cell>
          <cell r="B1563" t="str">
            <v>DDPR_09_MAR41C_KTY_W07331</v>
          </cell>
          <cell r="C1563" t="str">
            <v>HDC1</v>
          </cell>
          <cell r="D1563" t="str">
            <v/>
          </cell>
          <cell r="E1563" t="str">
            <v/>
          </cell>
          <cell r="F1563" t="str">
            <v/>
          </cell>
          <cell r="G1563" t="str">
            <v>S/101570/CN/AF1AI</v>
          </cell>
          <cell r="H1563" t="str">
            <v/>
          </cell>
          <cell r="I1563" t="str">
            <v/>
          </cell>
          <cell r="J1563" t="str">
            <v/>
          </cell>
          <cell r="K1563">
            <v>100</v>
          </cell>
          <cell r="L1563" t="str">
            <v>003</v>
          </cell>
          <cell r="M1563" t="str">
            <v>2009</v>
          </cell>
          <cell r="N1563" t="str">
            <v>0003</v>
          </cell>
          <cell r="O1563" t="str">
            <v>1019</v>
          </cell>
          <cell r="P1563" t="str">
            <v>1101220</v>
          </cell>
          <cell r="Q1563" t="str">
            <v>0003</v>
          </cell>
          <cell r="R1563" t="str">
            <v>1070</v>
          </cell>
        </row>
        <row r="1564">
          <cell r="A1564">
            <v>48999388</v>
          </cell>
          <cell r="B1564" t="str">
            <v>DDPR_09_MAR41C_KTY_W07331</v>
          </cell>
          <cell r="C1564" t="str">
            <v>HDC1</v>
          </cell>
          <cell r="D1564" t="str">
            <v/>
          </cell>
          <cell r="E1564" t="str">
            <v/>
          </cell>
          <cell r="F1564" t="str">
            <v/>
          </cell>
          <cell r="G1564" t="str">
            <v>S/101570/CN/AF1AI</v>
          </cell>
          <cell r="H1564" t="str">
            <v/>
          </cell>
          <cell r="I1564" t="str">
            <v/>
          </cell>
          <cell r="J1564" t="str">
            <v/>
          </cell>
          <cell r="K1564">
            <v>100</v>
          </cell>
          <cell r="L1564" t="str">
            <v>003</v>
          </cell>
          <cell r="M1564" t="str">
            <v>2009</v>
          </cell>
          <cell r="N1564" t="str">
            <v>0003</v>
          </cell>
          <cell r="O1564" t="str">
            <v>1019</v>
          </cell>
          <cell r="P1564" t="str">
            <v>1101220</v>
          </cell>
          <cell r="Q1564" t="str">
            <v>0003</v>
          </cell>
          <cell r="R1564" t="str">
            <v>1070</v>
          </cell>
        </row>
        <row r="1565">
          <cell r="A1565">
            <v>49010574</v>
          </cell>
          <cell r="B1565" t="str">
            <v>GOVT_FM1488 WIDENING PART 2</v>
          </cell>
          <cell r="C1565" t="str">
            <v>HDC2</v>
          </cell>
          <cell r="D1565" t="str">
            <v/>
          </cell>
          <cell r="E1565" t="str">
            <v/>
          </cell>
          <cell r="F1565" t="str">
            <v/>
          </cell>
          <cell r="G1565" t="str">
            <v>S/101678/CE/AD3DI</v>
          </cell>
          <cell r="H1565" t="str">
            <v/>
          </cell>
          <cell r="I1565" t="str">
            <v/>
          </cell>
          <cell r="J1565" t="str">
            <v/>
          </cell>
          <cell r="K1565">
            <v>100</v>
          </cell>
          <cell r="L1565" t="str">
            <v>005</v>
          </cell>
          <cell r="M1565" t="str">
            <v>2009</v>
          </cell>
          <cell r="N1565" t="str">
            <v>0003</v>
          </cell>
          <cell r="O1565" t="str">
            <v>1017</v>
          </cell>
          <cell r="P1565" t="str">
            <v>1101120</v>
          </cell>
          <cell r="Q1565" t="str">
            <v>0003</v>
          </cell>
          <cell r="R1565" t="str">
            <v>1070</v>
          </cell>
        </row>
        <row r="1566">
          <cell r="A1566">
            <v>49010574</v>
          </cell>
          <cell r="B1566" t="str">
            <v>GOVT_FM1488 WIDENING PART 2</v>
          </cell>
          <cell r="C1566" t="str">
            <v>HDC2</v>
          </cell>
          <cell r="D1566" t="str">
            <v/>
          </cell>
          <cell r="E1566" t="str">
            <v/>
          </cell>
          <cell r="F1566" t="str">
            <v/>
          </cell>
          <cell r="G1566" t="str">
            <v>S/101678/CE/AD3DI</v>
          </cell>
          <cell r="H1566" t="str">
            <v/>
          </cell>
          <cell r="I1566" t="str">
            <v/>
          </cell>
          <cell r="J1566" t="str">
            <v/>
          </cell>
          <cell r="K1566">
            <v>100</v>
          </cell>
          <cell r="L1566" t="str">
            <v>006</v>
          </cell>
          <cell r="M1566" t="str">
            <v>2009</v>
          </cell>
          <cell r="N1566" t="str">
            <v>0003</v>
          </cell>
          <cell r="O1566" t="str">
            <v>1017</v>
          </cell>
          <cell r="P1566" t="str">
            <v>1101120</v>
          </cell>
          <cell r="Q1566" t="str">
            <v>0003</v>
          </cell>
          <cell r="R1566" t="str">
            <v>1070</v>
          </cell>
        </row>
        <row r="1567">
          <cell r="A1567">
            <v>49010574</v>
          </cell>
          <cell r="B1567" t="str">
            <v>GOVT_FM1488 WIDENING PART 2</v>
          </cell>
          <cell r="C1567" t="str">
            <v>HDC2</v>
          </cell>
          <cell r="D1567" t="str">
            <v/>
          </cell>
          <cell r="E1567" t="str">
            <v/>
          </cell>
          <cell r="F1567" t="str">
            <v/>
          </cell>
          <cell r="G1567" t="str">
            <v>S/101678/CE/AD3DI</v>
          </cell>
          <cell r="H1567" t="str">
            <v/>
          </cell>
          <cell r="I1567" t="str">
            <v/>
          </cell>
          <cell r="J1567" t="str">
            <v/>
          </cell>
          <cell r="K1567">
            <v>100</v>
          </cell>
          <cell r="L1567" t="str">
            <v>006</v>
          </cell>
          <cell r="M1567" t="str">
            <v>2009</v>
          </cell>
          <cell r="N1567" t="str">
            <v>0003</v>
          </cell>
          <cell r="O1567" t="str">
            <v>1017</v>
          </cell>
          <cell r="P1567" t="str">
            <v>1101120</v>
          </cell>
          <cell r="Q1567" t="str">
            <v>0003</v>
          </cell>
          <cell r="R1567" t="str">
            <v>1070</v>
          </cell>
        </row>
        <row r="1568">
          <cell r="A1568">
            <v>49010574</v>
          </cell>
          <cell r="B1568" t="str">
            <v>GOVT_FM1488 WIDENING PART 2</v>
          </cell>
          <cell r="C1568" t="str">
            <v>HDC2</v>
          </cell>
          <cell r="D1568" t="str">
            <v/>
          </cell>
          <cell r="E1568" t="str">
            <v/>
          </cell>
          <cell r="F1568" t="str">
            <v/>
          </cell>
          <cell r="G1568" t="str">
            <v>S/101678/CE/AD3DI</v>
          </cell>
          <cell r="H1568" t="str">
            <v/>
          </cell>
          <cell r="I1568" t="str">
            <v/>
          </cell>
          <cell r="J1568" t="str">
            <v/>
          </cell>
          <cell r="K1568">
            <v>70</v>
          </cell>
          <cell r="L1568" t="str">
            <v>005</v>
          </cell>
          <cell r="M1568" t="str">
            <v>2009</v>
          </cell>
          <cell r="N1568" t="str">
            <v>0003</v>
          </cell>
          <cell r="O1568" t="str">
            <v>1017</v>
          </cell>
          <cell r="P1568" t="str">
            <v>1101120</v>
          </cell>
          <cell r="Q1568" t="str">
            <v>0003</v>
          </cell>
          <cell r="R1568" t="str">
            <v>1070</v>
          </cell>
        </row>
        <row r="1569">
          <cell r="A1569">
            <v>49010574</v>
          </cell>
          <cell r="B1569" t="str">
            <v>GOVT_FM1488 WIDENING PART 2</v>
          </cell>
          <cell r="C1569" t="str">
            <v>HDC2</v>
          </cell>
          <cell r="D1569" t="str">
            <v/>
          </cell>
          <cell r="E1569" t="str">
            <v/>
          </cell>
          <cell r="F1569" t="str">
            <v/>
          </cell>
          <cell r="G1569" t="str">
            <v>S/101678/CE/AD3DR-1</v>
          </cell>
          <cell r="H1569" t="str">
            <v/>
          </cell>
          <cell r="I1569" t="str">
            <v/>
          </cell>
          <cell r="J1569" t="str">
            <v/>
          </cell>
          <cell r="K1569">
            <v>30</v>
          </cell>
          <cell r="L1569" t="str">
            <v>005</v>
          </cell>
          <cell r="M1569" t="str">
            <v>2009</v>
          </cell>
          <cell r="N1569" t="str">
            <v>0003</v>
          </cell>
          <cell r="O1569" t="str">
            <v>1017</v>
          </cell>
          <cell r="P1569" t="str">
            <v>1101120</v>
          </cell>
          <cell r="Q1569" t="str">
            <v>0003</v>
          </cell>
          <cell r="R1569" t="str">
            <v>1070</v>
          </cell>
        </row>
        <row r="1570">
          <cell r="A1570">
            <v>49013010</v>
          </cell>
          <cell r="B1570" t="str">
            <v>SDOH_CAMDEN TRAVIS ST</v>
          </cell>
          <cell r="C1570" t="str">
            <v>HDC2</v>
          </cell>
          <cell r="D1570" t="str">
            <v/>
          </cell>
          <cell r="E1570" t="str">
            <v/>
          </cell>
          <cell r="F1570" t="str">
            <v/>
          </cell>
          <cell r="G1570" t="str">
            <v>S/101653/CN/AF2HI</v>
          </cell>
          <cell r="H1570" t="str">
            <v/>
          </cell>
          <cell r="I1570" t="str">
            <v/>
          </cell>
          <cell r="J1570" t="str">
            <v/>
          </cell>
          <cell r="K1570">
            <v>100</v>
          </cell>
          <cell r="L1570" t="str">
            <v>004</v>
          </cell>
          <cell r="M1570" t="str">
            <v>2009</v>
          </cell>
          <cell r="N1570" t="str">
            <v>0003</v>
          </cell>
          <cell r="O1570" t="str">
            <v>1013</v>
          </cell>
          <cell r="P1570" t="str">
            <v>1101201</v>
          </cell>
          <cell r="Q1570" t="str">
            <v>0003</v>
          </cell>
          <cell r="R1570" t="str">
            <v>1070</v>
          </cell>
        </row>
        <row r="1571">
          <cell r="A1571">
            <v>49013010</v>
          </cell>
          <cell r="B1571" t="str">
            <v>SDOH_CAMDEN TRAVIS ST</v>
          </cell>
          <cell r="C1571" t="str">
            <v>HDC2</v>
          </cell>
          <cell r="D1571" t="str">
            <v/>
          </cell>
          <cell r="E1571" t="str">
            <v/>
          </cell>
          <cell r="F1571" t="str">
            <v/>
          </cell>
          <cell r="G1571" t="str">
            <v>S/101653/CN/AF2HI</v>
          </cell>
          <cell r="H1571" t="str">
            <v/>
          </cell>
          <cell r="I1571" t="str">
            <v/>
          </cell>
          <cell r="J1571" t="str">
            <v/>
          </cell>
          <cell r="K1571">
            <v>100</v>
          </cell>
          <cell r="L1571" t="str">
            <v>004</v>
          </cell>
          <cell r="M1571" t="str">
            <v>2009</v>
          </cell>
          <cell r="N1571" t="str">
            <v>0003</v>
          </cell>
          <cell r="O1571" t="str">
            <v>1013</v>
          </cell>
          <cell r="P1571" t="str">
            <v>1101201</v>
          </cell>
          <cell r="Q1571" t="str">
            <v>0003</v>
          </cell>
          <cell r="R1571" t="str">
            <v>1070</v>
          </cell>
        </row>
        <row r="1572">
          <cell r="A1572">
            <v>49013010</v>
          </cell>
          <cell r="B1572" t="str">
            <v>SDOH_CAMDEN TRAVIS ST</v>
          </cell>
          <cell r="C1572" t="str">
            <v>HDC2</v>
          </cell>
          <cell r="D1572" t="str">
            <v/>
          </cell>
          <cell r="E1572" t="str">
            <v/>
          </cell>
          <cell r="F1572" t="str">
            <v/>
          </cell>
          <cell r="G1572" t="str">
            <v>S/101653/CN/AF2HI</v>
          </cell>
          <cell r="H1572" t="str">
            <v/>
          </cell>
          <cell r="I1572" t="str">
            <v/>
          </cell>
          <cell r="J1572" t="str">
            <v/>
          </cell>
          <cell r="K1572">
            <v>100</v>
          </cell>
          <cell r="L1572" t="str">
            <v>004</v>
          </cell>
          <cell r="M1572" t="str">
            <v>2009</v>
          </cell>
          <cell r="N1572" t="str">
            <v>0003</v>
          </cell>
          <cell r="O1572" t="str">
            <v>1013</v>
          </cell>
          <cell r="P1572" t="str">
            <v>1101201</v>
          </cell>
          <cell r="Q1572" t="str">
            <v>0003</v>
          </cell>
          <cell r="R1572" t="str">
            <v>1070</v>
          </cell>
        </row>
        <row r="1573">
          <cell r="A1573">
            <v>49013010</v>
          </cell>
          <cell r="B1573" t="str">
            <v>SDOH_CAMDEN TRAVIS ST</v>
          </cell>
          <cell r="C1573" t="str">
            <v>HDC2</v>
          </cell>
          <cell r="D1573" t="str">
            <v/>
          </cell>
          <cell r="E1573" t="str">
            <v/>
          </cell>
          <cell r="F1573" t="str">
            <v/>
          </cell>
          <cell r="G1573" t="str">
            <v>S/101653/CN/AF2HI</v>
          </cell>
          <cell r="H1573" t="str">
            <v/>
          </cell>
          <cell r="I1573" t="str">
            <v/>
          </cell>
          <cell r="J1573" t="str">
            <v/>
          </cell>
          <cell r="K1573">
            <v>70</v>
          </cell>
          <cell r="L1573" t="str">
            <v>004</v>
          </cell>
          <cell r="M1573" t="str">
            <v>2009</v>
          </cell>
          <cell r="N1573" t="str">
            <v>0003</v>
          </cell>
          <cell r="O1573" t="str">
            <v>1013</v>
          </cell>
          <cell r="P1573" t="str">
            <v>1101201</v>
          </cell>
          <cell r="Q1573" t="str">
            <v>0003</v>
          </cell>
          <cell r="R1573" t="str">
            <v>1070</v>
          </cell>
        </row>
        <row r="1574">
          <cell r="A1574">
            <v>49013010</v>
          </cell>
          <cell r="B1574" t="str">
            <v>SDOH_CAMDEN TRAVIS ST</v>
          </cell>
          <cell r="C1574" t="str">
            <v>HDC2</v>
          </cell>
          <cell r="D1574" t="str">
            <v/>
          </cell>
          <cell r="E1574" t="str">
            <v/>
          </cell>
          <cell r="F1574" t="str">
            <v/>
          </cell>
          <cell r="G1574" t="str">
            <v>S/101653/CN/AF2HR-1</v>
          </cell>
          <cell r="H1574" t="str">
            <v/>
          </cell>
          <cell r="I1574" t="str">
            <v/>
          </cell>
          <cell r="J1574" t="str">
            <v/>
          </cell>
          <cell r="K1574">
            <v>30</v>
          </cell>
          <cell r="L1574" t="str">
            <v>004</v>
          </cell>
          <cell r="M1574" t="str">
            <v>2009</v>
          </cell>
          <cell r="N1574" t="str">
            <v>0003</v>
          </cell>
          <cell r="O1574" t="str">
            <v>1013</v>
          </cell>
          <cell r="P1574" t="str">
            <v>1101201</v>
          </cell>
          <cell r="Q1574" t="str">
            <v>0003</v>
          </cell>
          <cell r="R1574" t="str">
            <v>1070</v>
          </cell>
        </row>
        <row r="1575">
          <cell r="A1575">
            <v>49013453</v>
          </cell>
          <cell r="B1575" t="str">
            <v>CUST_CPAY_2603 BAYSHORE DR_OH TO UG</v>
          </cell>
          <cell r="C1575" t="str">
            <v>HDC2</v>
          </cell>
          <cell r="D1575" t="str">
            <v/>
          </cell>
          <cell r="E1575" t="str">
            <v/>
          </cell>
          <cell r="F1575" t="str">
            <v/>
          </cell>
          <cell r="G1575" t="str">
            <v>S/101575/CN/AF2HI</v>
          </cell>
          <cell r="H1575" t="str">
            <v/>
          </cell>
          <cell r="I1575" t="str">
            <v/>
          </cell>
          <cell r="J1575" t="str">
            <v/>
          </cell>
          <cell r="K1575">
            <v>100</v>
          </cell>
          <cell r="L1575" t="str">
            <v>004</v>
          </cell>
          <cell r="M1575" t="str">
            <v>2009</v>
          </cell>
          <cell r="N1575" t="str">
            <v>0003</v>
          </cell>
          <cell r="O1575" t="str">
            <v>1022</v>
          </cell>
          <cell r="P1575" t="str">
            <v>1101190</v>
          </cell>
          <cell r="Q1575" t="str">
            <v>0003</v>
          </cell>
          <cell r="R1575" t="str">
            <v>1070</v>
          </cell>
        </row>
        <row r="1576">
          <cell r="A1576">
            <v>49013453</v>
          </cell>
          <cell r="B1576" t="str">
            <v>CUST_CPAY_2603 BAYSHORE DR_OH TO UG</v>
          </cell>
          <cell r="C1576" t="str">
            <v>HDC2</v>
          </cell>
          <cell r="D1576" t="str">
            <v/>
          </cell>
          <cell r="E1576" t="str">
            <v/>
          </cell>
          <cell r="F1576" t="str">
            <v/>
          </cell>
          <cell r="G1576" t="str">
            <v>S/101575/CN/AF2HI</v>
          </cell>
          <cell r="H1576" t="str">
            <v/>
          </cell>
          <cell r="I1576" t="str">
            <v/>
          </cell>
          <cell r="J1576" t="str">
            <v/>
          </cell>
          <cell r="K1576">
            <v>70</v>
          </cell>
          <cell r="L1576" t="str">
            <v>004</v>
          </cell>
          <cell r="M1576" t="str">
            <v>2009</v>
          </cell>
          <cell r="N1576" t="str">
            <v>0003</v>
          </cell>
          <cell r="O1576" t="str">
            <v>1022</v>
          </cell>
          <cell r="P1576" t="str">
            <v>1101190</v>
          </cell>
          <cell r="Q1576" t="str">
            <v>0003</v>
          </cell>
          <cell r="R1576" t="str">
            <v>1070</v>
          </cell>
        </row>
        <row r="1577">
          <cell r="A1577">
            <v>49013453</v>
          </cell>
          <cell r="B1577" t="str">
            <v>CUST_CPAY_2603 BAYSHORE DR_OH TO UG</v>
          </cell>
          <cell r="C1577" t="str">
            <v>HDC2</v>
          </cell>
          <cell r="D1577" t="str">
            <v/>
          </cell>
          <cell r="E1577" t="str">
            <v/>
          </cell>
          <cell r="F1577" t="str">
            <v/>
          </cell>
          <cell r="G1577" t="str">
            <v>S/101575/CN/AF2HR-1</v>
          </cell>
          <cell r="H1577" t="str">
            <v/>
          </cell>
          <cell r="I1577" t="str">
            <v/>
          </cell>
          <cell r="J1577" t="str">
            <v/>
          </cell>
          <cell r="K1577">
            <v>30</v>
          </cell>
          <cell r="L1577" t="str">
            <v>004</v>
          </cell>
          <cell r="M1577" t="str">
            <v>2009</v>
          </cell>
          <cell r="N1577" t="str">
            <v>0003</v>
          </cell>
          <cell r="O1577" t="str">
            <v>1022</v>
          </cell>
          <cell r="P1577" t="str">
            <v>1101190</v>
          </cell>
          <cell r="Q1577" t="str">
            <v>0003</v>
          </cell>
          <cell r="R1577" t="str">
            <v>1070</v>
          </cell>
        </row>
        <row r="1578">
          <cell r="A1578">
            <v>49013985</v>
          </cell>
          <cell r="B1578" t="str">
            <v>CUST_PANATTONI_LINE RELOCATION</v>
          </cell>
          <cell r="C1578" t="str">
            <v>HDC2</v>
          </cell>
          <cell r="D1578" t="str">
            <v/>
          </cell>
          <cell r="E1578" t="str">
            <v/>
          </cell>
          <cell r="F1578" t="str">
            <v/>
          </cell>
          <cell r="G1578" t="str">
            <v>S/101627/CE/AD2DI</v>
          </cell>
          <cell r="H1578" t="str">
            <v/>
          </cell>
          <cell r="I1578" t="str">
            <v/>
          </cell>
          <cell r="J1578" t="str">
            <v/>
          </cell>
          <cell r="K1578">
            <v>70</v>
          </cell>
          <cell r="L1578" t="str">
            <v>003</v>
          </cell>
          <cell r="M1578" t="str">
            <v>2009</v>
          </cell>
          <cell r="N1578" t="str">
            <v>0003</v>
          </cell>
          <cell r="O1578" t="str">
            <v>1006</v>
          </cell>
          <cell r="P1578" t="str">
            <v>1101230</v>
          </cell>
          <cell r="Q1578" t="str">
            <v>0003</v>
          </cell>
          <cell r="R1578" t="str">
            <v>1070</v>
          </cell>
        </row>
        <row r="1579">
          <cell r="A1579">
            <v>49013985</v>
          </cell>
          <cell r="B1579" t="str">
            <v>CUST_PANATTONI_LINE RELOCATION</v>
          </cell>
          <cell r="C1579" t="str">
            <v>HDC2</v>
          </cell>
          <cell r="D1579" t="str">
            <v/>
          </cell>
          <cell r="E1579" t="str">
            <v/>
          </cell>
          <cell r="F1579" t="str">
            <v/>
          </cell>
          <cell r="G1579" t="str">
            <v>S/101627/CE/AD2DR</v>
          </cell>
          <cell r="H1579" t="str">
            <v/>
          </cell>
          <cell r="I1579" t="str">
            <v/>
          </cell>
          <cell r="J1579" t="str">
            <v/>
          </cell>
          <cell r="K1579">
            <v>30</v>
          </cell>
          <cell r="L1579" t="str">
            <v>003</v>
          </cell>
          <cell r="M1579" t="str">
            <v>2009</v>
          </cell>
          <cell r="N1579" t="str">
            <v>0003</v>
          </cell>
          <cell r="O1579" t="str">
            <v>1006</v>
          </cell>
          <cell r="P1579" t="str">
            <v>1101230</v>
          </cell>
          <cell r="Q1579" t="str">
            <v>0003</v>
          </cell>
          <cell r="R1579" t="str">
            <v>1070</v>
          </cell>
        </row>
        <row r="1580">
          <cell r="A1580">
            <v>49013985</v>
          </cell>
          <cell r="B1580" t="str">
            <v>CUST_PANATTONI_LINE RELOCATION</v>
          </cell>
          <cell r="C1580" t="str">
            <v>HDC2</v>
          </cell>
          <cell r="D1580" t="str">
            <v/>
          </cell>
          <cell r="E1580" t="str">
            <v/>
          </cell>
          <cell r="F1580" t="str">
            <v/>
          </cell>
          <cell r="G1580" t="str">
            <v>S/101627/CE/AD2DI</v>
          </cell>
          <cell r="H1580" t="str">
            <v/>
          </cell>
          <cell r="I1580" t="str">
            <v/>
          </cell>
          <cell r="J1580" t="str">
            <v/>
          </cell>
          <cell r="K1580">
            <v>100</v>
          </cell>
          <cell r="L1580" t="str">
            <v>003</v>
          </cell>
          <cell r="M1580" t="str">
            <v>2009</v>
          </cell>
          <cell r="N1580" t="str">
            <v>0003</v>
          </cell>
          <cell r="O1580" t="str">
            <v>1006</v>
          </cell>
          <cell r="P1580" t="str">
            <v>1101230</v>
          </cell>
          <cell r="Q1580" t="str">
            <v>0003</v>
          </cell>
          <cell r="R1580" t="str">
            <v>1070</v>
          </cell>
        </row>
        <row r="1581">
          <cell r="A1581">
            <v>49013985</v>
          </cell>
          <cell r="B1581" t="str">
            <v>CUST_PANATTONI_LINE RELOCATION</v>
          </cell>
          <cell r="C1581" t="str">
            <v>HDC2</v>
          </cell>
          <cell r="D1581" t="str">
            <v/>
          </cell>
          <cell r="E1581" t="str">
            <v/>
          </cell>
          <cell r="F1581" t="str">
            <v/>
          </cell>
          <cell r="G1581" t="str">
            <v>S/101627/CE/AD2DI</v>
          </cell>
          <cell r="H1581" t="str">
            <v/>
          </cell>
          <cell r="I1581" t="str">
            <v/>
          </cell>
          <cell r="J1581" t="str">
            <v/>
          </cell>
          <cell r="K1581">
            <v>100</v>
          </cell>
          <cell r="L1581" t="str">
            <v>003</v>
          </cell>
          <cell r="M1581" t="str">
            <v>2009</v>
          </cell>
          <cell r="N1581" t="str">
            <v>0003</v>
          </cell>
          <cell r="O1581" t="str">
            <v>1006</v>
          </cell>
          <cell r="P1581" t="str">
            <v>1101230</v>
          </cell>
          <cell r="Q1581" t="str">
            <v>0003</v>
          </cell>
          <cell r="R1581" t="str">
            <v>1070</v>
          </cell>
        </row>
        <row r="1582">
          <cell r="A1582">
            <v>49013985</v>
          </cell>
          <cell r="B1582" t="str">
            <v>CUST_PANATTONI_LINE RELOCATION</v>
          </cell>
          <cell r="C1582" t="str">
            <v>HDC2</v>
          </cell>
          <cell r="D1582" t="str">
            <v/>
          </cell>
          <cell r="E1582" t="str">
            <v/>
          </cell>
          <cell r="F1582" t="str">
            <v/>
          </cell>
          <cell r="G1582" t="str">
            <v>S/101627/CE/AD2DI</v>
          </cell>
          <cell r="H1582" t="str">
            <v/>
          </cell>
          <cell r="I1582" t="str">
            <v/>
          </cell>
          <cell r="J1582" t="str">
            <v/>
          </cell>
          <cell r="K1582">
            <v>70</v>
          </cell>
          <cell r="L1582" t="str">
            <v>003</v>
          </cell>
          <cell r="M1582" t="str">
            <v>2009</v>
          </cell>
          <cell r="N1582" t="str">
            <v>0003</v>
          </cell>
          <cell r="O1582" t="str">
            <v>1006</v>
          </cell>
          <cell r="P1582" t="str">
            <v>1101230</v>
          </cell>
          <cell r="Q1582" t="str">
            <v>0003</v>
          </cell>
          <cell r="R1582" t="str">
            <v>1070</v>
          </cell>
        </row>
        <row r="1583">
          <cell r="A1583">
            <v>49013985</v>
          </cell>
          <cell r="B1583" t="str">
            <v>CUST_PANATTONI_LINE RELOCATION</v>
          </cell>
          <cell r="C1583" t="str">
            <v>HDC2</v>
          </cell>
          <cell r="D1583" t="str">
            <v/>
          </cell>
          <cell r="E1583" t="str">
            <v/>
          </cell>
          <cell r="F1583" t="str">
            <v/>
          </cell>
          <cell r="G1583" t="str">
            <v>S/101627/CE/AD2DR</v>
          </cell>
          <cell r="H1583" t="str">
            <v/>
          </cell>
          <cell r="I1583" t="str">
            <v/>
          </cell>
          <cell r="J1583" t="str">
            <v/>
          </cell>
          <cell r="K1583">
            <v>30</v>
          </cell>
          <cell r="L1583" t="str">
            <v>003</v>
          </cell>
          <cell r="M1583" t="str">
            <v>2009</v>
          </cell>
          <cell r="N1583" t="str">
            <v>0003</v>
          </cell>
          <cell r="O1583" t="str">
            <v>1006</v>
          </cell>
          <cell r="P1583" t="str">
            <v>1101230</v>
          </cell>
          <cell r="Q1583" t="str">
            <v>0003</v>
          </cell>
          <cell r="R1583" t="str">
            <v>1070</v>
          </cell>
        </row>
        <row r="1584">
          <cell r="A1584">
            <v>49015770</v>
          </cell>
          <cell r="B1584" t="str">
            <v>JT_2241_SDUG_CLAYTON'S PARK SEC 3</v>
          </cell>
          <cell r="C1584" t="str">
            <v>HDC1</v>
          </cell>
          <cell r="D1584" t="str">
            <v/>
          </cell>
          <cell r="E1584" t="str">
            <v/>
          </cell>
          <cell r="F1584" t="str">
            <v/>
          </cell>
          <cell r="G1584" t="str">
            <v>S/101458/CN/AF1UI</v>
          </cell>
          <cell r="H1584" t="str">
            <v/>
          </cell>
          <cell r="I1584" t="str">
            <v/>
          </cell>
          <cell r="J1584" t="str">
            <v/>
          </cell>
          <cell r="K1584">
            <v>100</v>
          </cell>
          <cell r="L1584" t="str">
            <v>008</v>
          </cell>
          <cell r="M1584" t="str">
            <v>2009</v>
          </cell>
          <cell r="N1584" t="str">
            <v>0003</v>
          </cell>
          <cell r="O1584" t="str">
            <v>1024</v>
          </cell>
          <cell r="P1584" t="str">
            <v>1101130</v>
          </cell>
          <cell r="Q1584" t="str">
            <v>0003</v>
          </cell>
          <cell r="R1584" t="str">
            <v>1070</v>
          </cell>
        </row>
        <row r="1585">
          <cell r="A1585">
            <v>49015770</v>
          </cell>
          <cell r="B1585" t="str">
            <v>JT_2241_SDUG_CLAYTON'S PARK SEC 3</v>
          </cell>
          <cell r="C1585" t="str">
            <v>HDC1</v>
          </cell>
          <cell r="D1585" t="str">
            <v/>
          </cell>
          <cell r="E1585" t="str">
            <v/>
          </cell>
          <cell r="F1585" t="str">
            <v/>
          </cell>
          <cell r="G1585" t="str">
            <v>S/101458/CN/AF1UI</v>
          </cell>
          <cell r="H1585" t="str">
            <v/>
          </cell>
          <cell r="I1585" t="str">
            <v/>
          </cell>
          <cell r="J1585" t="str">
            <v/>
          </cell>
          <cell r="K1585">
            <v>100</v>
          </cell>
          <cell r="L1585" t="str">
            <v>008</v>
          </cell>
          <cell r="M1585" t="str">
            <v>2009</v>
          </cell>
          <cell r="N1585" t="str">
            <v>0003</v>
          </cell>
          <cell r="O1585" t="str">
            <v>1024</v>
          </cell>
          <cell r="P1585" t="str">
            <v>1101130</v>
          </cell>
          <cell r="Q1585" t="str">
            <v>0003</v>
          </cell>
          <cell r="R1585" t="str">
            <v>1070</v>
          </cell>
        </row>
        <row r="1586">
          <cell r="A1586">
            <v>49015770</v>
          </cell>
          <cell r="B1586" t="str">
            <v>JT_2241_SDUG_CLAYTON'S PARK SEC 3</v>
          </cell>
          <cell r="C1586" t="str">
            <v>HDC1</v>
          </cell>
          <cell r="D1586" t="str">
            <v/>
          </cell>
          <cell r="E1586" t="str">
            <v/>
          </cell>
          <cell r="F1586" t="str">
            <v/>
          </cell>
          <cell r="G1586" t="str">
            <v>S/101458/CN/AF1UI</v>
          </cell>
          <cell r="H1586" t="str">
            <v/>
          </cell>
          <cell r="I1586" t="str">
            <v/>
          </cell>
          <cell r="J1586" t="str">
            <v/>
          </cell>
          <cell r="K1586">
            <v>100</v>
          </cell>
          <cell r="L1586" t="str">
            <v>008</v>
          </cell>
          <cell r="M1586" t="str">
            <v>2009</v>
          </cell>
          <cell r="N1586" t="str">
            <v>0003</v>
          </cell>
          <cell r="O1586" t="str">
            <v>1024</v>
          </cell>
          <cell r="P1586" t="str">
            <v>1101130</v>
          </cell>
          <cell r="Q1586" t="str">
            <v>0003</v>
          </cell>
          <cell r="R1586" t="str">
            <v>1070</v>
          </cell>
        </row>
        <row r="1587">
          <cell r="A1587">
            <v>49015770</v>
          </cell>
          <cell r="B1587" t="str">
            <v>JT_2241_SDUG_CLAYTON'S PARK SEC 3</v>
          </cell>
          <cell r="C1587" t="str">
            <v>HDC1</v>
          </cell>
          <cell r="D1587" t="str">
            <v/>
          </cell>
          <cell r="E1587" t="str">
            <v/>
          </cell>
          <cell r="F1587" t="str">
            <v/>
          </cell>
          <cell r="G1587" t="str">
            <v>S/101458/CN/AF1UI</v>
          </cell>
          <cell r="H1587" t="str">
            <v/>
          </cell>
          <cell r="I1587" t="str">
            <v/>
          </cell>
          <cell r="J1587" t="str">
            <v/>
          </cell>
          <cell r="K1587">
            <v>100</v>
          </cell>
          <cell r="L1587" t="str">
            <v>008</v>
          </cell>
          <cell r="M1587" t="str">
            <v>2009</v>
          </cell>
          <cell r="N1587" t="str">
            <v>0003</v>
          </cell>
          <cell r="O1587" t="str">
            <v>1024</v>
          </cell>
          <cell r="P1587" t="str">
            <v>1101130</v>
          </cell>
          <cell r="Q1587" t="str">
            <v>0003</v>
          </cell>
          <cell r="R1587" t="str">
            <v>1070</v>
          </cell>
        </row>
        <row r="1588">
          <cell r="A1588">
            <v>49017652</v>
          </cell>
          <cell r="B1588" t="str">
            <v>SDUG_MAGNOLIA BEND SEC 1_LP1</v>
          </cell>
          <cell r="C1588" t="str">
            <v>HDC1</v>
          </cell>
          <cell r="D1588" t="str">
            <v/>
          </cell>
          <cell r="E1588" t="str">
            <v/>
          </cell>
          <cell r="F1588" t="str">
            <v/>
          </cell>
          <cell r="G1588" t="str">
            <v>S/101652/CN/AF1UI</v>
          </cell>
          <cell r="H1588" t="str">
            <v/>
          </cell>
          <cell r="I1588" t="str">
            <v/>
          </cell>
          <cell r="J1588" t="str">
            <v/>
          </cell>
          <cell r="K1588">
            <v>100</v>
          </cell>
          <cell r="L1588" t="str">
            <v>007</v>
          </cell>
          <cell r="M1588" t="str">
            <v>2009</v>
          </cell>
          <cell r="N1588" t="str">
            <v>0003</v>
          </cell>
          <cell r="O1588" t="str">
            <v>1020</v>
          </cell>
          <cell r="P1588" t="str">
            <v>1101202</v>
          </cell>
          <cell r="Q1588" t="str">
            <v>0003</v>
          </cell>
          <cell r="R1588" t="str">
            <v>1070</v>
          </cell>
        </row>
        <row r="1589">
          <cell r="A1589">
            <v>49017652</v>
          </cell>
          <cell r="B1589" t="str">
            <v>SDUG_MAGNOLIA BEND SEC 1_LP1</v>
          </cell>
          <cell r="C1589" t="str">
            <v>HDC1</v>
          </cell>
          <cell r="D1589" t="str">
            <v/>
          </cell>
          <cell r="E1589" t="str">
            <v/>
          </cell>
          <cell r="F1589" t="str">
            <v/>
          </cell>
          <cell r="G1589" t="str">
            <v>S/101652/CN/AF1UI</v>
          </cell>
          <cell r="H1589" t="str">
            <v/>
          </cell>
          <cell r="I1589" t="str">
            <v/>
          </cell>
          <cell r="J1589" t="str">
            <v/>
          </cell>
          <cell r="K1589">
            <v>100</v>
          </cell>
          <cell r="L1589" t="str">
            <v>007</v>
          </cell>
          <cell r="M1589" t="str">
            <v>2009</v>
          </cell>
          <cell r="N1589" t="str">
            <v>0003</v>
          </cell>
          <cell r="O1589" t="str">
            <v>1020</v>
          </cell>
          <cell r="P1589" t="str">
            <v>1101202</v>
          </cell>
          <cell r="Q1589" t="str">
            <v>0003</v>
          </cell>
          <cell r="R1589" t="str">
            <v>1070</v>
          </cell>
        </row>
        <row r="1590">
          <cell r="A1590">
            <v>49017652</v>
          </cell>
          <cell r="B1590" t="str">
            <v>SDUG_MAGNOLIA BEND SEC 1_LP1</v>
          </cell>
          <cell r="C1590" t="str">
            <v>HDC1</v>
          </cell>
          <cell r="D1590" t="str">
            <v/>
          </cell>
          <cell r="E1590" t="str">
            <v/>
          </cell>
          <cell r="F1590" t="str">
            <v/>
          </cell>
          <cell r="G1590" t="str">
            <v>S/101652/CN/AF1UI</v>
          </cell>
          <cell r="H1590" t="str">
            <v/>
          </cell>
          <cell r="I1590" t="str">
            <v/>
          </cell>
          <cell r="J1590" t="str">
            <v/>
          </cell>
          <cell r="K1590">
            <v>100</v>
          </cell>
          <cell r="L1590" t="str">
            <v>007</v>
          </cell>
          <cell r="M1590" t="str">
            <v>2009</v>
          </cell>
          <cell r="N1590" t="str">
            <v>0003</v>
          </cell>
          <cell r="O1590" t="str">
            <v>1020</v>
          </cell>
          <cell r="P1590" t="str">
            <v>1101202</v>
          </cell>
          <cell r="Q1590" t="str">
            <v>0003</v>
          </cell>
          <cell r="R1590" t="str">
            <v>1070</v>
          </cell>
        </row>
        <row r="1591">
          <cell r="A1591">
            <v>49018797</v>
          </cell>
          <cell r="B1591" t="str">
            <v>SDUG_BARKERS_CROSSING_S4_NORTH_LOOP</v>
          </cell>
          <cell r="C1591" t="str">
            <v>HDC1</v>
          </cell>
          <cell r="D1591" t="str">
            <v/>
          </cell>
          <cell r="E1591" t="str">
            <v/>
          </cell>
          <cell r="F1591" t="str">
            <v/>
          </cell>
          <cell r="G1591" t="str">
            <v>S/101570/CN/AF1UI</v>
          </cell>
          <cell r="H1591" t="str">
            <v/>
          </cell>
          <cell r="I1591" t="str">
            <v/>
          </cell>
          <cell r="J1591" t="str">
            <v/>
          </cell>
          <cell r="K1591">
            <v>100</v>
          </cell>
          <cell r="L1591" t="str">
            <v>010</v>
          </cell>
          <cell r="M1591" t="str">
            <v>2009</v>
          </cell>
          <cell r="N1591" t="str">
            <v>0003</v>
          </cell>
          <cell r="O1591" t="str">
            <v>1019</v>
          </cell>
          <cell r="P1591" t="str">
            <v>1101220</v>
          </cell>
          <cell r="Q1591" t="str">
            <v>0003</v>
          </cell>
          <cell r="R1591" t="str">
            <v>1070</v>
          </cell>
        </row>
        <row r="1592">
          <cell r="A1592">
            <v>49018797</v>
          </cell>
          <cell r="B1592" t="str">
            <v>SDUG_BARKERS_CROSSING_S4_NORTH_LOOP</v>
          </cell>
          <cell r="C1592" t="str">
            <v>HDC1</v>
          </cell>
          <cell r="D1592" t="str">
            <v/>
          </cell>
          <cell r="E1592" t="str">
            <v/>
          </cell>
          <cell r="F1592" t="str">
            <v/>
          </cell>
          <cell r="G1592" t="str">
            <v>S/101570/CN/AF1UI</v>
          </cell>
          <cell r="H1592" t="str">
            <v/>
          </cell>
          <cell r="I1592" t="str">
            <v/>
          </cell>
          <cell r="J1592" t="str">
            <v/>
          </cell>
          <cell r="K1592">
            <v>100</v>
          </cell>
          <cell r="L1592" t="str">
            <v>010</v>
          </cell>
          <cell r="M1592" t="str">
            <v>2009</v>
          </cell>
          <cell r="N1592" t="str">
            <v>0003</v>
          </cell>
          <cell r="O1592" t="str">
            <v>1019</v>
          </cell>
          <cell r="P1592" t="str">
            <v>1101220</v>
          </cell>
          <cell r="Q1592" t="str">
            <v>0003</v>
          </cell>
          <cell r="R1592" t="str">
            <v>1070</v>
          </cell>
        </row>
        <row r="1593">
          <cell r="A1593">
            <v>49018797</v>
          </cell>
          <cell r="B1593" t="str">
            <v>SDUG_BARKERS_CROSSING_S4_NORTH_LOOP</v>
          </cell>
          <cell r="C1593" t="str">
            <v>HDC1</v>
          </cell>
          <cell r="D1593" t="str">
            <v/>
          </cell>
          <cell r="E1593" t="str">
            <v/>
          </cell>
          <cell r="F1593" t="str">
            <v/>
          </cell>
          <cell r="G1593" t="str">
            <v>S/101570/CN/AF1UI</v>
          </cell>
          <cell r="H1593" t="str">
            <v/>
          </cell>
          <cell r="I1593" t="str">
            <v/>
          </cell>
          <cell r="J1593" t="str">
            <v/>
          </cell>
          <cell r="K1593">
            <v>100</v>
          </cell>
          <cell r="L1593" t="str">
            <v>010</v>
          </cell>
          <cell r="M1593" t="str">
            <v>2009</v>
          </cell>
          <cell r="N1593" t="str">
            <v>0003</v>
          </cell>
          <cell r="O1593" t="str">
            <v>1019</v>
          </cell>
          <cell r="P1593" t="str">
            <v>1101220</v>
          </cell>
          <cell r="Q1593" t="str">
            <v>0003</v>
          </cell>
          <cell r="R1593" t="str">
            <v>1070</v>
          </cell>
        </row>
        <row r="1594">
          <cell r="A1594">
            <v>49018797</v>
          </cell>
          <cell r="B1594" t="str">
            <v>SDUG_BARKERS_CROSSING_S4_NORTH_LOOP</v>
          </cell>
          <cell r="C1594" t="str">
            <v>HDC1</v>
          </cell>
          <cell r="D1594" t="str">
            <v/>
          </cell>
          <cell r="E1594" t="str">
            <v/>
          </cell>
          <cell r="F1594" t="str">
            <v/>
          </cell>
          <cell r="G1594" t="str">
            <v>S/101570/CN/AF1UI</v>
          </cell>
          <cell r="H1594" t="str">
            <v/>
          </cell>
          <cell r="I1594" t="str">
            <v/>
          </cell>
          <cell r="J1594" t="str">
            <v/>
          </cell>
          <cell r="K1594">
            <v>100</v>
          </cell>
          <cell r="L1594" t="str">
            <v>010</v>
          </cell>
          <cell r="M1594" t="str">
            <v>2009</v>
          </cell>
          <cell r="N1594" t="str">
            <v>0003</v>
          </cell>
          <cell r="O1594" t="str">
            <v>1019</v>
          </cell>
          <cell r="P1594" t="str">
            <v>1101220</v>
          </cell>
          <cell r="Q1594" t="str">
            <v>0003</v>
          </cell>
          <cell r="R1594" t="str">
            <v>1070</v>
          </cell>
        </row>
        <row r="1595">
          <cell r="A1595">
            <v>49027475</v>
          </cell>
          <cell r="B1595" t="str">
            <v>CUST_SERVICE TO RESTAURANT DEPOT</v>
          </cell>
          <cell r="C1595" t="str">
            <v>HDC1</v>
          </cell>
          <cell r="D1595" t="str">
            <v/>
          </cell>
          <cell r="E1595" t="str">
            <v/>
          </cell>
          <cell r="F1595" t="str">
            <v/>
          </cell>
          <cell r="G1595" t="str">
            <v>S/101566/CN/AF1HI-3</v>
          </cell>
          <cell r="H1595" t="str">
            <v/>
          </cell>
          <cell r="I1595" t="str">
            <v/>
          </cell>
          <cell r="J1595" t="str">
            <v/>
          </cell>
          <cell r="K1595">
            <v>100</v>
          </cell>
          <cell r="L1595" t="str">
            <v>001</v>
          </cell>
          <cell r="M1595" t="str">
            <v>2009</v>
          </cell>
          <cell r="N1595" t="str">
            <v>0003</v>
          </cell>
          <cell r="O1595" t="str">
            <v>1007</v>
          </cell>
          <cell r="P1595" t="str">
            <v>1101240</v>
          </cell>
          <cell r="Q1595" t="str">
            <v>0003</v>
          </cell>
          <cell r="R1595" t="str">
            <v>1070</v>
          </cell>
        </row>
        <row r="1596">
          <cell r="A1596">
            <v>49027475</v>
          </cell>
          <cell r="B1596" t="str">
            <v>CUST_SERVICE TO RESTAURANT DEPOT</v>
          </cell>
          <cell r="C1596" t="str">
            <v>HDC1</v>
          </cell>
          <cell r="D1596" t="str">
            <v/>
          </cell>
          <cell r="E1596" t="str">
            <v/>
          </cell>
          <cell r="F1596" t="str">
            <v/>
          </cell>
          <cell r="G1596" t="str">
            <v>S/101566/CN/AF1HI-3</v>
          </cell>
          <cell r="H1596" t="str">
            <v/>
          </cell>
          <cell r="I1596" t="str">
            <v/>
          </cell>
          <cell r="J1596" t="str">
            <v/>
          </cell>
          <cell r="K1596">
            <v>100</v>
          </cell>
          <cell r="L1596" t="str">
            <v>001</v>
          </cell>
          <cell r="M1596" t="str">
            <v>2009</v>
          </cell>
          <cell r="N1596" t="str">
            <v>0003</v>
          </cell>
          <cell r="O1596" t="str">
            <v>1007</v>
          </cell>
          <cell r="P1596" t="str">
            <v>1101240</v>
          </cell>
          <cell r="Q1596" t="str">
            <v>0003</v>
          </cell>
          <cell r="R1596" t="str">
            <v>1070</v>
          </cell>
        </row>
        <row r="1597">
          <cell r="A1597">
            <v>49027475</v>
          </cell>
          <cell r="B1597" t="str">
            <v>CUST_SERVICE TO RESTAURANT DEPOT</v>
          </cell>
          <cell r="C1597" t="str">
            <v>HDC1</v>
          </cell>
          <cell r="D1597" t="str">
            <v/>
          </cell>
          <cell r="E1597" t="str">
            <v/>
          </cell>
          <cell r="F1597" t="str">
            <v/>
          </cell>
          <cell r="G1597" t="str">
            <v>S/101566/CN/AF1HI-3</v>
          </cell>
          <cell r="H1597" t="str">
            <v/>
          </cell>
          <cell r="I1597" t="str">
            <v/>
          </cell>
          <cell r="J1597" t="str">
            <v/>
          </cell>
          <cell r="K1597">
            <v>100</v>
          </cell>
          <cell r="L1597" t="str">
            <v>001</v>
          </cell>
          <cell r="M1597" t="str">
            <v>2009</v>
          </cell>
          <cell r="N1597" t="str">
            <v>0003</v>
          </cell>
          <cell r="O1597" t="str">
            <v>1007</v>
          </cell>
          <cell r="P1597" t="str">
            <v>1101240</v>
          </cell>
          <cell r="Q1597" t="str">
            <v>0003</v>
          </cell>
          <cell r="R1597" t="str">
            <v>1070</v>
          </cell>
        </row>
        <row r="1598">
          <cell r="A1598">
            <v>49027475</v>
          </cell>
          <cell r="B1598" t="str">
            <v>CUST_SERVICE TO RESTAURANT DEPOT</v>
          </cell>
          <cell r="C1598" t="str">
            <v>HDC1</v>
          </cell>
          <cell r="D1598" t="str">
            <v/>
          </cell>
          <cell r="E1598" t="str">
            <v/>
          </cell>
          <cell r="F1598" t="str">
            <v/>
          </cell>
          <cell r="G1598" t="str">
            <v>S/101566/CN/AF1HI-3</v>
          </cell>
          <cell r="H1598" t="str">
            <v/>
          </cell>
          <cell r="I1598" t="str">
            <v/>
          </cell>
          <cell r="J1598" t="str">
            <v/>
          </cell>
          <cell r="K1598">
            <v>100</v>
          </cell>
          <cell r="L1598" t="str">
            <v>001</v>
          </cell>
          <cell r="M1598" t="str">
            <v>2009</v>
          </cell>
          <cell r="N1598" t="str">
            <v>0003</v>
          </cell>
          <cell r="O1598" t="str">
            <v>1007</v>
          </cell>
          <cell r="P1598" t="str">
            <v>1101240</v>
          </cell>
          <cell r="Q1598" t="str">
            <v>0003</v>
          </cell>
          <cell r="R1598" t="str">
            <v>1070</v>
          </cell>
        </row>
        <row r="1599">
          <cell r="A1599">
            <v>49028349</v>
          </cell>
          <cell r="B1599" t="str">
            <v>CUST_0_0_LAWRENCE</v>
          </cell>
          <cell r="C1599" t="str">
            <v>HDC1</v>
          </cell>
          <cell r="D1599" t="str">
            <v/>
          </cell>
          <cell r="E1599" t="str">
            <v/>
          </cell>
          <cell r="F1599" t="str">
            <v/>
          </cell>
          <cell r="G1599" t="str">
            <v>S/101556/CN/AF1HI-4</v>
          </cell>
          <cell r="H1599" t="str">
            <v/>
          </cell>
          <cell r="I1599" t="str">
            <v/>
          </cell>
          <cell r="J1599" t="str">
            <v/>
          </cell>
          <cell r="K1599">
            <v>100</v>
          </cell>
          <cell r="L1599" t="str">
            <v>005</v>
          </cell>
          <cell r="M1599" t="str">
            <v>2009</v>
          </cell>
          <cell r="N1599" t="str">
            <v>0003</v>
          </cell>
          <cell r="O1599" t="str">
            <v>1012</v>
          </cell>
          <cell r="P1599" t="str">
            <v>1101170</v>
          </cell>
          <cell r="Q1599" t="str">
            <v>0003</v>
          </cell>
          <cell r="R1599" t="str">
            <v>1070</v>
          </cell>
        </row>
        <row r="1600">
          <cell r="A1600">
            <v>49028349</v>
          </cell>
          <cell r="B1600" t="str">
            <v>CUST_0_0_LAWRENCE</v>
          </cell>
          <cell r="C1600" t="str">
            <v>HDC1</v>
          </cell>
          <cell r="D1600" t="str">
            <v/>
          </cell>
          <cell r="E1600" t="str">
            <v/>
          </cell>
          <cell r="F1600" t="str">
            <v/>
          </cell>
          <cell r="G1600" t="str">
            <v>S/101556/CN/AF1HI-4</v>
          </cell>
          <cell r="H1600" t="str">
            <v/>
          </cell>
          <cell r="I1600" t="str">
            <v/>
          </cell>
          <cell r="J1600" t="str">
            <v/>
          </cell>
          <cell r="K1600">
            <v>100</v>
          </cell>
          <cell r="L1600" t="str">
            <v>005</v>
          </cell>
          <cell r="M1600" t="str">
            <v>2009</v>
          </cell>
          <cell r="N1600" t="str">
            <v>0003</v>
          </cell>
          <cell r="O1600" t="str">
            <v>1012</v>
          </cell>
          <cell r="P1600" t="str">
            <v>1101170</v>
          </cell>
          <cell r="Q1600" t="str">
            <v>0003</v>
          </cell>
          <cell r="R1600" t="str">
            <v>1070</v>
          </cell>
        </row>
        <row r="1601">
          <cell r="A1601">
            <v>49028349</v>
          </cell>
          <cell r="B1601" t="str">
            <v>CUST_0_0_LAWRENCE</v>
          </cell>
          <cell r="C1601" t="str">
            <v>HDC1</v>
          </cell>
          <cell r="D1601" t="str">
            <v/>
          </cell>
          <cell r="E1601" t="str">
            <v/>
          </cell>
          <cell r="F1601" t="str">
            <v/>
          </cell>
          <cell r="G1601" t="str">
            <v>S/101556/CN/AF1HI-4</v>
          </cell>
          <cell r="H1601" t="str">
            <v/>
          </cell>
          <cell r="I1601" t="str">
            <v/>
          </cell>
          <cell r="J1601" t="str">
            <v/>
          </cell>
          <cell r="K1601">
            <v>100</v>
          </cell>
          <cell r="L1601" t="str">
            <v>002</v>
          </cell>
          <cell r="M1601" t="str">
            <v>2009</v>
          </cell>
          <cell r="N1601" t="str">
            <v>0003</v>
          </cell>
          <cell r="O1601" t="str">
            <v>1012</v>
          </cell>
          <cell r="P1601" t="str">
            <v>1101170</v>
          </cell>
          <cell r="Q1601" t="str">
            <v>0003</v>
          </cell>
          <cell r="R1601" t="str">
            <v>1070</v>
          </cell>
        </row>
        <row r="1602">
          <cell r="A1602">
            <v>49028365</v>
          </cell>
          <cell r="B1602" t="str">
            <v>CUST_09_(1) 50'2 (1) 45'4 (1) 167 KVA 19</v>
          </cell>
          <cell r="C1602" t="str">
            <v>HDC1</v>
          </cell>
          <cell r="D1602" t="str">
            <v/>
          </cell>
          <cell r="E1602" t="str">
            <v/>
          </cell>
          <cell r="F1602" t="str">
            <v/>
          </cell>
          <cell r="G1602" t="str">
            <v>S/101678/CN/AF1HI-6</v>
          </cell>
          <cell r="H1602" t="str">
            <v/>
          </cell>
          <cell r="I1602" t="str">
            <v/>
          </cell>
          <cell r="J1602" t="str">
            <v/>
          </cell>
          <cell r="K1602">
            <v>100</v>
          </cell>
          <cell r="L1602" t="str">
            <v>004</v>
          </cell>
          <cell r="M1602" t="str">
            <v>2009</v>
          </cell>
          <cell r="N1602" t="str">
            <v>0003</v>
          </cell>
          <cell r="O1602" t="str">
            <v>1017</v>
          </cell>
          <cell r="P1602" t="str">
            <v>1101120</v>
          </cell>
          <cell r="Q1602" t="str">
            <v>0003</v>
          </cell>
          <cell r="R1602" t="str">
            <v>1070</v>
          </cell>
        </row>
        <row r="1603">
          <cell r="A1603">
            <v>49028365</v>
          </cell>
          <cell r="B1603" t="str">
            <v>CUST_09_(1) 50'2 (1) 45'4 (1) 167 KVA 19</v>
          </cell>
          <cell r="C1603" t="str">
            <v>HDC1</v>
          </cell>
          <cell r="D1603" t="str">
            <v/>
          </cell>
          <cell r="E1603" t="str">
            <v/>
          </cell>
          <cell r="F1603" t="str">
            <v/>
          </cell>
          <cell r="G1603" t="str">
            <v>S/101678/CN/AF1HI-6</v>
          </cell>
          <cell r="H1603" t="str">
            <v/>
          </cell>
          <cell r="I1603" t="str">
            <v/>
          </cell>
          <cell r="J1603" t="str">
            <v/>
          </cell>
          <cell r="K1603">
            <v>100</v>
          </cell>
          <cell r="L1603" t="str">
            <v>004</v>
          </cell>
          <cell r="M1603" t="str">
            <v>2009</v>
          </cell>
          <cell r="N1603" t="str">
            <v>0003</v>
          </cell>
          <cell r="O1603" t="str">
            <v>1017</v>
          </cell>
          <cell r="P1603" t="str">
            <v>1101120</v>
          </cell>
          <cell r="Q1603" t="str">
            <v>0003</v>
          </cell>
          <cell r="R1603" t="str">
            <v>1070</v>
          </cell>
        </row>
        <row r="1604">
          <cell r="A1604">
            <v>49028365</v>
          </cell>
          <cell r="B1604" t="str">
            <v>CUST_09_(1) 50'2 (1) 45'4 (1) 167 KVA 19</v>
          </cell>
          <cell r="C1604" t="str">
            <v>HDC1</v>
          </cell>
          <cell r="D1604" t="str">
            <v/>
          </cell>
          <cell r="E1604" t="str">
            <v/>
          </cell>
          <cell r="F1604" t="str">
            <v/>
          </cell>
          <cell r="G1604" t="str">
            <v>S/101678/CN/AF1HI-6</v>
          </cell>
          <cell r="H1604" t="str">
            <v/>
          </cell>
          <cell r="I1604" t="str">
            <v/>
          </cell>
          <cell r="J1604" t="str">
            <v/>
          </cell>
          <cell r="K1604">
            <v>100</v>
          </cell>
          <cell r="L1604" t="str">
            <v>004</v>
          </cell>
          <cell r="M1604" t="str">
            <v>2009</v>
          </cell>
          <cell r="N1604" t="str">
            <v>0003</v>
          </cell>
          <cell r="O1604" t="str">
            <v>1017</v>
          </cell>
          <cell r="P1604" t="str">
            <v>1101120</v>
          </cell>
          <cell r="Q1604" t="str">
            <v>0003</v>
          </cell>
          <cell r="R1604" t="str">
            <v>1070</v>
          </cell>
        </row>
        <row r="1605">
          <cell r="A1605">
            <v>49028365</v>
          </cell>
          <cell r="B1605" t="str">
            <v>CUST_09_(1) 50'2 (1) 45'4 (1) 167 KVA 19</v>
          </cell>
          <cell r="C1605" t="str">
            <v>HDC1</v>
          </cell>
          <cell r="D1605" t="str">
            <v/>
          </cell>
          <cell r="E1605" t="str">
            <v/>
          </cell>
          <cell r="F1605" t="str">
            <v/>
          </cell>
          <cell r="G1605" t="str">
            <v>S/101678/CN/AF1HI-6</v>
          </cell>
          <cell r="H1605" t="str">
            <v/>
          </cell>
          <cell r="I1605" t="str">
            <v/>
          </cell>
          <cell r="J1605" t="str">
            <v/>
          </cell>
          <cell r="K1605">
            <v>100</v>
          </cell>
          <cell r="L1605" t="str">
            <v>004</v>
          </cell>
          <cell r="M1605" t="str">
            <v>2009</v>
          </cell>
          <cell r="N1605" t="str">
            <v>0003</v>
          </cell>
          <cell r="O1605" t="str">
            <v>1017</v>
          </cell>
          <cell r="P1605" t="str">
            <v>1101120</v>
          </cell>
          <cell r="Q1605" t="str">
            <v>0003</v>
          </cell>
          <cell r="R1605" t="str">
            <v>1070</v>
          </cell>
        </row>
        <row r="1606">
          <cell r="A1606">
            <v>49028365</v>
          </cell>
          <cell r="B1606" t="str">
            <v>CUST_09_(1) 50'2 (1) 45'4 (1) 167 KVA 19</v>
          </cell>
          <cell r="C1606" t="str">
            <v>HDC1</v>
          </cell>
          <cell r="D1606" t="str">
            <v/>
          </cell>
          <cell r="E1606" t="str">
            <v/>
          </cell>
          <cell r="F1606" t="str">
            <v/>
          </cell>
          <cell r="G1606" t="str">
            <v>S/101678/CN/AF1HI-6</v>
          </cell>
          <cell r="H1606" t="str">
            <v/>
          </cell>
          <cell r="I1606" t="str">
            <v/>
          </cell>
          <cell r="J1606" t="str">
            <v/>
          </cell>
          <cell r="K1606">
            <v>100</v>
          </cell>
          <cell r="L1606" t="str">
            <v>004</v>
          </cell>
          <cell r="M1606" t="str">
            <v>2009</v>
          </cell>
          <cell r="N1606" t="str">
            <v>0003</v>
          </cell>
          <cell r="O1606" t="str">
            <v>1017</v>
          </cell>
          <cell r="P1606" t="str">
            <v>1101120</v>
          </cell>
          <cell r="Q1606" t="str">
            <v>0003</v>
          </cell>
          <cell r="R1606" t="str">
            <v>1070</v>
          </cell>
        </row>
        <row r="1607">
          <cell r="A1607">
            <v>49030977</v>
          </cell>
          <cell r="B1607" t="str">
            <v>REHAB - 138KV CKT 02B (CAPITAL) MIF SCOR</v>
          </cell>
          <cell r="C1607" t="str">
            <v>HTC2</v>
          </cell>
          <cell r="D1607" t="str">
            <v/>
          </cell>
          <cell r="E1607" t="str">
            <v/>
          </cell>
          <cell r="F1607" t="str">
            <v/>
          </cell>
          <cell r="G1607" t="str">
            <v>HLP/00/0054/TR/0001-C</v>
          </cell>
          <cell r="H1607" t="str">
            <v/>
          </cell>
          <cell r="I1607" t="str">
            <v/>
          </cell>
          <cell r="J1607" t="str">
            <v/>
          </cell>
          <cell r="K1607">
            <v>80</v>
          </cell>
          <cell r="L1607" t="str">
            <v>005</v>
          </cell>
          <cell r="M1607" t="str">
            <v>2009</v>
          </cell>
          <cell r="N1607" t="str">
            <v>0003</v>
          </cell>
          <cell r="O1607" t="str">
            <v>1005</v>
          </cell>
          <cell r="P1607" t="str">
            <v>1101050</v>
          </cell>
          <cell r="Q1607" t="str">
            <v>0003</v>
          </cell>
          <cell r="R1607" t="str">
            <v>1070</v>
          </cell>
        </row>
        <row r="1608">
          <cell r="A1608">
            <v>49030977</v>
          </cell>
          <cell r="B1608" t="str">
            <v>REHAB - 138KV CKT 02B (CAPITAL) MIF SCOR</v>
          </cell>
          <cell r="C1608" t="str">
            <v>HTC2</v>
          </cell>
          <cell r="D1608" t="str">
            <v/>
          </cell>
          <cell r="E1608" t="str">
            <v/>
          </cell>
          <cell r="F1608" t="str">
            <v/>
          </cell>
          <cell r="G1608" t="str">
            <v>S/101320/CE/RMVL-1</v>
          </cell>
          <cell r="H1608" t="str">
            <v/>
          </cell>
          <cell r="I1608" t="str">
            <v/>
          </cell>
          <cell r="J1608" t="str">
            <v/>
          </cell>
          <cell r="K1608">
            <v>20</v>
          </cell>
          <cell r="L1608" t="str">
            <v>005</v>
          </cell>
          <cell r="M1608" t="str">
            <v>2009</v>
          </cell>
          <cell r="N1608" t="str">
            <v>0003</v>
          </cell>
          <cell r="O1608" t="str">
            <v>1005</v>
          </cell>
          <cell r="P1608" t="str">
            <v>1101050</v>
          </cell>
          <cell r="Q1608" t="str">
            <v>0003</v>
          </cell>
          <cell r="R1608" t="str">
            <v>1070</v>
          </cell>
        </row>
        <row r="1609">
          <cell r="A1609">
            <v>49030977</v>
          </cell>
          <cell r="B1609" t="str">
            <v>REHAB - 138KV CKT 02B (CAPITAL) MIF SCOR</v>
          </cell>
          <cell r="C1609" t="str">
            <v>HTC2</v>
          </cell>
          <cell r="D1609" t="str">
            <v/>
          </cell>
          <cell r="E1609" t="str">
            <v/>
          </cell>
          <cell r="F1609" t="str">
            <v/>
          </cell>
          <cell r="G1609" t="str">
            <v>HLP/00/0054/TR/0001-C</v>
          </cell>
          <cell r="H1609" t="str">
            <v/>
          </cell>
          <cell r="I1609" t="str">
            <v/>
          </cell>
          <cell r="J1609" t="str">
            <v/>
          </cell>
          <cell r="K1609">
            <v>100</v>
          </cell>
          <cell r="L1609" t="str">
            <v>011</v>
          </cell>
          <cell r="M1609" t="str">
            <v>2009</v>
          </cell>
          <cell r="N1609" t="str">
            <v>0003</v>
          </cell>
          <cell r="O1609" t="str">
            <v>1005</v>
          </cell>
          <cell r="P1609" t="str">
            <v>1101050</v>
          </cell>
          <cell r="Q1609" t="str">
            <v>0003</v>
          </cell>
          <cell r="R1609" t="str">
            <v>1070</v>
          </cell>
        </row>
        <row r="1610">
          <cell r="A1610">
            <v>49030977</v>
          </cell>
          <cell r="B1610" t="str">
            <v>REHAB - 138KV CKT 02B (CAPITAL) MIF SCOR</v>
          </cell>
          <cell r="C1610" t="str">
            <v>HTC2</v>
          </cell>
          <cell r="D1610" t="str">
            <v/>
          </cell>
          <cell r="E1610" t="str">
            <v/>
          </cell>
          <cell r="F1610" t="str">
            <v/>
          </cell>
          <cell r="G1610" t="str">
            <v>HLP/00/0054/TR/0001-C</v>
          </cell>
          <cell r="H1610" t="str">
            <v/>
          </cell>
          <cell r="I1610" t="str">
            <v/>
          </cell>
          <cell r="J1610" t="str">
            <v/>
          </cell>
          <cell r="K1610">
            <v>100</v>
          </cell>
          <cell r="L1610" t="str">
            <v>011</v>
          </cell>
          <cell r="M1610" t="str">
            <v>2009</v>
          </cell>
          <cell r="N1610" t="str">
            <v>0003</v>
          </cell>
          <cell r="O1610" t="str">
            <v>1005</v>
          </cell>
          <cell r="P1610" t="str">
            <v>1101050</v>
          </cell>
          <cell r="Q1610" t="str">
            <v>0003</v>
          </cell>
          <cell r="R1610" t="str">
            <v>1070</v>
          </cell>
        </row>
        <row r="1611">
          <cell r="A1611">
            <v>49030977</v>
          </cell>
          <cell r="B1611" t="str">
            <v>REHAB - 138KV CKT 02B (CAPITAL) MIF SCOR</v>
          </cell>
          <cell r="C1611" t="str">
            <v>HTC2</v>
          </cell>
          <cell r="D1611" t="str">
            <v/>
          </cell>
          <cell r="E1611" t="str">
            <v/>
          </cell>
          <cell r="F1611" t="str">
            <v/>
          </cell>
          <cell r="G1611" t="str">
            <v>HLP/00/0054/TR/0001-C</v>
          </cell>
          <cell r="H1611" t="str">
            <v/>
          </cell>
          <cell r="I1611" t="str">
            <v/>
          </cell>
          <cell r="J1611" t="str">
            <v/>
          </cell>
          <cell r="K1611">
            <v>100</v>
          </cell>
          <cell r="L1611" t="str">
            <v>011</v>
          </cell>
          <cell r="M1611" t="str">
            <v>2009</v>
          </cell>
          <cell r="N1611" t="str">
            <v>0003</v>
          </cell>
          <cell r="O1611" t="str">
            <v>1005</v>
          </cell>
          <cell r="P1611" t="str">
            <v>1101050</v>
          </cell>
          <cell r="Q1611" t="str">
            <v>0003</v>
          </cell>
          <cell r="R1611" t="str">
            <v>1070</v>
          </cell>
        </row>
        <row r="1612">
          <cell r="A1612">
            <v>49036258</v>
          </cell>
          <cell r="B1612" t="str">
            <v>CUST_08_WOODFOREST SUBD_BC_SH</v>
          </cell>
          <cell r="C1612" t="str">
            <v>HDC2</v>
          </cell>
          <cell r="D1612" t="str">
            <v/>
          </cell>
          <cell r="E1612" t="str">
            <v/>
          </cell>
          <cell r="F1612" t="str">
            <v/>
          </cell>
          <cell r="G1612" t="str">
            <v>S/101678/CN/AF1HR</v>
          </cell>
          <cell r="H1612" t="str">
            <v/>
          </cell>
          <cell r="I1612" t="str">
            <v/>
          </cell>
          <cell r="J1612" t="str">
            <v/>
          </cell>
          <cell r="K1612">
            <v>30</v>
          </cell>
          <cell r="L1612" t="str">
            <v>002</v>
          </cell>
          <cell r="M1612" t="str">
            <v>2009</v>
          </cell>
          <cell r="N1612" t="str">
            <v>0003</v>
          </cell>
          <cell r="O1612" t="str">
            <v>1017</v>
          </cell>
          <cell r="P1612" t="str">
            <v>1101120</v>
          </cell>
          <cell r="Q1612" t="str">
            <v>0003</v>
          </cell>
          <cell r="R1612" t="str">
            <v>1070</v>
          </cell>
        </row>
        <row r="1613">
          <cell r="A1613">
            <v>49036258</v>
          </cell>
          <cell r="B1613" t="str">
            <v>CUST_08_WOODFOREST SUBD_BC_SH</v>
          </cell>
          <cell r="C1613" t="str">
            <v>HDC2</v>
          </cell>
          <cell r="D1613" t="str">
            <v/>
          </cell>
          <cell r="E1613" t="str">
            <v/>
          </cell>
          <cell r="F1613" t="str">
            <v/>
          </cell>
          <cell r="G1613" t="str">
            <v>S/101678/CN/AF1HI-6</v>
          </cell>
          <cell r="H1613" t="str">
            <v/>
          </cell>
          <cell r="I1613" t="str">
            <v/>
          </cell>
          <cell r="J1613" t="str">
            <v/>
          </cell>
          <cell r="K1613">
            <v>70</v>
          </cell>
          <cell r="L1613" t="str">
            <v>002</v>
          </cell>
          <cell r="M1613" t="str">
            <v>2009</v>
          </cell>
          <cell r="N1613" t="str">
            <v>0003</v>
          </cell>
          <cell r="O1613" t="str">
            <v>1017</v>
          </cell>
          <cell r="P1613" t="str">
            <v>1101120</v>
          </cell>
          <cell r="Q1613" t="str">
            <v>0003</v>
          </cell>
          <cell r="R1613" t="str">
            <v>1070</v>
          </cell>
        </row>
        <row r="1614">
          <cell r="A1614">
            <v>49036258</v>
          </cell>
          <cell r="B1614" t="str">
            <v>CUST_08_WOODFOREST SUBD_BC_SH</v>
          </cell>
          <cell r="C1614" t="str">
            <v>HDC2</v>
          </cell>
          <cell r="D1614" t="str">
            <v/>
          </cell>
          <cell r="E1614" t="str">
            <v/>
          </cell>
          <cell r="F1614" t="str">
            <v/>
          </cell>
          <cell r="G1614" t="str">
            <v>S/101678/CN/AF1HI-6</v>
          </cell>
          <cell r="H1614" t="str">
            <v/>
          </cell>
          <cell r="I1614" t="str">
            <v/>
          </cell>
          <cell r="J1614" t="str">
            <v/>
          </cell>
          <cell r="K1614">
            <v>100</v>
          </cell>
          <cell r="L1614" t="str">
            <v>002</v>
          </cell>
          <cell r="M1614" t="str">
            <v>2009</v>
          </cell>
          <cell r="N1614" t="str">
            <v>0003</v>
          </cell>
          <cell r="O1614" t="str">
            <v>1017</v>
          </cell>
          <cell r="P1614" t="str">
            <v>1101120</v>
          </cell>
          <cell r="Q1614" t="str">
            <v>0003</v>
          </cell>
          <cell r="R1614" t="str">
            <v>1070</v>
          </cell>
        </row>
        <row r="1615">
          <cell r="A1615">
            <v>49036258</v>
          </cell>
          <cell r="B1615" t="str">
            <v>CUST_08_WOODFOREST SUBD_BC_SH</v>
          </cell>
          <cell r="C1615" t="str">
            <v>HDC2</v>
          </cell>
          <cell r="D1615" t="str">
            <v/>
          </cell>
          <cell r="E1615" t="str">
            <v/>
          </cell>
          <cell r="F1615" t="str">
            <v/>
          </cell>
          <cell r="G1615" t="str">
            <v>S/101678/CN/AF1HI-6</v>
          </cell>
          <cell r="H1615" t="str">
            <v/>
          </cell>
          <cell r="I1615" t="str">
            <v/>
          </cell>
          <cell r="J1615" t="str">
            <v/>
          </cell>
          <cell r="K1615">
            <v>100</v>
          </cell>
          <cell r="L1615" t="str">
            <v>002</v>
          </cell>
          <cell r="M1615" t="str">
            <v>2009</v>
          </cell>
          <cell r="N1615" t="str">
            <v>0003</v>
          </cell>
          <cell r="O1615" t="str">
            <v>1017</v>
          </cell>
          <cell r="P1615" t="str">
            <v>1101120</v>
          </cell>
          <cell r="Q1615" t="str">
            <v>0003</v>
          </cell>
          <cell r="R1615" t="str">
            <v>1070</v>
          </cell>
        </row>
        <row r="1616">
          <cell r="A1616">
            <v>49036258</v>
          </cell>
          <cell r="B1616" t="str">
            <v>CUST_08_WOODFOREST SUBD_BC_SH</v>
          </cell>
          <cell r="C1616" t="str">
            <v>HDC2</v>
          </cell>
          <cell r="D1616" t="str">
            <v/>
          </cell>
          <cell r="E1616" t="str">
            <v/>
          </cell>
          <cell r="F1616" t="str">
            <v/>
          </cell>
          <cell r="G1616" t="str">
            <v>S/101678/CN/AF1HR</v>
          </cell>
          <cell r="H1616" t="str">
            <v/>
          </cell>
          <cell r="I1616" t="str">
            <v/>
          </cell>
          <cell r="J1616" t="str">
            <v/>
          </cell>
          <cell r="K1616">
            <v>30</v>
          </cell>
          <cell r="L1616" t="str">
            <v>002</v>
          </cell>
          <cell r="M1616" t="str">
            <v>2009</v>
          </cell>
          <cell r="N1616" t="str">
            <v>0003</v>
          </cell>
          <cell r="O1616" t="str">
            <v>1017</v>
          </cell>
          <cell r="P1616" t="str">
            <v>1101120</v>
          </cell>
          <cell r="Q1616" t="str">
            <v>0003</v>
          </cell>
          <cell r="R1616" t="str">
            <v>1070</v>
          </cell>
        </row>
        <row r="1617">
          <cell r="A1617">
            <v>49036258</v>
          </cell>
          <cell r="B1617" t="str">
            <v>CUST_08_WOODFOREST SUBD_BC_SH</v>
          </cell>
          <cell r="C1617" t="str">
            <v>HDC2</v>
          </cell>
          <cell r="D1617" t="str">
            <v/>
          </cell>
          <cell r="E1617" t="str">
            <v/>
          </cell>
          <cell r="F1617" t="str">
            <v/>
          </cell>
          <cell r="G1617" t="str">
            <v>S/101678/CN/AF1HI-6</v>
          </cell>
          <cell r="H1617" t="str">
            <v/>
          </cell>
          <cell r="I1617" t="str">
            <v/>
          </cell>
          <cell r="J1617" t="str">
            <v/>
          </cell>
          <cell r="K1617">
            <v>70</v>
          </cell>
          <cell r="L1617" t="str">
            <v>002</v>
          </cell>
          <cell r="M1617" t="str">
            <v>2009</v>
          </cell>
          <cell r="N1617" t="str">
            <v>0003</v>
          </cell>
          <cell r="O1617" t="str">
            <v>1017</v>
          </cell>
          <cell r="P1617" t="str">
            <v>1101120</v>
          </cell>
          <cell r="Q1617" t="str">
            <v>0003</v>
          </cell>
          <cell r="R1617" t="str">
            <v>1070</v>
          </cell>
        </row>
        <row r="1618">
          <cell r="A1618">
            <v>49036799</v>
          </cell>
          <cell r="B1618" t="str">
            <v>GOVP_Hwy 288 TXDOT_RELC CROSSING</v>
          </cell>
          <cell r="C1618" t="str">
            <v>HDC2</v>
          </cell>
          <cell r="D1618" t="str">
            <v/>
          </cell>
          <cell r="E1618" t="str">
            <v/>
          </cell>
          <cell r="F1618" t="str">
            <v/>
          </cell>
          <cell r="G1618" t="str">
            <v>S/101652/CE/AD2DI</v>
          </cell>
          <cell r="H1618" t="str">
            <v/>
          </cell>
          <cell r="I1618" t="str">
            <v/>
          </cell>
          <cell r="J1618" t="str">
            <v/>
          </cell>
          <cell r="K1618">
            <v>100</v>
          </cell>
          <cell r="L1618" t="str">
            <v>007</v>
          </cell>
          <cell r="M1618" t="str">
            <v>2009</v>
          </cell>
          <cell r="N1618" t="str">
            <v>0003</v>
          </cell>
          <cell r="O1618" t="str">
            <v>1020</v>
          </cell>
          <cell r="P1618" t="str">
            <v>1101202</v>
          </cell>
          <cell r="Q1618" t="str">
            <v>0003</v>
          </cell>
          <cell r="R1618" t="str">
            <v>1070</v>
          </cell>
        </row>
        <row r="1619">
          <cell r="A1619">
            <v>49036799</v>
          </cell>
          <cell r="B1619" t="str">
            <v>GOVP_Hwy 288 TXDOT_RELC CROSSING</v>
          </cell>
          <cell r="C1619" t="str">
            <v>HDC2</v>
          </cell>
          <cell r="D1619" t="str">
            <v/>
          </cell>
          <cell r="E1619" t="str">
            <v/>
          </cell>
          <cell r="F1619" t="str">
            <v/>
          </cell>
          <cell r="G1619" t="str">
            <v>S/101652/CE/AD2DI</v>
          </cell>
          <cell r="H1619" t="str">
            <v/>
          </cell>
          <cell r="I1619" t="str">
            <v/>
          </cell>
          <cell r="J1619" t="str">
            <v/>
          </cell>
          <cell r="K1619">
            <v>100</v>
          </cell>
          <cell r="L1619" t="str">
            <v>008</v>
          </cell>
          <cell r="M1619" t="str">
            <v>2009</v>
          </cell>
          <cell r="N1619" t="str">
            <v>0003</v>
          </cell>
          <cell r="O1619" t="str">
            <v>1020</v>
          </cell>
          <cell r="P1619" t="str">
            <v>1101202</v>
          </cell>
          <cell r="Q1619" t="str">
            <v>0003</v>
          </cell>
          <cell r="R1619" t="str">
            <v>1070</v>
          </cell>
        </row>
        <row r="1620">
          <cell r="A1620">
            <v>49036799</v>
          </cell>
          <cell r="B1620" t="str">
            <v>GOVP_Hwy 288 TXDOT_RELC CROSSING</v>
          </cell>
          <cell r="C1620" t="str">
            <v>HDC2</v>
          </cell>
          <cell r="D1620" t="str">
            <v/>
          </cell>
          <cell r="E1620" t="str">
            <v/>
          </cell>
          <cell r="F1620" t="str">
            <v/>
          </cell>
          <cell r="G1620" t="str">
            <v>S/101652/CE/AD2DI</v>
          </cell>
          <cell r="H1620" t="str">
            <v/>
          </cell>
          <cell r="I1620" t="str">
            <v/>
          </cell>
          <cell r="J1620" t="str">
            <v/>
          </cell>
          <cell r="K1620">
            <v>100</v>
          </cell>
          <cell r="L1620" t="str">
            <v>008</v>
          </cell>
          <cell r="M1620" t="str">
            <v>2009</v>
          </cell>
          <cell r="N1620" t="str">
            <v>0003</v>
          </cell>
          <cell r="O1620" t="str">
            <v>1020</v>
          </cell>
          <cell r="P1620" t="str">
            <v>1101202</v>
          </cell>
          <cell r="Q1620" t="str">
            <v>0003</v>
          </cell>
          <cell r="R1620" t="str">
            <v>1070</v>
          </cell>
        </row>
        <row r="1621">
          <cell r="A1621">
            <v>49036799</v>
          </cell>
          <cell r="B1621" t="str">
            <v>GOVP_Hwy 288 TXDOT_RELC CROSSING</v>
          </cell>
          <cell r="C1621" t="str">
            <v>HDC2</v>
          </cell>
          <cell r="D1621" t="str">
            <v/>
          </cell>
          <cell r="E1621" t="str">
            <v/>
          </cell>
          <cell r="F1621" t="str">
            <v/>
          </cell>
          <cell r="G1621" t="str">
            <v>S/101652/CE/AD2DI</v>
          </cell>
          <cell r="H1621" t="str">
            <v/>
          </cell>
          <cell r="I1621" t="str">
            <v/>
          </cell>
          <cell r="J1621" t="str">
            <v/>
          </cell>
          <cell r="K1621">
            <v>70</v>
          </cell>
          <cell r="L1621" t="str">
            <v>007</v>
          </cell>
          <cell r="M1621" t="str">
            <v>2009</v>
          </cell>
          <cell r="N1621" t="str">
            <v>0003</v>
          </cell>
          <cell r="O1621" t="str">
            <v>1020</v>
          </cell>
          <cell r="P1621" t="str">
            <v>1101202</v>
          </cell>
          <cell r="Q1621" t="str">
            <v>0003</v>
          </cell>
          <cell r="R1621" t="str">
            <v>1070</v>
          </cell>
        </row>
        <row r="1622">
          <cell r="A1622">
            <v>49036799</v>
          </cell>
          <cell r="B1622" t="str">
            <v>GOVP_Hwy 288 TXDOT_RELC CROSSING</v>
          </cell>
          <cell r="C1622" t="str">
            <v>HDC2</v>
          </cell>
          <cell r="D1622" t="str">
            <v/>
          </cell>
          <cell r="E1622" t="str">
            <v/>
          </cell>
          <cell r="F1622" t="str">
            <v/>
          </cell>
          <cell r="G1622" t="str">
            <v>S/101652/CE/AD2DR</v>
          </cell>
          <cell r="H1622" t="str">
            <v/>
          </cell>
          <cell r="I1622" t="str">
            <v/>
          </cell>
          <cell r="J1622" t="str">
            <v/>
          </cell>
          <cell r="K1622">
            <v>30</v>
          </cell>
          <cell r="L1622" t="str">
            <v>007</v>
          </cell>
          <cell r="M1622" t="str">
            <v>2009</v>
          </cell>
          <cell r="N1622" t="str">
            <v>0003</v>
          </cell>
          <cell r="O1622" t="str">
            <v>1020</v>
          </cell>
          <cell r="P1622" t="str">
            <v>1101202</v>
          </cell>
          <cell r="Q1622" t="str">
            <v>0003</v>
          </cell>
          <cell r="R1622" t="str">
            <v>1070</v>
          </cell>
        </row>
        <row r="1623">
          <cell r="A1623">
            <v>49036991</v>
          </cell>
          <cell r="B1623" t="str">
            <v>P695 - Substa Fiber Optics Ckt 31C DN-HE</v>
          </cell>
          <cell r="C1623" t="str">
            <v>HTC2</v>
          </cell>
          <cell r="D1623" t="str">
            <v/>
          </cell>
          <cell r="E1623" t="str">
            <v/>
          </cell>
          <cell r="F1623" t="str">
            <v/>
          </cell>
          <cell r="G1623" t="str">
            <v>HLP/00/0093/TR/0122</v>
          </cell>
          <cell r="H1623" t="str">
            <v/>
          </cell>
          <cell r="I1623" t="str">
            <v/>
          </cell>
          <cell r="J1623" t="str">
            <v/>
          </cell>
          <cell r="K1623">
            <v>80</v>
          </cell>
          <cell r="L1623" t="str">
            <v>009</v>
          </cell>
          <cell r="M1623" t="str">
            <v>2009</v>
          </cell>
          <cell r="N1623" t="str">
            <v>0003</v>
          </cell>
          <cell r="O1623" t="str">
            <v>1005</v>
          </cell>
          <cell r="P1623" t="str">
            <v>1101050</v>
          </cell>
          <cell r="Q1623" t="str">
            <v>0003</v>
          </cell>
          <cell r="R1623" t="str">
            <v>1070</v>
          </cell>
        </row>
        <row r="1624">
          <cell r="A1624">
            <v>49036991</v>
          </cell>
          <cell r="B1624" t="str">
            <v>P695 - Substa Fiber Optics Ckt 31C DN-HE</v>
          </cell>
          <cell r="C1624" t="str">
            <v>HTC2</v>
          </cell>
          <cell r="D1624" t="str">
            <v/>
          </cell>
          <cell r="E1624" t="str">
            <v/>
          </cell>
          <cell r="F1624" t="str">
            <v/>
          </cell>
          <cell r="G1624" t="str">
            <v>S/101320/CE/RMVL-1</v>
          </cell>
          <cell r="H1624" t="str">
            <v/>
          </cell>
          <cell r="I1624" t="str">
            <v/>
          </cell>
          <cell r="J1624" t="str">
            <v/>
          </cell>
          <cell r="K1624">
            <v>20</v>
          </cell>
          <cell r="L1624" t="str">
            <v>009</v>
          </cell>
          <cell r="M1624" t="str">
            <v>2009</v>
          </cell>
          <cell r="N1624" t="str">
            <v>0003</v>
          </cell>
          <cell r="O1624" t="str">
            <v>1005</v>
          </cell>
          <cell r="P1624" t="str">
            <v>1101050</v>
          </cell>
          <cell r="Q1624" t="str">
            <v>0003</v>
          </cell>
          <cell r="R1624" t="str">
            <v>1070</v>
          </cell>
        </row>
        <row r="1625">
          <cell r="A1625">
            <v>49036991</v>
          </cell>
          <cell r="B1625" t="str">
            <v>P695 - Substa Fiber Optics Ckt 31C DN-HE</v>
          </cell>
          <cell r="C1625" t="str">
            <v>HTC2</v>
          </cell>
          <cell r="D1625" t="str">
            <v/>
          </cell>
          <cell r="E1625" t="str">
            <v/>
          </cell>
          <cell r="F1625" t="str">
            <v/>
          </cell>
          <cell r="G1625" t="str">
            <v>HLP/00/0093/TR/0122</v>
          </cell>
          <cell r="H1625" t="str">
            <v/>
          </cell>
          <cell r="I1625" t="str">
            <v/>
          </cell>
          <cell r="J1625" t="str">
            <v/>
          </cell>
          <cell r="K1625">
            <v>100</v>
          </cell>
          <cell r="L1625" t="str">
            <v>010</v>
          </cell>
          <cell r="M1625" t="str">
            <v>2009</v>
          </cell>
          <cell r="N1625" t="str">
            <v>0003</v>
          </cell>
          <cell r="O1625" t="str">
            <v>1005</v>
          </cell>
          <cell r="P1625" t="str">
            <v>1101050</v>
          </cell>
          <cell r="Q1625" t="str">
            <v>0003</v>
          </cell>
          <cell r="R1625" t="str">
            <v>1070</v>
          </cell>
        </row>
        <row r="1626">
          <cell r="A1626">
            <v>49036991</v>
          </cell>
          <cell r="B1626" t="str">
            <v>P695 - Substa Fiber Optics Ckt 31C DN-HE</v>
          </cell>
          <cell r="C1626" t="str">
            <v>HTC2</v>
          </cell>
          <cell r="D1626" t="str">
            <v/>
          </cell>
          <cell r="E1626" t="str">
            <v/>
          </cell>
          <cell r="F1626" t="str">
            <v/>
          </cell>
          <cell r="G1626" t="str">
            <v>HLP/00/0093/TR/0122</v>
          </cell>
          <cell r="H1626" t="str">
            <v/>
          </cell>
          <cell r="I1626" t="str">
            <v/>
          </cell>
          <cell r="J1626" t="str">
            <v/>
          </cell>
          <cell r="K1626">
            <v>100</v>
          </cell>
          <cell r="L1626" t="str">
            <v>010</v>
          </cell>
          <cell r="M1626" t="str">
            <v>2009</v>
          </cell>
          <cell r="N1626" t="str">
            <v>0003</v>
          </cell>
          <cell r="O1626" t="str">
            <v>1005</v>
          </cell>
          <cell r="P1626" t="str">
            <v>1101050</v>
          </cell>
          <cell r="Q1626" t="str">
            <v>0003</v>
          </cell>
          <cell r="R1626" t="str">
            <v>1070</v>
          </cell>
        </row>
        <row r="1627">
          <cell r="A1627">
            <v>49037630</v>
          </cell>
          <cell r="B1627" t="str">
            <v>FDR_1815'(3-1250AL)</v>
          </cell>
          <cell r="C1627" t="str">
            <v>HXC1</v>
          </cell>
          <cell r="D1627" t="str">
            <v/>
          </cell>
          <cell r="E1627" t="str">
            <v/>
          </cell>
          <cell r="F1627" t="str">
            <v/>
          </cell>
          <cell r="G1627" t="str">
            <v>S/101762/CE/CG1R-I-1</v>
          </cell>
          <cell r="H1627" t="str">
            <v/>
          </cell>
          <cell r="I1627" t="str">
            <v/>
          </cell>
          <cell r="J1627" t="str">
            <v/>
          </cell>
          <cell r="K1627">
            <v>100</v>
          </cell>
          <cell r="L1627" t="str">
            <v>007</v>
          </cell>
          <cell r="M1627" t="str">
            <v>2009</v>
          </cell>
          <cell r="N1627" t="str">
            <v>0003</v>
          </cell>
          <cell r="O1627" t="str">
            <v>1008</v>
          </cell>
          <cell r="P1627" t="str">
            <v>1101245</v>
          </cell>
          <cell r="Q1627" t="str">
            <v>0003</v>
          </cell>
          <cell r="R1627" t="str">
            <v>1070</v>
          </cell>
        </row>
        <row r="1628">
          <cell r="A1628">
            <v>49037630</v>
          </cell>
          <cell r="B1628" t="str">
            <v>FDR_1815'(3-1250AL)</v>
          </cell>
          <cell r="C1628" t="str">
            <v>HXC1</v>
          </cell>
          <cell r="D1628" t="str">
            <v/>
          </cell>
          <cell r="E1628" t="str">
            <v/>
          </cell>
          <cell r="F1628" t="str">
            <v/>
          </cell>
          <cell r="G1628" t="str">
            <v>S/101762/CE/CG1R-I-1</v>
          </cell>
          <cell r="H1628" t="str">
            <v/>
          </cell>
          <cell r="I1628" t="str">
            <v/>
          </cell>
          <cell r="J1628" t="str">
            <v/>
          </cell>
          <cell r="K1628">
            <v>100</v>
          </cell>
          <cell r="L1628" t="str">
            <v>008</v>
          </cell>
          <cell r="M1628" t="str">
            <v>2009</v>
          </cell>
          <cell r="N1628" t="str">
            <v>0003</v>
          </cell>
          <cell r="O1628" t="str">
            <v>1008</v>
          </cell>
          <cell r="P1628" t="str">
            <v>1101245</v>
          </cell>
          <cell r="Q1628" t="str">
            <v>0003</v>
          </cell>
          <cell r="R1628" t="str">
            <v>1070</v>
          </cell>
        </row>
        <row r="1629">
          <cell r="A1629">
            <v>49037630</v>
          </cell>
          <cell r="B1629" t="str">
            <v>FDR_1815'(3-1250AL)</v>
          </cell>
          <cell r="C1629" t="str">
            <v>HXC1</v>
          </cell>
          <cell r="D1629" t="str">
            <v/>
          </cell>
          <cell r="E1629" t="str">
            <v/>
          </cell>
          <cell r="F1629" t="str">
            <v/>
          </cell>
          <cell r="G1629" t="str">
            <v>S/101762/CE/CG1R-I-1</v>
          </cell>
          <cell r="H1629" t="str">
            <v/>
          </cell>
          <cell r="I1629" t="str">
            <v/>
          </cell>
          <cell r="J1629" t="str">
            <v/>
          </cell>
          <cell r="K1629">
            <v>100</v>
          </cell>
          <cell r="L1629" t="str">
            <v>008</v>
          </cell>
          <cell r="M1629" t="str">
            <v>2009</v>
          </cell>
          <cell r="N1629" t="str">
            <v>0003</v>
          </cell>
          <cell r="O1629" t="str">
            <v>1008</v>
          </cell>
          <cell r="P1629" t="str">
            <v>1101245</v>
          </cell>
          <cell r="Q1629" t="str">
            <v>0003</v>
          </cell>
          <cell r="R1629" t="str">
            <v>1070</v>
          </cell>
        </row>
        <row r="1630">
          <cell r="A1630">
            <v>49042672</v>
          </cell>
          <cell r="B1630" t="str">
            <v>CUST_SERVICE TO UNDERWOOD DIST CENTER II</v>
          </cell>
          <cell r="C1630" t="str">
            <v>HDC1</v>
          </cell>
          <cell r="D1630" t="str">
            <v/>
          </cell>
          <cell r="E1630" t="str">
            <v/>
          </cell>
          <cell r="F1630" t="str">
            <v/>
          </cell>
          <cell r="G1630" t="str">
            <v>S/101556/CN/AF1HI-4</v>
          </cell>
          <cell r="H1630" t="str">
            <v/>
          </cell>
          <cell r="I1630" t="str">
            <v/>
          </cell>
          <cell r="J1630" t="str">
            <v/>
          </cell>
          <cell r="K1630">
            <v>100</v>
          </cell>
          <cell r="L1630" t="str">
            <v>003</v>
          </cell>
          <cell r="M1630" t="str">
            <v>2009</v>
          </cell>
          <cell r="N1630" t="str">
            <v>0003</v>
          </cell>
          <cell r="O1630" t="str">
            <v>1012</v>
          </cell>
          <cell r="P1630" t="str">
            <v>1101170</v>
          </cell>
          <cell r="Q1630" t="str">
            <v>0003</v>
          </cell>
          <cell r="R1630" t="str">
            <v>1070</v>
          </cell>
        </row>
        <row r="1631">
          <cell r="A1631">
            <v>49042672</v>
          </cell>
          <cell r="B1631" t="str">
            <v>CUST_SERVICE TO UNDERWOOD DIST CENTER II</v>
          </cell>
          <cell r="C1631" t="str">
            <v>HDC1</v>
          </cell>
          <cell r="D1631" t="str">
            <v/>
          </cell>
          <cell r="E1631" t="str">
            <v/>
          </cell>
          <cell r="F1631" t="str">
            <v/>
          </cell>
          <cell r="G1631" t="str">
            <v>S/101556/CN/AF1HI-4</v>
          </cell>
          <cell r="H1631" t="str">
            <v/>
          </cell>
          <cell r="I1631" t="str">
            <v/>
          </cell>
          <cell r="J1631" t="str">
            <v/>
          </cell>
          <cell r="K1631">
            <v>100</v>
          </cell>
          <cell r="L1631" t="str">
            <v>003</v>
          </cell>
          <cell r="M1631" t="str">
            <v>2009</v>
          </cell>
          <cell r="N1631" t="str">
            <v>0003</v>
          </cell>
          <cell r="O1631" t="str">
            <v>1012</v>
          </cell>
          <cell r="P1631" t="str">
            <v>1101170</v>
          </cell>
          <cell r="Q1631" t="str">
            <v>0003</v>
          </cell>
          <cell r="R1631" t="str">
            <v>1070</v>
          </cell>
        </row>
        <row r="1632">
          <cell r="A1632">
            <v>49042672</v>
          </cell>
          <cell r="B1632" t="str">
            <v>CUST_SERVICE TO UNDERWOOD DIST CENTER II</v>
          </cell>
          <cell r="C1632" t="str">
            <v>HDC1</v>
          </cell>
          <cell r="D1632" t="str">
            <v/>
          </cell>
          <cell r="E1632" t="str">
            <v/>
          </cell>
          <cell r="F1632" t="str">
            <v/>
          </cell>
          <cell r="G1632" t="str">
            <v>S/101556/CN/AF1HI-4</v>
          </cell>
          <cell r="H1632" t="str">
            <v/>
          </cell>
          <cell r="I1632" t="str">
            <v/>
          </cell>
          <cell r="J1632" t="str">
            <v/>
          </cell>
          <cell r="K1632">
            <v>100</v>
          </cell>
          <cell r="L1632" t="str">
            <v>004</v>
          </cell>
          <cell r="M1632" t="str">
            <v>2009</v>
          </cell>
          <cell r="N1632" t="str">
            <v>0003</v>
          </cell>
          <cell r="O1632" t="str">
            <v>1012</v>
          </cell>
          <cell r="P1632" t="str">
            <v>1101170</v>
          </cell>
          <cell r="Q1632" t="str">
            <v>0003</v>
          </cell>
          <cell r="R1632" t="str">
            <v>1070</v>
          </cell>
        </row>
        <row r="1633">
          <cell r="A1633">
            <v>49042672</v>
          </cell>
          <cell r="B1633" t="str">
            <v>CUST_SERVICE TO UNDERWOOD DIST CENTER II</v>
          </cell>
          <cell r="C1633" t="str">
            <v>HDC1</v>
          </cell>
          <cell r="D1633" t="str">
            <v/>
          </cell>
          <cell r="E1633" t="str">
            <v/>
          </cell>
          <cell r="F1633" t="str">
            <v/>
          </cell>
          <cell r="G1633" t="str">
            <v>S/101556/CN/AF1HI-4</v>
          </cell>
          <cell r="H1633" t="str">
            <v/>
          </cell>
          <cell r="I1633" t="str">
            <v/>
          </cell>
          <cell r="J1633" t="str">
            <v/>
          </cell>
          <cell r="K1633">
            <v>100</v>
          </cell>
          <cell r="L1633" t="str">
            <v>004</v>
          </cell>
          <cell r="M1633" t="str">
            <v>2009</v>
          </cell>
          <cell r="N1633" t="str">
            <v>0003</v>
          </cell>
          <cell r="O1633" t="str">
            <v>1012</v>
          </cell>
          <cell r="P1633" t="str">
            <v>1101170</v>
          </cell>
          <cell r="Q1633" t="str">
            <v>0003</v>
          </cell>
          <cell r="R1633" t="str">
            <v>1070</v>
          </cell>
        </row>
        <row r="1634">
          <cell r="A1634">
            <v>49042672</v>
          </cell>
          <cell r="B1634" t="str">
            <v>CUST_SERVICE TO UNDERWOOD DIST CENTER II</v>
          </cell>
          <cell r="C1634" t="str">
            <v>HDC1</v>
          </cell>
          <cell r="D1634" t="str">
            <v/>
          </cell>
          <cell r="E1634" t="str">
            <v/>
          </cell>
          <cell r="F1634" t="str">
            <v/>
          </cell>
          <cell r="G1634" t="str">
            <v>S/101556/CN/AF1HI-4</v>
          </cell>
          <cell r="H1634" t="str">
            <v/>
          </cell>
          <cell r="I1634" t="str">
            <v/>
          </cell>
          <cell r="J1634" t="str">
            <v/>
          </cell>
          <cell r="K1634">
            <v>100</v>
          </cell>
          <cell r="L1634" t="str">
            <v>004</v>
          </cell>
          <cell r="M1634" t="str">
            <v>2009</v>
          </cell>
          <cell r="N1634" t="str">
            <v>0003</v>
          </cell>
          <cell r="O1634" t="str">
            <v>1012</v>
          </cell>
          <cell r="P1634" t="str">
            <v>1101170</v>
          </cell>
          <cell r="Q1634" t="str">
            <v>0003</v>
          </cell>
          <cell r="R1634" t="str">
            <v>1070</v>
          </cell>
        </row>
        <row r="1635">
          <cell r="A1635">
            <v>49044641</v>
          </cell>
          <cell r="B1635" t="str">
            <v>FCUG_2834 River Birch</v>
          </cell>
          <cell r="C1635" t="str">
            <v>HDC2</v>
          </cell>
          <cell r="D1635" t="str">
            <v/>
          </cell>
          <cell r="E1635" t="str">
            <v/>
          </cell>
          <cell r="F1635" t="str">
            <v/>
          </cell>
          <cell r="G1635" t="str">
            <v>S/101566/CN/AF1HR</v>
          </cell>
          <cell r="H1635" t="str">
            <v/>
          </cell>
          <cell r="I1635" t="str">
            <v/>
          </cell>
          <cell r="J1635" t="str">
            <v/>
          </cell>
          <cell r="K1635">
            <v>30</v>
          </cell>
          <cell r="L1635" t="str">
            <v>004</v>
          </cell>
          <cell r="M1635" t="str">
            <v>2009</v>
          </cell>
          <cell r="N1635" t="str">
            <v>0003</v>
          </cell>
          <cell r="O1635" t="str">
            <v>1007</v>
          </cell>
          <cell r="P1635" t="str">
            <v>1101240</v>
          </cell>
          <cell r="Q1635" t="str">
            <v>0003</v>
          </cell>
          <cell r="R1635" t="str">
            <v>1070</v>
          </cell>
        </row>
        <row r="1636">
          <cell r="A1636">
            <v>49044641</v>
          </cell>
          <cell r="B1636" t="str">
            <v>FCUG_2834 River Birch</v>
          </cell>
          <cell r="C1636" t="str">
            <v>HDC2</v>
          </cell>
          <cell r="D1636" t="str">
            <v/>
          </cell>
          <cell r="E1636" t="str">
            <v/>
          </cell>
          <cell r="F1636" t="str">
            <v/>
          </cell>
          <cell r="G1636" t="str">
            <v>S/101566/CN/AF1HI-3</v>
          </cell>
          <cell r="H1636" t="str">
            <v/>
          </cell>
          <cell r="I1636" t="str">
            <v/>
          </cell>
          <cell r="J1636" t="str">
            <v/>
          </cell>
          <cell r="K1636">
            <v>70</v>
          </cell>
          <cell r="L1636" t="str">
            <v>004</v>
          </cell>
          <cell r="M1636" t="str">
            <v>2009</v>
          </cell>
          <cell r="N1636" t="str">
            <v>0003</v>
          </cell>
          <cell r="O1636" t="str">
            <v>1007</v>
          </cell>
          <cell r="P1636" t="str">
            <v>1101240</v>
          </cell>
          <cell r="Q1636" t="str">
            <v>0003</v>
          </cell>
          <cell r="R1636" t="str">
            <v>1070</v>
          </cell>
        </row>
        <row r="1637">
          <cell r="A1637">
            <v>49044641</v>
          </cell>
          <cell r="B1637" t="str">
            <v>FCUG_2834 River Birch</v>
          </cell>
          <cell r="C1637" t="str">
            <v>HDC2</v>
          </cell>
          <cell r="D1637" t="str">
            <v/>
          </cell>
          <cell r="E1637" t="str">
            <v/>
          </cell>
          <cell r="F1637" t="str">
            <v/>
          </cell>
          <cell r="G1637" t="str">
            <v>S/101566/CN/AF1HI-3</v>
          </cell>
          <cell r="H1637" t="str">
            <v/>
          </cell>
          <cell r="I1637" t="str">
            <v/>
          </cell>
          <cell r="J1637" t="str">
            <v/>
          </cell>
          <cell r="K1637">
            <v>100</v>
          </cell>
          <cell r="L1637" t="str">
            <v>004</v>
          </cell>
          <cell r="M1637" t="str">
            <v>2009</v>
          </cell>
          <cell r="N1637" t="str">
            <v>0003</v>
          </cell>
          <cell r="O1637" t="str">
            <v>1007</v>
          </cell>
          <cell r="P1637" t="str">
            <v>1101240</v>
          </cell>
          <cell r="Q1637" t="str">
            <v>0003</v>
          </cell>
          <cell r="R1637" t="str">
            <v>1070</v>
          </cell>
        </row>
        <row r="1638">
          <cell r="A1638">
            <v>49044641</v>
          </cell>
          <cell r="B1638" t="str">
            <v>FCUG_2834 River Birch</v>
          </cell>
          <cell r="C1638" t="str">
            <v>HDC2</v>
          </cell>
          <cell r="D1638" t="str">
            <v/>
          </cell>
          <cell r="E1638" t="str">
            <v/>
          </cell>
          <cell r="F1638" t="str">
            <v/>
          </cell>
          <cell r="G1638" t="str">
            <v>S/101566/CN/AF1HR</v>
          </cell>
          <cell r="H1638" t="str">
            <v/>
          </cell>
          <cell r="I1638" t="str">
            <v/>
          </cell>
          <cell r="J1638" t="str">
            <v/>
          </cell>
          <cell r="K1638">
            <v>30</v>
          </cell>
          <cell r="L1638" t="str">
            <v>004</v>
          </cell>
          <cell r="M1638" t="str">
            <v>2009</v>
          </cell>
          <cell r="N1638" t="str">
            <v>0003</v>
          </cell>
          <cell r="O1638" t="str">
            <v>1007</v>
          </cell>
          <cell r="P1638" t="str">
            <v>1101240</v>
          </cell>
          <cell r="Q1638" t="str">
            <v>0003</v>
          </cell>
          <cell r="R1638" t="str">
            <v>1070</v>
          </cell>
        </row>
        <row r="1639">
          <cell r="A1639">
            <v>49044641</v>
          </cell>
          <cell r="B1639" t="str">
            <v>FCUG_2834 River Birch</v>
          </cell>
          <cell r="C1639" t="str">
            <v>HDC2</v>
          </cell>
          <cell r="D1639" t="str">
            <v/>
          </cell>
          <cell r="E1639" t="str">
            <v/>
          </cell>
          <cell r="F1639" t="str">
            <v/>
          </cell>
          <cell r="G1639" t="str">
            <v>S/101566/CN/AF1HI-3</v>
          </cell>
          <cell r="H1639" t="str">
            <v/>
          </cell>
          <cell r="I1639" t="str">
            <v/>
          </cell>
          <cell r="J1639" t="str">
            <v/>
          </cell>
          <cell r="K1639">
            <v>70</v>
          </cell>
          <cell r="L1639" t="str">
            <v>004</v>
          </cell>
          <cell r="M1639" t="str">
            <v>2009</v>
          </cell>
          <cell r="N1639" t="str">
            <v>0003</v>
          </cell>
          <cell r="O1639" t="str">
            <v>1007</v>
          </cell>
          <cell r="P1639" t="str">
            <v>1101240</v>
          </cell>
          <cell r="Q1639" t="str">
            <v>0003</v>
          </cell>
          <cell r="R1639" t="str">
            <v>1070</v>
          </cell>
        </row>
        <row r="1640">
          <cell r="A1640">
            <v>49045254</v>
          </cell>
          <cell r="B1640" t="str">
            <v>SDUG_TOWNE LAKE_SEC 9_JT#2249</v>
          </cell>
          <cell r="C1640" t="str">
            <v>HDC1</v>
          </cell>
          <cell r="D1640" t="str">
            <v/>
          </cell>
          <cell r="E1640" t="str">
            <v/>
          </cell>
          <cell r="F1640" t="str">
            <v/>
          </cell>
          <cell r="G1640" t="str">
            <v>S/101678/CN/AF1UI-1</v>
          </cell>
          <cell r="H1640" t="str">
            <v/>
          </cell>
          <cell r="I1640" t="str">
            <v/>
          </cell>
          <cell r="J1640" t="str">
            <v/>
          </cell>
          <cell r="K1640">
            <v>100</v>
          </cell>
          <cell r="L1640" t="str">
            <v>010</v>
          </cell>
          <cell r="M1640" t="str">
            <v>2009</v>
          </cell>
          <cell r="N1640" t="str">
            <v>0003</v>
          </cell>
          <cell r="O1640" t="str">
            <v>1017</v>
          </cell>
          <cell r="P1640" t="str">
            <v>1101160</v>
          </cell>
          <cell r="Q1640" t="str">
            <v>0003</v>
          </cell>
          <cell r="R1640" t="str">
            <v>1070</v>
          </cell>
        </row>
        <row r="1641">
          <cell r="A1641">
            <v>49045254</v>
          </cell>
          <cell r="B1641" t="str">
            <v>SDUG_TOWNE LAKE_SEC 9_JT#2249</v>
          </cell>
          <cell r="C1641" t="str">
            <v>HDC1</v>
          </cell>
          <cell r="D1641" t="str">
            <v/>
          </cell>
          <cell r="E1641" t="str">
            <v/>
          </cell>
          <cell r="F1641" t="str">
            <v/>
          </cell>
          <cell r="G1641" t="str">
            <v>S/101678/CN/AF1UI-1</v>
          </cell>
          <cell r="H1641" t="str">
            <v/>
          </cell>
          <cell r="I1641" t="str">
            <v/>
          </cell>
          <cell r="J1641" t="str">
            <v/>
          </cell>
          <cell r="K1641">
            <v>100</v>
          </cell>
          <cell r="L1641" t="str">
            <v>010</v>
          </cell>
          <cell r="M1641" t="str">
            <v>2009</v>
          </cell>
          <cell r="N1641" t="str">
            <v>0003</v>
          </cell>
          <cell r="O1641" t="str">
            <v>1017</v>
          </cell>
          <cell r="P1641" t="str">
            <v>1101160</v>
          </cell>
          <cell r="Q1641" t="str">
            <v>0003</v>
          </cell>
          <cell r="R1641" t="str">
            <v>1070</v>
          </cell>
        </row>
        <row r="1642">
          <cell r="A1642">
            <v>49045787</v>
          </cell>
          <cell r="B1642" t="str">
            <v>CUST_MEKONG PLAZA_PERM SVC</v>
          </cell>
          <cell r="C1642" t="str">
            <v>HDC1</v>
          </cell>
          <cell r="D1642" t="str">
            <v/>
          </cell>
          <cell r="E1642" t="str">
            <v/>
          </cell>
          <cell r="F1642" t="str">
            <v/>
          </cell>
          <cell r="G1642" t="str">
            <v>S/101566/CN/AF1HI-3</v>
          </cell>
          <cell r="H1642" t="str">
            <v/>
          </cell>
          <cell r="I1642" t="str">
            <v/>
          </cell>
          <cell r="J1642" t="str">
            <v/>
          </cell>
          <cell r="K1642">
            <v>100</v>
          </cell>
          <cell r="L1642" t="str">
            <v>001</v>
          </cell>
          <cell r="M1642" t="str">
            <v>2009</v>
          </cell>
          <cell r="N1642" t="str">
            <v>0003</v>
          </cell>
          <cell r="O1642" t="str">
            <v>1007</v>
          </cell>
          <cell r="P1642" t="str">
            <v>1101240</v>
          </cell>
          <cell r="Q1642" t="str">
            <v>0003</v>
          </cell>
          <cell r="R1642" t="str">
            <v>1070</v>
          </cell>
        </row>
        <row r="1643">
          <cell r="A1643">
            <v>49045787</v>
          </cell>
          <cell r="B1643" t="str">
            <v>CUST_MEKONG PLAZA_PERM SVC</v>
          </cell>
          <cell r="C1643" t="str">
            <v>HDC1</v>
          </cell>
          <cell r="D1643" t="str">
            <v/>
          </cell>
          <cell r="E1643" t="str">
            <v/>
          </cell>
          <cell r="F1643" t="str">
            <v/>
          </cell>
          <cell r="G1643" t="str">
            <v>S/101566/CN/AF1HI-3</v>
          </cell>
          <cell r="H1643" t="str">
            <v/>
          </cell>
          <cell r="I1643" t="str">
            <v/>
          </cell>
          <cell r="J1643" t="str">
            <v/>
          </cell>
          <cell r="K1643">
            <v>100</v>
          </cell>
          <cell r="L1643" t="str">
            <v>001</v>
          </cell>
          <cell r="M1643" t="str">
            <v>2009</v>
          </cell>
          <cell r="N1643" t="str">
            <v>0003</v>
          </cell>
          <cell r="O1643" t="str">
            <v>1007</v>
          </cell>
          <cell r="P1643" t="str">
            <v>1101240</v>
          </cell>
          <cell r="Q1643" t="str">
            <v>0003</v>
          </cell>
          <cell r="R1643" t="str">
            <v>1070</v>
          </cell>
        </row>
        <row r="1644">
          <cell r="A1644">
            <v>49045787</v>
          </cell>
          <cell r="B1644" t="str">
            <v>CUST_MEKONG PLAZA_PERM SVC</v>
          </cell>
          <cell r="C1644" t="str">
            <v>HDC1</v>
          </cell>
          <cell r="D1644" t="str">
            <v/>
          </cell>
          <cell r="E1644" t="str">
            <v/>
          </cell>
          <cell r="F1644" t="str">
            <v/>
          </cell>
          <cell r="G1644" t="str">
            <v>S/101566/CN/AF1HI-3</v>
          </cell>
          <cell r="H1644" t="str">
            <v/>
          </cell>
          <cell r="I1644" t="str">
            <v/>
          </cell>
          <cell r="J1644" t="str">
            <v/>
          </cell>
          <cell r="K1644">
            <v>100</v>
          </cell>
          <cell r="L1644" t="str">
            <v>002</v>
          </cell>
          <cell r="M1644" t="str">
            <v>2009</v>
          </cell>
          <cell r="N1644" t="str">
            <v>0003</v>
          </cell>
          <cell r="O1644" t="str">
            <v>1007</v>
          </cell>
          <cell r="P1644" t="str">
            <v>1101240</v>
          </cell>
          <cell r="Q1644" t="str">
            <v>0003</v>
          </cell>
          <cell r="R1644" t="str">
            <v>1070</v>
          </cell>
        </row>
        <row r="1645">
          <cell r="A1645">
            <v>49045787</v>
          </cell>
          <cell r="B1645" t="str">
            <v>CUST_MEKONG PLAZA_PERM SVC</v>
          </cell>
          <cell r="C1645" t="str">
            <v>HDC1</v>
          </cell>
          <cell r="D1645" t="str">
            <v/>
          </cell>
          <cell r="E1645" t="str">
            <v/>
          </cell>
          <cell r="F1645" t="str">
            <v/>
          </cell>
          <cell r="G1645" t="str">
            <v>S/101566/CN/AF1HI-3</v>
          </cell>
          <cell r="H1645" t="str">
            <v/>
          </cell>
          <cell r="I1645" t="str">
            <v/>
          </cell>
          <cell r="J1645" t="str">
            <v/>
          </cell>
          <cell r="K1645">
            <v>100</v>
          </cell>
          <cell r="L1645" t="str">
            <v>001</v>
          </cell>
          <cell r="M1645" t="str">
            <v>2009</v>
          </cell>
          <cell r="N1645" t="str">
            <v>0003</v>
          </cell>
          <cell r="O1645" t="str">
            <v>1007</v>
          </cell>
          <cell r="P1645" t="str">
            <v>1101240</v>
          </cell>
          <cell r="Q1645" t="str">
            <v>0003</v>
          </cell>
          <cell r="R1645" t="str">
            <v>1070</v>
          </cell>
        </row>
        <row r="1646">
          <cell r="A1646">
            <v>49045903</v>
          </cell>
          <cell r="B1646" t="str">
            <v>NEW PMT 300 KVA, 410' 1/0, TP 0903SOX</v>
          </cell>
          <cell r="C1646" t="str">
            <v>HXC1</v>
          </cell>
          <cell r="D1646" t="str">
            <v/>
          </cell>
          <cell r="E1646" t="str">
            <v/>
          </cell>
          <cell r="F1646" t="str">
            <v/>
          </cell>
          <cell r="G1646" t="str">
            <v>S/101762/CN/CF1R-I-2</v>
          </cell>
          <cell r="H1646" t="str">
            <v/>
          </cell>
          <cell r="I1646" t="str">
            <v/>
          </cell>
          <cell r="J1646" t="str">
            <v/>
          </cell>
          <cell r="K1646">
            <v>100</v>
          </cell>
          <cell r="L1646" t="str">
            <v>004</v>
          </cell>
          <cell r="M1646" t="str">
            <v>2009</v>
          </cell>
          <cell r="N1646" t="str">
            <v>0003</v>
          </cell>
          <cell r="O1646" t="str">
            <v>1008</v>
          </cell>
          <cell r="P1646" t="str">
            <v>1101245</v>
          </cell>
          <cell r="Q1646" t="str">
            <v>0003</v>
          </cell>
          <cell r="R1646" t="str">
            <v>1070</v>
          </cell>
        </row>
        <row r="1647">
          <cell r="A1647">
            <v>49045903</v>
          </cell>
          <cell r="B1647" t="str">
            <v>NEW PMT 300 KVA, 410' 1/0, TP 0903SOX</v>
          </cell>
          <cell r="C1647" t="str">
            <v>HXC1</v>
          </cell>
          <cell r="D1647" t="str">
            <v/>
          </cell>
          <cell r="E1647" t="str">
            <v/>
          </cell>
          <cell r="F1647" t="str">
            <v/>
          </cell>
          <cell r="G1647" t="str">
            <v>S/101762/CN/CF1R-I-2</v>
          </cell>
          <cell r="H1647" t="str">
            <v/>
          </cell>
          <cell r="I1647" t="str">
            <v/>
          </cell>
          <cell r="J1647" t="str">
            <v/>
          </cell>
          <cell r="K1647">
            <v>100</v>
          </cell>
          <cell r="L1647" t="str">
            <v>004</v>
          </cell>
          <cell r="M1647" t="str">
            <v>2009</v>
          </cell>
          <cell r="N1647" t="str">
            <v>0003</v>
          </cell>
          <cell r="O1647" t="str">
            <v>1008</v>
          </cell>
          <cell r="P1647" t="str">
            <v>1101245</v>
          </cell>
          <cell r="Q1647" t="str">
            <v>0003</v>
          </cell>
          <cell r="R1647" t="str">
            <v>1070</v>
          </cell>
        </row>
        <row r="1648">
          <cell r="A1648">
            <v>49045903</v>
          </cell>
          <cell r="B1648" t="str">
            <v>NEW PMT 300 KVA, 410' 1/0, TP 0903SOX</v>
          </cell>
          <cell r="C1648" t="str">
            <v>HXC1</v>
          </cell>
          <cell r="D1648" t="str">
            <v/>
          </cell>
          <cell r="E1648" t="str">
            <v/>
          </cell>
          <cell r="F1648" t="str">
            <v/>
          </cell>
          <cell r="G1648" t="str">
            <v>S/101762/CN/CF1R-I-2</v>
          </cell>
          <cell r="H1648" t="str">
            <v/>
          </cell>
          <cell r="I1648" t="str">
            <v/>
          </cell>
          <cell r="J1648" t="str">
            <v/>
          </cell>
          <cell r="K1648">
            <v>100</v>
          </cell>
          <cell r="L1648" t="str">
            <v>008</v>
          </cell>
          <cell r="M1648" t="str">
            <v>2009</v>
          </cell>
          <cell r="N1648" t="str">
            <v>0003</v>
          </cell>
          <cell r="O1648" t="str">
            <v>1008</v>
          </cell>
          <cell r="P1648" t="str">
            <v>1101245</v>
          </cell>
          <cell r="Q1648" t="str">
            <v>0003</v>
          </cell>
          <cell r="R1648" t="str">
            <v>1070</v>
          </cell>
        </row>
        <row r="1649">
          <cell r="A1649">
            <v>49045903</v>
          </cell>
          <cell r="B1649" t="str">
            <v>NEW PMT 300 KVA, 410' 1/0, TP 0903SOX</v>
          </cell>
          <cell r="C1649" t="str">
            <v>HXC1</v>
          </cell>
          <cell r="D1649" t="str">
            <v/>
          </cell>
          <cell r="E1649" t="str">
            <v/>
          </cell>
          <cell r="F1649" t="str">
            <v/>
          </cell>
          <cell r="G1649" t="str">
            <v>S/101762/CN/CF1R-I-2</v>
          </cell>
          <cell r="H1649" t="str">
            <v/>
          </cell>
          <cell r="I1649" t="str">
            <v/>
          </cell>
          <cell r="J1649" t="str">
            <v/>
          </cell>
          <cell r="K1649">
            <v>100</v>
          </cell>
          <cell r="L1649" t="str">
            <v>008</v>
          </cell>
          <cell r="M1649" t="str">
            <v>2009</v>
          </cell>
          <cell r="N1649" t="str">
            <v>0003</v>
          </cell>
          <cell r="O1649" t="str">
            <v>1008</v>
          </cell>
          <cell r="P1649" t="str">
            <v>1101245</v>
          </cell>
          <cell r="Q1649" t="str">
            <v>0003</v>
          </cell>
          <cell r="R1649" t="str">
            <v>1070</v>
          </cell>
        </row>
        <row r="1650">
          <cell r="A1650">
            <v>49045903</v>
          </cell>
          <cell r="B1650" t="str">
            <v>NEW PMT 300 KVA, 410' 1/0, TP 0903SOX</v>
          </cell>
          <cell r="C1650" t="str">
            <v>HXC1</v>
          </cell>
          <cell r="D1650" t="str">
            <v/>
          </cell>
          <cell r="E1650" t="str">
            <v/>
          </cell>
          <cell r="F1650" t="str">
            <v/>
          </cell>
          <cell r="G1650" t="str">
            <v>S/101762/CN/CF1R-I-2</v>
          </cell>
          <cell r="H1650" t="str">
            <v/>
          </cell>
          <cell r="I1650" t="str">
            <v/>
          </cell>
          <cell r="J1650" t="str">
            <v/>
          </cell>
          <cell r="K1650">
            <v>100</v>
          </cell>
          <cell r="L1650" t="str">
            <v>007</v>
          </cell>
          <cell r="M1650" t="str">
            <v>2009</v>
          </cell>
          <cell r="N1650" t="str">
            <v>0003</v>
          </cell>
          <cell r="O1650" t="str">
            <v>1008</v>
          </cell>
          <cell r="P1650" t="str">
            <v>1101245</v>
          </cell>
          <cell r="Q1650" t="str">
            <v>0003</v>
          </cell>
          <cell r="R1650" t="str">
            <v>1070</v>
          </cell>
        </row>
        <row r="1651">
          <cell r="A1651">
            <v>49046763</v>
          </cell>
          <cell r="B1651" t="str">
            <v>CUST_ZERINGUE-TRACT_RELOCATE-OVERHEAD</v>
          </cell>
          <cell r="C1651" t="str">
            <v>HDC2</v>
          </cell>
          <cell r="D1651" t="str">
            <v/>
          </cell>
          <cell r="E1651" t="str">
            <v/>
          </cell>
          <cell r="F1651" t="str">
            <v/>
          </cell>
          <cell r="G1651" t="str">
            <v>S/101566/CE/AD2DI</v>
          </cell>
          <cell r="H1651" t="str">
            <v/>
          </cell>
          <cell r="I1651" t="str">
            <v/>
          </cell>
          <cell r="J1651" t="str">
            <v/>
          </cell>
          <cell r="K1651">
            <v>70</v>
          </cell>
          <cell r="L1651" t="str">
            <v>008</v>
          </cell>
          <cell r="M1651" t="str">
            <v>2009</v>
          </cell>
          <cell r="N1651" t="str">
            <v>0003</v>
          </cell>
          <cell r="O1651" t="str">
            <v>1007</v>
          </cell>
          <cell r="P1651" t="str">
            <v>1101240</v>
          </cell>
          <cell r="Q1651" t="str">
            <v>0003</v>
          </cell>
          <cell r="R1651" t="str">
            <v>1070</v>
          </cell>
        </row>
        <row r="1652">
          <cell r="A1652">
            <v>49046763</v>
          </cell>
          <cell r="B1652" t="str">
            <v>CUST_ZERINGUE-TRACT_RELOCATE-OVERHEAD</v>
          </cell>
          <cell r="C1652" t="str">
            <v>HDC2</v>
          </cell>
          <cell r="D1652" t="str">
            <v/>
          </cell>
          <cell r="E1652" t="str">
            <v/>
          </cell>
          <cell r="F1652" t="str">
            <v/>
          </cell>
          <cell r="G1652" t="str">
            <v>S/101566/CE/AD2DR</v>
          </cell>
          <cell r="H1652" t="str">
            <v/>
          </cell>
          <cell r="I1652" t="str">
            <v/>
          </cell>
          <cell r="J1652" t="str">
            <v/>
          </cell>
          <cell r="K1652">
            <v>30</v>
          </cell>
          <cell r="L1652" t="str">
            <v>008</v>
          </cell>
          <cell r="M1652" t="str">
            <v>2009</v>
          </cell>
          <cell r="N1652" t="str">
            <v>0003</v>
          </cell>
          <cell r="O1652" t="str">
            <v>1007</v>
          </cell>
          <cell r="P1652" t="str">
            <v>1101240</v>
          </cell>
          <cell r="Q1652" t="str">
            <v>0003</v>
          </cell>
          <cell r="R1652" t="str">
            <v>1070</v>
          </cell>
        </row>
        <row r="1653">
          <cell r="A1653">
            <v>49046763</v>
          </cell>
          <cell r="B1653" t="str">
            <v>CUST_ZERINGUE-TRACT_RELOCATE-OVERHEAD</v>
          </cell>
          <cell r="C1653" t="str">
            <v>HDC2</v>
          </cell>
          <cell r="D1653" t="str">
            <v/>
          </cell>
          <cell r="E1653" t="str">
            <v/>
          </cell>
          <cell r="F1653" t="str">
            <v/>
          </cell>
          <cell r="G1653" t="str">
            <v>S/101566/CE/AD2DI</v>
          </cell>
          <cell r="H1653" t="str">
            <v/>
          </cell>
          <cell r="I1653" t="str">
            <v/>
          </cell>
          <cell r="J1653" t="str">
            <v/>
          </cell>
          <cell r="K1653">
            <v>70</v>
          </cell>
          <cell r="L1653" t="str">
            <v>008</v>
          </cell>
          <cell r="M1653" t="str">
            <v>2009</v>
          </cell>
          <cell r="N1653" t="str">
            <v>0003</v>
          </cell>
          <cell r="O1653" t="str">
            <v>1007</v>
          </cell>
          <cell r="P1653" t="str">
            <v>1101240</v>
          </cell>
          <cell r="Q1653" t="str">
            <v>0003</v>
          </cell>
          <cell r="R1653" t="str">
            <v>1070</v>
          </cell>
        </row>
        <row r="1654">
          <cell r="A1654">
            <v>49046763</v>
          </cell>
          <cell r="B1654" t="str">
            <v>CUST_ZERINGUE-TRACT_RELOCATE-OVERHEAD</v>
          </cell>
          <cell r="C1654" t="str">
            <v>HDC2</v>
          </cell>
          <cell r="D1654" t="str">
            <v/>
          </cell>
          <cell r="E1654" t="str">
            <v/>
          </cell>
          <cell r="F1654" t="str">
            <v/>
          </cell>
          <cell r="G1654" t="str">
            <v>S/101566/CE/AD2DR</v>
          </cell>
          <cell r="H1654" t="str">
            <v/>
          </cell>
          <cell r="I1654" t="str">
            <v/>
          </cell>
          <cell r="J1654" t="str">
            <v/>
          </cell>
          <cell r="K1654">
            <v>30</v>
          </cell>
          <cell r="L1654" t="str">
            <v>008</v>
          </cell>
          <cell r="M1654" t="str">
            <v>2009</v>
          </cell>
          <cell r="N1654" t="str">
            <v>0003</v>
          </cell>
          <cell r="O1654" t="str">
            <v>1007</v>
          </cell>
          <cell r="P1654" t="str">
            <v>1101240</v>
          </cell>
          <cell r="Q1654" t="str">
            <v>0003</v>
          </cell>
          <cell r="R1654" t="str">
            <v>1070</v>
          </cell>
        </row>
        <row r="1655">
          <cell r="A1655">
            <v>49052369</v>
          </cell>
          <cell r="B1655" t="str">
            <v>NEW PMT 750KVA, 342' 1/0AL 0909SOX</v>
          </cell>
          <cell r="C1655" t="str">
            <v>HXC1</v>
          </cell>
          <cell r="D1655" t="str">
            <v/>
          </cell>
          <cell r="E1655" t="str">
            <v/>
          </cell>
          <cell r="F1655" t="str">
            <v/>
          </cell>
          <cell r="G1655" t="str">
            <v>S/101762/CN/CF1R-I-2</v>
          </cell>
          <cell r="H1655" t="str">
            <v/>
          </cell>
          <cell r="I1655" t="str">
            <v/>
          </cell>
          <cell r="J1655" t="str">
            <v/>
          </cell>
          <cell r="K1655">
            <v>100</v>
          </cell>
          <cell r="L1655" t="str">
            <v>011</v>
          </cell>
          <cell r="M1655" t="str">
            <v>2009</v>
          </cell>
          <cell r="N1655" t="str">
            <v>0003</v>
          </cell>
          <cell r="O1655" t="str">
            <v>1008</v>
          </cell>
          <cell r="P1655" t="str">
            <v>1101245</v>
          </cell>
          <cell r="Q1655" t="str">
            <v>0003</v>
          </cell>
          <cell r="R1655" t="str">
            <v>1070</v>
          </cell>
        </row>
        <row r="1656">
          <cell r="A1656">
            <v>49052369</v>
          </cell>
          <cell r="B1656" t="str">
            <v>NEW PMT 750KVA, 342' 1/0AL 0909SOX</v>
          </cell>
          <cell r="C1656" t="str">
            <v>HXC1</v>
          </cell>
          <cell r="D1656" t="str">
            <v/>
          </cell>
          <cell r="E1656" t="str">
            <v/>
          </cell>
          <cell r="F1656" t="str">
            <v/>
          </cell>
          <cell r="G1656" t="str">
            <v>S/101762/CN/CF1R-I-2</v>
          </cell>
          <cell r="H1656" t="str">
            <v/>
          </cell>
          <cell r="I1656" t="str">
            <v/>
          </cell>
          <cell r="J1656" t="str">
            <v/>
          </cell>
          <cell r="K1656">
            <v>100</v>
          </cell>
          <cell r="L1656" t="str">
            <v>011</v>
          </cell>
          <cell r="M1656" t="str">
            <v>2009</v>
          </cell>
          <cell r="N1656" t="str">
            <v>0003</v>
          </cell>
          <cell r="O1656" t="str">
            <v>1008</v>
          </cell>
          <cell r="P1656" t="str">
            <v>1101245</v>
          </cell>
          <cell r="Q1656" t="str">
            <v>0003</v>
          </cell>
          <cell r="R1656" t="str">
            <v>1070</v>
          </cell>
        </row>
        <row r="1657">
          <cell r="A1657">
            <v>49052369</v>
          </cell>
          <cell r="B1657" t="str">
            <v>NEW PMT 750KVA, 342' 1/0AL 0909SOX</v>
          </cell>
          <cell r="C1657" t="str">
            <v>HXC1</v>
          </cell>
          <cell r="D1657" t="str">
            <v/>
          </cell>
          <cell r="E1657" t="str">
            <v/>
          </cell>
          <cell r="F1657" t="str">
            <v/>
          </cell>
          <cell r="G1657" t="str">
            <v>S/101762/CN/CF1R-I-2</v>
          </cell>
          <cell r="H1657" t="str">
            <v/>
          </cell>
          <cell r="I1657" t="str">
            <v/>
          </cell>
          <cell r="J1657" t="str">
            <v/>
          </cell>
          <cell r="K1657">
            <v>100</v>
          </cell>
          <cell r="L1657" t="str">
            <v>011</v>
          </cell>
          <cell r="M1657" t="str">
            <v>2009</v>
          </cell>
          <cell r="N1657" t="str">
            <v>0003</v>
          </cell>
          <cell r="O1657" t="str">
            <v>1008</v>
          </cell>
          <cell r="P1657" t="str">
            <v>1101245</v>
          </cell>
          <cell r="Q1657" t="str">
            <v>0003</v>
          </cell>
          <cell r="R1657" t="str">
            <v>1070</v>
          </cell>
        </row>
        <row r="1658">
          <cell r="A1658">
            <v>49052369</v>
          </cell>
          <cell r="B1658" t="str">
            <v>NEW PMT 750KVA, 342' 1/0AL 0909SOX</v>
          </cell>
          <cell r="C1658" t="str">
            <v>HXC1</v>
          </cell>
          <cell r="D1658" t="str">
            <v/>
          </cell>
          <cell r="E1658" t="str">
            <v/>
          </cell>
          <cell r="F1658" t="str">
            <v/>
          </cell>
          <cell r="G1658" t="str">
            <v>S/101762/CN/CF1R-I-2</v>
          </cell>
          <cell r="H1658" t="str">
            <v/>
          </cell>
          <cell r="I1658" t="str">
            <v/>
          </cell>
          <cell r="J1658" t="str">
            <v/>
          </cell>
          <cell r="K1658">
            <v>100</v>
          </cell>
          <cell r="L1658" t="str">
            <v>011</v>
          </cell>
          <cell r="M1658" t="str">
            <v>2009</v>
          </cell>
          <cell r="N1658" t="str">
            <v>0003</v>
          </cell>
          <cell r="O1658" t="str">
            <v>1008</v>
          </cell>
          <cell r="P1658" t="str">
            <v>1101245</v>
          </cell>
          <cell r="Q1658" t="str">
            <v>0003</v>
          </cell>
          <cell r="R1658" t="str">
            <v>1070</v>
          </cell>
        </row>
        <row r="1659">
          <cell r="A1659">
            <v>49052369</v>
          </cell>
          <cell r="B1659" t="str">
            <v>NEW PMT 750KVA, 342' 1/0AL 0909SOX</v>
          </cell>
          <cell r="C1659" t="str">
            <v>HXC1</v>
          </cell>
          <cell r="D1659" t="str">
            <v/>
          </cell>
          <cell r="E1659" t="str">
            <v/>
          </cell>
          <cell r="F1659" t="str">
            <v/>
          </cell>
          <cell r="G1659" t="str">
            <v>S/101762/CN/CF1R-I-2</v>
          </cell>
          <cell r="H1659" t="str">
            <v/>
          </cell>
          <cell r="I1659" t="str">
            <v/>
          </cell>
          <cell r="J1659" t="str">
            <v/>
          </cell>
          <cell r="K1659">
            <v>100</v>
          </cell>
          <cell r="L1659" t="str">
            <v>012</v>
          </cell>
          <cell r="M1659" t="str">
            <v>2009</v>
          </cell>
          <cell r="N1659" t="str">
            <v>0003</v>
          </cell>
          <cell r="O1659" t="str">
            <v>1008</v>
          </cell>
          <cell r="P1659" t="str">
            <v>1101245</v>
          </cell>
          <cell r="Q1659" t="str">
            <v>0003</v>
          </cell>
          <cell r="R1659" t="str">
            <v>1070</v>
          </cell>
        </row>
        <row r="1660">
          <cell r="A1660">
            <v>49053171</v>
          </cell>
          <cell r="B1660" t="str">
            <v>CUST_08_PROVIDENCE TOWN SQUARE APTS</v>
          </cell>
          <cell r="C1660" t="str">
            <v>HDC1</v>
          </cell>
          <cell r="D1660" t="str">
            <v/>
          </cell>
          <cell r="E1660" t="str">
            <v/>
          </cell>
          <cell r="F1660" t="str">
            <v/>
          </cell>
          <cell r="G1660" t="str">
            <v>S/101574/CN/AF2HI</v>
          </cell>
          <cell r="H1660" t="str">
            <v/>
          </cell>
          <cell r="I1660" t="str">
            <v/>
          </cell>
          <cell r="J1660" t="str">
            <v/>
          </cell>
          <cell r="K1660">
            <v>100</v>
          </cell>
          <cell r="L1660" t="str">
            <v>008</v>
          </cell>
          <cell r="M1660" t="str">
            <v>2009</v>
          </cell>
          <cell r="N1660" t="str">
            <v>0003</v>
          </cell>
          <cell r="O1660" t="str">
            <v>1005</v>
          </cell>
          <cell r="P1660" t="str">
            <v>1101160</v>
          </cell>
          <cell r="Q1660" t="str">
            <v>0003</v>
          </cell>
          <cell r="R1660" t="str">
            <v>1070</v>
          </cell>
        </row>
        <row r="1661">
          <cell r="A1661">
            <v>49053241</v>
          </cell>
          <cell r="B1661" t="str">
            <v>CUST_WILLOW CREEK FARMS_OH LIFT STA</v>
          </cell>
          <cell r="C1661" t="str">
            <v>HDC1</v>
          </cell>
          <cell r="D1661" t="str">
            <v/>
          </cell>
          <cell r="E1661" t="str">
            <v/>
          </cell>
          <cell r="F1661" t="str">
            <v/>
          </cell>
          <cell r="G1661" t="str">
            <v>S/101570/CN/AF1HI-3</v>
          </cell>
          <cell r="H1661" t="str">
            <v/>
          </cell>
          <cell r="I1661" t="str">
            <v/>
          </cell>
          <cell r="J1661" t="str">
            <v/>
          </cell>
          <cell r="K1661">
            <v>100</v>
          </cell>
          <cell r="L1661" t="str">
            <v>004</v>
          </cell>
          <cell r="M1661" t="str">
            <v>2009</v>
          </cell>
          <cell r="N1661" t="str">
            <v>0003</v>
          </cell>
          <cell r="O1661" t="str">
            <v>1019</v>
          </cell>
          <cell r="P1661" t="str">
            <v>1101220</v>
          </cell>
          <cell r="Q1661" t="str">
            <v>0003</v>
          </cell>
          <cell r="R1661" t="str">
            <v>1070</v>
          </cell>
        </row>
        <row r="1662">
          <cell r="A1662">
            <v>49053241</v>
          </cell>
          <cell r="B1662" t="str">
            <v>CUST_WILLOW CREEK FARMS_OH LIFT STA</v>
          </cell>
          <cell r="C1662" t="str">
            <v>HDC1</v>
          </cell>
          <cell r="D1662" t="str">
            <v/>
          </cell>
          <cell r="E1662" t="str">
            <v/>
          </cell>
          <cell r="F1662" t="str">
            <v/>
          </cell>
          <cell r="G1662" t="str">
            <v>S/101570/CN/AF1HI-3</v>
          </cell>
          <cell r="H1662" t="str">
            <v/>
          </cell>
          <cell r="I1662" t="str">
            <v/>
          </cell>
          <cell r="J1662" t="str">
            <v/>
          </cell>
          <cell r="K1662">
            <v>100</v>
          </cell>
          <cell r="L1662" t="str">
            <v>005</v>
          </cell>
          <cell r="M1662" t="str">
            <v>2009</v>
          </cell>
          <cell r="N1662" t="str">
            <v>0003</v>
          </cell>
          <cell r="O1662" t="str">
            <v>1019</v>
          </cell>
          <cell r="P1662" t="str">
            <v>1101220</v>
          </cell>
          <cell r="Q1662" t="str">
            <v>0003</v>
          </cell>
          <cell r="R1662" t="str">
            <v>1070</v>
          </cell>
        </row>
        <row r="1663">
          <cell r="A1663">
            <v>49053241</v>
          </cell>
          <cell r="B1663" t="str">
            <v>CUST_WILLOW CREEK FARMS_OH LIFT STA</v>
          </cell>
          <cell r="C1663" t="str">
            <v>HDC1</v>
          </cell>
          <cell r="D1663" t="str">
            <v/>
          </cell>
          <cell r="E1663" t="str">
            <v/>
          </cell>
          <cell r="F1663" t="str">
            <v/>
          </cell>
          <cell r="G1663" t="str">
            <v>S/101570/CN/AF1HI-3</v>
          </cell>
          <cell r="H1663" t="str">
            <v/>
          </cell>
          <cell r="I1663" t="str">
            <v/>
          </cell>
          <cell r="J1663" t="str">
            <v/>
          </cell>
          <cell r="K1663">
            <v>100</v>
          </cell>
          <cell r="L1663" t="str">
            <v>005</v>
          </cell>
          <cell r="M1663" t="str">
            <v>2009</v>
          </cell>
          <cell r="N1663" t="str">
            <v>0003</v>
          </cell>
          <cell r="O1663" t="str">
            <v>1019</v>
          </cell>
          <cell r="P1663" t="str">
            <v>1101220</v>
          </cell>
          <cell r="Q1663" t="str">
            <v>0003</v>
          </cell>
          <cell r="R1663" t="str">
            <v>1070</v>
          </cell>
        </row>
        <row r="1664">
          <cell r="A1664">
            <v>49053241</v>
          </cell>
          <cell r="B1664" t="str">
            <v>CUST_WILLOW CREEK FARMS_OH LIFT STA</v>
          </cell>
          <cell r="C1664" t="str">
            <v>HDC1</v>
          </cell>
          <cell r="D1664" t="str">
            <v/>
          </cell>
          <cell r="E1664" t="str">
            <v/>
          </cell>
          <cell r="F1664" t="str">
            <v/>
          </cell>
          <cell r="G1664" t="str">
            <v>S/101570/CN/AF1HI-3</v>
          </cell>
          <cell r="H1664" t="str">
            <v/>
          </cell>
          <cell r="I1664" t="str">
            <v/>
          </cell>
          <cell r="J1664" t="str">
            <v/>
          </cell>
          <cell r="K1664">
            <v>100</v>
          </cell>
          <cell r="L1664" t="str">
            <v>004</v>
          </cell>
          <cell r="M1664" t="str">
            <v>2009</v>
          </cell>
          <cell r="N1664" t="str">
            <v>0003</v>
          </cell>
          <cell r="O1664" t="str">
            <v>1019</v>
          </cell>
          <cell r="P1664" t="str">
            <v>1101220</v>
          </cell>
          <cell r="Q1664" t="str">
            <v>0003</v>
          </cell>
          <cell r="R1664" t="str">
            <v>1070</v>
          </cell>
        </row>
        <row r="1665">
          <cell r="A1665">
            <v>49056904</v>
          </cell>
          <cell r="B1665" t="str">
            <v>WESTIM-Install 5th 35KV Feeder      IFDN</v>
          </cell>
          <cell r="C1665" t="str">
            <v>HSC2</v>
          </cell>
          <cell r="D1665" t="str">
            <v/>
          </cell>
          <cell r="E1665" t="str">
            <v/>
          </cell>
          <cell r="F1665" t="str">
            <v/>
          </cell>
          <cell r="G1665" t="str">
            <v>HLP/00/0761/SB/C</v>
          </cell>
          <cell r="H1665" t="str">
            <v/>
          </cell>
          <cell r="I1665" t="str">
            <v/>
          </cell>
          <cell r="J1665" t="str">
            <v/>
          </cell>
          <cell r="K1665">
            <v>100</v>
          </cell>
          <cell r="L1665" t="str">
            <v>005</v>
          </cell>
          <cell r="M1665" t="str">
            <v>2009</v>
          </cell>
          <cell r="N1665" t="str">
            <v>0003</v>
          </cell>
          <cell r="O1665" t="str">
            <v>1002</v>
          </cell>
          <cell r="P1665" t="str">
            <v>1101000</v>
          </cell>
          <cell r="Q1665" t="str">
            <v>0003</v>
          </cell>
          <cell r="R1665" t="str">
            <v>1070</v>
          </cell>
        </row>
        <row r="1666">
          <cell r="A1666">
            <v>49056904</v>
          </cell>
          <cell r="B1666" t="str">
            <v>WESTIM-Install 5th 35KV Feeder      IFDN</v>
          </cell>
          <cell r="C1666" t="str">
            <v>HSC2</v>
          </cell>
          <cell r="D1666" t="str">
            <v/>
          </cell>
          <cell r="E1666" t="str">
            <v/>
          </cell>
          <cell r="F1666" t="str">
            <v/>
          </cell>
          <cell r="G1666" t="str">
            <v>HLP/00/0761/SB/C</v>
          </cell>
          <cell r="H1666" t="str">
            <v/>
          </cell>
          <cell r="I1666" t="str">
            <v/>
          </cell>
          <cell r="J1666" t="str">
            <v/>
          </cell>
          <cell r="K1666">
            <v>100</v>
          </cell>
          <cell r="L1666" t="str">
            <v>006</v>
          </cell>
          <cell r="M1666" t="str">
            <v>2009</v>
          </cell>
          <cell r="N1666" t="str">
            <v>0003</v>
          </cell>
          <cell r="O1666" t="str">
            <v>1002</v>
          </cell>
          <cell r="P1666" t="str">
            <v>1101000</v>
          </cell>
          <cell r="Q1666" t="str">
            <v>0003</v>
          </cell>
          <cell r="R1666" t="str">
            <v>1070</v>
          </cell>
        </row>
        <row r="1667">
          <cell r="A1667">
            <v>49056904</v>
          </cell>
          <cell r="B1667" t="str">
            <v>WESTIM-Install 5th 35KV Feeder      IFDN</v>
          </cell>
          <cell r="C1667" t="str">
            <v>HSC2</v>
          </cell>
          <cell r="D1667" t="str">
            <v/>
          </cell>
          <cell r="E1667" t="str">
            <v/>
          </cell>
          <cell r="F1667" t="str">
            <v/>
          </cell>
          <cell r="G1667" t="str">
            <v>HLP/00/0761/SB/C</v>
          </cell>
          <cell r="H1667" t="str">
            <v/>
          </cell>
          <cell r="I1667" t="str">
            <v/>
          </cell>
          <cell r="J1667" t="str">
            <v/>
          </cell>
          <cell r="K1667">
            <v>100</v>
          </cell>
          <cell r="L1667" t="str">
            <v>006</v>
          </cell>
          <cell r="M1667" t="str">
            <v>2009</v>
          </cell>
          <cell r="N1667" t="str">
            <v>0003</v>
          </cell>
          <cell r="O1667" t="str">
            <v>1002</v>
          </cell>
          <cell r="P1667" t="str">
            <v>1101000</v>
          </cell>
          <cell r="Q1667" t="str">
            <v>0003</v>
          </cell>
          <cell r="R1667" t="str">
            <v>1070</v>
          </cell>
        </row>
        <row r="1668">
          <cell r="A1668">
            <v>49056904</v>
          </cell>
          <cell r="B1668" t="str">
            <v>WESTIM-Install 5th 35KV Feeder      IFDN</v>
          </cell>
          <cell r="C1668" t="str">
            <v>HSC2</v>
          </cell>
          <cell r="D1668" t="str">
            <v/>
          </cell>
          <cell r="E1668" t="str">
            <v/>
          </cell>
          <cell r="F1668" t="str">
            <v/>
          </cell>
          <cell r="G1668" t="str">
            <v>HLP/00/0761/SB/C</v>
          </cell>
          <cell r="H1668" t="str">
            <v/>
          </cell>
          <cell r="I1668" t="str">
            <v/>
          </cell>
          <cell r="J1668" t="str">
            <v/>
          </cell>
          <cell r="K1668">
            <v>100</v>
          </cell>
          <cell r="L1668" t="str">
            <v>005</v>
          </cell>
          <cell r="M1668" t="str">
            <v>2009</v>
          </cell>
          <cell r="N1668" t="str">
            <v>0003</v>
          </cell>
          <cell r="O1668" t="str">
            <v>1002</v>
          </cell>
          <cell r="P1668" t="str">
            <v>1101000</v>
          </cell>
          <cell r="Q1668" t="str">
            <v>0003</v>
          </cell>
          <cell r="R1668" t="str">
            <v>1070</v>
          </cell>
        </row>
        <row r="1669">
          <cell r="A1669">
            <v>49056904</v>
          </cell>
          <cell r="B1669" t="str">
            <v>WESTIM-Install 5th 35KV Feeder      IFDN</v>
          </cell>
          <cell r="C1669" t="str">
            <v>HSC2</v>
          </cell>
          <cell r="D1669" t="str">
            <v/>
          </cell>
          <cell r="E1669" t="str">
            <v/>
          </cell>
          <cell r="F1669" t="str">
            <v/>
          </cell>
          <cell r="G1669" t="str">
            <v>HLP/00/0761/SB/C</v>
          </cell>
          <cell r="H1669" t="str">
            <v/>
          </cell>
          <cell r="I1669" t="str">
            <v/>
          </cell>
          <cell r="J1669" t="str">
            <v/>
          </cell>
          <cell r="K1669">
            <v>100</v>
          </cell>
          <cell r="L1669" t="str">
            <v>004</v>
          </cell>
          <cell r="M1669" t="str">
            <v>2009</v>
          </cell>
          <cell r="N1669" t="str">
            <v>0003</v>
          </cell>
          <cell r="O1669" t="str">
            <v>1002</v>
          </cell>
          <cell r="P1669" t="str">
            <v>1101000</v>
          </cell>
          <cell r="Q1669" t="str">
            <v>0003</v>
          </cell>
          <cell r="R1669" t="str">
            <v>1070</v>
          </cell>
        </row>
        <row r="1670">
          <cell r="A1670">
            <v>49058602</v>
          </cell>
          <cell r="B1670" t="str">
            <v>CUST_PROVIDE TEMPORARY SERVICE TO</v>
          </cell>
          <cell r="C1670" t="str">
            <v>HDC1</v>
          </cell>
          <cell r="D1670" t="str">
            <v/>
          </cell>
          <cell r="E1670" t="str">
            <v/>
          </cell>
          <cell r="F1670" t="str">
            <v/>
          </cell>
          <cell r="G1670" t="str">
            <v>S/101574/CN/AF1HI-3</v>
          </cell>
          <cell r="H1670" t="str">
            <v/>
          </cell>
          <cell r="I1670" t="str">
            <v/>
          </cell>
          <cell r="J1670" t="str">
            <v/>
          </cell>
          <cell r="K1670">
            <v>100</v>
          </cell>
          <cell r="L1670" t="str">
            <v>008</v>
          </cell>
          <cell r="M1670" t="str">
            <v>2009</v>
          </cell>
          <cell r="N1670" t="str">
            <v>0003</v>
          </cell>
          <cell r="O1670" t="str">
            <v>1005</v>
          </cell>
          <cell r="P1670" t="str">
            <v>1101160</v>
          </cell>
          <cell r="Q1670" t="str">
            <v>0003</v>
          </cell>
          <cell r="R1670" t="str">
            <v>1070</v>
          </cell>
        </row>
        <row r="1671">
          <cell r="A1671">
            <v>49058602</v>
          </cell>
          <cell r="B1671" t="str">
            <v>CUST_PROVIDE TEMPORARY SERVICE TO</v>
          </cell>
          <cell r="C1671" t="str">
            <v>HDC1</v>
          </cell>
          <cell r="D1671" t="str">
            <v/>
          </cell>
          <cell r="E1671" t="str">
            <v/>
          </cell>
          <cell r="F1671" t="str">
            <v/>
          </cell>
          <cell r="G1671" t="str">
            <v>S/101574/CN/AF1HI-3</v>
          </cell>
          <cell r="H1671" t="str">
            <v/>
          </cell>
          <cell r="I1671" t="str">
            <v/>
          </cell>
          <cell r="J1671" t="str">
            <v/>
          </cell>
          <cell r="K1671">
            <v>100</v>
          </cell>
          <cell r="L1671" t="str">
            <v>008</v>
          </cell>
          <cell r="M1671" t="str">
            <v>2009</v>
          </cell>
          <cell r="N1671" t="str">
            <v>0003</v>
          </cell>
          <cell r="O1671" t="str">
            <v>1005</v>
          </cell>
          <cell r="P1671" t="str">
            <v>1101160</v>
          </cell>
          <cell r="Q1671" t="str">
            <v>0003</v>
          </cell>
          <cell r="R1671" t="str">
            <v>1070</v>
          </cell>
        </row>
        <row r="1672">
          <cell r="A1672">
            <v>49058602</v>
          </cell>
          <cell r="B1672" t="str">
            <v>CUST_PROVIDE TEMPORARY SERVICE TO</v>
          </cell>
          <cell r="C1672" t="str">
            <v>HDC1</v>
          </cell>
          <cell r="D1672" t="str">
            <v/>
          </cell>
          <cell r="E1672" t="str">
            <v/>
          </cell>
          <cell r="F1672" t="str">
            <v/>
          </cell>
          <cell r="G1672" t="str">
            <v>S/101574/CN/AF1HI-3</v>
          </cell>
          <cell r="H1672" t="str">
            <v/>
          </cell>
          <cell r="I1672" t="str">
            <v/>
          </cell>
          <cell r="J1672" t="str">
            <v/>
          </cell>
          <cell r="K1672">
            <v>100</v>
          </cell>
          <cell r="L1672" t="str">
            <v>008</v>
          </cell>
          <cell r="M1672" t="str">
            <v>2009</v>
          </cell>
          <cell r="N1672" t="str">
            <v>0003</v>
          </cell>
          <cell r="O1672" t="str">
            <v>1005</v>
          </cell>
          <cell r="P1672" t="str">
            <v>1101160</v>
          </cell>
          <cell r="Q1672" t="str">
            <v>0003</v>
          </cell>
          <cell r="R1672" t="str">
            <v>1070</v>
          </cell>
        </row>
        <row r="1673">
          <cell r="A1673">
            <v>49069779</v>
          </cell>
          <cell r="B1673" t="str">
            <v>CUST_HWY. 6 @ SIENNA RANCH RD.</v>
          </cell>
          <cell r="C1673" t="str">
            <v>HDC1</v>
          </cell>
          <cell r="D1673" t="str">
            <v/>
          </cell>
          <cell r="E1673" t="str">
            <v/>
          </cell>
          <cell r="F1673" t="str">
            <v/>
          </cell>
          <cell r="G1673" t="str">
            <v>S/101566/CN/AF1UI-1</v>
          </cell>
          <cell r="H1673" t="str">
            <v/>
          </cell>
          <cell r="I1673" t="str">
            <v/>
          </cell>
          <cell r="J1673" t="str">
            <v/>
          </cell>
          <cell r="K1673">
            <v>100</v>
          </cell>
          <cell r="L1673" t="str">
            <v>010</v>
          </cell>
          <cell r="M1673" t="str">
            <v>2009</v>
          </cell>
          <cell r="N1673" t="str">
            <v>0003</v>
          </cell>
          <cell r="O1673" t="str">
            <v>1007</v>
          </cell>
          <cell r="P1673" t="str">
            <v>1101240</v>
          </cell>
          <cell r="Q1673" t="str">
            <v>0003</v>
          </cell>
          <cell r="R1673" t="str">
            <v>1070</v>
          </cell>
        </row>
        <row r="1674">
          <cell r="A1674">
            <v>49069779</v>
          </cell>
          <cell r="B1674" t="str">
            <v>CUST_HWY. 6 @ SIENNA RANCH RD.</v>
          </cell>
          <cell r="C1674" t="str">
            <v>HDC1</v>
          </cell>
          <cell r="D1674" t="str">
            <v/>
          </cell>
          <cell r="E1674" t="str">
            <v/>
          </cell>
          <cell r="F1674" t="str">
            <v/>
          </cell>
          <cell r="G1674" t="str">
            <v>S/101566/CN/AF1UI-1</v>
          </cell>
          <cell r="H1674" t="str">
            <v/>
          </cell>
          <cell r="I1674" t="str">
            <v/>
          </cell>
          <cell r="J1674" t="str">
            <v/>
          </cell>
          <cell r="K1674">
            <v>100</v>
          </cell>
          <cell r="L1674" t="str">
            <v>011</v>
          </cell>
          <cell r="M1674" t="str">
            <v>2009</v>
          </cell>
          <cell r="N1674" t="str">
            <v>0003</v>
          </cell>
          <cell r="O1674" t="str">
            <v>1007</v>
          </cell>
          <cell r="P1674" t="str">
            <v>1101240</v>
          </cell>
          <cell r="Q1674" t="str">
            <v>0003</v>
          </cell>
          <cell r="R1674" t="str">
            <v>1070</v>
          </cell>
        </row>
        <row r="1675">
          <cell r="A1675">
            <v>49069779</v>
          </cell>
          <cell r="B1675" t="str">
            <v>CUST_HWY. 6 @ SIENNA RANCH RD.</v>
          </cell>
          <cell r="C1675" t="str">
            <v>HDC1</v>
          </cell>
          <cell r="D1675" t="str">
            <v/>
          </cell>
          <cell r="E1675" t="str">
            <v/>
          </cell>
          <cell r="F1675" t="str">
            <v/>
          </cell>
          <cell r="G1675" t="str">
            <v>S/101566/CN/AF1UI-1</v>
          </cell>
          <cell r="H1675" t="str">
            <v/>
          </cell>
          <cell r="I1675" t="str">
            <v/>
          </cell>
          <cell r="J1675" t="str">
            <v/>
          </cell>
          <cell r="K1675">
            <v>100</v>
          </cell>
          <cell r="L1675" t="str">
            <v>011</v>
          </cell>
          <cell r="M1675" t="str">
            <v>2009</v>
          </cell>
          <cell r="N1675" t="str">
            <v>0003</v>
          </cell>
          <cell r="O1675" t="str">
            <v>1007</v>
          </cell>
          <cell r="P1675" t="str">
            <v>1101240</v>
          </cell>
          <cell r="Q1675" t="str">
            <v>0003</v>
          </cell>
          <cell r="R1675" t="str">
            <v>1070</v>
          </cell>
        </row>
        <row r="1676">
          <cell r="A1676">
            <v>49069779</v>
          </cell>
          <cell r="B1676" t="str">
            <v>CUST_HWY. 6 @ SIENNA RANCH RD.</v>
          </cell>
          <cell r="C1676" t="str">
            <v>HDC1</v>
          </cell>
          <cell r="D1676" t="str">
            <v/>
          </cell>
          <cell r="E1676" t="str">
            <v/>
          </cell>
          <cell r="F1676" t="str">
            <v/>
          </cell>
          <cell r="G1676" t="str">
            <v>S/101566/CN/AF1UI-1</v>
          </cell>
          <cell r="H1676" t="str">
            <v/>
          </cell>
          <cell r="I1676" t="str">
            <v/>
          </cell>
          <cell r="J1676" t="str">
            <v/>
          </cell>
          <cell r="K1676">
            <v>100</v>
          </cell>
          <cell r="L1676" t="str">
            <v>010</v>
          </cell>
          <cell r="M1676" t="str">
            <v>2009</v>
          </cell>
          <cell r="N1676" t="str">
            <v>0003</v>
          </cell>
          <cell r="O1676" t="str">
            <v>1007</v>
          </cell>
          <cell r="P1676" t="str">
            <v>1101240</v>
          </cell>
          <cell r="Q1676" t="str">
            <v>0003</v>
          </cell>
          <cell r="R1676" t="str">
            <v>1070</v>
          </cell>
        </row>
        <row r="1677">
          <cell r="A1677">
            <v>49069947</v>
          </cell>
          <cell r="B1677" t="str">
            <v>GOVP_13600 Furman Rd</v>
          </cell>
          <cell r="C1677" t="str">
            <v>HDC2</v>
          </cell>
          <cell r="D1677" t="str">
            <v/>
          </cell>
          <cell r="E1677" t="str">
            <v/>
          </cell>
          <cell r="F1677" t="str">
            <v/>
          </cell>
          <cell r="G1677" t="str">
            <v>S/101652/CE/AD3DI</v>
          </cell>
          <cell r="H1677" t="str">
            <v/>
          </cell>
          <cell r="I1677" t="str">
            <v/>
          </cell>
          <cell r="J1677" t="str">
            <v/>
          </cell>
          <cell r="K1677">
            <v>100</v>
          </cell>
          <cell r="L1677" t="str">
            <v>006</v>
          </cell>
          <cell r="M1677" t="str">
            <v>2009</v>
          </cell>
          <cell r="N1677" t="str">
            <v>0003</v>
          </cell>
          <cell r="O1677" t="str">
            <v>1020</v>
          </cell>
          <cell r="P1677" t="str">
            <v>1101202</v>
          </cell>
          <cell r="Q1677" t="str">
            <v>0003</v>
          </cell>
          <cell r="R1677" t="str">
            <v>1070</v>
          </cell>
        </row>
        <row r="1678">
          <cell r="A1678">
            <v>49069947</v>
          </cell>
          <cell r="B1678" t="str">
            <v>GOVP_13600 Furman Rd</v>
          </cell>
          <cell r="C1678" t="str">
            <v>HDC2</v>
          </cell>
          <cell r="D1678" t="str">
            <v/>
          </cell>
          <cell r="E1678" t="str">
            <v/>
          </cell>
          <cell r="F1678" t="str">
            <v/>
          </cell>
          <cell r="G1678" t="str">
            <v>S/101652/CE/AD3DI</v>
          </cell>
          <cell r="H1678" t="str">
            <v/>
          </cell>
          <cell r="I1678" t="str">
            <v/>
          </cell>
          <cell r="J1678" t="str">
            <v/>
          </cell>
          <cell r="K1678">
            <v>100</v>
          </cell>
          <cell r="L1678" t="str">
            <v>006</v>
          </cell>
          <cell r="M1678" t="str">
            <v>2009</v>
          </cell>
          <cell r="N1678" t="str">
            <v>0003</v>
          </cell>
          <cell r="O1678" t="str">
            <v>1020</v>
          </cell>
          <cell r="P1678" t="str">
            <v>1101202</v>
          </cell>
          <cell r="Q1678" t="str">
            <v>0003</v>
          </cell>
          <cell r="R1678" t="str">
            <v>1070</v>
          </cell>
        </row>
        <row r="1679">
          <cell r="A1679">
            <v>49069947</v>
          </cell>
          <cell r="B1679" t="str">
            <v>GOVP_13600 Furman Rd</v>
          </cell>
          <cell r="C1679" t="str">
            <v>HDC2</v>
          </cell>
          <cell r="D1679" t="str">
            <v/>
          </cell>
          <cell r="E1679" t="str">
            <v/>
          </cell>
          <cell r="F1679" t="str">
            <v/>
          </cell>
          <cell r="G1679" t="str">
            <v>S/101652/CE/AD3DI</v>
          </cell>
          <cell r="H1679" t="str">
            <v/>
          </cell>
          <cell r="I1679" t="str">
            <v/>
          </cell>
          <cell r="J1679" t="str">
            <v/>
          </cell>
          <cell r="K1679">
            <v>100</v>
          </cell>
          <cell r="L1679" t="str">
            <v>006</v>
          </cell>
          <cell r="M1679" t="str">
            <v>2009</v>
          </cell>
          <cell r="N1679" t="str">
            <v>0003</v>
          </cell>
          <cell r="O1679" t="str">
            <v>1020</v>
          </cell>
          <cell r="P1679" t="str">
            <v>1101202</v>
          </cell>
          <cell r="Q1679" t="str">
            <v>0003</v>
          </cell>
          <cell r="R1679" t="str">
            <v>1070</v>
          </cell>
        </row>
        <row r="1680">
          <cell r="A1680">
            <v>49069947</v>
          </cell>
          <cell r="B1680" t="str">
            <v>GOVP_13600 Furman Rd</v>
          </cell>
          <cell r="C1680" t="str">
            <v>HDC2</v>
          </cell>
          <cell r="D1680" t="str">
            <v/>
          </cell>
          <cell r="E1680" t="str">
            <v/>
          </cell>
          <cell r="F1680" t="str">
            <v/>
          </cell>
          <cell r="G1680" t="str">
            <v>S/101652/CE/AD3DI</v>
          </cell>
          <cell r="H1680" t="str">
            <v/>
          </cell>
          <cell r="I1680" t="str">
            <v/>
          </cell>
          <cell r="J1680" t="str">
            <v/>
          </cell>
          <cell r="K1680">
            <v>70</v>
          </cell>
          <cell r="L1680" t="str">
            <v>006</v>
          </cell>
          <cell r="M1680" t="str">
            <v>2009</v>
          </cell>
          <cell r="N1680" t="str">
            <v>0003</v>
          </cell>
          <cell r="O1680" t="str">
            <v>1020</v>
          </cell>
          <cell r="P1680" t="str">
            <v>1101202</v>
          </cell>
          <cell r="Q1680" t="str">
            <v>0003</v>
          </cell>
          <cell r="R1680" t="str">
            <v>1070</v>
          </cell>
        </row>
        <row r="1681">
          <cell r="A1681">
            <v>49069947</v>
          </cell>
          <cell r="B1681" t="str">
            <v>GOVP_13600 Furman Rd</v>
          </cell>
          <cell r="C1681" t="str">
            <v>HDC2</v>
          </cell>
          <cell r="D1681" t="str">
            <v/>
          </cell>
          <cell r="E1681" t="str">
            <v/>
          </cell>
          <cell r="F1681" t="str">
            <v/>
          </cell>
          <cell r="G1681" t="str">
            <v>S/101652/CE/AD3DR-1</v>
          </cell>
          <cell r="H1681" t="str">
            <v/>
          </cell>
          <cell r="I1681" t="str">
            <v/>
          </cell>
          <cell r="J1681" t="str">
            <v/>
          </cell>
          <cell r="K1681">
            <v>30</v>
          </cell>
          <cell r="L1681" t="str">
            <v>006</v>
          </cell>
          <cell r="M1681" t="str">
            <v>2009</v>
          </cell>
          <cell r="N1681" t="str">
            <v>0003</v>
          </cell>
          <cell r="O1681" t="str">
            <v>1020</v>
          </cell>
          <cell r="P1681" t="str">
            <v>1101202</v>
          </cell>
          <cell r="Q1681" t="str">
            <v>0003</v>
          </cell>
          <cell r="R1681" t="str">
            <v>1070</v>
          </cell>
        </row>
        <row r="1682">
          <cell r="A1682">
            <v>49070535</v>
          </cell>
          <cell r="B1682" t="str">
            <v>CUST_5900 E.S.H.P._Main</v>
          </cell>
          <cell r="C1682" t="str">
            <v>HDC1</v>
          </cell>
          <cell r="D1682" t="str">
            <v/>
          </cell>
          <cell r="E1682" t="str">
            <v/>
          </cell>
          <cell r="F1682" t="str">
            <v/>
          </cell>
          <cell r="G1682" t="str">
            <v>S/101556/CN/AF1HI-4</v>
          </cell>
          <cell r="H1682" t="str">
            <v/>
          </cell>
          <cell r="I1682" t="str">
            <v/>
          </cell>
          <cell r="J1682" t="str">
            <v/>
          </cell>
          <cell r="K1682">
            <v>100</v>
          </cell>
          <cell r="L1682" t="str">
            <v>005</v>
          </cell>
          <cell r="M1682" t="str">
            <v>2009</v>
          </cell>
          <cell r="N1682" t="str">
            <v>0003</v>
          </cell>
          <cell r="O1682" t="str">
            <v>1012</v>
          </cell>
          <cell r="P1682" t="str">
            <v>1101170</v>
          </cell>
          <cell r="Q1682" t="str">
            <v>0003</v>
          </cell>
          <cell r="R1682" t="str">
            <v>1070</v>
          </cell>
        </row>
        <row r="1683">
          <cell r="A1683">
            <v>49070535</v>
          </cell>
          <cell r="B1683" t="str">
            <v>CUST_5900 E.S.H.P._Main</v>
          </cell>
          <cell r="C1683" t="str">
            <v>HDC1</v>
          </cell>
          <cell r="D1683" t="str">
            <v/>
          </cell>
          <cell r="E1683" t="str">
            <v/>
          </cell>
          <cell r="F1683" t="str">
            <v/>
          </cell>
          <cell r="G1683" t="str">
            <v>S/101556/CN/AF1HI-4</v>
          </cell>
          <cell r="H1683" t="str">
            <v/>
          </cell>
          <cell r="I1683" t="str">
            <v/>
          </cell>
          <cell r="J1683" t="str">
            <v/>
          </cell>
          <cell r="K1683">
            <v>100</v>
          </cell>
          <cell r="L1683" t="str">
            <v>005</v>
          </cell>
          <cell r="M1683" t="str">
            <v>2009</v>
          </cell>
          <cell r="N1683" t="str">
            <v>0003</v>
          </cell>
          <cell r="O1683" t="str">
            <v>1012</v>
          </cell>
          <cell r="P1683" t="str">
            <v>1101170</v>
          </cell>
          <cell r="Q1683" t="str">
            <v>0003</v>
          </cell>
          <cell r="R1683" t="str">
            <v>1070</v>
          </cell>
        </row>
        <row r="1684">
          <cell r="A1684">
            <v>49070535</v>
          </cell>
          <cell r="B1684" t="str">
            <v>CUST_5900 E.S.H.P._Main</v>
          </cell>
          <cell r="C1684" t="str">
            <v>HDC1</v>
          </cell>
          <cell r="D1684" t="str">
            <v/>
          </cell>
          <cell r="E1684" t="str">
            <v/>
          </cell>
          <cell r="F1684" t="str">
            <v/>
          </cell>
          <cell r="G1684" t="str">
            <v>S/101556/CN/AF1HI-4</v>
          </cell>
          <cell r="H1684" t="str">
            <v/>
          </cell>
          <cell r="I1684" t="str">
            <v/>
          </cell>
          <cell r="J1684" t="str">
            <v/>
          </cell>
          <cell r="K1684">
            <v>100</v>
          </cell>
          <cell r="L1684" t="str">
            <v>005</v>
          </cell>
          <cell r="M1684" t="str">
            <v>2009</v>
          </cell>
          <cell r="N1684" t="str">
            <v>0003</v>
          </cell>
          <cell r="O1684" t="str">
            <v>1012</v>
          </cell>
          <cell r="P1684" t="str">
            <v>1101170</v>
          </cell>
          <cell r="Q1684" t="str">
            <v>0003</v>
          </cell>
          <cell r="R1684" t="str">
            <v>1070</v>
          </cell>
        </row>
        <row r="1685">
          <cell r="A1685">
            <v>49070535</v>
          </cell>
          <cell r="B1685" t="str">
            <v>CUST_5900 E.S.H.P._Main</v>
          </cell>
          <cell r="C1685" t="str">
            <v>HDC1</v>
          </cell>
          <cell r="D1685" t="str">
            <v/>
          </cell>
          <cell r="E1685" t="str">
            <v/>
          </cell>
          <cell r="F1685" t="str">
            <v/>
          </cell>
          <cell r="G1685" t="str">
            <v>S/101556/CN/AF1HI-4</v>
          </cell>
          <cell r="H1685" t="str">
            <v/>
          </cell>
          <cell r="I1685" t="str">
            <v/>
          </cell>
          <cell r="J1685" t="str">
            <v/>
          </cell>
          <cell r="K1685">
            <v>100</v>
          </cell>
          <cell r="L1685" t="str">
            <v>005</v>
          </cell>
          <cell r="M1685" t="str">
            <v>2009</v>
          </cell>
          <cell r="N1685" t="str">
            <v>0003</v>
          </cell>
          <cell r="O1685" t="str">
            <v>1012</v>
          </cell>
          <cell r="P1685" t="str">
            <v>1101170</v>
          </cell>
          <cell r="Q1685" t="str">
            <v>0003</v>
          </cell>
          <cell r="R1685" t="str">
            <v>1070</v>
          </cell>
        </row>
        <row r="1686">
          <cell r="A1686">
            <v>49070535</v>
          </cell>
          <cell r="B1686" t="str">
            <v>CUST_5900 E.S.H.P._Main</v>
          </cell>
          <cell r="C1686" t="str">
            <v>HDC1</v>
          </cell>
          <cell r="D1686" t="str">
            <v/>
          </cell>
          <cell r="E1686" t="str">
            <v/>
          </cell>
          <cell r="F1686" t="str">
            <v/>
          </cell>
          <cell r="G1686" t="str">
            <v>S/101556/CN/AF1HI-4</v>
          </cell>
          <cell r="H1686" t="str">
            <v/>
          </cell>
          <cell r="I1686" t="str">
            <v/>
          </cell>
          <cell r="J1686" t="str">
            <v/>
          </cell>
          <cell r="K1686">
            <v>100</v>
          </cell>
          <cell r="L1686" t="str">
            <v>005</v>
          </cell>
          <cell r="M1686" t="str">
            <v>2009</v>
          </cell>
          <cell r="N1686" t="str">
            <v>0003</v>
          </cell>
          <cell r="O1686" t="str">
            <v>1012</v>
          </cell>
          <cell r="P1686" t="str">
            <v>1101170</v>
          </cell>
          <cell r="Q1686" t="str">
            <v>0003</v>
          </cell>
          <cell r="R1686" t="str">
            <v>1070</v>
          </cell>
        </row>
        <row r="1687">
          <cell r="A1687">
            <v>49076083</v>
          </cell>
          <cell r="B1687" t="str">
            <v>GOVP_WIDEN FM 1463_SPRING GREEN</v>
          </cell>
          <cell r="C1687" t="str">
            <v>HDC2</v>
          </cell>
          <cell r="D1687" t="str">
            <v/>
          </cell>
          <cell r="E1687" t="str">
            <v/>
          </cell>
          <cell r="F1687" t="str">
            <v/>
          </cell>
          <cell r="G1687" t="str">
            <v>S/101570/CE/AD3DI</v>
          </cell>
          <cell r="H1687" t="str">
            <v/>
          </cell>
          <cell r="I1687" t="str">
            <v/>
          </cell>
          <cell r="J1687" t="str">
            <v/>
          </cell>
          <cell r="K1687">
            <v>100</v>
          </cell>
          <cell r="L1687" t="str">
            <v>003</v>
          </cell>
          <cell r="M1687" t="str">
            <v>2009</v>
          </cell>
          <cell r="N1687" t="str">
            <v>0003</v>
          </cell>
          <cell r="O1687" t="str">
            <v>1019</v>
          </cell>
          <cell r="P1687" t="str">
            <v>1101220</v>
          </cell>
          <cell r="Q1687" t="str">
            <v>0003</v>
          </cell>
          <cell r="R1687" t="str">
            <v>1070</v>
          </cell>
        </row>
        <row r="1688">
          <cell r="A1688">
            <v>49076083</v>
          </cell>
          <cell r="B1688" t="str">
            <v>GOVP_WIDEN FM 1463_SPRING GREEN</v>
          </cell>
          <cell r="C1688" t="str">
            <v>HDC2</v>
          </cell>
          <cell r="D1688" t="str">
            <v/>
          </cell>
          <cell r="E1688" t="str">
            <v/>
          </cell>
          <cell r="F1688" t="str">
            <v/>
          </cell>
          <cell r="G1688" t="str">
            <v>S/101570/CE/AD3DI</v>
          </cell>
          <cell r="H1688" t="str">
            <v/>
          </cell>
          <cell r="I1688" t="str">
            <v/>
          </cell>
          <cell r="J1688" t="str">
            <v/>
          </cell>
          <cell r="K1688">
            <v>100</v>
          </cell>
          <cell r="L1688" t="str">
            <v>004</v>
          </cell>
          <cell r="M1688" t="str">
            <v>2009</v>
          </cell>
          <cell r="N1688" t="str">
            <v>0003</v>
          </cell>
          <cell r="O1688" t="str">
            <v>1019</v>
          </cell>
          <cell r="P1688" t="str">
            <v>1101220</v>
          </cell>
          <cell r="Q1688" t="str">
            <v>0003</v>
          </cell>
          <cell r="R1688" t="str">
            <v>1070</v>
          </cell>
        </row>
        <row r="1689">
          <cell r="A1689">
            <v>49076083</v>
          </cell>
          <cell r="B1689" t="str">
            <v>GOVP_WIDEN FM 1463_SPRING GREEN</v>
          </cell>
          <cell r="C1689" t="str">
            <v>HDC2</v>
          </cell>
          <cell r="D1689" t="str">
            <v/>
          </cell>
          <cell r="E1689" t="str">
            <v/>
          </cell>
          <cell r="F1689" t="str">
            <v/>
          </cell>
          <cell r="G1689" t="str">
            <v>S/101570/CE/AD3DI</v>
          </cell>
          <cell r="H1689" t="str">
            <v/>
          </cell>
          <cell r="I1689" t="str">
            <v/>
          </cell>
          <cell r="J1689" t="str">
            <v/>
          </cell>
          <cell r="K1689">
            <v>100</v>
          </cell>
          <cell r="L1689" t="str">
            <v>004</v>
          </cell>
          <cell r="M1689" t="str">
            <v>2009</v>
          </cell>
          <cell r="N1689" t="str">
            <v>0003</v>
          </cell>
          <cell r="O1689" t="str">
            <v>1019</v>
          </cell>
          <cell r="P1689" t="str">
            <v>1101220</v>
          </cell>
          <cell r="Q1689" t="str">
            <v>0003</v>
          </cell>
          <cell r="R1689" t="str">
            <v>1070</v>
          </cell>
        </row>
        <row r="1690">
          <cell r="A1690">
            <v>49076083</v>
          </cell>
          <cell r="B1690" t="str">
            <v>GOVP_WIDEN FM 1463_SPRING GREEN</v>
          </cell>
          <cell r="C1690" t="str">
            <v>HDC2</v>
          </cell>
          <cell r="D1690" t="str">
            <v/>
          </cell>
          <cell r="E1690" t="str">
            <v/>
          </cell>
          <cell r="F1690" t="str">
            <v/>
          </cell>
          <cell r="G1690" t="str">
            <v>S/101570/CE/AD3DI</v>
          </cell>
          <cell r="H1690" t="str">
            <v/>
          </cell>
          <cell r="I1690" t="str">
            <v/>
          </cell>
          <cell r="J1690" t="str">
            <v/>
          </cell>
          <cell r="K1690">
            <v>70</v>
          </cell>
          <cell r="L1690" t="str">
            <v>004</v>
          </cell>
          <cell r="M1690" t="str">
            <v>2009</v>
          </cell>
          <cell r="N1690" t="str">
            <v>0003</v>
          </cell>
          <cell r="O1690" t="str">
            <v>1019</v>
          </cell>
          <cell r="P1690" t="str">
            <v>1101220</v>
          </cell>
          <cell r="Q1690" t="str">
            <v>0003</v>
          </cell>
          <cell r="R1690" t="str">
            <v>1070</v>
          </cell>
        </row>
        <row r="1691">
          <cell r="A1691">
            <v>49076083</v>
          </cell>
          <cell r="B1691" t="str">
            <v>GOVP_WIDEN FM 1463_SPRING GREEN</v>
          </cell>
          <cell r="C1691" t="str">
            <v>HDC2</v>
          </cell>
          <cell r="D1691" t="str">
            <v/>
          </cell>
          <cell r="E1691" t="str">
            <v/>
          </cell>
          <cell r="F1691" t="str">
            <v/>
          </cell>
          <cell r="G1691" t="str">
            <v>S/101570/CE/AD3DR-1</v>
          </cell>
          <cell r="H1691" t="str">
            <v/>
          </cell>
          <cell r="I1691" t="str">
            <v/>
          </cell>
          <cell r="J1691" t="str">
            <v/>
          </cell>
          <cell r="K1691">
            <v>30</v>
          </cell>
          <cell r="L1691" t="str">
            <v>004</v>
          </cell>
          <cell r="M1691" t="str">
            <v>2009</v>
          </cell>
          <cell r="N1691" t="str">
            <v>0003</v>
          </cell>
          <cell r="O1691" t="str">
            <v>1019</v>
          </cell>
          <cell r="P1691" t="str">
            <v>1101220</v>
          </cell>
          <cell r="Q1691" t="str">
            <v>0003</v>
          </cell>
          <cell r="R1691" t="str">
            <v>1070</v>
          </cell>
        </row>
        <row r="1692">
          <cell r="A1692">
            <v>49076665</v>
          </cell>
          <cell r="B1692" t="str">
            <v>INST_UG</v>
          </cell>
          <cell r="C1692" t="str">
            <v>HLC1</v>
          </cell>
          <cell r="D1692" t="str">
            <v/>
          </cell>
          <cell r="E1692" t="str">
            <v/>
          </cell>
          <cell r="F1692" t="str">
            <v/>
          </cell>
          <cell r="G1692" t="str">
            <v>S/101459/CN/DF1UI-4</v>
          </cell>
          <cell r="H1692" t="str">
            <v/>
          </cell>
          <cell r="I1692" t="str">
            <v/>
          </cell>
          <cell r="J1692" t="str">
            <v/>
          </cell>
          <cell r="K1692">
            <v>100</v>
          </cell>
          <cell r="L1692" t="str">
            <v>003</v>
          </cell>
          <cell r="M1692" t="str">
            <v>2009</v>
          </cell>
          <cell r="N1692" t="str">
            <v>0003</v>
          </cell>
          <cell r="O1692" t="str">
            <v>1025</v>
          </cell>
          <cell r="P1692" t="str">
            <v>1101100</v>
          </cell>
          <cell r="Q1692" t="str">
            <v>0003</v>
          </cell>
          <cell r="R1692" t="str">
            <v>1070</v>
          </cell>
        </row>
        <row r="1693">
          <cell r="A1693">
            <v>49076665</v>
          </cell>
          <cell r="B1693" t="str">
            <v>INST_UG</v>
          </cell>
          <cell r="C1693" t="str">
            <v>HLC1</v>
          </cell>
          <cell r="D1693" t="str">
            <v/>
          </cell>
          <cell r="E1693" t="str">
            <v/>
          </cell>
          <cell r="F1693" t="str">
            <v/>
          </cell>
          <cell r="G1693" t="str">
            <v>S/101459/CN/DF1UI-4</v>
          </cell>
          <cell r="H1693" t="str">
            <v/>
          </cell>
          <cell r="I1693" t="str">
            <v/>
          </cell>
          <cell r="J1693" t="str">
            <v/>
          </cell>
          <cell r="K1693">
            <v>100</v>
          </cell>
          <cell r="L1693" t="str">
            <v>004</v>
          </cell>
          <cell r="M1693" t="str">
            <v>2009</v>
          </cell>
          <cell r="N1693" t="str">
            <v>0003</v>
          </cell>
          <cell r="O1693" t="str">
            <v>1025</v>
          </cell>
          <cell r="P1693" t="str">
            <v>1101100</v>
          </cell>
          <cell r="Q1693" t="str">
            <v>0003</v>
          </cell>
          <cell r="R1693" t="str">
            <v>1070</v>
          </cell>
        </row>
        <row r="1694">
          <cell r="A1694">
            <v>49076665</v>
          </cell>
          <cell r="B1694" t="str">
            <v>INST_UG</v>
          </cell>
          <cell r="C1694" t="str">
            <v>HLC1</v>
          </cell>
          <cell r="D1694" t="str">
            <v/>
          </cell>
          <cell r="E1694" t="str">
            <v/>
          </cell>
          <cell r="F1694" t="str">
            <v/>
          </cell>
          <cell r="G1694" t="str">
            <v>S/101459/CN/DF1UI-4</v>
          </cell>
          <cell r="H1694" t="str">
            <v/>
          </cell>
          <cell r="I1694" t="str">
            <v/>
          </cell>
          <cell r="J1694" t="str">
            <v/>
          </cell>
          <cell r="K1694">
            <v>100</v>
          </cell>
          <cell r="L1694" t="str">
            <v>004</v>
          </cell>
          <cell r="M1694" t="str">
            <v>2009</v>
          </cell>
          <cell r="N1694" t="str">
            <v>0003</v>
          </cell>
          <cell r="O1694" t="str">
            <v>1025</v>
          </cell>
          <cell r="P1694" t="str">
            <v>1101100</v>
          </cell>
          <cell r="Q1694" t="str">
            <v>0003</v>
          </cell>
          <cell r="R1694" t="str">
            <v>1070</v>
          </cell>
        </row>
        <row r="1695">
          <cell r="A1695">
            <v>49076665</v>
          </cell>
          <cell r="B1695" t="str">
            <v>INST_UG</v>
          </cell>
          <cell r="C1695" t="str">
            <v>HLC1</v>
          </cell>
          <cell r="D1695" t="str">
            <v/>
          </cell>
          <cell r="E1695" t="str">
            <v/>
          </cell>
          <cell r="F1695" t="str">
            <v/>
          </cell>
          <cell r="G1695" t="str">
            <v>S/101459/CN/DF1UI-4</v>
          </cell>
          <cell r="H1695" t="str">
            <v/>
          </cell>
          <cell r="I1695" t="str">
            <v/>
          </cell>
          <cell r="J1695" t="str">
            <v/>
          </cell>
          <cell r="K1695">
            <v>100</v>
          </cell>
          <cell r="L1695" t="str">
            <v>003</v>
          </cell>
          <cell r="M1695" t="str">
            <v>2009</v>
          </cell>
          <cell r="N1695" t="str">
            <v>0003</v>
          </cell>
          <cell r="O1695" t="str">
            <v>1025</v>
          </cell>
          <cell r="P1695" t="str">
            <v>1101100</v>
          </cell>
          <cell r="Q1695" t="str">
            <v>0003</v>
          </cell>
          <cell r="R1695" t="str">
            <v>1070</v>
          </cell>
        </row>
        <row r="1696">
          <cell r="A1696">
            <v>49078285</v>
          </cell>
          <cell r="B1696" t="str">
            <v>CUST_23818 FM 1301 Road</v>
          </cell>
          <cell r="C1696" t="str">
            <v>HDC2</v>
          </cell>
          <cell r="D1696" t="str">
            <v/>
          </cell>
          <cell r="E1696" t="str">
            <v/>
          </cell>
          <cell r="F1696" t="str">
            <v/>
          </cell>
          <cell r="G1696" t="str">
            <v>S/101530/CN/AF1HR</v>
          </cell>
          <cell r="H1696" t="str">
            <v/>
          </cell>
          <cell r="I1696" t="str">
            <v/>
          </cell>
          <cell r="J1696" t="str">
            <v/>
          </cell>
          <cell r="K1696">
            <v>30</v>
          </cell>
          <cell r="L1696" t="str">
            <v>004</v>
          </cell>
          <cell r="M1696" t="str">
            <v>2009</v>
          </cell>
          <cell r="N1696" t="str">
            <v>0003</v>
          </cell>
          <cell r="O1696" t="str">
            <v>1023</v>
          </cell>
          <cell r="P1696" t="str">
            <v>1101210</v>
          </cell>
          <cell r="Q1696" t="str">
            <v>0003</v>
          </cell>
          <cell r="R1696" t="str">
            <v>1070</v>
          </cell>
        </row>
        <row r="1697">
          <cell r="A1697">
            <v>49078285</v>
          </cell>
          <cell r="B1697" t="str">
            <v>CUST_23818 FM 1301 Road</v>
          </cell>
          <cell r="C1697" t="str">
            <v>HDC2</v>
          </cell>
          <cell r="D1697" t="str">
            <v/>
          </cell>
          <cell r="E1697" t="str">
            <v/>
          </cell>
          <cell r="F1697" t="str">
            <v/>
          </cell>
          <cell r="G1697" t="str">
            <v>S/101530/CN/AF1HI-4</v>
          </cell>
          <cell r="H1697" t="str">
            <v/>
          </cell>
          <cell r="I1697" t="str">
            <v/>
          </cell>
          <cell r="J1697" t="str">
            <v/>
          </cell>
          <cell r="K1697">
            <v>70</v>
          </cell>
          <cell r="L1697" t="str">
            <v>004</v>
          </cell>
          <cell r="M1697" t="str">
            <v>2009</v>
          </cell>
          <cell r="N1697" t="str">
            <v>0003</v>
          </cell>
          <cell r="O1697" t="str">
            <v>1023</v>
          </cell>
          <cell r="P1697" t="str">
            <v>1101210</v>
          </cell>
          <cell r="Q1697" t="str">
            <v>0003</v>
          </cell>
          <cell r="R1697" t="str">
            <v>1070</v>
          </cell>
        </row>
        <row r="1698">
          <cell r="A1698">
            <v>49078285</v>
          </cell>
          <cell r="B1698" t="str">
            <v>CUST_23818 FM 1301 Road</v>
          </cell>
          <cell r="C1698" t="str">
            <v>HDC2</v>
          </cell>
          <cell r="D1698" t="str">
            <v/>
          </cell>
          <cell r="E1698" t="str">
            <v/>
          </cell>
          <cell r="F1698" t="str">
            <v/>
          </cell>
          <cell r="G1698" t="str">
            <v>S/101530/CN/AF1HI-4</v>
          </cell>
          <cell r="H1698" t="str">
            <v/>
          </cell>
          <cell r="I1698" t="str">
            <v/>
          </cell>
          <cell r="J1698" t="str">
            <v/>
          </cell>
          <cell r="K1698">
            <v>100</v>
          </cell>
          <cell r="L1698" t="str">
            <v>004</v>
          </cell>
          <cell r="M1698" t="str">
            <v>2009</v>
          </cell>
          <cell r="N1698" t="str">
            <v>0003</v>
          </cell>
          <cell r="O1698" t="str">
            <v>1023</v>
          </cell>
          <cell r="P1698" t="str">
            <v>1101210</v>
          </cell>
          <cell r="Q1698" t="str">
            <v>0003</v>
          </cell>
          <cell r="R1698" t="str">
            <v>1070</v>
          </cell>
        </row>
        <row r="1699">
          <cell r="A1699">
            <v>49078285</v>
          </cell>
          <cell r="B1699" t="str">
            <v>CUST_23818 FM 1301 Road</v>
          </cell>
          <cell r="C1699" t="str">
            <v>HDC2</v>
          </cell>
          <cell r="D1699" t="str">
            <v/>
          </cell>
          <cell r="E1699" t="str">
            <v/>
          </cell>
          <cell r="F1699" t="str">
            <v/>
          </cell>
          <cell r="G1699" t="str">
            <v>S/101530/CN/AF1HI-4</v>
          </cell>
          <cell r="H1699" t="str">
            <v/>
          </cell>
          <cell r="I1699" t="str">
            <v/>
          </cell>
          <cell r="J1699" t="str">
            <v/>
          </cell>
          <cell r="K1699">
            <v>100</v>
          </cell>
          <cell r="L1699" t="str">
            <v>004</v>
          </cell>
          <cell r="M1699" t="str">
            <v>2009</v>
          </cell>
          <cell r="N1699" t="str">
            <v>0003</v>
          </cell>
          <cell r="O1699" t="str">
            <v>1023</v>
          </cell>
          <cell r="P1699" t="str">
            <v>1101210</v>
          </cell>
          <cell r="Q1699" t="str">
            <v>0003</v>
          </cell>
          <cell r="R1699" t="str">
            <v>1070</v>
          </cell>
        </row>
        <row r="1700">
          <cell r="A1700">
            <v>49078285</v>
          </cell>
          <cell r="B1700" t="str">
            <v>CUST_23818 FM 1301 Road</v>
          </cell>
          <cell r="C1700" t="str">
            <v>HDC2</v>
          </cell>
          <cell r="D1700" t="str">
            <v/>
          </cell>
          <cell r="E1700" t="str">
            <v/>
          </cell>
          <cell r="F1700" t="str">
            <v/>
          </cell>
          <cell r="G1700" t="str">
            <v>S/101530/CN/AF1HI-4</v>
          </cell>
          <cell r="H1700" t="str">
            <v/>
          </cell>
          <cell r="I1700" t="str">
            <v/>
          </cell>
          <cell r="J1700" t="str">
            <v/>
          </cell>
          <cell r="K1700">
            <v>100</v>
          </cell>
          <cell r="L1700" t="str">
            <v>004</v>
          </cell>
          <cell r="M1700" t="str">
            <v>2009</v>
          </cell>
          <cell r="N1700" t="str">
            <v>0003</v>
          </cell>
          <cell r="O1700" t="str">
            <v>1023</v>
          </cell>
          <cell r="P1700" t="str">
            <v>1101210</v>
          </cell>
          <cell r="Q1700" t="str">
            <v>0003</v>
          </cell>
          <cell r="R1700" t="str">
            <v>1070</v>
          </cell>
        </row>
        <row r="1701">
          <cell r="A1701">
            <v>49078285</v>
          </cell>
          <cell r="B1701" t="str">
            <v>CUST_23818 FM 1301 Road</v>
          </cell>
          <cell r="C1701" t="str">
            <v>HDC2</v>
          </cell>
          <cell r="D1701" t="str">
            <v/>
          </cell>
          <cell r="E1701" t="str">
            <v/>
          </cell>
          <cell r="F1701" t="str">
            <v/>
          </cell>
          <cell r="G1701" t="str">
            <v>S/101530/CN/AF1HR</v>
          </cell>
          <cell r="H1701" t="str">
            <v/>
          </cell>
          <cell r="I1701" t="str">
            <v/>
          </cell>
          <cell r="J1701" t="str">
            <v/>
          </cell>
          <cell r="K1701">
            <v>30</v>
          </cell>
          <cell r="L1701" t="str">
            <v>004</v>
          </cell>
          <cell r="M1701" t="str">
            <v>2009</v>
          </cell>
          <cell r="N1701" t="str">
            <v>0003</v>
          </cell>
          <cell r="O1701" t="str">
            <v>1023</v>
          </cell>
          <cell r="P1701" t="str">
            <v>1101210</v>
          </cell>
          <cell r="Q1701" t="str">
            <v>0003</v>
          </cell>
          <cell r="R1701" t="str">
            <v>1070</v>
          </cell>
        </row>
        <row r="1702">
          <cell r="A1702">
            <v>49078285</v>
          </cell>
          <cell r="B1702" t="str">
            <v>CUST_23818 FM 1301 Road</v>
          </cell>
          <cell r="C1702" t="str">
            <v>HDC2</v>
          </cell>
          <cell r="D1702" t="str">
            <v/>
          </cell>
          <cell r="E1702" t="str">
            <v/>
          </cell>
          <cell r="F1702" t="str">
            <v/>
          </cell>
          <cell r="G1702" t="str">
            <v>S/101530/CN/AF1HI-4</v>
          </cell>
          <cell r="H1702" t="str">
            <v/>
          </cell>
          <cell r="I1702" t="str">
            <v/>
          </cell>
          <cell r="J1702" t="str">
            <v/>
          </cell>
          <cell r="K1702">
            <v>70</v>
          </cell>
          <cell r="L1702" t="str">
            <v>004</v>
          </cell>
          <cell r="M1702" t="str">
            <v>2009</v>
          </cell>
          <cell r="N1702" t="str">
            <v>0003</v>
          </cell>
          <cell r="O1702" t="str">
            <v>1023</v>
          </cell>
          <cell r="P1702" t="str">
            <v>1101210</v>
          </cell>
          <cell r="Q1702" t="str">
            <v>0003</v>
          </cell>
          <cell r="R1702" t="str">
            <v>1070</v>
          </cell>
        </row>
        <row r="1703">
          <cell r="A1703">
            <v>49080572</v>
          </cell>
          <cell r="B1703" t="str">
            <v>NEW PMT 1500 KVA, 283' 1/0, TP</v>
          </cell>
          <cell r="C1703" t="str">
            <v>HXC1</v>
          </cell>
          <cell r="D1703" t="str">
            <v/>
          </cell>
          <cell r="E1703" t="str">
            <v/>
          </cell>
          <cell r="F1703" t="str">
            <v/>
          </cell>
          <cell r="G1703" t="str">
            <v>S/101762/CN/CF1R-I-2</v>
          </cell>
          <cell r="H1703" t="str">
            <v/>
          </cell>
          <cell r="I1703" t="str">
            <v/>
          </cell>
          <cell r="J1703" t="str">
            <v/>
          </cell>
          <cell r="K1703">
            <v>100</v>
          </cell>
          <cell r="L1703" t="str">
            <v>012</v>
          </cell>
          <cell r="M1703" t="str">
            <v>2009</v>
          </cell>
          <cell r="N1703" t="str">
            <v>0003</v>
          </cell>
          <cell r="O1703" t="str">
            <v>1008</v>
          </cell>
          <cell r="P1703" t="str">
            <v>1101245</v>
          </cell>
          <cell r="Q1703" t="str">
            <v>0003</v>
          </cell>
          <cell r="R1703" t="str">
            <v>1070</v>
          </cell>
        </row>
        <row r="1704">
          <cell r="A1704">
            <v>49080572</v>
          </cell>
          <cell r="B1704" t="str">
            <v>NEW PMT 1500 KVA, 283' 1/0, TP</v>
          </cell>
          <cell r="C1704" t="str">
            <v>HXC1</v>
          </cell>
          <cell r="D1704" t="str">
            <v/>
          </cell>
          <cell r="E1704" t="str">
            <v/>
          </cell>
          <cell r="F1704" t="str">
            <v/>
          </cell>
          <cell r="G1704" t="str">
            <v>S/101762/CN/CF1R-I-2</v>
          </cell>
          <cell r="H1704" t="str">
            <v/>
          </cell>
          <cell r="I1704" t="str">
            <v/>
          </cell>
          <cell r="J1704" t="str">
            <v/>
          </cell>
          <cell r="K1704">
            <v>100</v>
          </cell>
          <cell r="L1704" t="str">
            <v>012</v>
          </cell>
          <cell r="M1704" t="str">
            <v>2009</v>
          </cell>
          <cell r="N1704" t="str">
            <v>0003</v>
          </cell>
          <cell r="O1704" t="str">
            <v>1008</v>
          </cell>
          <cell r="P1704" t="str">
            <v>1101245</v>
          </cell>
          <cell r="Q1704" t="str">
            <v>0003</v>
          </cell>
          <cell r="R1704" t="str">
            <v>1070</v>
          </cell>
        </row>
        <row r="1705">
          <cell r="A1705">
            <v>49080572</v>
          </cell>
          <cell r="B1705" t="str">
            <v>NEW PMT 1500 KVA, 283' 1/0, TP</v>
          </cell>
          <cell r="C1705" t="str">
            <v>HXC1</v>
          </cell>
          <cell r="D1705" t="str">
            <v/>
          </cell>
          <cell r="E1705" t="str">
            <v/>
          </cell>
          <cell r="F1705" t="str">
            <v/>
          </cell>
          <cell r="G1705" t="str">
            <v>S/101762/CN/CF1R-I-2</v>
          </cell>
          <cell r="H1705" t="str">
            <v/>
          </cell>
          <cell r="I1705" t="str">
            <v/>
          </cell>
          <cell r="J1705" t="str">
            <v/>
          </cell>
          <cell r="K1705">
            <v>100</v>
          </cell>
          <cell r="L1705" t="str">
            <v>012</v>
          </cell>
          <cell r="M1705" t="str">
            <v>2009</v>
          </cell>
          <cell r="N1705" t="str">
            <v>0003</v>
          </cell>
          <cell r="O1705" t="str">
            <v>1008</v>
          </cell>
          <cell r="P1705" t="str">
            <v>1101245</v>
          </cell>
          <cell r="Q1705" t="str">
            <v>0003</v>
          </cell>
          <cell r="R1705" t="str">
            <v>1070</v>
          </cell>
        </row>
        <row r="1706">
          <cell r="A1706">
            <v>49080572</v>
          </cell>
          <cell r="B1706" t="str">
            <v>NEW PMT 1500 KVA, 283' 1/0, TP</v>
          </cell>
          <cell r="C1706" t="str">
            <v>HXC1</v>
          </cell>
          <cell r="D1706" t="str">
            <v/>
          </cell>
          <cell r="E1706" t="str">
            <v/>
          </cell>
          <cell r="F1706" t="str">
            <v/>
          </cell>
          <cell r="G1706" t="str">
            <v>S/101762/CN/CF1R-I-2</v>
          </cell>
          <cell r="H1706" t="str">
            <v/>
          </cell>
          <cell r="I1706" t="str">
            <v/>
          </cell>
          <cell r="J1706" t="str">
            <v/>
          </cell>
          <cell r="K1706">
            <v>100</v>
          </cell>
          <cell r="L1706" t="str">
            <v>012</v>
          </cell>
          <cell r="M1706" t="str">
            <v>2009</v>
          </cell>
          <cell r="N1706" t="str">
            <v>0003</v>
          </cell>
          <cell r="O1706" t="str">
            <v>1008</v>
          </cell>
          <cell r="P1706" t="str">
            <v>1101245</v>
          </cell>
          <cell r="Q1706" t="str">
            <v>0003</v>
          </cell>
          <cell r="R1706" t="str">
            <v>1070</v>
          </cell>
        </row>
        <row r="1707">
          <cell r="A1707">
            <v>49080572</v>
          </cell>
          <cell r="B1707" t="str">
            <v>NEW PMT 1500 KVA, 283' 1/0, TP</v>
          </cell>
          <cell r="C1707" t="str">
            <v>HXC1</v>
          </cell>
          <cell r="D1707" t="str">
            <v/>
          </cell>
          <cell r="E1707" t="str">
            <v/>
          </cell>
          <cell r="F1707" t="str">
            <v/>
          </cell>
          <cell r="G1707" t="str">
            <v>S/101762/CN/CF1R-I-2</v>
          </cell>
          <cell r="H1707" t="str">
            <v/>
          </cell>
          <cell r="I1707" t="str">
            <v/>
          </cell>
          <cell r="J1707" t="str">
            <v/>
          </cell>
          <cell r="K1707">
            <v>100</v>
          </cell>
          <cell r="L1707" t="str">
            <v>012</v>
          </cell>
          <cell r="M1707" t="str">
            <v>2009</v>
          </cell>
          <cell r="N1707" t="str">
            <v>0003</v>
          </cell>
          <cell r="O1707" t="str">
            <v>1008</v>
          </cell>
          <cell r="P1707" t="str">
            <v>1101245</v>
          </cell>
          <cell r="Q1707" t="str">
            <v>0003</v>
          </cell>
          <cell r="R1707" t="str">
            <v>1070</v>
          </cell>
        </row>
        <row r="1708">
          <cell r="A1708">
            <v>49084344</v>
          </cell>
          <cell r="B1708" t="str">
            <v>NEW PMT 150 KVA, 95' 1/0, TP 0902SOX</v>
          </cell>
          <cell r="C1708" t="str">
            <v>HXC1</v>
          </cell>
          <cell r="D1708" t="str">
            <v/>
          </cell>
          <cell r="E1708" t="str">
            <v/>
          </cell>
          <cell r="F1708" t="str">
            <v/>
          </cell>
          <cell r="G1708" t="str">
            <v>S/101762/CN/CF1R-I-2</v>
          </cell>
          <cell r="H1708" t="str">
            <v/>
          </cell>
          <cell r="I1708" t="str">
            <v/>
          </cell>
          <cell r="J1708" t="str">
            <v/>
          </cell>
          <cell r="K1708">
            <v>100</v>
          </cell>
          <cell r="L1708" t="str">
            <v>003</v>
          </cell>
          <cell r="M1708" t="str">
            <v>2009</v>
          </cell>
          <cell r="N1708" t="str">
            <v>0003</v>
          </cell>
          <cell r="O1708" t="str">
            <v>1008</v>
          </cell>
          <cell r="P1708" t="str">
            <v>1101245</v>
          </cell>
          <cell r="Q1708" t="str">
            <v>0003</v>
          </cell>
          <cell r="R1708" t="str">
            <v>1070</v>
          </cell>
        </row>
        <row r="1709">
          <cell r="A1709">
            <v>49084344</v>
          </cell>
          <cell r="B1709" t="str">
            <v>NEW PMT 150 KVA, 95' 1/0, TP 0902SOX</v>
          </cell>
          <cell r="C1709" t="str">
            <v>HXC1</v>
          </cell>
          <cell r="D1709" t="str">
            <v/>
          </cell>
          <cell r="E1709" t="str">
            <v/>
          </cell>
          <cell r="F1709" t="str">
            <v/>
          </cell>
          <cell r="G1709" t="str">
            <v>S/101762/CN/CF1R-I-2</v>
          </cell>
          <cell r="H1709" t="str">
            <v/>
          </cell>
          <cell r="I1709" t="str">
            <v/>
          </cell>
          <cell r="J1709" t="str">
            <v/>
          </cell>
          <cell r="K1709">
            <v>100</v>
          </cell>
          <cell r="L1709" t="str">
            <v>004</v>
          </cell>
          <cell r="M1709" t="str">
            <v>2009</v>
          </cell>
          <cell r="N1709" t="str">
            <v>0003</v>
          </cell>
          <cell r="O1709" t="str">
            <v>1008</v>
          </cell>
          <cell r="P1709" t="str">
            <v>1101245</v>
          </cell>
          <cell r="Q1709" t="str">
            <v>0003</v>
          </cell>
          <cell r="R1709" t="str">
            <v>1070</v>
          </cell>
        </row>
        <row r="1710">
          <cell r="A1710">
            <v>49084344</v>
          </cell>
          <cell r="B1710" t="str">
            <v>NEW PMT 150 KVA, 95' 1/0, TP 0902SOX</v>
          </cell>
          <cell r="C1710" t="str">
            <v>HXC1</v>
          </cell>
          <cell r="D1710" t="str">
            <v/>
          </cell>
          <cell r="E1710" t="str">
            <v/>
          </cell>
          <cell r="F1710" t="str">
            <v/>
          </cell>
          <cell r="G1710" t="str">
            <v>S/101762/CN/CF1R-I-2</v>
          </cell>
          <cell r="H1710" t="str">
            <v/>
          </cell>
          <cell r="I1710" t="str">
            <v/>
          </cell>
          <cell r="J1710" t="str">
            <v/>
          </cell>
          <cell r="K1710">
            <v>100</v>
          </cell>
          <cell r="L1710" t="str">
            <v>004</v>
          </cell>
          <cell r="M1710" t="str">
            <v>2009</v>
          </cell>
          <cell r="N1710" t="str">
            <v>0003</v>
          </cell>
          <cell r="O1710" t="str">
            <v>1008</v>
          </cell>
          <cell r="P1710" t="str">
            <v>1101245</v>
          </cell>
          <cell r="Q1710" t="str">
            <v>0003</v>
          </cell>
          <cell r="R1710" t="str">
            <v>1070</v>
          </cell>
        </row>
        <row r="1711">
          <cell r="A1711">
            <v>49084344</v>
          </cell>
          <cell r="B1711" t="str">
            <v>NEW PMT 150 KVA, 95' 1/0, TP 0902SOX</v>
          </cell>
          <cell r="C1711" t="str">
            <v>HXC1</v>
          </cell>
          <cell r="D1711" t="str">
            <v/>
          </cell>
          <cell r="E1711" t="str">
            <v/>
          </cell>
          <cell r="F1711" t="str">
            <v/>
          </cell>
          <cell r="G1711" t="str">
            <v>S/101762/CN/CF1R-I-2</v>
          </cell>
          <cell r="H1711" t="str">
            <v/>
          </cell>
          <cell r="I1711" t="str">
            <v/>
          </cell>
          <cell r="J1711" t="str">
            <v/>
          </cell>
          <cell r="K1711">
            <v>100</v>
          </cell>
          <cell r="L1711" t="str">
            <v>004</v>
          </cell>
          <cell r="M1711" t="str">
            <v>2009</v>
          </cell>
          <cell r="N1711" t="str">
            <v>0003</v>
          </cell>
          <cell r="O1711" t="str">
            <v>1008</v>
          </cell>
          <cell r="P1711" t="str">
            <v>1101245</v>
          </cell>
          <cell r="Q1711" t="str">
            <v>0003</v>
          </cell>
          <cell r="R1711" t="str">
            <v>1070</v>
          </cell>
        </row>
        <row r="1712">
          <cell r="A1712">
            <v>49084344</v>
          </cell>
          <cell r="B1712" t="str">
            <v>NEW PMT 150 KVA, 95' 1/0, TP 0902SOX</v>
          </cell>
          <cell r="C1712" t="str">
            <v>HXC1</v>
          </cell>
          <cell r="D1712" t="str">
            <v/>
          </cell>
          <cell r="E1712" t="str">
            <v/>
          </cell>
          <cell r="F1712" t="str">
            <v/>
          </cell>
          <cell r="G1712" t="str">
            <v>S/101762/CN/CF1R-I-2</v>
          </cell>
          <cell r="H1712" t="str">
            <v/>
          </cell>
          <cell r="I1712" t="str">
            <v/>
          </cell>
          <cell r="J1712" t="str">
            <v/>
          </cell>
          <cell r="K1712">
            <v>100</v>
          </cell>
          <cell r="L1712" t="str">
            <v>004</v>
          </cell>
          <cell r="M1712" t="str">
            <v>2009</v>
          </cell>
          <cell r="N1712" t="str">
            <v>0003</v>
          </cell>
          <cell r="O1712" t="str">
            <v>1008</v>
          </cell>
          <cell r="P1712" t="str">
            <v>1101245</v>
          </cell>
          <cell r="Q1712" t="str">
            <v>0003</v>
          </cell>
          <cell r="R1712" t="str">
            <v>1070</v>
          </cell>
        </row>
        <row r="1713">
          <cell r="A1713">
            <v>49084468</v>
          </cell>
          <cell r="B1713" t="str">
            <v>CUST_FT BND ISD ES 45_GLENDALE LAKES</v>
          </cell>
          <cell r="C1713" t="str">
            <v>HDC1</v>
          </cell>
          <cell r="D1713" t="str">
            <v/>
          </cell>
          <cell r="E1713" t="str">
            <v/>
          </cell>
          <cell r="F1713" t="str">
            <v/>
          </cell>
          <cell r="G1713" t="str">
            <v>S/101652/CN/AF1HI-2</v>
          </cell>
          <cell r="H1713" t="str">
            <v/>
          </cell>
          <cell r="I1713" t="str">
            <v/>
          </cell>
          <cell r="J1713" t="str">
            <v/>
          </cell>
          <cell r="K1713">
            <v>100</v>
          </cell>
          <cell r="L1713" t="str">
            <v>008</v>
          </cell>
          <cell r="M1713" t="str">
            <v>2009</v>
          </cell>
          <cell r="N1713" t="str">
            <v>0003</v>
          </cell>
          <cell r="O1713" t="str">
            <v>1020</v>
          </cell>
          <cell r="P1713" t="str">
            <v>1101202</v>
          </cell>
          <cell r="Q1713" t="str">
            <v>0003</v>
          </cell>
          <cell r="R1713" t="str">
            <v>1070</v>
          </cell>
        </row>
        <row r="1714">
          <cell r="A1714">
            <v>49086395</v>
          </cell>
          <cell r="B1714" t="str">
            <v>CUST_13801NAPOLIDR_</v>
          </cell>
          <cell r="C1714" t="str">
            <v>HDC1</v>
          </cell>
          <cell r="D1714" t="str">
            <v/>
          </cell>
          <cell r="E1714" t="str">
            <v/>
          </cell>
          <cell r="F1714" t="str">
            <v/>
          </cell>
          <cell r="G1714" t="str">
            <v>S/101675/CN/AF1HI-3</v>
          </cell>
          <cell r="H1714" t="str">
            <v/>
          </cell>
          <cell r="I1714" t="str">
            <v/>
          </cell>
          <cell r="J1714" t="str">
            <v/>
          </cell>
          <cell r="K1714">
            <v>100</v>
          </cell>
          <cell r="L1714" t="str">
            <v>005</v>
          </cell>
          <cell r="M1714" t="str">
            <v>2009</v>
          </cell>
          <cell r="N1714" t="str">
            <v>0003</v>
          </cell>
          <cell r="O1714" t="str">
            <v>1021</v>
          </cell>
          <cell r="P1714" t="str">
            <v>1101110</v>
          </cell>
          <cell r="Q1714" t="str">
            <v>0003</v>
          </cell>
          <cell r="R1714" t="str">
            <v>1070</v>
          </cell>
        </row>
        <row r="1715">
          <cell r="A1715">
            <v>49086395</v>
          </cell>
          <cell r="B1715" t="str">
            <v>CUST_13801NAPOLIDR_</v>
          </cell>
          <cell r="C1715" t="str">
            <v>HDC1</v>
          </cell>
          <cell r="D1715" t="str">
            <v/>
          </cell>
          <cell r="E1715" t="str">
            <v/>
          </cell>
          <cell r="F1715" t="str">
            <v/>
          </cell>
          <cell r="G1715" t="str">
            <v>S/101675/CN/AF1HI-3</v>
          </cell>
          <cell r="H1715" t="str">
            <v/>
          </cell>
          <cell r="I1715" t="str">
            <v/>
          </cell>
          <cell r="J1715" t="str">
            <v/>
          </cell>
          <cell r="K1715">
            <v>100</v>
          </cell>
          <cell r="L1715" t="str">
            <v>006</v>
          </cell>
          <cell r="M1715" t="str">
            <v>2009</v>
          </cell>
          <cell r="N1715" t="str">
            <v>0003</v>
          </cell>
          <cell r="O1715" t="str">
            <v>1021</v>
          </cell>
          <cell r="P1715" t="str">
            <v>1101110</v>
          </cell>
          <cell r="Q1715" t="str">
            <v>0003</v>
          </cell>
          <cell r="R1715" t="str">
            <v>1070</v>
          </cell>
        </row>
        <row r="1716">
          <cell r="A1716">
            <v>49086395</v>
          </cell>
          <cell r="B1716" t="str">
            <v>CUST_13801NAPOLIDR_</v>
          </cell>
          <cell r="C1716" t="str">
            <v>HDC1</v>
          </cell>
          <cell r="D1716" t="str">
            <v/>
          </cell>
          <cell r="E1716" t="str">
            <v/>
          </cell>
          <cell r="F1716" t="str">
            <v/>
          </cell>
          <cell r="G1716" t="str">
            <v>S/101675/CN/AF1HI-3</v>
          </cell>
          <cell r="H1716" t="str">
            <v/>
          </cell>
          <cell r="I1716" t="str">
            <v/>
          </cell>
          <cell r="J1716" t="str">
            <v/>
          </cell>
          <cell r="K1716">
            <v>100</v>
          </cell>
          <cell r="L1716" t="str">
            <v>006</v>
          </cell>
          <cell r="M1716" t="str">
            <v>2009</v>
          </cell>
          <cell r="N1716" t="str">
            <v>0003</v>
          </cell>
          <cell r="O1716" t="str">
            <v>1021</v>
          </cell>
          <cell r="P1716" t="str">
            <v>1101110</v>
          </cell>
          <cell r="Q1716" t="str">
            <v>0003</v>
          </cell>
          <cell r="R1716" t="str">
            <v>1070</v>
          </cell>
        </row>
        <row r="1717">
          <cell r="A1717">
            <v>49086395</v>
          </cell>
          <cell r="B1717" t="str">
            <v>CUST_13801NAPOLIDR_</v>
          </cell>
          <cell r="C1717" t="str">
            <v>HDC1</v>
          </cell>
          <cell r="D1717" t="str">
            <v/>
          </cell>
          <cell r="E1717" t="str">
            <v/>
          </cell>
          <cell r="F1717" t="str">
            <v/>
          </cell>
          <cell r="G1717" t="str">
            <v>S/101675/CN/AF1HI-3</v>
          </cell>
          <cell r="H1717" t="str">
            <v/>
          </cell>
          <cell r="I1717" t="str">
            <v/>
          </cell>
          <cell r="J1717" t="str">
            <v/>
          </cell>
          <cell r="K1717">
            <v>100</v>
          </cell>
          <cell r="L1717" t="str">
            <v>005</v>
          </cell>
          <cell r="M1717" t="str">
            <v>2009</v>
          </cell>
          <cell r="N1717" t="str">
            <v>0003</v>
          </cell>
          <cell r="O1717" t="str">
            <v>1021</v>
          </cell>
          <cell r="P1717" t="str">
            <v>1101110</v>
          </cell>
          <cell r="Q1717" t="str">
            <v>0003</v>
          </cell>
          <cell r="R1717" t="str">
            <v>1070</v>
          </cell>
        </row>
        <row r="1718">
          <cell r="A1718">
            <v>49099198</v>
          </cell>
          <cell r="B1718" t="str">
            <v>GOVT_FM1488 WIDENING PART 3</v>
          </cell>
          <cell r="C1718" t="str">
            <v>HDC2</v>
          </cell>
          <cell r="D1718" t="str">
            <v/>
          </cell>
          <cell r="E1718" t="str">
            <v/>
          </cell>
          <cell r="F1718" t="str">
            <v/>
          </cell>
          <cell r="G1718" t="str">
            <v>S/101678/CE/AD3DI</v>
          </cell>
          <cell r="H1718" t="str">
            <v/>
          </cell>
          <cell r="I1718" t="str">
            <v/>
          </cell>
          <cell r="J1718" t="str">
            <v/>
          </cell>
          <cell r="K1718">
            <v>100</v>
          </cell>
          <cell r="L1718" t="str">
            <v>006</v>
          </cell>
          <cell r="M1718" t="str">
            <v>2009</v>
          </cell>
          <cell r="N1718" t="str">
            <v>0003</v>
          </cell>
          <cell r="O1718" t="str">
            <v>1017</v>
          </cell>
          <cell r="P1718" t="str">
            <v>1101120</v>
          </cell>
          <cell r="Q1718" t="str">
            <v>0003</v>
          </cell>
          <cell r="R1718" t="str">
            <v>1070</v>
          </cell>
        </row>
        <row r="1719">
          <cell r="A1719">
            <v>49099198</v>
          </cell>
          <cell r="B1719" t="str">
            <v>GOVT_FM1488 WIDENING PART 3</v>
          </cell>
          <cell r="C1719" t="str">
            <v>HDC2</v>
          </cell>
          <cell r="D1719" t="str">
            <v/>
          </cell>
          <cell r="E1719" t="str">
            <v/>
          </cell>
          <cell r="F1719" t="str">
            <v/>
          </cell>
          <cell r="G1719" t="str">
            <v>S/101678/CE/AD3DI</v>
          </cell>
          <cell r="H1719" t="str">
            <v/>
          </cell>
          <cell r="I1719" t="str">
            <v/>
          </cell>
          <cell r="J1719" t="str">
            <v/>
          </cell>
          <cell r="K1719">
            <v>100</v>
          </cell>
          <cell r="L1719" t="str">
            <v>006</v>
          </cell>
          <cell r="M1719" t="str">
            <v>2009</v>
          </cell>
          <cell r="N1719" t="str">
            <v>0003</v>
          </cell>
          <cell r="O1719" t="str">
            <v>1017</v>
          </cell>
          <cell r="P1719" t="str">
            <v>1101120</v>
          </cell>
          <cell r="Q1719" t="str">
            <v>0003</v>
          </cell>
          <cell r="R1719" t="str">
            <v>1070</v>
          </cell>
        </row>
        <row r="1720">
          <cell r="A1720">
            <v>49099198</v>
          </cell>
          <cell r="B1720" t="str">
            <v>GOVT_FM1488 WIDENING PART 3</v>
          </cell>
          <cell r="C1720" t="str">
            <v>HDC2</v>
          </cell>
          <cell r="D1720" t="str">
            <v/>
          </cell>
          <cell r="E1720" t="str">
            <v/>
          </cell>
          <cell r="F1720" t="str">
            <v/>
          </cell>
          <cell r="G1720" t="str">
            <v>S/101678/CE/AD3DI</v>
          </cell>
          <cell r="H1720" t="str">
            <v/>
          </cell>
          <cell r="I1720" t="str">
            <v/>
          </cell>
          <cell r="J1720" t="str">
            <v/>
          </cell>
          <cell r="K1720">
            <v>100</v>
          </cell>
          <cell r="L1720" t="str">
            <v>006</v>
          </cell>
          <cell r="M1720" t="str">
            <v>2009</v>
          </cell>
          <cell r="N1720" t="str">
            <v>0003</v>
          </cell>
          <cell r="O1720" t="str">
            <v>1017</v>
          </cell>
          <cell r="P1720" t="str">
            <v>1101120</v>
          </cell>
          <cell r="Q1720" t="str">
            <v>0003</v>
          </cell>
          <cell r="R1720" t="str">
            <v>1070</v>
          </cell>
        </row>
        <row r="1721">
          <cell r="A1721">
            <v>49099198</v>
          </cell>
          <cell r="B1721" t="str">
            <v>GOVT_FM1488 WIDENING PART 3</v>
          </cell>
          <cell r="C1721" t="str">
            <v>HDC2</v>
          </cell>
          <cell r="D1721" t="str">
            <v/>
          </cell>
          <cell r="E1721" t="str">
            <v/>
          </cell>
          <cell r="F1721" t="str">
            <v/>
          </cell>
          <cell r="G1721" t="str">
            <v>S/101678/CE/AD3DI</v>
          </cell>
          <cell r="H1721" t="str">
            <v/>
          </cell>
          <cell r="I1721" t="str">
            <v/>
          </cell>
          <cell r="J1721" t="str">
            <v/>
          </cell>
          <cell r="K1721">
            <v>70</v>
          </cell>
          <cell r="L1721" t="str">
            <v>006</v>
          </cell>
          <cell r="M1721" t="str">
            <v>2009</v>
          </cell>
          <cell r="N1721" t="str">
            <v>0003</v>
          </cell>
          <cell r="O1721" t="str">
            <v>1017</v>
          </cell>
          <cell r="P1721" t="str">
            <v>1101120</v>
          </cell>
          <cell r="Q1721" t="str">
            <v>0003</v>
          </cell>
          <cell r="R1721" t="str">
            <v>1070</v>
          </cell>
        </row>
        <row r="1722">
          <cell r="A1722">
            <v>49099198</v>
          </cell>
          <cell r="B1722" t="str">
            <v>GOVT_FM1488 WIDENING PART 3</v>
          </cell>
          <cell r="C1722" t="str">
            <v>HDC2</v>
          </cell>
          <cell r="D1722" t="str">
            <v/>
          </cell>
          <cell r="E1722" t="str">
            <v/>
          </cell>
          <cell r="F1722" t="str">
            <v/>
          </cell>
          <cell r="G1722" t="str">
            <v>S/101678/CE/AD3DR-1</v>
          </cell>
          <cell r="H1722" t="str">
            <v/>
          </cell>
          <cell r="I1722" t="str">
            <v/>
          </cell>
          <cell r="J1722" t="str">
            <v/>
          </cell>
          <cell r="K1722">
            <v>30</v>
          </cell>
          <cell r="L1722" t="str">
            <v>006</v>
          </cell>
          <cell r="M1722" t="str">
            <v>2009</v>
          </cell>
          <cell r="N1722" t="str">
            <v>0003</v>
          </cell>
          <cell r="O1722" t="str">
            <v>1017</v>
          </cell>
          <cell r="P1722" t="str">
            <v>1101120</v>
          </cell>
          <cell r="Q1722" t="str">
            <v>0003</v>
          </cell>
          <cell r="R1722" t="str">
            <v>1070</v>
          </cell>
        </row>
        <row r="1723">
          <cell r="A1723">
            <v>49099200</v>
          </cell>
          <cell r="B1723" t="str">
            <v>CUST_SATSUMA A C, LP.</v>
          </cell>
          <cell r="C1723" t="str">
            <v>HDC2</v>
          </cell>
          <cell r="D1723" t="str">
            <v/>
          </cell>
          <cell r="E1723" t="str">
            <v/>
          </cell>
          <cell r="F1723" t="str">
            <v/>
          </cell>
          <cell r="G1723" t="str">
            <v>S/101627/CN/AF1HI-3</v>
          </cell>
          <cell r="H1723" t="str">
            <v/>
          </cell>
          <cell r="I1723" t="str">
            <v/>
          </cell>
          <cell r="J1723" t="str">
            <v/>
          </cell>
          <cell r="K1723">
            <v>100</v>
          </cell>
          <cell r="L1723" t="str">
            <v>004</v>
          </cell>
          <cell r="M1723" t="str">
            <v>2009</v>
          </cell>
          <cell r="N1723" t="str">
            <v>0003</v>
          </cell>
          <cell r="O1723" t="str">
            <v>1006</v>
          </cell>
          <cell r="P1723" t="str">
            <v>1101230</v>
          </cell>
          <cell r="Q1723" t="str">
            <v>0003</v>
          </cell>
          <cell r="R1723" t="str">
            <v>1070</v>
          </cell>
        </row>
        <row r="1724">
          <cell r="A1724">
            <v>49099200</v>
          </cell>
          <cell r="B1724" t="str">
            <v>CUST_SATSUMA A C, LP.</v>
          </cell>
          <cell r="C1724" t="str">
            <v>HDC2</v>
          </cell>
          <cell r="D1724" t="str">
            <v/>
          </cell>
          <cell r="E1724" t="str">
            <v/>
          </cell>
          <cell r="F1724" t="str">
            <v/>
          </cell>
          <cell r="G1724" t="str">
            <v>S/101627/CN/AF1HI-3</v>
          </cell>
          <cell r="H1724" t="str">
            <v/>
          </cell>
          <cell r="I1724" t="str">
            <v/>
          </cell>
          <cell r="J1724" t="str">
            <v/>
          </cell>
          <cell r="K1724">
            <v>100</v>
          </cell>
          <cell r="L1724" t="str">
            <v>004</v>
          </cell>
          <cell r="M1724" t="str">
            <v>2009</v>
          </cell>
          <cell r="N1724" t="str">
            <v>0003</v>
          </cell>
          <cell r="O1724" t="str">
            <v>1006</v>
          </cell>
          <cell r="P1724" t="str">
            <v>1101230</v>
          </cell>
          <cell r="Q1724" t="str">
            <v>0003</v>
          </cell>
          <cell r="R1724" t="str">
            <v>1070</v>
          </cell>
        </row>
        <row r="1725">
          <cell r="A1725">
            <v>49099200</v>
          </cell>
          <cell r="B1725" t="str">
            <v>CUST_SATSUMA A C, LP.</v>
          </cell>
          <cell r="C1725" t="str">
            <v>HDC2</v>
          </cell>
          <cell r="D1725" t="str">
            <v/>
          </cell>
          <cell r="E1725" t="str">
            <v/>
          </cell>
          <cell r="F1725" t="str">
            <v/>
          </cell>
          <cell r="G1725" t="str">
            <v>S/101627/CN/AF1HI-3</v>
          </cell>
          <cell r="H1725" t="str">
            <v/>
          </cell>
          <cell r="I1725" t="str">
            <v/>
          </cell>
          <cell r="J1725" t="str">
            <v/>
          </cell>
          <cell r="K1725">
            <v>100</v>
          </cell>
          <cell r="L1725" t="str">
            <v>004</v>
          </cell>
          <cell r="M1725" t="str">
            <v>2009</v>
          </cell>
          <cell r="N1725" t="str">
            <v>0003</v>
          </cell>
          <cell r="O1725" t="str">
            <v>1006</v>
          </cell>
          <cell r="P1725" t="str">
            <v>1101230</v>
          </cell>
          <cell r="Q1725" t="str">
            <v>0003</v>
          </cell>
          <cell r="R1725" t="str">
            <v>1070</v>
          </cell>
        </row>
        <row r="1726">
          <cell r="A1726">
            <v>49099200</v>
          </cell>
          <cell r="B1726" t="str">
            <v>CUST_SATSUMA A C, LP.</v>
          </cell>
          <cell r="C1726" t="str">
            <v>HDC2</v>
          </cell>
          <cell r="D1726" t="str">
            <v/>
          </cell>
          <cell r="E1726" t="str">
            <v/>
          </cell>
          <cell r="F1726" t="str">
            <v/>
          </cell>
          <cell r="G1726" t="str">
            <v>S/101627/CN/AF1HR</v>
          </cell>
          <cell r="H1726" t="str">
            <v/>
          </cell>
          <cell r="I1726" t="str">
            <v/>
          </cell>
          <cell r="J1726" t="str">
            <v/>
          </cell>
          <cell r="K1726">
            <v>30</v>
          </cell>
          <cell r="L1726" t="str">
            <v>004</v>
          </cell>
          <cell r="M1726" t="str">
            <v>2009</v>
          </cell>
          <cell r="N1726" t="str">
            <v>0003</v>
          </cell>
          <cell r="O1726" t="str">
            <v>1006</v>
          </cell>
          <cell r="P1726" t="str">
            <v>1101230</v>
          </cell>
          <cell r="Q1726" t="str">
            <v>0003</v>
          </cell>
          <cell r="R1726" t="str">
            <v>1070</v>
          </cell>
        </row>
        <row r="1727">
          <cell r="A1727">
            <v>49099200</v>
          </cell>
          <cell r="B1727" t="str">
            <v>CUST_SATSUMA A C, LP.</v>
          </cell>
          <cell r="C1727" t="str">
            <v>HDC2</v>
          </cell>
          <cell r="D1727" t="str">
            <v/>
          </cell>
          <cell r="E1727" t="str">
            <v/>
          </cell>
          <cell r="F1727" t="str">
            <v/>
          </cell>
          <cell r="G1727" t="str">
            <v>S/101627/CN/AF1HI-3</v>
          </cell>
          <cell r="H1727" t="str">
            <v/>
          </cell>
          <cell r="I1727" t="str">
            <v/>
          </cell>
          <cell r="J1727" t="str">
            <v/>
          </cell>
          <cell r="K1727">
            <v>70</v>
          </cell>
          <cell r="L1727" t="str">
            <v>004</v>
          </cell>
          <cell r="M1727" t="str">
            <v>2009</v>
          </cell>
          <cell r="N1727" t="str">
            <v>0003</v>
          </cell>
          <cell r="O1727" t="str">
            <v>1006</v>
          </cell>
          <cell r="P1727" t="str">
            <v>1101230</v>
          </cell>
          <cell r="Q1727" t="str">
            <v>0003</v>
          </cell>
          <cell r="R1727" t="str">
            <v>1070</v>
          </cell>
        </row>
        <row r="1728">
          <cell r="A1728">
            <v>49099538</v>
          </cell>
          <cell r="B1728" t="str">
            <v>CUST_0_0_4234 1/2 N MAIN ST_C/O BAYTOWN</v>
          </cell>
          <cell r="C1728" t="str">
            <v>HDC2</v>
          </cell>
          <cell r="D1728" t="str">
            <v/>
          </cell>
          <cell r="E1728" t="str">
            <v/>
          </cell>
          <cell r="F1728" t="str">
            <v/>
          </cell>
          <cell r="G1728" t="str">
            <v>S/101556/CN/AF1HR</v>
          </cell>
          <cell r="H1728" t="str">
            <v/>
          </cell>
          <cell r="I1728" t="str">
            <v/>
          </cell>
          <cell r="J1728" t="str">
            <v/>
          </cell>
          <cell r="K1728">
            <v>30</v>
          </cell>
          <cell r="L1728" t="str">
            <v>002</v>
          </cell>
          <cell r="M1728" t="str">
            <v>2009</v>
          </cell>
          <cell r="N1728" t="str">
            <v>0003</v>
          </cell>
          <cell r="O1728" t="str">
            <v>1012</v>
          </cell>
          <cell r="P1728" t="str">
            <v>1101170</v>
          </cell>
          <cell r="Q1728" t="str">
            <v>0003</v>
          </cell>
          <cell r="R1728" t="str">
            <v>1070</v>
          </cell>
        </row>
        <row r="1729">
          <cell r="A1729">
            <v>49099538</v>
          </cell>
          <cell r="B1729" t="str">
            <v>CUST_0_0_4234 1/2 N MAIN ST_C/O BAYTOWN</v>
          </cell>
          <cell r="C1729" t="str">
            <v>HDC2</v>
          </cell>
          <cell r="D1729" t="str">
            <v/>
          </cell>
          <cell r="E1729" t="str">
            <v/>
          </cell>
          <cell r="F1729" t="str">
            <v/>
          </cell>
          <cell r="G1729" t="str">
            <v>S/101556/CN/AF1HI-4</v>
          </cell>
          <cell r="H1729" t="str">
            <v/>
          </cell>
          <cell r="I1729" t="str">
            <v/>
          </cell>
          <cell r="J1729" t="str">
            <v/>
          </cell>
          <cell r="K1729">
            <v>70</v>
          </cell>
          <cell r="L1729" t="str">
            <v>002</v>
          </cell>
          <cell r="M1729" t="str">
            <v>2009</v>
          </cell>
          <cell r="N1729" t="str">
            <v>0003</v>
          </cell>
          <cell r="O1729" t="str">
            <v>1012</v>
          </cell>
          <cell r="P1729" t="str">
            <v>1101170</v>
          </cell>
          <cell r="Q1729" t="str">
            <v>0003</v>
          </cell>
          <cell r="R1729" t="str">
            <v>1070</v>
          </cell>
        </row>
        <row r="1730">
          <cell r="A1730">
            <v>49099538</v>
          </cell>
          <cell r="B1730" t="str">
            <v>CUST_0_0_4234 1/2 N MAIN ST_C/O BAYTOWN</v>
          </cell>
          <cell r="C1730" t="str">
            <v>HDC2</v>
          </cell>
          <cell r="D1730" t="str">
            <v/>
          </cell>
          <cell r="E1730" t="str">
            <v/>
          </cell>
          <cell r="F1730" t="str">
            <v/>
          </cell>
          <cell r="G1730" t="str">
            <v>S/101556/CN/AF1HI-4</v>
          </cell>
          <cell r="H1730" t="str">
            <v/>
          </cell>
          <cell r="I1730" t="str">
            <v/>
          </cell>
          <cell r="J1730" t="str">
            <v/>
          </cell>
          <cell r="K1730">
            <v>100</v>
          </cell>
          <cell r="L1730" t="str">
            <v>003</v>
          </cell>
          <cell r="M1730" t="str">
            <v>2009</v>
          </cell>
          <cell r="N1730" t="str">
            <v>0003</v>
          </cell>
          <cell r="O1730" t="str">
            <v>1012</v>
          </cell>
          <cell r="P1730" t="str">
            <v>1101170</v>
          </cell>
          <cell r="Q1730" t="str">
            <v>0003</v>
          </cell>
          <cell r="R1730" t="str">
            <v>1070</v>
          </cell>
        </row>
        <row r="1731">
          <cell r="A1731">
            <v>49099538</v>
          </cell>
          <cell r="B1731" t="str">
            <v>CUST_0_0_4234 1/2 N MAIN ST_C/O BAYTOWN</v>
          </cell>
          <cell r="C1731" t="str">
            <v>HDC2</v>
          </cell>
          <cell r="D1731" t="str">
            <v/>
          </cell>
          <cell r="E1731" t="str">
            <v/>
          </cell>
          <cell r="F1731" t="str">
            <v/>
          </cell>
          <cell r="G1731" t="str">
            <v>S/101556/CN/AF1HI-4</v>
          </cell>
          <cell r="H1731" t="str">
            <v/>
          </cell>
          <cell r="I1731" t="str">
            <v/>
          </cell>
          <cell r="J1731" t="str">
            <v/>
          </cell>
          <cell r="K1731">
            <v>100</v>
          </cell>
          <cell r="L1731" t="str">
            <v>007</v>
          </cell>
          <cell r="M1731" t="str">
            <v>2009</v>
          </cell>
          <cell r="N1731" t="str">
            <v>0003</v>
          </cell>
          <cell r="O1731" t="str">
            <v>1012</v>
          </cell>
          <cell r="P1731" t="str">
            <v>1101170</v>
          </cell>
          <cell r="Q1731" t="str">
            <v>0003</v>
          </cell>
          <cell r="R1731" t="str">
            <v>1070</v>
          </cell>
        </row>
        <row r="1732">
          <cell r="A1732">
            <v>49099538</v>
          </cell>
          <cell r="B1732" t="str">
            <v>CUST_0_0_4234 1/2 N MAIN ST_C/O BAYTOWN</v>
          </cell>
          <cell r="C1732" t="str">
            <v>HDC2</v>
          </cell>
          <cell r="D1732" t="str">
            <v/>
          </cell>
          <cell r="E1732" t="str">
            <v/>
          </cell>
          <cell r="F1732" t="str">
            <v/>
          </cell>
          <cell r="G1732" t="str">
            <v>S/101556/CN/AF1HI-4</v>
          </cell>
          <cell r="H1732" t="str">
            <v/>
          </cell>
          <cell r="I1732" t="str">
            <v/>
          </cell>
          <cell r="J1732" t="str">
            <v/>
          </cell>
          <cell r="K1732">
            <v>100</v>
          </cell>
          <cell r="L1732" t="str">
            <v>007</v>
          </cell>
          <cell r="M1732" t="str">
            <v>2009</v>
          </cell>
          <cell r="N1732" t="str">
            <v>0003</v>
          </cell>
          <cell r="O1732" t="str">
            <v>1012</v>
          </cell>
          <cell r="P1732" t="str">
            <v>1101170</v>
          </cell>
          <cell r="Q1732" t="str">
            <v>0003</v>
          </cell>
          <cell r="R1732" t="str">
            <v>1070</v>
          </cell>
        </row>
        <row r="1733">
          <cell r="A1733">
            <v>49099538</v>
          </cell>
          <cell r="B1733" t="str">
            <v>CUST_0_0_4234 1/2 N MAIN ST_C/O BAYTOWN</v>
          </cell>
          <cell r="C1733" t="str">
            <v>HDC2</v>
          </cell>
          <cell r="D1733" t="str">
            <v/>
          </cell>
          <cell r="E1733" t="str">
            <v/>
          </cell>
          <cell r="F1733" t="str">
            <v/>
          </cell>
          <cell r="G1733" t="str">
            <v>S/101556/CN/AF1HR</v>
          </cell>
          <cell r="H1733" t="str">
            <v/>
          </cell>
          <cell r="I1733" t="str">
            <v/>
          </cell>
          <cell r="J1733" t="str">
            <v/>
          </cell>
          <cell r="K1733">
            <v>30</v>
          </cell>
          <cell r="L1733" t="str">
            <v>004</v>
          </cell>
          <cell r="M1733" t="str">
            <v>2009</v>
          </cell>
          <cell r="N1733" t="str">
            <v>0003</v>
          </cell>
          <cell r="O1733" t="str">
            <v>1012</v>
          </cell>
          <cell r="P1733" t="str">
            <v>1101170</v>
          </cell>
          <cell r="Q1733" t="str">
            <v>0003</v>
          </cell>
          <cell r="R1733" t="str">
            <v>1070</v>
          </cell>
        </row>
        <row r="1734">
          <cell r="A1734">
            <v>49099538</v>
          </cell>
          <cell r="B1734" t="str">
            <v>CUST_0_0_4234 1/2 N MAIN ST_C/O BAYTOWN</v>
          </cell>
          <cell r="C1734" t="str">
            <v>HDC2</v>
          </cell>
          <cell r="D1734" t="str">
            <v/>
          </cell>
          <cell r="E1734" t="str">
            <v/>
          </cell>
          <cell r="F1734" t="str">
            <v/>
          </cell>
          <cell r="G1734" t="str">
            <v>S/101556/CN/AF1HI-4</v>
          </cell>
          <cell r="H1734" t="str">
            <v/>
          </cell>
          <cell r="I1734" t="str">
            <v/>
          </cell>
          <cell r="J1734" t="str">
            <v/>
          </cell>
          <cell r="K1734">
            <v>70</v>
          </cell>
          <cell r="L1734" t="str">
            <v>004</v>
          </cell>
          <cell r="M1734" t="str">
            <v>2009</v>
          </cell>
          <cell r="N1734" t="str">
            <v>0003</v>
          </cell>
          <cell r="O1734" t="str">
            <v>1012</v>
          </cell>
          <cell r="P1734" t="str">
            <v>1101170</v>
          </cell>
          <cell r="Q1734" t="str">
            <v>0003</v>
          </cell>
          <cell r="R1734" t="str">
            <v>1070</v>
          </cell>
        </row>
        <row r="1735">
          <cell r="A1735">
            <v>49101199</v>
          </cell>
          <cell r="B1735" t="str">
            <v>DDPR_08_AM05C_BONUS INSTALL CIRCUIT</v>
          </cell>
          <cell r="C1735" t="str">
            <v>HDC2</v>
          </cell>
          <cell r="D1735" t="str">
            <v/>
          </cell>
          <cell r="E1735" t="str">
            <v/>
          </cell>
          <cell r="F1735" t="str">
            <v/>
          </cell>
          <cell r="G1735" t="str">
            <v>S/101652/CN/AF1AI</v>
          </cell>
          <cell r="H1735" t="str">
            <v/>
          </cell>
          <cell r="I1735" t="str">
            <v/>
          </cell>
          <cell r="J1735" t="str">
            <v/>
          </cell>
          <cell r="K1735">
            <v>100</v>
          </cell>
          <cell r="L1735" t="str">
            <v>002</v>
          </cell>
          <cell r="M1735" t="str">
            <v>2009</v>
          </cell>
          <cell r="N1735" t="str">
            <v>0003</v>
          </cell>
          <cell r="O1735" t="str">
            <v>1020</v>
          </cell>
          <cell r="P1735" t="str">
            <v>1101202</v>
          </cell>
          <cell r="Q1735" t="str">
            <v>0003</v>
          </cell>
          <cell r="R1735" t="str">
            <v>1070</v>
          </cell>
        </row>
        <row r="1736">
          <cell r="A1736">
            <v>49101199</v>
          </cell>
          <cell r="B1736" t="str">
            <v>DDPR_08_AM05C_BONUS INSTALL CIRCUIT</v>
          </cell>
          <cell r="C1736" t="str">
            <v>HDC2</v>
          </cell>
          <cell r="D1736" t="str">
            <v/>
          </cell>
          <cell r="E1736" t="str">
            <v/>
          </cell>
          <cell r="F1736" t="str">
            <v/>
          </cell>
          <cell r="G1736" t="str">
            <v>S/101652/CN/AF1AI</v>
          </cell>
          <cell r="H1736" t="str">
            <v/>
          </cell>
          <cell r="I1736" t="str">
            <v/>
          </cell>
          <cell r="J1736" t="str">
            <v/>
          </cell>
          <cell r="K1736">
            <v>100</v>
          </cell>
          <cell r="L1736" t="str">
            <v>003</v>
          </cell>
          <cell r="M1736" t="str">
            <v>2009</v>
          </cell>
          <cell r="N1736" t="str">
            <v>0003</v>
          </cell>
          <cell r="O1736" t="str">
            <v>1020</v>
          </cell>
          <cell r="P1736" t="str">
            <v>1101202</v>
          </cell>
          <cell r="Q1736" t="str">
            <v>0003</v>
          </cell>
          <cell r="R1736" t="str">
            <v>1070</v>
          </cell>
        </row>
        <row r="1737">
          <cell r="A1737">
            <v>49101199</v>
          </cell>
          <cell r="B1737" t="str">
            <v>DDPR_08_AM05C_BONUS INSTALL CIRCUIT</v>
          </cell>
          <cell r="C1737" t="str">
            <v>HDC2</v>
          </cell>
          <cell r="D1737" t="str">
            <v/>
          </cell>
          <cell r="E1737" t="str">
            <v/>
          </cell>
          <cell r="F1737" t="str">
            <v/>
          </cell>
          <cell r="G1737" t="str">
            <v>S/101652/CN/AF1AI</v>
          </cell>
          <cell r="H1737" t="str">
            <v/>
          </cell>
          <cell r="I1737" t="str">
            <v/>
          </cell>
          <cell r="J1737" t="str">
            <v/>
          </cell>
          <cell r="K1737">
            <v>70</v>
          </cell>
          <cell r="L1737" t="str">
            <v>003</v>
          </cell>
          <cell r="M1737" t="str">
            <v>2009</v>
          </cell>
          <cell r="N1737" t="str">
            <v>0003</v>
          </cell>
          <cell r="O1737" t="str">
            <v>1020</v>
          </cell>
          <cell r="P1737" t="str">
            <v>1101202</v>
          </cell>
          <cell r="Q1737" t="str">
            <v>0003</v>
          </cell>
          <cell r="R1737" t="str">
            <v>1070</v>
          </cell>
        </row>
        <row r="1738">
          <cell r="A1738">
            <v>49101199</v>
          </cell>
          <cell r="B1738" t="str">
            <v>DDPR_08_AM05C_BONUS INSTALL CIRCUIT</v>
          </cell>
          <cell r="C1738" t="str">
            <v>HDC2</v>
          </cell>
          <cell r="D1738" t="str">
            <v/>
          </cell>
          <cell r="E1738" t="str">
            <v/>
          </cell>
          <cell r="F1738" t="str">
            <v/>
          </cell>
          <cell r="G1738" t="str">
            <v>S/101652/CN/AF1AR</v>
          </cell>
          <cell r="H1738" t="str">
            <v/>
          </cell>
          <cell r="I1738" t="str">
            <v/>
          </cell>
          <cell r="J1738" t="str">
            <v/>
          </cell>
          <cell r="K1738">
            <v>30</v>
          </cell>
          <cell r="L1738" t="str">
            <v>003</v>
          </cell>
          <cell r="M1738" t="str">
            <v>2009</v>
          </cell>
          <cell r="N1738" t="str">
            <v>0003</v>
          </cell>
          <cell r="O1738" t="str">
            <v>1020</v>
          </cell>
          <cell r="P1738" t="str">
            <v>1101202</v>
          </cell>
          <cell r="Q1738" t="str">
            <v>0003</v>
          </cell>
          <cell r="R1738" t="str">
            <v>1070</v>
          </cell>
        </row>
        <row r="1739">
          <cell r="A1739">
            <v>49101508</v>
          </cell>
          <cell r="B1739" t="str">
            <v>CUST_16601 CENTRAL GREEN BLVD_TERMINAL P</v>
          </cell>
          <cell r="C1739" t="str">
            <v>HDC1</v>
          </cell>
          <cell r="D1739" t="str">
            <v/>
          </cell>
          <cell r="E1739" t="str">
            <v/>
          </cell>
          <cell r="F1739" t="str">
            <v/>
          </cell>
          <cell r="G1739" t="str">
            <v>S/101458/CN/AF1HI-2</v>
          </cell>
          <cell r="H1739" t="str">
            <v/>
          </cell>
          <cell r="I1739" t="str">
            <v/>
          </cell>
          <cell r="J1739" t="str">
            <v/>
          </cell>
          <cell r="K1739">
            <v>100</v>
          </cell>
          <cell r="L1739" t="str">
            <v>004</v>
          </cell>
          <cell r="M1739" t="str">
            <v>2009</v>
          </cell>
          <cell r="N1739" t="str">
            <v>0003</v>
          </cell>
          <cell r="O1739" t="str">
            <v>1024</v>
          </cell>
          <cell r="P1739" t="str">
            <v>1101130</v>
          </cell>
          <cell r="Q1739" t="str">
            <v>0003</v>
          </cell>
          <cell r="R1739" t="str">
            <v>1070</v>
          </cell>
        </row>
        <row r="1740">
          <cell r="A1740">
            <v>49101508</v>
          </cell>
          <cell r="B1740" t="str">
            <v>CUST_16601 CENTRAL GREEN BLVD_TERMINAL P</v>
          </cell>
          <cell r="C1740" t="str">
            <v>HDC1</v>
          </cell>
          <cell r="D1740" t="str">
            <v/>
          </cell>
          <cell r="E1740" t="str">
            <v/>
          </cell>
          <cell r="F1740" t="str">
            <v/>
          </cell>
          <cell r="G1740" t="str">
            <v>S/101458/CN/AF1HI-2</v>
          </cell>
          <cell r="H1740" t="str">
            <v/>
          </cell>
          <cell r="I1740" t="str">
            <v/>
          </cell>
          <cell r="J1740" t="str">
            <v/>
          </cell>
          <cell r="K1740">
            <v>100</v>
          </cell>
          <cell r="L1740" t="str">
            <v>004</v>
          </cell>
          <cell r="M1740" t="str">
            <v>2009</v>
          </cell>
          <cell r="N1740" t="str">
            <v>0003</v>
          </cell>
          <cell r="O1740" t="str">
            <v>1024</v>
          </cell>
          <cell r="P1740" t="str">
            <v>1101130</v>
          </cell>
          <cell r="Q1740" t="str">
            <v>0003</v>
          </cell>
          <cell r="R1740" t="str">
            <v>1070</v>
          </cell>
        </row>
        <row r="1741">
          <cell r="A1741">
            <v>49101508</v>
          </cell>
          <cell r="B1741" t="str">
            <v>CUST_16601 CENTRAL GREEN BLVD_TERMINAL P</v>
          </cell>
          <cell r="C1741" t="str">
            <v>HDC1</v>
          </cell>
          <cell r="D1741" t="str">
            <v/>
          </cell>
          <cell r="E1741" t="str">
            <v/>
          </cell>
          <cell r="F1741" t="str">
            <v/>
          </cell>
          <cell r="G1741" t="str">
            <v>S/101458/CN/AF1HI-2</v>
          </cell>
          <cell r="H1741" t="str">
            <v/>
          </cell>
          <cell r="I1741" t="str">
            <v/>
          </cell>
          <cell r="J1741" t="str">
            <v/>
          </cell>
          <cell r="K1741">
            <v>100</v>
          </cell>
          <cell r="L1741" t="str">
            <v>004</v>
          </cell>
          <cell r="M1741" t="str">
            <v>2009</v>
          </cell>
          <cell r="N1741" t="str">
            <v>0003</v>
          </cell>
          <cell r="O1741" t="str">
            <v>1024</v>
          </cell>
          <cell r="P1741" t="str">
            <v>1101130</v>
          </cell>
          <cell r="Q1741" t="str">
            <v>0003</v>
          </cell>
          <cell r="R1741" t="str">
            <v>1070</v>
          </cell>
        </row>
        <row r="1742">
          <cell r="A1742">
            <v>49101508</v>
          </cell>
          <cell r="B1742" t="str">
            <v>CUST_16601 CENTRAL GREEN BLVD_TERMINAL P</v>
          </cell>
          <cell r="C1742" t="str">
            <v>HDC1</v>
          </cell>
          <cell r="D1742" t="str">
            <v/>
          </cell>
          <cell r="E1742" t="str">
            <v/>
          </cell>
          <cell r="F1742" t="str">
            <v/>
          </cell>
          <cell r="G1742" t="str">
            <v>S/101458/CN/AF1HI-2</v>
          </cell>
          <cell r="H1742" t="str">
            <v/>
          </cell>
          <cell r="I1742" t="str">
            <v/>
          </cell>
          <cell r="J1742" t="str">
            <v/>
          </cell>
          <cell r="K1742">
            <v>100</v>
          </cell>
          <cell r="L1742" t="str">
            <v>004</v>
          </cell>
          <cell r="M1742" t="str">
            <v>2009</v>
          </cell>
          <cell r="N1742" t="str">
            <v>0003</v>
          </cell>
          <cell r="O1742" t="str">
            <v>1024</v>
          </cell>
          <cell r="P1742" t="str">
            <v>1101130</v>
          </cell>
          <cell r="Q1742" t="str">
            <v>0003</v>
          </cell>
          <cell r="R1742" t="str">
            <v>1070</v>
          </cell>
        </row>
        <row r="1743">
          <cell r="A1743">
            <v>49101508</v>
          </cell>
          <cell r="B1743" t="str">
            <v>CUST_16601 CENTRAL GREEN BLVD_TERMINAL P</v>
          </cell>
          <cell r="C1743" t="str">
            <v>HDC1</v>
          </cell>
          <cell r="D1743" t="str">
            <v/>
          </cell>
          <cell r="E1743" t="str">
            <v/>
          </cell>
          <cell r="F1743" t="str">
            <v/>
          </cell>
          <cell r="G1743" t="str">
            <v>S/101458/CN/AF1HI-2</v>
          </cell>
          <cell r="H1743" t="str">
            <v/>
          </cell>
          <cell r="I1743" t="str">
            <v/>
          </cell>
          <cell r="J1743" t="str">
            <v/>
          </cell>
          <cell r="K1743">
            <v>100</v>
          </cell>
          <cell r="L1743" t="str">
            <v>004</v>
          </cell>
          <cell r="M1743" t="str">
            <v>2009</v>
          </cell>
          <cell r="N1743" t="str">
            <v>0003</v>
          </cell>
          <cell r="O1743" t="str">
            <v>1024</v>
          </cell>
          <cell r="P1743" t="str">
            <v>1101130</v>
          </cell>
          <cell r="Q1743" t="str">
            <v>0003</v>
          </cell>
          <cell r="R1743" t="str">
            <v>1070</v>
          </cell>
        </row>
        <row r="1744">
          <cell r="A1744">
            <v>49101871</v>
          </cell>
          <cell r="B1744" t="str">
            <v>CUST_HL TECHNOLOGIES</v>
          </cell>
          <cell r="C1744" t="str">
            <v>HDC1</v>
          </cell>
          <cell r="D1744" t="str">
            <v/>
          </cell>
          <cell r="E1744" t="str">
            <v/>
          </cell>
          <cell r="F1744" t="str">
            <v/>
          </cell>
          <cell r="G1744" t="str">
            <v>S/101566/CN/AF1HI-3</v>
          </cell>
          <cell r="H1744" t="str">
            <v/>
          </cell>
          <cell r="I1744" t="str">
            <v/>
          </cell>
          <cell r="J1744" t="str">
            <v/>
          </cell>
          <cell r="K1744">
            <v>100</v>
          </cell>
          <cell r="L1744" t="str">
            <v>006</v>
          </cell>
          <cell r="M1744" t="str">
            <v>2009</v>
          </cell>
          <cell r="N1744" t="str">
            <v>0003</v>
          </cell>
          <cell r="O1744" t="str">
            <v>1007</v>
          </cell>
          <cell r="P1744" t="str">
            <v>1101240</v>
          </cell>
          <cell r="Q1744" t="str">
            <v>0003</v>
          </cell>
          <cell r="R1744" t="str">
            <v>1070</v>
          </cell>
        </row>
        <row r="1745">
          <cell r="A1745">
            <v>49101871</v>
          </cell>
          <cell r="B1745" t="str">
            <v>CUST_HL TECHNOLOGIES</v>
          </cell>
          <cell r="C1745" t="str">
            <v>HDC1</v>
          </cell>
          <cell r="D1745" t="str">
            <v/>
          </cell>
          <cell r="E1745" t="str">
            <v/>
          </cell>
          <cell r="F1745" t="str">
            <v/>
          </cell>
          <cell r="G1745" t="str">
            <v>S/101566/CN/AF1HI-3</v>
          </cell>
          <cell r="H1745" t="str">
            <v/>
          </cell>
          <cell r="I1745" t="str">
            <v/>
          </cell>
          <cell r="J1745" t="str">
            <v/>
          </cell>
          <cell r="K1745">
            <v>100</v>
          </cell>
          <cell r="L1745" t="str">
            <v>006</v>
          </cell>
          <cell r="M1745" t="str">
            <v>2009</v>
          </cell>
          <cell r="N1745" t="str">
            <v>0003</v>
          </cell>
          <cell r="O1745" t="str">
            <v>1007</v>
          </cell>
          <cell r="P1745" t="str">
            <v>1101240</v>
          </cell>
          <cell r="Q1745" t="str">
            <v>0003</v>
          </cell>
          <cell r="R1745" t="str">
            <v>1070</v>
          </cell>
        </row>
        <row r="1746">
          <cell r="A1746">
            <v>49101871</v>
          </cell>
          <cell r="B1746" t="str">
            <v>CUST_HL TECHNOLOGIES</v>
          </cell>
          <cell r="C1746" t="str">
            <v>HDC1</v>
          </cell>
          <cell r="D1746" t="str">
            <v/>
          </cell>
          <cell r="E1746" t="str">
            <v/>
          </cell>
          <cell r="F1746" t="str">
            <v/>
          </cell>
          <cell r="G1746" t="str">
            <v>S/101566/CN/AF1HI-3</v>
          </cell>
          <cell r="H1746" t="str">
            <v/>
          </cell>
          <cell r="I1746" t="str">
            <v/>
          </cell>
          <cell r="J1746" t="str">
            <v/>
          </cell>
          <cell r="K1746">
            <v>100</v>
          </cell>
          <cell r="L1746" t="str">
            <v>007</v>
          </cell>
          <cell r="M1746" t="str">
            <v>2009</v>
          </cell>
          <cell r="N1746" t="str">
            <v>0003</v>
          </cell>
          <cell r="O1746" t="str">
            <v>1007</v>
          </cell>
          <cell r="P1746" t="str">
            <v>1101240</v>
          </cell>
          <cell r="Q1746" t="str">
            <v>0003</v>
          </cell>
          <cell r="R1746" t="str">
            <v>1070</v>
          </cell>
        </row>
        <row r="1747">
          <cell r="A1747">
            <v>49101871</v>
          </cell>
          <cell r="B1747" t="str">
            <v>CUST_HL TECHNOLOGIES</v>
          </cell>
          <cell r="C1747" t="str">
            <v>HDC1</v>
          </cell>
          <cell r="D1747" t="str">
            <v/>
          </cell>
          <cell r="E1747" t="str">
            <v/>
          </cell>
          <cell r="F1747" t="str">
            <v/>
          </cell>
          <cell r="G1747" t="str">
            <v>S/101566/CN/AF1HI-3</v>
          </cell>
          <cell r="H1747" t="str">
            <v/>
          </cell>
          <cell r="I1747" t="str">
            <v/>
          </cell>
          <cell r="J1747" t="str">
            <v/>
          </cell>
          <cell r="K1747">
            <v>100</v>
          </cell>
          <cell r="L1747" t="str">
            <v>007</v>
          </cell>
          <cell r="M1747" t="str">
            <v>2009</v>
          </cell>
          <cell r="N1747" t="str">
            <v>0003</v>
          </cell>
          <cell r="O1747" t="str">
            <v>1007</v>
          </cell>
          <cell r="P1747" t="str">
            <v>1101240</v>
          </cell>
          <cell r="Q1747" t="str">
            <v>0003</v>
          </cell>
          <cell r="R1747" t="str">
            <v>1070</v>
          </cell>
        </row>
        <row r="1748">
          <cell r="A1748">
            <v>49101871</v>
          </cell>
          <cell r="B1748" t="str">
            <v>CUST_HL TECHNOLOGIES</v>
          </cell>
          <cell r="C1748" t="str">
            <v>HDC1</v>
          </cell>
          <cell r="D1748" t="str">
            <v/>
          </cell>
          <cell r="E1748" t="str">
            <v/>
          </cell>
          <cell r="F1748" t="str">
            <v/>
          </cell>
          <cell r="G1748" t="str">
            <v>S/101566/CN/AF1HI-3</v>
          </cell>
          <cell r="H1748" t="str">
            <v/>
          </cell>
          <cell r="I1748" t="str">
            <v/>
          </cell>
          <cell r="J1748" t="str">
            <v/>
          </cell>
          <cell r="K1748">
            <v>100</v>
          </cell>
          <cell r="L1748" t="str">
            <v>006</v>
          </cell>
          <cell r="M1748" t="str">
            <v>2009</v>
          </cell>
          <cell r="N1748" t="str">
            <v>0003</v>
          </cell>
          <cell r="O1748" t="str">
            <v>1007</v>
          </cell>
          <cell r="P1748" t="str">
            <v>1101240</v>
          </cell>
          <cell r="Q1748" t="str">
            <v>0003</v>
          </cell>
          <cell r="R1748" t="str">
            <v>1070</v>
          </cell>
        </row>
        <row r="1749">
          <cell r="A1749">
            <v>49102344</v>
          </cell>
          <cell r="B1749" t="str">
            <v>SDOH_EAGLE SPRINGS SEC 36 LATERAL</v>
          </cell>
          <cell r="C1749" t="str">
            <v>HDC1</v>
          </cell>
          <cell r="D1749" t="str">
            <v/>
          </cell>
          <cell r="E1749" t="str">
            <v/>
          </cell>
          <cell r="F1749" t="str">
            <v/>
          </cell>
          <cell r="G1749" t="str">
            <v>S/101458/CN/AF2HI</v>
          </cell>
          <cell r="H1749" t="str">
            <v/>
          </cell>
          <cell r="I1749" t="str">
            <v/>
          </cell>
          <cell r="J1749" t="str">
            <v/>
          </cell>
          <cell r="K1749">
            <v>100</v>
          </cell>
          <cell r="L1749" t="str">
            <v>010</v>
          </cell>
          <cell r="M1749" t="str">
            <v>2009</v>
          </cell>
          <cell r="N1749" t="str">
            <v>0003</v>
          </cell>
          <cell r="O1749" t="str">
            <v>1024</v>
          </cell>
          <cell r="P1749" t="str">
            <v>1101130</v>
          </cell>
          <cell r="Q1749" t="str">
            <v>0003</v>
          </cell>
          <cell r="R1749" t="str">
            <v>1070</v>
          </cell>
        </row>
        <row r="1750">
          <cell r="A1750">
            <v>49105039</v>
          </cell>
          <cell r="B1750" t="str">
            <v>SDUG_VOSRUGFEED_</v>
          </cell>
          <cell r="C1750" t="str">
            <v>HDC1</v>
          </cell>
          <cell r="D1750" t="str">
            <v/>
          </cell>
          <cell r="E1750" t="str">
            <v/>
          </cell>
          <cell r="F1750" t="str">
            <v/>
          </cell>
          <cell r="G1750" t="str">
            <v>S/101678/CN/AF1UI-1</v>
          </cell>
          <cell r="H1750" t="str">
            <v/>
          </cell>
          <cell r="I1750" t="str">
            <v/>
          </cell>
          <cell r="J1750" t="str">
            <v/>
          </cell>
          <cell r="K1750">
            <v>100</v>
          </cell>
          <cell r="L1750" t="str">
            <v>001</v>
          </cell>
          <cell r="M1750" t="str">
            <v>2009</v>
          </cell>
          <cell r="N1750" t="str">
            <v>0003</v>
          </cell>
          <cell r="O1750" t="str">
            <v>1017</v>
          </cell>
          <cell r="P1750" t="str">
            <v>1101120</v>
          </cell>
          <cell r="Q1750" t="str">
            <v>0003</v>
          </cell>
          <cell r="R1750" t="str">
            <v>1070</v>
          </cell>
        </row>
        <row r="1751">
          <cell r="A1751">
            <v>49105039</v>
          </cell>
          <cell r="B1751" t="str">
            <v>SDUG_VOSRUGFEED_</v>
          </cell>
          <cell r="C1751" t="str">
            <v>HDC1</v>
          </cell>
          <cell r="D1751" t="str">
            <v/>
          </cell>
          <cell r="E1751" t="str">
            <v/>
          </cell>
          <cell r="F1751" t="str">
            <v/>
          </cell>
          <cell r="G1751" t="str">
            <v>S/101678/CN/AF1UI-1</v>
          </cell>
          <cell r="H1751" t="str">
            <v/>
          </cell>
          <cell r="I1751" t="str">
            <v/>
          </cell>
          <cell r="J1751" t="str">
            <v/>
          </cell>
          <cell r="K1751">
            <v>100</v>
          </cell>
          <cell r="L1751" t="str">
            <v>001</v>
          </cell>
          <cell r="M1751" t="str">
            <v>2009</v>
          </cell>
          <cell r="N1751" t="str">
            <v>0003</v>
          </cell>
          <cell r="O1751" t="str">
            <v>1017</v>
          </cell>
          <cell r="P1751" t="str">
            <v>1101120</v>
          </cell>
          <cell r="Q1751" t="str">
            <v>0003</v>
          </cell>
          <cell r="R1751" t="str">
            <v>1070</v>
          </cell>
        </row>
        <row r="1752">
          <cell r="A1752">
            <v>49105039</v>
          </cell>
          <cell r="B1752" t="str">
            <v>SDUG_VOSRUGFEED_</v>
          </cell>
          <cell r="C1752" t="str">
            <v>HDC1</v>
          </cell>
          <cell r="D1752" t="str">
            <v/>
          </cell>
          <cell r="E1752" t="str">
            <v/>
          </cell>
          <cell r="F1752" t="str">
            <v/>
          </cell>
          <cell r="G1752" t="str">
            <v>S/101678/CN/AF1UI-1</v>
          </cell>
          <cell r="H1752" t="str">
            <v/>
          </cell>
          <cell r="I1752" t="str">
            <v/>
          </cell>
          <cell r="J1752" t="str">
            <v/>
          </cell>
          <cell r="K1752">
            <v>100</v>
          </cell>
          <cell r="L1752" t="str">
            <v>010</v>
          </cell>
          <cell r="M1752" t="str">
            <v>2009</v>
          </cell>
          <cell r="N1752" t="str">
            <v>0003</v>
          </cell>
          <cell r="O1752" t="str">
            <v>1017</v>
          </cell>
          <cell r="P1752" t="str">
            <v>1101120</v>
          </cell>
          <cell r="Q1752" t="str">
            <v>0003</v>
          </cell>
          <cell r="R1752" t="str">
            <v>1070</v>
          </cell>
        </row>
        <row r="1753">
          <cell r="A1753">
            <v>49106308</v>
          </cell>
          <cell r="B1753" t="str">
            <v>Cust_19350 Rebel Yell Rd.</v>
          </cell>
          <cell r="C1753" t="str">
            <v>HDC1</v>
          </cell>
          <cell r="D1753" t="str">
            <v/>
          </cell>
          <cell r="E1753" t="str">
            <v/>
          </cell>
          <cell r="F1753" t="str">
            <v/>
          </cell>
          <cell r="G1753" t="str">
            <v>S/101570/CE/AD2DI</v>
          </cell>
          <cell r="H1753" t="str">
            <v/>
          </cell>
          <cell r="I1753" t="str">
            <v/>
          </cell>
          <cell r="J1753" t="str">
            <v/>
          </cell>
          <cell r="K1753">
            <v>100</v>
          </cell>
          <cell r="L1753" t="str">
            <v>004</v>
          </cell>
          <cell r="M1753" t="str">
            <v>2009</v>
          </cell>
          <cell r="N1753" t="str">
            <v>0003</v>
          </cell>
          <cell r="O1753" t="str">
            <v>1019</v>
          </cell>
          <cell r="P1753" t="str">
            <v>1101220</v>
          </cell>
          <cell r="Q1753" t="str">
            <v>0003</v>
          </cell>
          <cell r="R1753" t="str">
            <v>1070</v>
          </cell>
        </row>
        <row r="1754">
          <cell r="A1754">
            <v>49106308</v>
          </cell>
          <cell r="B1754" t="str">
            <v>Cust_19350 Rebel Yell Rd.</v>
          </cell>
          <cell r="C1754" t="str">
            <v>HDC1</v>
          </cell>
          <cell r="D1754" t="str">
            <v/>
          </cell>
          <cell r="E1754" t="str">
            <v/>
          </cell>
          <cell r="F1754" t="str">
            <v/>
          </cell>
          <cell r="G1754" t="str">
            <v>S/101570/CE/AD2DI</v>
          </cell>
          <cell r="H1754" t="str">
            <v/>
          </cell>
          <cell r="I1754" t="str">
            <v/>
          </cell>
          <cell r="J1754" t="str">
            <v/>
          </cell>
          <cell r="K1754">
            <v>100</v>
          </cell>
          <cell r="L1754" t="str">
            <v>004</v>
          </cell>
          <cell r="M1754" t="str">
            <v>2009</v>
          </cell>
          <cell r="N1754" t="str">
            <v>0003</v>
          </cell>
          <cell r="O1754" t="str">
            <v>1019</v>
          </cell>
          <cell r="P1754" t="str">
            <v>1101220</v>
          </cell>
          <cell r="Q1754" t="str">
            <v>0003</v>
          </cell>
          <cell r="R1754" t="str">
            <v>1070</v>
          </cell>
        </row>
        <row r="1755">
          <cell r="A1755">
            <v>49106308</v>
          </cell>
          <cell r="B1755" t="str">
            <v>Cust_19350 Rebel Yell Rd.</v>
          </cell>
          <cell r="C1755" t="str">
            <v>HDC1</v>
          </cell>
          <cell r="D1755" t="str">
            <v/>
          </cell>
          <cell r="E1755" t="str">
            <v/>
          </cell>
          <cell r="F1755" t="str">
            <v/>
          </cell>
          <cell r="G1755" t="str">
            <v>S/101570/CE/AD2DI</v>
          </cell>
          <cell r="H1755" t="str">
            <v/>
          </cell>
          <cell r="I1755" t="str">
            <v/>
          </cell>
          <cell r="J1755" t="str">
            <v/>
          </cell>
          <cell r="K1755">
            <v>100</v>
          </cell>
          <cell r="L1755" t="str">
            <v>004</v>
          </cell>
          <cell r="M1755" t="str">
            <v>2009</v>
          </cell>
          <cell r="N1755" t="str">
            <v>0003</v>
          </cell>
          <cell r="O1755" t="str">
            <v>1019</v>
          </cell>
          <cell r="P1755" t="str">
            <v>1101220</v>
          </cell>
          <cell r="Q1755" t="str">
            <v>0003</v>
          </cell>
          <cell r="R1755" t="str">
            <v>1070</v>
          </cell>
        </row>
        <row r="1756">
          <cell r="A1756">
            <v>49106308</v>
          </cell>
          <cell r="B1756" t="str">
            <v>Cust_19350 Rebel Yell Rd.</v>
          </cell>
          <cell r="C1756" t="str">
            <v>HDC1</v>
          </cell>
          <cell r="D1756" t="str">
            <v/>
          </cell>
          <cell r="E1756" t="str">
            <v/>
          </cell>
          <cell r="F1756" t="str">
            <v/>
          </cell>
          <cell r="G1756" t="str">
            <v>S/101570/CE/AD2DI</v>
          </cell>
          <cell r="H1756" t="str">
            <v/>
          </cell>
          <cell r="I1756" t="str">
            <v/>
          </cell>
          <cell r="J1756" t="str">
            <v/>
          </cell>
          <cell r="K1756">
            <v>100</v>
          </cell>
          <cell r="L1756" t="str">
            <v>004</v>
          </cell>
          <cell r="M1756" t="str">
            <v>2009</v>
          </cell>
          <cell r="N1756" t="str">
            <v>0003</v>
          </cell>
          <cell r="O1756" t="str">
            <v>1019</v>
          </cell>
          <cell r="P1756" t="str">
            <v>1101220</v>
          </cell>
          <cell r="Q1756" t="str">
            <v>0003</v>
          </cell>
          <cell r="R1756" t="str">
            <v>1070</v>
          </cell>
        </row>
        <row r="1757">
          <cell r="A1757">
            <v>49106308</v>
          </cell>
          <cell r="B1757" t="str">
            <v>Cust_19350 Rebel Yell Rd.</v>
          </cell>
          <cell r="C1757" t="str">
            <v>HDC1</v>
          </cell>
          <cell r="D1757" t="str">
            <v/>
          </cell>
          <cell r="E1757" t="str">
            <v/>
          </cell>
          <cell r="F1757" t="str">
            <v/>
          </cell>
          <cell r="G1757" t="str">
            <v>S/101570/CE/AD2DI</v>
          </cell>
          <cell r="H1757" t="str">
            <v/>
          </cell>
          <cell r="I1757" t="str">
            <v/>
          </cell>
          <cell r="J1757" t="str">
            <v/>
          </cell>
          <cell r="K1757">
            <v>100</v>
          </cell>
          <cell r="L1757" t="str">
            <v>004</v>
          </cell>
          <cell r="M1757" t="str">
            <v>2009</v>
          </cell>
          <cell r="N1757" t="str">
            <v>0003</v>
          </cell>
          <cell r="O1757" t="str">
            <v>1019</v>
          </cell>
          <cell r="P1757" t="str">
            <v>1101220</v>
          </cell>
          <cell r="Q1757" t="str">
            <v>0003</v>
          </cell>
          <cell r="R1757" t="str">
            <v>1070</v>
          </cell>
        </row>
        <row r="1758">
          <cell r="A1758">
            <v>49114962</v>
          </cell>
          <cell r="B1758" t="str">
            <v>NEW PMT 1500 KVA, 163' 1/0, TP 0905SOX</v>
          </cell>
          <cell r="C1758" t="str">
            <v>HXC1</v>
          </cell>
          <cell r="D1758" t="str">
            <v/>
          </cell>
          <cell r="E1758" t="str">
            <v/>
          </cell>
          <cell r="F1758" t="str">
            <v/>
          </cell>
          <cell r="G1758" t="str">
            <v>S/101762/CN/CF1R-I-2</v>
          </cell>
          <cell r="H1758" t="str">
            <v/>
          </cell>
          <cell r="I1758" t="str">
            <v/>
          </cell>
          <cell r="J1758" t="str">
            <v/>
          </cell>
          <cell r="K1758">
            <v>100</v>
          </cell>
          <cell r="L1758" t="str">
            <v>006</v>
          </cell>
          <cell r="M1758" t="str">
            <v>2009</v>
          </cell>
          <cell r="N1758" t="str">
            <v>0003</v>
          </cell>
          <cell r="O1758" t="str">
            <v>1008</v>
          </cell>
          <cell r="P1758" t="str">
            <v>1101245</v>
          </cell>
          <cell r="Q1758" t="str">
            <v>0003</v>
          </cell>
          <cell r="R1758" t="str">
            <v>1070</v>
          </cell>
        </row>
        <row r="1759">
          <cell r="A1759">
            <v>49114962</v>
          </cell>
          <cell r="B1759" t="str">
            <v>NEW PMT 1500 KVA, 163' 1/0, TP 0905SOX</v>
          </cell>
          <cell r="C1759" t="str">
            <v>HXC1</v>
          </cell>
          <cell r="D1759" t="str">
            <v/>
          </cell>
          <cell r="E1759" t="str">
            <v/>
          </cell>
          <cell r="F1759" t="str">
            <v/>
          </cell>
          <cell r="G1759" t="str">
            <v>S/101762/CN/CF1R-I-2</v>
          </cell>
          <cell r="H1759" t="str">
            <v/>
          </cell>
          <cell r="I1759" t="str">
            <v/>
          </cell>
          <cell r="J1759" t="str">
            <v/>
          </cell>
          <cell r="K1759">
            <v>100</v>
          </cell>
          <cell r="L1759" t="str">
            <v>006</v>
          </cell>
          <cell r="M1759" t="str">
            <v>2009</v>
          </cell>
          <cell r="N1759" t="str">
            <v>0003</v>
          </cell>
          <cell r="O1759" t="str">
            <v>1008</v>
          </cell>
          <cell r="P1759" t="str">
            <v>1101245</v>
          </cell>
          <cell r="Q1759" t="str">
            <v>0003</v>
          </cell>
          <cell r="R1759" t="str">
            <v>1070</v>
          </cell>
        </row>
        <row r="1760">
          <cell r="A1760">
            <v>49114962</v>
          </cell>
          <cell r="B1760" t="str">
            <v>NEW PMT 1500 KVA, 163' 1/0, TP 0905SOX</v>
          </cell>
          <cell r="C1760" t="str">
            <v>HXC1</v>
          </cell>
          <cell r="D1760" t="str">
            <v/>
          </cell>
          <cell r="E1760" t="str">
            <v/>
          </cell>
          <cell r="F1760" t="str">
            <v/>
          </cell>
          <cell r="G1760" t="str">
            <v>S/101762/CN/CF1R-I-2</v>
          </cell>
          <cell r="H1760" t="str">
            <v/>
          </cell>
          <cell r="I1760" t="str">
            <v/>
          </cell>
          <cell r="J1760" t="str">
            <v/>
          </cell>
          <cell r="K1760">
            <v>100</v>
          </cell>
          <cell r="L1760" t="str">
            <v>007</v>
          </cell>
          <cell r="M1760" t="str">
            <v>2009</v>
          </cell>
          <cell r="N1760" t="str">
            <v>0003</v>
          </cell>
          <cell r="O1760" t="str">
            <v>1008</v>
          </cell>
          <cell r="P1760" t="str">
            <v>1101245</v>
          </cell>
          <cell r="Q1760" t="str">
            <v>0003</v>
          </cell>
          <cell r="R1760" t="str">
            <v>1070</v>
          </cell>
        </row>
        <row r="1761">
          <cell r="A1761">
            <v>49114962</v>
          </cell>
          <cell r="B1761" t="str">
            <v>NEW PMT 1500 KVA, 163' 1/0, TP 0905SOX</v>
          </cell>
          <cell r="C1761" t="str">
            <v>HXC1</v>
          </cell>
          <cell r="D1761" t="str">
            <v/>
          </cell>
          <cell r="E1761" t="str">
            <v/>
          </cell>
          <cell r="F1761" t="str">
            <v/>
          </cell>
          <cell r="G1761" t="str">
            <v>S/101762/CN/CF1R-I-2</v>
          </cell>
          <cell r="H1761" t="str">
            <v/>
          </cell>
          <cell r="I1761" t="str">
            <v/>
          </cell>
          <cell r="J1761" t="str">
            <v/>
          </cell>
          <cell r="K1761">
            <v>100</v>
          </cell>
          <cell r="L1761" t="str">
            <v>007</v>
          </cell>
          <cell r="M1761" t="str">
            <v>2009</v>
          </cell>
          <cell r="N1761" t="str">
            <v>0003</v>
          </cell>
          <cell r="O1761" t="str">
            <v>1008</v>
          </cell>
          <cell r="P1761" t="str">
            <v>1101245</v>
          </cell>
          <cell r="Q1761" t="str">
            <v>0003</v>
          </cell>
          <cell r="R1761" t="str">
            <v>1070</v>
          </cell>
        </row>
        <row r="1762">
          <cell r="A1762">
            <v>49114962</v>
          </cell>
          <cell r="B1762" t="str">
            <v>NEW PMT 1500 KVA, 163' 1/0, TP 0905SOX</v>
          </cell>
          <cell r="C1762" t="str">
            <v>HXC1</v>
          </cell>
          <cell r="D1762" t="str">
            <v/>
          </cell>
          <cell r="E1762" t="str">
            <v/>
          </cell>
          <cell r="F1762" t="str">
            <v/>
          </cell>
          <cell r="G1762" t="str">
            <v>S/101762/CN/CF1R-I-2</v>
          </cell>
          <cell r="H1762" t="str">
            <v/>
          </cell>
          <cell r="I1762" t="str">
            <v/>
          </cell>
          <cell r="J1762" t="str">
            <v/>
          </cell>
          <cell r="K1762">
            <v>100</v>
          </cell>
          <cell r="L1762" t="str">
            <v>008</v>
          </cell>
          <cell r="M1762" t="str">
            <v>2009</v>
          </cell>
          <cell r="N1762" t="str">
            <v>0003</v>
          </cell>
          <cell r="O1762" t="str">
            <v>1008</v>
          </cell>
          <cell r="P1762" t="str">
            <v>1101245</v>
          </cell>
          <cell r="Q1762" t="str">
            <v>0003</v>
          </cell>
          <cell r="R1762" t="str">
            <v>1070</v>
          </cell>
        </row>
        <row r="1763">
          <cell r="A1763">
            <v>49127291</v>
          </cell>
          <cell r="B1763" t="str">
            <v>CUST_COUNTY RD 208_16694_GUY COOK</v>
          </cell>
          <cell r="C1763" t="str">
            <v>HDC1</v>
          </cell>
          <cell r="D1763" t="str">
            <v/>
          </cell>
          <cell r="E1763" t="str">
            <v/>
          </cell>
          <cell r="F1763" t="str">
            <v/>
          </cell>
          <cell r="G1763" t="str">
            <v>S/101530/CN/AF1HI-4</v>
          </cell>
          <cell r="H1763" t="str">
            <v/>
          </cell>
          <cell r="I1763" t="str">
            <v/>
          </cell>
          <cell r="J1763" t="str">
            <v/>
          </cell>
          <cell r="K1763">
            <v>100</v>
          </cell>
          <cell r="L1763" t="str">
            <v>003</v>
          </cell>
          <cell r="M1763" t="str">
            <v>2009</v>
          </cell>
          <cell r="N1763" t="str">
            <v>0003</v>
          </cell>
          <cell r="O1763" t="str">
            <v>1023</v>
          </cell>
          <cell r="P1763" t="str">
            <v>1101210</v>
          </cell>
          <cell r="Q1763" t="str">
            <v>0003</v>
          </cell>
          <cell r="R1763" t="str">
            <v>1070</v>
          </cell>
        </row>
        <row r="1764">
          <cell r="A1764">
            <v>49127291</v>
          </cell>
          <cell r="B1764" t="str">
            <v>CUST_COUNTY RD 208_16694_GUY COOK</v>
          </cell>
          <cell r="C1764" t="str">
            <v>HDC1</v>
          </cell>
          <cell r="D1764" t="str">
            <v/>
          </cell>
          <cell r="E1764" t="str">
            <v/>
          </cell>
          <cell r="F1764" t="str">
            <v/>
          </cell>
          <cell r="G1764" t="str">
            <v>S/101530/CN/AF1HI-4</v>
          </cell>
          <cell r="H1764" t="str">
            <v/>
          </cell>
          <cell r="I1764" t="str">
            <v/>
          </cell>
          <cell r="J1764" t="str">
            <v/>
          </cell>
          <cell r="K1764">
            <v>100</v>
          </cell>
          <cell r="L1764" t="str">
            <v>003</v>
          </cell>
          <cell r="M1764" t="str">
            <v>2009</v>
          </cell>
          <cell r="N1764" t="str">
            <v>0003</v>
          </cell>
          <cell r="O1764" t="str">
            <v>1023</v>
          </cell>
          <cell r="P1764" t="str">
            <v>1101210</v>
          </cell>
          <cell r="Q1764" t="str">
            <v>0003</v>
          </cell>
          <cell r="R1764" t="str">
            <v>1070</v>
          </cell>
        </row>
        <row r="1765">
          <cell r="A1765">
            <v>49127291</v>
          </cell>
          <cell r="B1765" t="str">
            <v>CUST_COUNTY RD 208_16694_GUY COOK</v>
          </cell>
          <cell r="C1765" t="str">
            <v>HDC1</v>
          </cell>
          <cell r="D1765" t="str">
            <v/>
          </cell>
          <cell r="E1765" t="str">
            <v/>
          </cell>
          <cell r="F1765" t="str">
            <v/>
          </cell>
          <cell r="G1765" t="str">
            <v>S/101530/CN/AF1HI-4</v>
          </cell>
          <cell r="H1765" t="str">
            <v/>
          </cell>
          <cell r="I1765" t="str">
            <v/>
          </cell>
          <cell r="J1765" t="str">
            <v/>
          </cell>
          <cell r="K1765">
            <v>100</v>
          </cell>
          <cell r="L1765" t="str">
            <v>003</v>
          </cell>
          <cell r="M1765" t="str">
            <v>2009</v>
          </cell>
          <cell r="N1765" t="str">
            <v>0003</v>
          </cell>
          <cell r="O1765" t="str">
            <v>1023</v>
          </cell>
          <cell r="P1765" t="str">
            <v>1101210</v>
          </cell>
          <cell r="Q1765" t="str">
            <v>0003</v>
          </cell>
          <cell r="R1765" t="str">
            <v>1070</v>
          </cell>
        </row>
        <row r="1766">
          <cell r="A1766">
            <v>49132978</v>
          </cell>
          <cell r="B1766" t="str">
            <v>CUST_D&amp;L ELECTRIC CO_NEW 3 PHASE SERVICE</v>
          </cell>
          <cell r="C1766" t="str">
            <v>HDC1</v>
          </cell>
          <cell r="D1766" t="str">
            <v/>
          </cell>
          <cell r="E1766" t="str">
            <v/>
          </cell>
          <cell r="F1766" t="str">
            <v/>
          </cell>
          <cell r="G1766" t="str">
            <v>S/101652/CN/AF1HI-2</v>
          </cell>
          <cell r="H1766" t="str">
            <v/>
          </cell>
          <cell r="I1766" t="str">
            <v/>
          </cell>
          <cell r="J1766" t="str">
            <v/>
          </cell>
          <cell r="K1766">
            <v>100</v>
          </cell>
          <cell r="L1766" t="str">
            <v>003</v>
          </cell>
          <cell r="M1766" t="str">
            <v>2009</v>
          </cell>
          <cell r="N1766" t="str">
            <v>0003</v>
          </cell>
          <cell r="O1766" t="str">
            <v>1020</v>
          </cell>
          <cell r="P1766" t="str">
            <v>1101202</v>
          </cell>
          <cell r="Q1766" t="str">
            <v>0003</v>
          </cell>
          <cell r="R1766" t="str">
            <v>1070</v>
          </cell>
        </row>
        <row r="1767">
          <cell r="A1767">
            <v>49132978</v>
          </cell>
          <cell r="B1767" t="str">
            <v>CUST_D&amp;L ELECTRIC CO_NEW 3 PHASE SERVICE</v>
          </cell>
          <cell r="C1767" t="str">
            <v>HDC1</v>
          </cell>
          <cell r="D1767" t="str">
            <v/>
          </cell>
          <cell r="E1767" t="str">
            <v/>
          </cell>
          <cell r="F1767" t="str">
            <v/>
          </cell>
          <cell r="G1767" t="str">
            <v>S/101652/CN/AF1HI-2</v>
          </cell>
          <cell r="H1767" t="str">
            <v/>
          </cell>
          <cell r="I1767" t="str">
            <v/>
          </cell>
          <cell r="J1767" t="str">
            <v/>
          </cell>
          <cell r="K1767">
            <v>100</v>
          </cell>
          <cell r="L1767" t="str">
            <v>002</v>
          </cell>
          <cell r="M1767" t="str">
            <v>2009</v>
          </cell>
          <cell r="N1767" t="str">
            <v>0003</v>
          </cell>
          <cell r="O1767" t="str">
            <v>1020</v>
          </cell>
          <cell r="P1767" t="str">
            <v>1101202</v>
          </cell>
          <cell r="Q1767" t="str">
            <v>0003</v>
          </cell>
          <cell r="R1767" t="str">
            <v>1070</v>
          </cell>
        </row>
        <row r="1768">
          <cell r="A1768">
            <v>49132978</v>
          </cell>
          <cell r="B1768" t="str">
            <v>CUST_D&amp;L ELECTRIC CO_NEW 3 PHASE SERVICE</v>
          </cell>
          <cell r="C1768" t="str">
            <v>HDC1</v>
          </cell>
          <cell r="D1768" t="str">
            <v/>
          </cell>
          <cell r="E1768" t="str">
            <v/>
          </cell>
          <cell r="F1768" t="str">
            <v/>
          </cell>
          <cell r="G1768" t="str">
            <v>S/101652/CN/AF1HI-2</v>
          </cell>
          <cell r="H1768" t="str">
            <v/>
          </cell>
          <cell r="I1768" t="str">
            <v/>
          </cell>
          <cell r="J1768" t="str">
            <v/>
          </cell>
          <cell r="K1768">
            <v>100</v>
          </cell>
          <cell r="L1768" t="str">
            <v>002</v>
          </cell>
          <cell r="M1768" t="str">
            <v>2009</v>
          </cell>
          <cell r="N1768" t="str">
            <v>0003</v>
          </cell>
          <cell r="O1768" t="str">
            <v>1020</v>
          </cell>
          <cell r="P1768" t="str">
            <v>1101202</v>
          </cell>
          <cell r="Q1768" t="str">
            <v>0003</v>
          </cell>
          <cell r="R1768" t="str">
            <v>1070</v>
          </cell>
        </row>
        <row r="1769">
          <cell r="A1769">
            <v>49132978</v>
          </cell>
          <cell r="B1769" t="str">
            <v>CUST_D&amp;L ELECTRIC CO_NEW 3 PHASE SERVICE</v>
          </cell>
          <cell r="C1769" t="str">
            <v>HDC1</v>
          </cell>
          <cell r="D1769" t="str">
            <v/>
          </cell>
          <cell r="E1769" t="str">
            <v/>
          </cell>
          <cell r="F1769" t="str">
            <v/>
          </cell>
          <cell r="G1769" t="str">
            <v>S/101652/CN/AF1HI-2</v>
          </cell>
          <cell r="H1769" t="str">
            <v/>
          </cell>
          <cell r="I1769" t="str">
            <v/>
          </cell>
          <cell r="J1769" t="str">
            <v/>
          </cell>
          <cell r="K1769">
            <v>100</v>
          </cell>
          <cell r="L1769" t="str">
            <v>003</v>
          </cell>
          <cell r="M1769" t="str">
            <v>2009</v>
          </cell>
          <cell r="N1769" t="str">
            <v>0003</v>
          </cell>
          <cell r="O1769" t="str">
            <v>1020</v>
          </cell>
          <cell r="P1769" t="str">
            <v>1101202</v>
          </cell>
          <cell r="Q1769" t="str">
            <v>0003</v>
          </cell>
          <cell r="R1769" t="str">
            <v>1070</v>
          </cell>
        </row>
        <row r="1770">
          <cell r="A1770">
            <v>49133427</v>
          </cell>
          <cell r="B1770" t="str">
            <v>CUST_GraystonePark_PERM SVC</v>
          </cell>
          <cell r="C1770" t="str">
            <v>HDC1</v>
          </cell>
          <cell r="D1770" t="str">
            <v/>
          </cell>
          <cell r="E1770" t="str">
            <v/>
          </cell>
          <cell r="F1770" t="str">
            <v/>
          </cell>
          <cell r="G1770" t="str">
            <v>S/101566/CN/AF1HI-3</v>
          </cell>
          <cell r="H1770" t="str">
            <v/>
          </cell>
          <cell r="I1770" t="str">
            <v/>
          </cell>
          <cell r="J1770" t="str">
            <v/>
          </cell>
          <cell r="K1770">
            <v>100</v>
          </cell>
          <cell r="L1770" t="str">
            <v>003</v>
          </cell>
          <cell r="M1770" t="str">
            <v>2009</v>
          </cell>
          <cell r="N1770" t="str">
            <v>0003</v>
          </cell>
          <cell r="O1770" t="str">
            <v>1007</v>
          </cell>
          <cell r="P1770" t="str">
            <v>1101240</v>
          </cell>
          <cell r="Q1770" t="str">
            <v>0003</v>
          </cell>
          <cell r="R1770" t="str">
            <v>1070</v>
          </cell>
        </row>
        <row r="1771">
          <cell r="A1771">
            <v>49133427</v>
          </cell>
          <cell r="B1771" t="str">
            <v>CUST_GraystonePark_PERM SVC</v>
          </cell>
          <cell r="C1771" t="str">
            <v>HDC1</v>
          </cell>
          <cell r="D1771" t="str">
            <v/>
          </cell>
          <cell r="E1771" t="str">
            <v/>
          </cell>
          <cell r="F1771" t="str">
            <v/>
          </cell>
          <cell r="G1771" t="str">
            <v>S/101566/CN/AF1HI-3</v>
          </cell>
          <cell r="H1771" t="str">
            <v/>
          </cell>
          <cell r="I1771" t="str">
            <v/>
          </cell>
          <cell r="J1771" t="str">
            <v/>
          </cell>
          <cell r="K1771">
            <v>100</v>
          </cell>
          <cell r="L1771" t="str">
            <v>002</v>
          </cell>
          <cell r="M1771" t="str">
            <v>2009</v>
          </cell>
          <cell r="N1771" t="str">
            <v>0003</v>
          </cell>
          <cell r="O1771" t="str">
            <v>1007</v>
          </cell>
          <cell r="P1771" t="str">
            <v>1101240</v>
          </cell>
          <cell r="Q1771" t="str">
            <v>0003</v>
          </cell>
          <cell r="R1771" t="str">
            <v>1070</v>
          </cell>
        </row>
        <row r="1772">
          <cell r="A1772">
            <v>49133427</v>
          </cell>
          <cell r="B1772" t="str">
            <v>CUST_GraystonePark_PERM SVC</v>
          </cell>
          <cell r="C1772" t="str">
            <v>HDC1</v>
          </cell>
          <cell r="D1772" t="str">
            <v/>
          </cell>
          <cell r="E1772" t="str">
            <v/>
          </cell>
          <cell r="F1772" t="str">
            <v/>
          </cell>
          <cell r="G1772" t="str">
            <v>S/101566/CN/AF1HI-3</v>
          </cell>
          <cell r="H1772" t="str">
            <v/>
          </cell>
          <cell r="I1772" t="str">
            <v/>
          </cell>
          <cell r="J1772" t="str">
            <v/>
          </cell>
          <cell r="K1772">
            <v>100</v>
          </cell>
          <cell r="L1772" t="str">
            <v>003</v>
          </cell>
          <cell r="M1772" t="str">
            <v>2009</v>
          </cell>
          <cell r="N1772" t="str">
            <v>0003</v>
          </cell>
          <cell r="O1772" t="str">
            <v>1007</v>
          </cell>
          <cell r="P1772" t="str">
            <v>1101240</v>
          </cell>
          <cell r="Q1772" t="str">
            <v>0003</v>
          </cell>
          <cell r="R1772" t="str">
            <v>1070</v>
          </cell>
        </row>
        <row r="1773">
          <cell r="A1773">
            <v>49133427</v>
          </cell>
          <cell r="B1773" t="str">
            <v>CUST_GraystonePark_PERM SVC</v>
          </cell>
          <cell r="C1773" t="str">
            <v>HDC1</v>
          </cell>
          <cell r="D1773" t="str">
            <v/>
          </cell>
          <cell r="E1773" t="str">
            <v/>
          </cell>
          <cell r="F1773" t="str">
            <v/>
          </cell>
          <cell r="G1773" t="str">
            <v>S/101566/CN/AF1HI-3</v>
          </cell>
          <cell r="H1773" t="str">
            <v/>
          </cell>
          <cell r="I1773" t="str">
            <v/>
          </cell>
          <cell r="J1773" t="str">
            <v/>
          </cell>
          <cell r="K1773">
            <v>100</v>
          </cell>
          <cell r="L1773" t="str">
            <v>003</v>
          </cell>
          <cell r="M1773" t="str">
            <v>2009</v>
          </cell>
          <cell r="N1773" t="str">
            <v>0003</v>
          </cell>
          <cell r="O1773" t="str">
            <v>1007</v>
          </cell>
          <cell r="P1773" t="str">
            <v>1101240</v>
          </cell>
          <cell r="Q1773" t="str">
            <v>0003</v>
          </cell>
          <cell r="R1773" t="str">
            <v>1070</v>
          </cell>
        </row>
        <row r="1774">
          <cell r="A1774">
            <v>49134317</v>
          </cell>
          <cell r="B1774" t="str">
            <v>CUST_CRB 41_ 1141 HWY 90A E</v>
          </cell>
          <cell r="C1774" t="str">
            <v>HDC1</v>
          </cell>
          <cell r="D1774" t="str">
            <v/>
          </cell>
          <cell r="E1774" t="str">
            <v/>
          </cell>
          <cell r="F1774" t="str">
            <v/>
          </cell>
          <cell r="G1774" t="str">
            <v>S/101530/CN/AF1HI-4</v>
          </cell>
          <cell r="H1774" t="str">
            <v/>
          </cell>
          <cell r="I1774" t="str">
            <v/>
          </cell>
          <cell r="J1774" t="str">
            <v/>
          </cell>
          <cell r="K1774">
            <v>100</v>
          </cell>
          <cell r="L1774" t="str">
            <v>006</v>
          </cell>
          <cell r="M1774" t="str">
            <v>2009</v>
          </cell>
          <cell r="N1774" t="str">
            <v>0003</v>
          </cell>
          <cell r="O1774" t="str">
            <v>1023</v>
          </cell>
          <cell r="P1774" t="str">
            <v>1101210</v>
          </cell>
          <cell r="Q1774" t="str">
            <v>0003</v>
          </cell>
          <cell r="R1774" t="str">
            <v>1070</v>
          </cell>
        </row>
        <row r="1775">
          <cell r="A1775">
            <v>49134317</v>
          </cell>
          <cell r="B1775" t="str">
            <v>CUST_CRB 41_ 1141 HWY 90A E</v>
          </cell>
          <cell r="C1775" t="str">
            <v>HDC1</v>
          </cell>
          <cell r="D1775" t="str">
            <v/>
          </cell>
          <cell r="E1775" t="str">
            <v/>
          </cell>
          <cell r="F1775" t="str">
            <v/>
          </cell>
          <cell r="G1775" t="str">
            <v>S/101530/CN/AF1HI-4</v>
          </cell>
          <cell r="H1775" t="str">
            <v/>
          </cell>
          <cell r="I1775" t="str">
            <v/>
          </cell>
          <cell r="J1775" t="str">
            <v/>
          </cell>
          <cell r="K1775">
            <v>100</v>
          </cell>
          <cell r="L1775" t="str">
            <v>006</v>
          </cell>
          <cell r="M1775" t="str">
            <v>2009</v>
          </cell>
          <cell r="N1775" t="str">
            <v>0003</v>
          </cell>
          <cell r="O1775" t="str">
            <v>1023</v>
          </cell>
          <cell r="P1775" t="str">
            <v>1101210</v>
          </cell>
          <cell r="Q1775" t="str">
            <v>0003</v>
          </cell>
          <cell r="R1775" t="str">
            <v>1070</v>
          </cell>
        </row>
        <row r="1776">
          <cell r="A1776">
            <v>49134317</v>
          </cell>
          <cell r="B1776" t="str">
            <v>CUST_CRB 41_ 1141 HWY 90A E</v>
          </cell>
          <cell r="C1776" t="str">
            <v>HDC1</v>
          </cell>
          <cell r="D1776" t="str">
            <v/>
          </cell>
          <cell r="E1776" t="str">
            <v/>
          </cell>
          <cell r="F1776" t="str">
            <v/>
          </cell>
          <cell r="G1776" t="str">
            <v>S/101530/CN/AF1HI-4</v>
          </cell>
          <cell r="H1776" t="str">
            <v/>
          </cell>
          <cell r="I1776" t="str">
            <v/>
          </cell>
          <cell r="J1776" t="str">
            <v/>
          </cell>
          <cell r="K1776">
            <v>100</v>
          </cell>
          <cell r="L1776" t="str">
            <v>006</v>
          </cell>
          <cell r="M1776" t="str">
            <v>2009</v>
          </cell>
          <cell r="N1776" t="str">
            <v>0003</v>
          </cell>
          <cell r="O1776" t="str">
            <v>1023</v>
          </cell>
          <cell r="P1776" t="str">
            <v>1101210</v>
          </cell>
          <cell r="Q1776" t="str">
            <v>0003</v>
          </cell>
          <cell r="R1776" t="str">
            <v>1070</v>
          </cell>
        </row>
        <row r="1777">
          <cell r="A1777">
            <v>49134317</v>
          </cell>
          <cell r="B1777" t="str">
            <v>CUST_CRB 41_ 1141 HWY 90A E</v>
          </cell>
          <cell r="C1777" t="str">
            <v>HDC1</v>
          </cell>
          <cell r="D1777" t="str">
            <v/>
          </cell>
          <cell r="E1777" t="str">
            <v/>
          </cell>
          <cell r="F1777" t="str">
            <v/>
          </cell>
          <cell r="G1777" t="str">
            <v>S/101530/CN/AF1HI-4</v>
          </cell>
          <cell r="H1777" t="str">
            <v/>
          </cell>
          <cell r="I1777" t="str">
            <v/>
          </cell>
          <cell r="J1777" t="str">
            <v/>
          </cell>
          <cell r="K1777">
            <v>100</v>
          </cell>
          <cell r="L1777" t="str">
            <v>006</v>
          </cell>
          <cell r="M1777" t="str">
            <v>2009</v>
          </cell>
          <cell r="N1777" t="str">
            <v>0003</v>
          </cell>
          <cell r="O1777" t="str">
            <v>1023</v>
          </cell>
          <cell r="P1777" t="str">
            <v>1101210</v>
          </cell>
          <cell r="Q1777" t="str">
            <v>0003</v>
          </cell>
          <cell r="R1777" t="str">
            <v>1070</v>
          </cell>
        </row>
        <row r="1778">
          <cell r="A1778">
            <v>49134317</v>
          </cell>
          <cell r="B1778" t="str">
            <v>CUST_CRB 41_ 1141 HWY 90A E</v>
          </cell>
          <cell r="C1778" t="str">
            <v>HDC1</v>
          </cell>
          <cell r="D1778" t="str">
            <v/>
          </cell>
          <cell r="E1778" t="str">
            <v/>
          </cell>
          <cell r="F1778" t="str">
            <v/>
          </cell>
          <cell r="G1778" t="str">
            <v>S/101530/CN/AF1HI-4</v>
          </cell>
          <cell r="H1778" t="str">
            <v/>
          </cell>
          <cell r="I1778" t="str">
            <v/>
          </cell>
          <cell r="J1778" t="str">
            <v/>
          </cell>
          <cell r="K1778">
            <v>100</v>
          </cell>
          <cell r="L1778" t="str">
            <v>006</v>
          </cell>
          <cell r="M1778" t="str">
            <v>2009</v>
          </cell>
          <cell r="N1778" t="str">
            <v>0003</v>
          </cell>
          <cell r="O1778" t="str">
            <v>1023</v>
          </cell>
          <cell r="P1778" t="str">
            <v>1101210</v>
          </cell>
          <cell r="Q1778" t="str">
            <v>0003</v>
          </cell>
          <cell r="R1778" t="str">
            <v>1070</v>
          </cell>
        </row>
        <row r="1779">
          <cell r="A1779">
            <v>49135082</v>
          </cell>
          <cell r="B1779" t="str">
            <v>CUST_08_INSTALL 50' PL AND 25KVA XFMR_BC</v>
          </cell>
          <cell r="C1779" t="str">
            <v>HDC1</v>
          </cell>
          <cell r="D1779" t="str">
            <v/>
          </cell>
          <cell r="E1779" t="str">
            <v/>
          </cell>
          <cell r="F1779" t="str">
            <v/>
          </cell>
          <cell r="G1779" t="str">
            <v>S/101678/CN/AF1HI-6</v>
          </cell>
          <cell r="H1779" t="str">
            <v/>
          </cell>
          <cell r="I1779" t="str">
            <v/>
          </cell>
          <cell r="J1779" t="str">
            <v/>
          </cell>
          <cell r="K1779">
            <v>100</v>
          </cell>
          <cell r="L1779" t="str">
            <v>001</v>
          </cell>
          <cell r="M1779" t="str">
            <v>2009</v>
          </cell>
          <cell r="N1779" t="str">
            <v>0003</v>
          </cell>
          <cell r="O1779" t="str">
            <v>1017</v>
          </cell>
          <cell r="P1779" t="str">
            <v>1101120</v>
          </cell>
          <cell r="Q1779" t="str">
            <v>0003</v>
          </cell>
          <cell r="R1779" t="str">
            <v>1070</v>
          </cell>
        </row>
        <row r="1780">
          <cell r="A1780">
            <v>49135082</v>
          </cell>
          <cell r="B1780" t="str">
            <v>CUST_08_INSTALL 50' PL AND 25KVA XFMR_BC</v>
          </cell>
          <cell r="C1780" t="str">
            <v>HDC1</v>
          </cell>
          <cell r="D1780" t="str">
            <v/>
          </cell>
          <cell r="E1780" t="str">
            <v/>
          </cell>
          <cell r="F1780" t="str">
            <v/>
          </cell>
          <cell r="G1780" t="str">
            <v>S/101678/CN/AF1HI-6</v>
          </cell>
          <cell r="H1780" t="str">
            <v/>
          </cell>
          <cell r="I1780" t="str">
            <v/>
          </cell>
          <cell r="J1780" t="str">
            <v/>
          </cell>
          <cell r="K1780">
            <v>100</v>
          </cell>
          <cell r="L1780" t="str">
            <v>001</v>
          </cell>
          <cell r="M1780" t="str">
            <v>2009</v>
          </cell>
          <cell r="N1780" t="str">
            <v>0003</v>
          </cell>
          <cell r="O1780" t="str">
            <v>1017</v>
          </cell>
          <cell r="P1780" t="str">
            <v>1101120</v>
          </cell>
          <cell r="Q1780" t="str">
            <v>0003</v>
          </cell>
          <cell r="R1780" t="str">
            <v>1070</v>
          </cell>
        </row>
        <row r="1781">
          <cell r="A1781">
            <v>49135082</v>
          </cell>
          <cell r="B1781" t="str">
            <v>CUST_08_INSTALL 50' PL AND 25KVA XFMR_BC</v>
          </cell>
          <cell r="C1781" t="str">
            <v>HDC1</v>
          </cell>
          <cell r="D1781" t="str">
            <v/>
          </cell>
          <cell r="E1781" t="str">
            <v/>
          </cell>
          <cell r="F1781" t="str">
            <v/>
          </cell>
          <cell r="G1781" t="str">
            <v>S/101678/CN/AF1HI-6</v>
          </cell>
          <cell r="H1781" t="str">
            <v/>
          </cell>
          <cell r="I1781" t="str">
            <v/>
          </cell>
          <cell r="J1781" t="str">
            <v/>
          </cell>
          <cell r="K1781">
            <v>100</v>
          </cell>
          <cell r="L1781" t="str">
            <v>001</v>
          </cell>
          <cell r="M1781" t="str">
            <v>2009</v>
          </cell>
          <cell r="N1781" t="str">
            <v>0003</v>
          </cell>
          <cell r="O1781" t="str">
            <v>1017</v>
          </cell>
          <cell r="P1781" t="str">
            <v>1101120</v>
          </cell>
          <cell r="Q1781" t="str">
            <v>0003</v>
          </cell>
          <cell r="R1781" t="str">
            <v>1070</v>
          </cell>
        </row>
        <row r="1782">
          <cell r="A1782">
            <v>49135082</v>
          </cell>
          <cell r="B1782" t="str">
            <v>CUST_08_INSTALL 50' PL AND 25KVA XFMR_BC</v>
          </cell>
          <cell r="C1782" t="str">
            <v>HDC1</v>
          </cell>
          <cell r="D1782" t="str">
            <v/>
          </cell>
          <cell r="E1782" t="str">
            <v/>
          </cell>
          <cell r="F1782" t="str">
            <v/>
          </cell>
          <cell r="G1782" t="str">
            <v>S/101678/CN/AF1HI-6</v>
          </cell>
          <cell r="H1782" t="str">
            <v/>
          </cell>
          <cell r="I1782" t="str">
            <v/>
          </cell>
          <cell r="J1782" t="str">
            <v/>
          </cell>
          <cell r="K1782">
            <v>100</v>
          </cell>
          <cell r="L1782" t="str">
            <v>001</v>
          </cell>
          <cell r="M1782" t="str">
            <v>2009</v>
          </cell>
          <cell r="N1782" t="str">
            <v>0003</v>
          </cell>
          <cell r="O1782" t="str">
            <v>1017</v>
          </cell>
          <cell r="P1782" t="str">
            <v>1101120</v>
          </cell>
          <cell r="Q1782" t="str">
            <v>0003</v>
          </cell>
          <cell r="R1782" t="str">
            <v>1070</v>
          </cell>
        </row>
        <row r="1783">
          <cell r="A1783">
            <v>49136985</v>
          </cell>
          <cell r="B1783" t="str">
            <v>CUST_08_5 RIATA DR_URD INSTALL</v>
          </cell>
          <cell r="C1783" t="str">
            <v>HDC1</v>
          </cell>
          <cell r="D1783" t="str">
            <v/>
          </cell>
          <cell r="E1783" t="str">
            <v/>
          </cell>
          <cell r="F1783" t="str">
            <v/>
          </cell>
          <cell r="G1783" t="str">
            <v>S/101678/CN/AF1UI-1</v>
          </cell>
          <cell r="H1783" t="str">
            <v/>
          </cell>
          <cell r="I1783" t="str">
            <v/>
          </cell>
          <cell r="J1783" t="str">
            <v/>
          </cell>
          <cell r="K1783">
            <v>100</v>
          </cell>
          <cell r="L1783" t="str">
            <v>002</v>
          </cell>
          <cell r="M1783" t="str">
            <v>2009</v>
          </cell>
          <cell r="N1783" t="str">
            <v>0003</v>
          </cell>
          <cell r="O1783" t="str">
            <v>1017</v>
          </cell>
          <cell r="P1783" t="str">
            <v>1101120</v>
          </cell>
          <cell r="Q1783" t="str">
            <v>0003</v>
          </cell>
          <cell r="R1783" t="str">
            <v>1070</v>
          </cell>
        </row>
        <row r="1784">
          <cell r="A1784">
            <v>49136985</v>
          </cell>
          <cell r="B1784" t="str">
            <v>CUST_08_5 RIATA DR_URD INSTALL</v>
          </cell>
          <cell r="C1784" t="str">
            <v>HDC1</v>
          </cell>
          <cell r="D1784" t="str">
            <v/>
          </cell>
          <cell r="E1784" t="str">
            <v/>
          </cell>
          <cell r="F1784" t="str">
            <v/>
          </cell>
          <cell r="G1784" t="str">
            <v>S/101678/CN/AF1UI-1</v>
          </cell>
          <cell r="H1784" t="str">
            <v/>
          </cell>
          <cell r="I1784" t="str">
            <v/>
          </cell>
          <cell r="J1784" t="str">
            <v/>
          </cell>
          <cell r="K1784">
            <v>100</v>
          </cell>
          <cell r="L1784" t="str">
            <v>002</v>
          </cell>
          <cell r="M1784" t="str">
            <v>2009</v>
          </cell>
          <cell r="N1784" t="str">
            <v>0003</v>
          </cell>
          <cell r="O1784" t="str">
            <v>1017</v>
          </cell>
          <cell r="P1784" t="str">
            <v>1101120</v>
          </cell>
          <cell r="Q1784" t="str">
            <v>0003</v>
          </cell>
          <cell r="R1784" t="str">
            <v>1070</v>
          </cell>
        </row>
        <row r="1785">
          <cell r="A1785">
            <v>49137324</v>
          </cell>
          <cell r="B1785" t="str">
            <v>GOVP_JU-M-08-191_SKINNER ROAD</v>
          </cell>
          <cell r="C1785" t="str">
            <v>HDC2</v>
          </cell>
          <cell r="D1785" t="str">
            <v/>
          </cell>
          <cell r="E1785" t="str">
            <v/>
          </cell>
          <cell r="F1785" t="str">
            <v/>
          </cell>
          <cell r="G1785" t="str">
            <v>S/101678/CE/AD3DI</v>
          </cell>
          <cell r="H1785" t="str">
            <v/>
          </cell>
          <cell r="I1785" t="str">
            <v/>
          </cell>
          <cell r="J1785" t="str">
            <v/>
          </cell>
          <cell r="K1785">
            <v>100</v>
          </cell>
          <cell r="L1785" t="str">
            <v>004</v>
          </cell>
          <cell r="M1785" t="str">
            <v>2009</v>
          </cell>
          <cell r="N1785" t="str">
            <v>0003</v>
          </cell>
          <cell r="O1785" t="str">
            <v>1017</v>
          </cell>
          <cell r="P1785" t="str">
            <v>1101120</v>
          </cell>
          <cell r="Q1785" t="str">
            <v>0003</v>
          </cell>
          <cell r="R1785" t="str">
            <v>1070</v>
          </cell>
        </row>
        <row r="1786">
          <cell r="A1786">
            <v>49137324</v>
          </cell>
          <cell r="B1786" t="str">
            <v>GOVP_JU-M-08-191_SKINNER ROAD</v>
          </cell>
          <cell r="C1786" t="str">
            <v>HDC2</v>
          </cell>
          <cell r="D1786" t="str">
            <v/>
          </cell>
          <cell r="E1786" t="str">
            <v/>
          </cell>
          <cell r="F1786" t="str">
            <v/>
          </cell>
          <cell r="G1786" t="str">
            <v>S/101678/CE/AD3DI</v>
          </cell>
          <cell r="H1786" t="str">
            <v/>
          </cell>
          <cell r="I1786" t="str">
            <v/>
          </cell>
          <cell r="J1786" t="str">
            <v/>
          </cell>
          <cell r="K1786">
            <v>100</v>
          </cell>
          <cell r="L1786" t="str">
            <v>005</v>
          </cell>
          <cell r="M1786" t="str">
            <v>2009</v>
          </cell>
          <cell r="N1786" t="str">
            <v>0003</v>
          </cell>
          <cell r="O1786" t="str">
            <v>1017</v>
          </cell>
          <cell r="P1786" t="str">
            <v>1101120</v>
          </cell>
          <cell r="Q1786" t="str">
            <v>0003</v>
          </cell>
          <cell r="R1786" t="str">
            <v>1070</v>
          </cell>
        </row>
        <row r="1787">
          <cell r="A1787">
            <v>49137324</v>
          </cell>
          <cell r="B1787" t="str">
            <v>GOVP_JU-M-08-191_SKINNER ROAD</v>
          </cell>
          <cell r="C1787" t="str">
            <v>HDC2</v>
          </cell>
          <cell r="D1787" t="str">
            <v/>
          </cell>
          <cell r="E1787" t="str">
            <v/>
          </cell>
          <cell r="F1787" t="str">
            <v/>
          </cell>
          <cell r="G1787" t="str">
            <v>S/101678/CE/AD3DI</v>
          </cell>
          <cell r="H1787" t="str">
            <v/>
          </cell>
          <cell r="I1787" t="str">
            <v/>
          </cell>
          <cell r="J1787" t="str">
            <v/>
          </cell>
          <cell r="K1787">
            <v>100</v>
          </cell>
          <cell r="L1787" t="str">
            <v>005</v>
          </cell>
          <cell r="M1787" t="str">
            <v>2009</v>
          </cell>
          <cell r="N1787" t="str">
            <v>0003</v>
          </cell>
          <cell r="O1787" t="str">
            <v>1017</v>
          </cell>
          <cell r="P1787" t="str">
            <v>1101120</v>
          </cell>
          <cell r="Q1787" t="str">
            <v>0003</v>
          </cell>
          <cell r="R1787" t="str">
            <v>1070</v>
          </cell>
        </row>
        <row r="1788">
          <cell r="A1788">
            <v>49137324</v>
          </cell>
          <cell r="B1788" t="str">
            <v>GOVP_JU-M-08-191_SKINNER ROAD</v>
          </cell>
          <cell r="C1788" t="str">
            <v>HDC2</v>
          </cell>
          <cell r="D1788" t="str">
            <v/>
          </cell>
          <cell r="E1788" t="str">
            <v/>
          </cell>
          <cell r="F1788" t="str">
            <v/>
          </cell>
          <cell r="G1788" t="str">
            <v>S/101678/CE/AD3DI</v>
          </cell>
          <cell r="H1788" t="str">
            <v/>
          </cell>
          <cell r="I1788" t="str">
            <v/>
          </cell>
          <cell r="J1788" t="str">
            <v/>
          </cell>
          <cell r="K1788">
            <v>70</v>
          </cell>
          <cell r="L1788" t="str">
            <v>004</v>
          </cell>
          <cell r="M1788" t="str">
            <v>2009</v>
          </cell>
          <cell r="N1788" t="str">
            <v>0003</v>
          </cell>
          <cell r="O1788" t="str">
            <v>1017</v>
          </cell>
          <cell r="P1788" t="str">
            <v>1101120</v>
          </cell>
          <cell r="Q1788" t="str">
            <v>0003</v>
          </cell>
          <cell r="R1788" t="str">
            <v>1070</v>
          </cell>
        </row>
        <row r="1789">
          <cell r="A1789">
            <v>49137324</v>
          </cell>
          <cell r="B1789" t="str">
            <v>GOVP_JU-M-08-191_SKINNER ROAD</v>
          </cell>
          <cell r="C1789" t="str">
            <v>HDC2</v>
          </cell>
          <cell r="D1789" t="str">
            <v/>
          </cell>
          <cell r="E1789" t="str">
            <v/>
          </cell>
          <cell r="F1789" t="str">
            <v/>
          </cell>
          <cell r="G1789" t="str">
            <v>S/101678/CE/AD3DR-1</v>
          </cell>
          <cell r="H1789" t="str">
            <v/>
          </cell>
          <cell r="I1789" t="str">
            <v/>
          </cell>
          <cell r="J1789" t="str">
            <v/>
          </cell>
          <cell r="K1789">
            <v>30</v>
          </cell>
          <cell r="L1789" t="str">
            <v>004</v>
          </cell>
          <cell r="M1789" t="str">
            <v>2009</v>
          </cell>
          <cell r="N1789" t="str">
            <v>0003</v>
          </cell>
          <cell r="O1789" t="str">
            <v>1017</v>
          </cell>
          <cell r="P1789" t="str">
            <v>1101120</v>
          </cell>
          <cell r="Q1789" t="str">
            <v>0003</v>
          </cell>
          <cell r="R1789" t="str">
            <v>1070</v>
          </cell>
        </row>
        <row r="1790">
          <cell r="A1790">
            <v>49137745</v>
          </cell>
          <cell r="B1790" t="str">
            <v>CUST_3303 HOLY RD A_SECOND POA</v>
          </cell>
          <cell r="C1790" t="str">
            <v>HDC1</v>
          </cell>
          <cell r="D1790" t="str">
            <v/>
          </cell>
          <cell r="E1790" t="str">
            <v/>
          </cell>
          <cell r="F1790" t="str">
            <v/>
          </cell>
          <cell r="G1790" t="str">
            <v>S/101556/CN/AF1HI-4</v>
          </cell>
          <cell r="H1790" t="str">
            <v/>
          </cell>
          <cell r="I1790" t="str">
            <v/>
          </cell>
          <cell r="J1790" t="str">
            <v/>
          </cell>
          <cell r="K1790">
            <v>100</v>
          </cell>
          <cell r="L1790" t="str">
            <v>010</v>
          </cell>
          <cell r="M1790" t="str">
            <v>2009</v>
          </cell>
          <cell r="N1790" t="str">
            <v>0003</v>
          </cell>
          <cell r="O1790" t="str">
            <v>1012</v>
          </cell>
          <cell r="P1790" t="str">
            <v>1101170</v>
          </cell>
          <cell r="Q1790" t="str">
            <v>0003</v>
          </cell>
          <cell r="R1790" t="str">
            <v>1070</v>
          </cell>
        </row>
        <row r="1791">
          <cell r="A1791">
            <v>49137745</v>
          </cell>
          <cell r="B1791" t="str">
            <v>CUST_3303 HOLY RD A_SECOND POA</v>
          </cell>
          <cell r="C1791" t="str">
            <v>HDC1</v>
          </cell>
          <cell r="D1791" t="str">
            <v/>
          </cell>
          <cell r="E1791" t="str">
            <v/>
          </cell>
          <cell r="F1791" t="str">
            <v/>
          </cell>
          <cell r="G1791" t="str">
            <v>S/101556/CN/AF1HI-4</v>
          </cell>
          <cell r="H1791" t="str">
            <v/>
          </cell>
          <cell r="I1791" t="str">
            <v/>
          </cell>
          <cell r="J1791" t="str">
            <v/>
          </cell>
          <cell r="K1791">
            <v>100</v>
          </cell>
          <cell r="L1791" t="str">
            <v>010</v>
          </cell>
          <cell r="M1791" t="str">
            <v>2009</v>
          </cell>
          <cell r="N1791" t="str">
            <v>0003</v>
          </cell>
          <cell r="O1791" t="str">
            <v>1012</v>
          </cell>
          <cell r="P1791" t="str">
            <v>1101170</v>
          </cell>
          <cell r="Q1791" t="str">
            <v>0003</v>
          </cell>
          <cell r="R1791" t="str">
            <v>1070</v>
          </cell>
        </row>
        <row r="1792">
          <cell r="A1792">
            <v>49137745</v>
          </cell>
          <cell r="B1792" t="str">
            <v>CUST_3303 HOLY RD A_SECOND POA</v>
          </cell>
          <cell r="C1792" t="str">
            <v>HDC1</v>
          </cell>
          <cell r="D1792" t="str">
            <v/>
          </cell>
          <cell r="E1792" t="str">
            <v/>
          </cell>
          <cell r="F1792" t="str">
            <v/>
          </cell>
          <cell r="G1792" t="str">
            <v>S/101556/CN/AF1HI-4</v>
          </cell>
          <cell r="H1792" t="str">
            <v/>
          </cell>
          <cell r="I1792" t="str">
            <v/>
          </cell>
          <cell r="J1792" t="str">
            <v/>
          </cell>
          <cell r="K1792">
            <v>100</v>
          </cell>
          <cell r="L1792" t="str">
            <v>010</v>
          </cell>
          <cell r="M1792" t="str">
            <v>2009</v>
          </cell>
          <cell r="N1792" t="str">
            <v>0003</v>
          </cell>
          <cell r="O1792" t="str">
            <v>1012</v>
          </cell>
          <cell r="P1792" t="str">
            <v>1101170</v>
          </cell>
          <cell r="Q1792" t="str">
            <v>0003</v>
          </cell>
          <cell r="R1792" t="str">
            <v>1070</v>
          </cell>
        </row>
        <row r="1793">
          <cell r="A1793">
            <v>49139165</v>
          </cell>
          <cell r="B1793" t="str">
            <v>SDUG_FAIRFIELD VILLAGE NORTH_14</v>
          </cell>
          <cell r="C1793" t="str">
            <v>HDC1</v>
          </cell>
          <cell r="D1793" t="str">
            <v/>
          </cell>
          <cell r="E1793" t="str">
            <v/>
          </cell>
          <cell r="F1793" t="str">
            <v/>
          </cell>
          <cell r="G1793" t="str">
            <v>S/101574/CN/AF1UI-1</v>
          </cell>
          <cell r="H1793" t="str">
            <v/>
          </cell>
          <cell r="I1793" t="str">
            <v/>
          </cell>
          <cell r="J1793" t="str">
            <v/>
          </cell>
          <cell r="K1793">
            <v>100</v>
          </cell>
          <cell r="L1793" t="str">
            <v>003</v>
          </cell>
          <cell r="M1793" t="str">
            <v>2009</v>
          </cell>
          <cell r="N1793" t="str">
            <v>0003</v>
          </cell>
          <cell r="O1793" t="str">
            <v>1017</v>
          </cell>
          <cell r="P1793" t="str">
            <v>1101120</v>
          </cell>
          <cell r="Q1793" t="str">
            <v>0003</v>
          </cell>
          <cell r="R1793" t="str">
            <v>1070</v>
          </cell>
        </row>
        <row r="1794">
          <cell r="A1794">
            <v>49139165</v>
          </cell>
          <cell r="B1794" t="str">
            <v>SDUG_FAIRFIELD VILLAGE NORTH_14</v>
          </cell>
          <cell r="C1794" t="str">
            <v>HDC1</v>
          </cell>
          <cell r="D1794" t="str">
            <v/>
          </cell>
          <cell r="E1794" t="str">
            <v/>
          </cell>
          <cell r="F1794" t="str">
            <v/>
          </cell>
          <cell r="G1794" t="str">
            <v>S/101574/CN/AF1UI-1</v>
          </cell>
          <cell r="H1794" t="str">
            <v/>
          </cell>
          <cell r="I1794" t="str">
            <v/>
          </cell>
          <cell r="J1794" t="str">
            <v/>
          </cell>
          <cell r="K1794">
            <v>100</v>
          </cell>
          <cell r="L1794" t="str">
            <v>003</v>
          </cell>
          <cell r="M1794" t="str">
            <v>2009</v>
          </cell>
          <cell r="N1794" t="str">
            <v>0003</v>
          </cell>
          <cell r="O1794" t="str">
            <v>1017</v>
          </cell>
          <cell r="P1794" t="str">
            <v>1101120</v>
          </cell>
          <cell r="Q1794" t="str">
            <v>0003</v>
          </cell>
          <cell r="R1794" t="str">
            <v>1070</v>
          </cell>
        </row>
        <row r="1795">
          <cell r="A1795">
            <v>49142669</v>
          </cell>
          <cell r="B1795" t="str">
            <v>CUST_0_0_3PH TP's FOR OFFICE GROVE***</v>
          </cell>
          <cell r="C1795" t="str">
            <v>HDC1</v>
          </cell>
          <cell r="D1795" t="str">
            <v/>
          </cell>
          <cell r="E1795" t="str">
            <v/>
          </cell>
          <cell r="F1795" t="str">
            <v/>
          </cell>
          <cell r="G1795" t="str">
            <v>S/101458/CN/AF1HI-2</v>
          </cell>
          <cell r="H1795" t="str">
            <v/>
          </cell>
          <cell r="I1795" t="str">
            <v/>
          </cell>
          <cell r="J1795" t="str">
            <v/>
          </cell>
          <cell r="K1795">
            <v>100</v>
          </cell>
          <cell r="L1795" t="str">
            <v>002</v>
          </cell>
          <cell r="M1795" t="str">
            <v>2009</v>
          </cell>
          <cell r="N1795" t="str">
            <v>0003</v>
          </cell>
          <cell r="O1795" t="str">
            <v>1024</v>
          </cell>
          <cell r="P1795" t="str">
            <v>1101130</v>
          </cell>
          <cell r="Q1795" t="str">
            <v>0003</v>
          </cell>
          <cell r="R1795" t="str">
            <v>1070</v>
          </cell>
        </row>
        <row r="1796">
          <cell r="A1796">
            <v>49142669</v>
          </cell>
          <cell r="B1796" t="str">
            <v>CUST_0_0_3PH TP's FOR OFFICE GROVE***</v>
          </cell>
          <cell r="C1796" t="str">
            <v>HDC1</v>
          </cell>
          <cell r="D1796" t="str">
            <v/>
          </cell>
          <cell r="E1796" t="str">
            <v/>
          </cell>
          <cell r="F1796" t="str">
            <v/>
          </cell>
          <cell r="G1796" t="str">
            <v>S/101458/CN/AF1HI-2</v>
          </cell>
          <cell r="H1796" t="str">
            <v/>
          </cell>
          <cell r="I1796" t="str">
            <v/>
          </cell>
          <cell r="J1796" t="str">
            <v/>
          </cell>
          <cell r="K1796">
            <v>100</v>
          </cell>
          <cell r="L1796" t="str">
            <v>002</v>
          </cell>
          <cell r="M1796" t="str">
            <v>2009</v>
          </cell>
          <cell r="N1796" t="str">
            <v>0003</v>
          </cell>
          <cell r="O1796" t="str">
            <v>1024</v>
          </cell>
          <cell r="P1796" t="str">
            <v>1101130</v>
          </cell>
          <cell r="Q1796" t="str">
            <v>0003</v>
          </cell>
          <cell r="R1796" t="str">
            <v>1070</v>
          </cell>
        </row>
        <row r="1797">
          <cell r="A1797">
            <v>49142669</v>
          </cell>
          <cell r="B1797" t="str">
            <v>CUST_0_0_3PH TP's FOR OFFICE GROVE***</v>
          </cell>
          <cell r="C1797" t="str">
            <v>HDC1</v>
          </cell>
          <cell r="D1797" t="str">
            <v/>
          </cell>
          <cell r="E1797" t="str">
            <v/>
          </cell>
          <cell r="F1797" t="str">
            <v/>
          </cell>
          <cell r="G1797" t="str">
            <v>S/101458/CN/AF1HI-2</v>
          </cell>
          <cell r="H1797" t="str">
            <v/>
          </cell>
          <cell r="I1797" t="str">
            <v/>
          </cell>
          <cell r="J1797" t="str">
            <v/>
          </cell>
          <cell r="K1797">
            <v>100</v>
          </cell>
          <cell r="L1797" t="str">
            <v>002</v>
          </cell>
          <cell r="M1797" t="str">
            <v>2009</v>
          </cell>
          <cell r="N1797" t="str">
            <v>0003</v>
          </cell>
          <cell r="O1797" t="str">
            <v>1024</v>
          </cell>
          <cell r="P1797" t="str">
            <v>1101130</v>
          </cell>
          <cell r="Q1797" t="str">
            <v>0003</v>
          </cell>
          <cell r="R1797" t="str">
            <v>1070</v>
          </cell>
        </row>
        <row r="1798">
          <cell r="A1798">
            <v>49142669</v>
          </cell>
          <cell r="B1798" t="str">
            <v>CUST_0_0_3PH TP's FOR OFFICE GROVE***</v>
          </cell>
          <cell r="C1798" t="str">
            <v>HDC1</v>
          </cell>
          <cell r="D1798" t="str">
            <v/>
          </cell>
          <cell r="E1798" t="str">
            <v/>
          </cell>
          <cell r="F1798" t="str">
            <v/>
          </cell>
          <cell r="G1798" t="str">
            <v>S/101458/CN/AF1HI-2</v>
          </cell>
          <cell r="H1798" t="str">
            <v/>
          </cell>
          <cell r="I1798" t="str">
            <v/>
          </cell>
          <cell r="J1798" t="str">
            <v/>
          </cell>
          <cell r="K1798">
            <v>100</v>
          </cell>
          <cell r="L1798" t="str">
            <v>002</v>
          </cell>
          <cell r="M1798" t="str">
            <v>2009</v>
          </cell>
          <cell r="N1798" t="str">
            <v>0003</v>
          </cell>
          <cell r="O1798" t="str">
            <v>1024</v>
          </cell>
          <cell r="P1798" t="str">
            <v>1101130</v>
          </cell>
          <cell r="Q1798" t="str">
            <v>0003</v>
          </cell>
          <cell r="R1798" t="str">
            <v>1070</v>
          </cell>
        </row>
        <row r="1799">
          <cell r="A1799">
            <v>49142990</v>
          </cell>
          <cell r="B1799" t="str">
            <v>Cust_Service To Ginter Family Inv</v>
          </cell>
          <cell r="C1799" t="str">
            <v>HDC1</v>
          </cell>
          <cell r="D1799" t="str">
            <v/>
          </cell>
          <cell r="E1799" t="str">
            <v/>
          </cell>
          <cell r="F1799" t="str">
            <v/>
          </cell>
          <cell r="G1799" t="str">
            <v>S/101570/CN/AF1UI</v>
          </cell>
          <cell r="H1799" t="str">
            <v/>
          </cell>
          <cell r="I1799" t="str">
            <v/>
          </cell>
          <cell r="J1799" t="str">
            <v/>
          </cell>
          <cell r="K1799">
            <v>100</v>
          </cell>
          <cell r="L1799" t="str">
            <v>003</v>
          </cell>
          <cell r="M1799" t="str">
            <v>2009</v>
          </cell>
          <cell r="N1799" t="str">
            <v>0003</v>
          </cell>
          <cell r="O1799" t="str">
            <v>1019</v>
          </cell>
          <cell r="P1799" t="str">
            <v>1101220</v>
          </cell>
          <cell r="Q1799" t="str">
            <v>0003</v>
          </cell>
          <cell r="R1799" t="str">
            <v>1070</v>
          </cell>
        </row>
        <row r="1800">
          <cell r="A1800">
            <v>49142990</v>
          </cell>
          <cell r="B1800" t="str">
            <v>Cust_Service To Ginter Family Inv</v>
          </cell>
          <cell r="C1800" t="str">
            <v>HDC1</v>
          </cell>
          <cell r="D1800" t="str">
            <v/>
          </cell>
          <cell r="E1800" t="str">
            <v/>
          </cell>
          <cell r="F1800" t="str">
            <v/>
          </cell>
          <cell r="G1800" t="str">
            <v>S/101570/CN/AF1UI</v>
          </cell>
          <cell r="H1800" t="str">
            <v/>
          </cell>
          <cell r="I1800" t="str">
            <v/>
          </cell>
          <cell r="J1800" t="str">
            <v/>
          </cell>
          <cell r="K1800">
            <v>100</v>
          </cell>
          <cell r="L1800" t="str">
            <v>003</v>
          </cell>
          <cell r="M1800" t="str">
            <v>2009</v>
          </cell>
          <cell r="N1800" t="str">
            <v>0003</v>
          </cell>
          <cell r="O1800" t="str">
            <v>1019</v>
          </cell>
          <cell r="P1800" t="str">
            <v>1101220</v>
          </cell>
          <cell r="Q1800" t="str">
            <v>0003</v>
          </cell>
          <cell r="R1800" t="str">
            <v>1070</v>
          </cell>
        </row>
        <row r="1801">
          <cell r="A1801">
            <v>49142990</v>
          </cell>
          <cell r="B1801" t="str">
            <v>Cust_Service To Ginter Family Inv</v>
          </cell>
          <cell r="C1801" t="str">
            <v>HDC1</v>
          </cell>
          <cell r="D1801" t="str">
            <v/>
          </cell>
          <cell r="E1801" t="str">
            <v/>
          </cell>
          <cell r="F1801" t="str">
            <v/>
          </cell>
          <cell r="G1801" t="str">
            <v>S/101570/CN/AF1UI</v>
          </cell>
          <cell r="H1801" t="str">
            <v/>
          </cell>
          <cell r="I1801" t="str">
            <v/>
          </cell>
          <cell r="J1801" t="str">
            <v/>
          </cell>
          <cell r="K1801">
            <v>100</v>
          </cell>
          <cell r="L1801" t="str">
            <v>003</v>
          </cell>
          <cell r="M1801" t="str">
            <v>2009</v>
          </cell>
          <cell r="N1801" t="str">
            <v>0003</v>
          </cell>
          <cell r="O1801" t="str">
            <v>1019</v>
          </cell>
          <cell r="P1801" t="str">
            <v>1101220</v>
          </cell>
          <cell r="Q1801" t="str">
            <v>0003</v>
          </cell>
          <cell r="R1801" t="str">
            <v>1070</v>
          </cell>
        </row>
        <row r="1802">
          <cell r="A1802">
            <v>49143384</v>
          </cell>
          <cell r="B1802" t="str">
            <v>NEW PMTS 2-1500 34.5,480/277 DF SOX 3/10</v>
          </cell>
          <cell r="C1802" t="str">
            <v>HXC1</v>
          </cell>
          <cell r="D1802" t="str">
            <v/>
          </cell>
          <cell r="E1802" t="str">
            <v/>
          </cell>
          <cell r="F1802" t="str">
            <v/>
          </cell>
          <cell r="G1802" t="str">
            <v>S/101762/CN/CF1R-I-2</v>
          </cell>
          <cell r="H1802" t="str">
            <v/>
          </cell>
          <cell r="I1802" t="str">
            <v/>
          </cell>
          <cell r="J1802" t="str">
            <v/>
          </cell>
          <cell r="K1802">
            <v>100</v>
          </cell>
          <cell r="L1802" t="str">
            <v>010</v>
          </cell>
          <cell r="M1802" t="str">
            <v>2009</v>
          </cell>
          <cell r="N1802" t="str">
            <v>0003</v>
          </cell>
          <cell r="O1802" t="str">
            <v>1008</v>
          </cell>
          <cell r="P1802" t="str">
            <v>1101245</v>
          </cell>
          <cell r="Q1802" t="str">
            <v>0003</v>
          </cell>
          <cell r="R1802" t="str">
            <v>1070</v>
          </cell>
        </row>
        <row r="1803">
          <cell r="A1803">
            <v>49143384</v>
          </cell>
          <cell r="B1803" t="str">
            <v>NEW PMTS 2-1500 34.5,480/277 DF SOX 3/10</v>
          </cell>
          <cell r="C1803" t="str">
            <v>HXC1</v>
          </cell>
          <cell r="D1803" t="str">
            <v/>
          </cell>
          <cell r="E1803" t="str">
            <v/>
          </cell>
          <cell r="F1803" t="str">
            <v/>
          </cell>
          <cell r="G1803" t="str">
            <v>S/101762/CN/CF1R-I-2</v>
          </cell>
          <cell r="H1803" t="str">
            <v/>
          </cell>
          <cell r="I1803" t="str">
            <v/>
          </cell>
          <cell r="J1803" t="str">
            <v/>
          </cell>
          <cell r="K1803">
            <v>100</v>
          </cell>
          <cell r="L1803" t="str">
            <v>010</v>
          </cell>
          <cell r="M1803" t="str">
            <v>2009</v>
          </cell>
          <cell r="N1803" t="str">
            <v>0003</v>
          </cell>
          <cell r="O1803" t="str">
            <v>1008</v>
          </cell>
          <cell r="P1803" t="str">
            <v>1101245</v>
          </cell>
          <cell r="Q1803" t="str">
            <v>0003</v>
          </cell>
          <cell r="R1803" t="str">
            <v>1070</v>
          </cell>
        </row>
        <row r="1804">
          <cell r="A1804">
            <v>49147982</v>
          </cell>
          <cell r="B1804" t="str">
            <v>CUST_08_NEW SRV PRI_BLUE JACK</v>
          </cell>
          <cell r="C1804" t="str">
            <v>HDC1</v>
          </cell>
          <cell r="D1804" t="str">
            <v/>
          </cell>
          <cell r="E1804" t="str">
            <v/>
          </cell>
          <cell r="F1804" t="str">
            <v/>
          </cell>
          <cell r="G1804" t="str">
            <v>S/101678/CN/AF1HI-6</v>
          </cell>
          <cell r="H1804" t="str">
            <v/>
          </cell>
          <cell r="I1804" t="str">
            <v/>
          </cell>
          <cell r="J1804" t="str">
            <v/>
          </cell>
          <cell r="K1804">
            <v>100</v>
          </cell>
          <cell r="L1804" t="str">
            <v>003</v>
          </cell>
          <cell r="M1804" t="str">
            <v>2009</v>
          </cell>
          <cell r="N1804" t="str">
            <v>0003</v>
          </cell>
          <cell r="O1804" t="str">
            <v>1017</v>
          </cell>
          <cell r="P1804" t="str">
            <v>1101120</v>
          </cell>
          <cell r="Q1804" t="str">
            <v>0003</v>
          </cell>
          <cell r="R1804" t="str">
            <v>1070</v>
          </cell>
        </row>
        <row r="1805">
          <cell r="A1805">
            <v>49147982</v>
          </cell>
          <cell r="B1805" t="str">
            <v>CUST_08_NEW SRV PRI_BLUE JACK</v>
          </cell>
          <cell r="C1805" t="str">
            <v>HDC1</v>
          </cell>
          <cell r="D1805" t="str">
            <v/>
          </cell>
          <cell r="E1805" t="str">
            <v/>
          </cell>
          <cell r="F1805" t="str">
            <v/>
          </cell>
          <cell r="G1805" t="str">
            <v>S/101678/CN/AF1HI-6</v>
          </cell>
          <cell r="H1805" t="str">
            <v/>
          </cell>
          <cell r="I1805" t="str">
            <v/>
          </cell>
          <cell r="J1805" t="str">
            <v/>
          </cell>
          <cell r="K1805">
            <v>100</v>
          </cell>
          <cell r="L1805" t="str">
            <v>003</v>
          </cell>
          <cell r="M1805" t="str">
            <v>2009</v>
          </cell>
          <cell r="N1805" t="str">
            <v>0003</v>
          </cell>
          <cell r="O1805" t="str">
            <v>1017</v>
          </cell>
          <cell r="P1805" t="str">
            <v>1101120</v>
          </cell>
          <cell r="Q1805" t="str">
            <v>0003</v>
          </cell>
          <cell r="R1805" t="str">
            <v>1070</v>
          </cell>
        </row>
        <row r="1806">
          <cell r="A1806">
            <v>49147982</v>
          </cell>
          <cell r="B1806" t="str">
            <v>CUST_08_NEW SRV PRI_BLUE JACK</v>
          </cell>
          <cell r="C1806" t="str">
            <v>HDC1</v>
          </cell>
          <cell r="D1806" t="str">
            <v/>
          </cell>
          <cell r="E1806" t="str">
            <v/>
          </cell>
          <cell r="F1806" t="str">
            <v/>
          </cell>
          <cell r="G1806" t="str">
            <v>S/101678/CN/AF1HI-6</v>
          </cell>
          <cell r="H1806" t="str">
            <v/>
          </cell>
          <cell r="I1806" t="str">
            <v/>
          </cell>
          <cell r="J1806" t="str">
            <v/>
          </cell>
          <cell r="K1806">
            <v>100</v>
          </cell>
          <cell r="L1806" t="str">
            <v>003</v>
          </cell>
          <cell r="M1806" t="str">
            <v>2009</v>
          </cell>
          <cell r="N1806" t="str">
            <v>0003</v>
          </cell>
          <cell r="O1806" t="str">
            <v>1017</v>
          </cell>
          <cell r="P1806" t="str">
            <v>1101120</v>
          </cell>
          <cell r="Q1806" t="str">
            <v>0003</v>
          </cell>
          <cell r="R1806" t="str">
            <v>1070</v>
          </cell>
        </row>
        <row r="1807">
          <cell r="A1807">
            <v>49150266</v>
          </cell>
          <cell r="B1807" t="str">
            <v>LIMEST-Replace 345KV BKRS, PHASE I- IFDN</v>
          </cell>
          <cell r="C1807" t="str">
            <v>HSC2</v>
          </cell>
          <cell r="D1807" t="str">
            <v/>
          </cell>
          <cell r="E1807" t="str">
            <v/>
          </cell>
          <cell r="F1807" t="str">
            <v/>
          </cell>
          <cell r="G1807" t="str">
            <v>HLP/00/0718/SB/0001-C</v>
          </cell>
          <cell r="H1807" t="str">
            <v/>
          </cell>
          <cell r="I1807" t="str">
            <v/>
          </cell>
          <cell r="J1807" t="str">
            <v/>
          </cell>
          <cell r="K1807">
            <v>100</v>
          </cell>
          <cell r="L1807" t="str">
            <v>008</v>
          </cell>
          <cell r="M1807" t="str">
            <v>2009</v>
          </cell>
          <cell r="N1807" t="str">
            <v>0003</v>
          </cell>
          <cell r="O1807" t="str">
            <v>1002</v>
          </cell>
          <cell r="P1807" t="str">
            <v>1101000</v>
          </cell>
          <cell r="Q1807" t="str">
            <v>0003</v>
          </cell>
          <cell r="R1807" t="str">
            <v>1070</v>
          </cell>
        </row>
        <row r="1808">
          <cell r="A1808">
            <v>49150266</v>
          </cell>
          <cell r="B1808" t="str">
            <v>LIMEST-Replace 345KV BKRS, PHASE I- IFDN</v>
          </cell>
          <cell r="C1808" t="str">
            <v>HSC2</v>
          </cell>
          <cell r="D1808" t="str">
            <v/>
          </cell>
          <cell r="E1808" t="str">
            <v/>
          </cell>
          <cell r="F1808" t="str">
            <v/>
          </cell>
          <cell r="G1808" t="str">
            <v>HLP/00/0718/SB/0001-C</v>
          </cell>
          <cell r="H1808" t="str">
            <v/>
          </cell>
          <cell r="I1808" t="str">
            <v/>
          </cell>
          <cell r="J1808" t="str">
            <v/>
          </cell>
          <cell r="K1808">
            <v>100</v>
          </cell>
          <cell r="L1808" t="str">
            <v>006</v>
          </cell>
          <cell r="M1808" t="str">
            <v>2009</v>
          </cell>
          <cell r="N1808" t="str">
            <v>0003</v>
          </cell>
          <cell r="O1808" t="str">
            <v>1002</v>
          </cell>
          <cell r="P1808" t="str">
            <v>1101000</v>
          </cell>
          <cell r="Q1808" t="str">
            <v>0003</v>
          </cell>
          <cell r="R1808" t="str">
            <v>1070</v>
          </cell>
        </row>
        <row r="1809">
          <cell r="A1809">
            <v>49150266</v>
          </cell>
          <cell r="B1809" t="str">
            <v>LIMEST-Replace 345KV BKRS, PHASE I- IFDN</v>
          </cell>
          <cell r="C1809" t="str">
            <v>HSC2</v>
          </cell>
          <cell r="D1809" t="str">
            <v/>
          </cell>
          <cell r="E1809" t="str">
            <v/>
          </cell>
          <cell r="F1809" t="str">
            <v/>
          </cell>
          <cell r="G1809" t="str">
            <v>HLP/00/0718/SB/0001-C</v>
          </cell>
          <cell r="H1809" t="str">
            <v/>
          </cell>
          <cell r="I1809" t="str">
            <v/>
          </cell>
          <cell r="J1809" t="str">
            <v/>
          </cell>
          <cell r="K1809">
            <v>100</v>
          </cell>
          <cell r="L1809" t="str">
            <v>006</v>
          </cell>
          <cell r="M1809" t="str">
            <v>2009</v>
          </cell>
          <cell r="N1809" t="str">
            <v>0003</v>
          </cell>
          <cell r="O1809" t="str">
            <v>1002</v>
          </cell>
          <cell r="P1809" t="str">
            <v>1101000</v>
          </cell>
          <cell r="Q1809" t="str">
            <v>0003</v>
          </cell>
          <cell r="R1809" t="str">
            <v>1070</v>
          </cell>
        </row>
        <row r="1810">
          <cell r="A1810">
            <v>49150266</v>
          </cell>
          <cell r="B1810" t="str">
            <v>LIMEST-Replace 345KV BKRS, PHASE I- IFDN</v>
          </cell>
          <cell r="C1810" t="str">
            <v>HSC2</v>
          </cell>
          <cell r="D1810" t="str">
            <v/>
          </cell>
          <cell r="E1810" t="str">
            <v/>
          </cell>
          <cell r="F1810" t="str">
            <v/>
          </cell>
          <cell r="G1810" t="str">
            <v>HLP/00/0718/SB/0001-C</v>
          </cell>
          <cell r="H1810" t="str">
            <v/>
          </cell>
          <cell r="I1810" t="str">
            <v/>
          </cell>
          <cell r="J1810" t="str">
            <v/>
          </cell>
          <cell r="K1810">
            <v>100</v>
          </cell>
          <cell r="L1810" t="str">
            <v>008</v>
          </cell>
          <cell r="M1810" t="str">
            <v>2009</v>
          </cell>
          <cell r="N1810" t="str">
            <v>0003</v>
          </cell>
          <cell r="O1810" t="str">
            <v>1002</v>
          </cell>
          <cell r="P1810" t="str">
            <v>1101000</v>
          </cell>
          <cell r="Q1810" t="str">
            <v>0003</v>
          </cell>
          <cell r="R1810" t="str">
            <v>1070</v>
          </cell>
        </row>
        <row r="1811">
          <cell r="A1811">
            <v>49150266</v>
          </cell>
          <cell r="B1811" t="str">
            <v>LIMEST-Replace 345KV BKRS, PHASE I- IFDN</v>
          </cell>
          <cell r="C1811" t="str">
            <v>HSC2</v>
          </cell>
          <cell r="D1811" t="str">
            <v/>
          </cell>
          <cell r="E1811" t="str">
            <v/>
          </cell>
          <cell r="F1811" t="str">
            <v/>
          </cell>
          <cell r="G1811" t="str">
            <v>HLP/00/0718/SB/0001-C</v>
          </cell>
          <cell r="H1811" t="str">
            <v/>
          </cell>
          <cell r="I1811" t="str">
            <v/>
          </cell>
          <cell r="J1811" t="str">
            <v/>
          </cell>
          <cell r="K1811">
            <v>100</v>
          </cell>
          <cell r="L1811" t="str">
            <v>003</v>
          </cell>
          <cell r="M1811" t="str">
            <v>2009</v>
          </cell>
          <cell r="N1811" t="str">
            <v>0003</v>
          </cell>
          <cell r="O1811" t="str">
            <v>1002</v>
          </cell>
          <cell r="P1811" t="str">
            <v>1101000</v>
          </cell>
          <cell r="Q1811" t="str">
            <v>0003</v>
          </cell>
          <cell r="R1811" t="str">
            <v>1070</v>
          </cell>
        </row>
        <row r="1812">
          <cell r="A1812">
            <v>49153669</v>
          </cell>
          <cell r="B1812" t="str">
            <v>CUST_2418 Greens Rd***</v>
          </cell>
          <cell r="C1812" t="str">
            <v>HDC1</v>
          </cell>
          <cell r="D1812" t="str">
            <v/>
          </cell>
          <cell r="E1812" t="str">
            <v/>
          </cell>
          <cell r="F1812" t="str">
            <v/>
          </cell>
          <cell r="G1812" t="str">
            <v>S/101458/CN/AF1HI-2</v>
          </cell>
          <cell r="H1812" t="str">
            <v/>
          </cell>
          <cell r="I1812" t="str">
            <v/>
          </cell>
          <cell r="J1812" t="str">
            <v/>
          </cell>
          <cell r="K1812">
            <v>100</v>
          </cell>
          <cell r="L1812" t="str">
            <v>002</v>
          </cell>
          <cell r="M1812" t="str">
            <v>2009</v>
          </cell>
          <cell r="N1812" t="str">
            <v>0003</v>
          </cell>
          <cell r="O1812" t="str">
            <v>1024</v>
          </cell>
          <cell r="P1812" t="str">
            <v>1101130</v>
          </cell>
          <cell r="Q1812" t="str">
            <v>0003</v>
          </cell>
          <cell r="R1812" t="str">
            <v>1070</v>
          </cell>
        </row>
        <row r="1813">
          <cell r="A1813">
            <v>49153669</v>
          </cell>
          <cell r="B1813" t="str">
            <v>CUST_2418 Greens Rd***</v>
          </cell>
          <cell r="C1813" t="str">
            <v>HDC1</v>
          </cell>
          <cell r="D1813" t="str">
            <v/>
          </cell>
          <cell r="E1813" t="str">
            <v/>
          </cell>
          <cell r="F1813" t="str">
            <v/>
          </cell>
          <cell r="G1813" t="str">
            <v>S/101458/CN/AF1HI-2</v>
          </cell>
          <cell r="H1813" t="str">
            <v/>
          </cell>
          <cell r="I1813" t="str">
            <v/>
          </cell>
          <cell r="J1813" t="str">
            <v/>
          </cell>
          <cell r="K1813">
            <v>100</v>
          </cell>
          <cell r="L1813" t="str">
            <v>001</v>
          </cell>
          <cell r="M1813" t="str">
            <v>2009</v>
          </cell>
          <cell r="N1813" t="str">
            <v>0003</v>
          </cell>
          <cell r="O1813" t="str">
            <v>1024</v>
          </cell>
          <cell r="P1813" t="str">
            <v>1101130</v>
          </cell>
          <cell r="Q1813" t="str">
            <v>0003</v>
          </cell>
          <cell r="R1813" t="str">
            <v>1070</v>
          </cell>
        </row>
        <row r="1814">
          <cell r="A1814">
            <v>49153669</v>
          </cell>
          <cell r="B1814" t="str">
            <v>CUST_2418 Greens Rd***</v>
          </cell>
          <cell r="C1814" t="str">
            <v>HDC1</v>
          </cell>
          <cell r="D1814" t="str">
            <v/>
          </cell>
          <cell r="E1814" t="str">
            <v/>
          </cell>
          <cell r="F1814" t="str">
            <v/>
          </cell>
          <cell r="G1814" t="str">
            <v>S/101458/CN/AF1HI-2</v>
          </cell>
          <cell r="H1814" t="str">
            <v/>
          </cell>
          <cell r="I1814" t="str">
            <v/>
          </cell>
          <cell r="J1814" t="str">
            <v/>
          </cell>
          <cell r="K1814">
            <v>100</v>
          </cell>
          <cell r="L1814" t="str">
            <v>002</v>
          </cell>
          <cell r="M1814" t="str">
            <v>2009</v>
          </cell>
          <cell r="N1814" t="str">
            <v>0003</v>
          </cell>
          <cell r="O1814" t="str">
            <v>1024</v>
          </cell>
          <cell r="P1814" t="str">
            <v>1101130</v>
          </cell>
          <cell r="Q1814" t="str">
            <v>0003</v>
          </cell>
          <cell r="R1814" t="str">
            <v>1070</v>
          </cell>
        </row>
        <row r="1815">
          <cell r="A1815">
            <v>49153669</v>
          </cell>
          <cell r="B1815" t="str">
            <v>CUST_2418 Greens Rd***</v>
          </cell>
          <cell r="C1815" t="str">
            <v>HDC1</v>
          </cell>
          <cell r="D1815" t="str">
            <v/>
          </cell>
          <cell r="E1815" t="str">
            <v/>
          </cell>
          <cell r="F1815" t="str">
            <v/>
          </cell>
          <cell r="G1815" t="str">
            <v>S/101458/CN/AF1HI-2</v>
          </cell>
          <cell r="H1815" t="str">
            <v/>
          </cell>
          <cell r="I1815" t="str">
            <v/>
          </cell>
          <cell r="J1815" t="str">
            <v/>
          </cell>
          <cell r="K1815">
            <v>100</v>
          </cell>
          <cell r="L1815" t="str">
            <v>002</v>
          </cell>
          <cell r="M1815" t="str">
            <v>2009</v>
          </cell>
          <cell r="N1815" t="str">
            <v>0003</v>
          </cell>
          <cell r="O1815" t="str">
            <v>1024</v>
          </cell>
          <cell r="P1815" t="str">
            <v>1101130</v>
          </cell>
          <cell r="Q1815" t="str">
            <v>0003</v>
          </cell>
          <cell r="R1815" t="str">
            <v>1070</v>
          </cell>
        </row>
        <row r="1816">
          <cell r="A1816">
            <v>49164181</v>
          </cell>
          <cell r="B1816" t="str">
            <v>SDUG_CINCO RANCH SW SEC. 31 JT# 2142</v>
          </cell>
          <cell r="C1816" t="str">
            <v>HDC1</v>
          </cell>
          <cell r="D1816" t="str">
            <v/>
          </cell>
          <cell r="E1816" t="str">
            <v/>
          </cell>
          <cell r="F1816" t="str">
            <v/>
          </cell>
          <cell r="G1816" t="str">
            <v>S/101570/CN/AF1UI</v>
          </cell>
          <cell r="H1816" t="str">
            <v/>
          </cell>
          <cell r="I1816" t="str">
            <v/>
          </cell>
          <cell r="J1816" t="str">
            <v/>
          </cell>
          <cell r="K1816">
            <v>100</v>
          </cell>
          <cell r="L1816" t="str">
            <v>002</v>
          </cell>
          <cell r="M1816" t="str">
            <v>2009</v>
          </cell>
          <cell r="N1816" t="str">
            <v>0003</v>
          </cell>
          <cell r="O1816" t="str">
            <v>1019</v>
          </cell>
          <cell r="P1816" t="str">
            <v>1101220</v>
          </cell>
          <cell r="Q1816" t="str">
            <v>0003</v>
          </cell>
          <cell r="R1816" t="str">
            <v>1070</v>
          </cell>
        </row>
        <row r="1817">
          <cell r="A1817">
            <v>49164181</v>
          </cell>
          <cell r="B1817" t="str">
            <v>SDUG_CINCO RANCH SW SEC. 31 JT# 2142</v>
          </cell>
          <cell r="C1817" t="str">
            <v>HDC1</v>
          </cell>
          <cell r="D1817" t="str">
            <v/>
          </cell>
          <cell r="E1817" t="str">
            <v/>
          </cell>
          <cell r="F1817" t="str">
            <v/>
          </cell>
          <cell r="G1817" t="str">
            <v>S/101570/CN/AF1UI</v>
          </cell>
          <cell r="H1817" t="str">
            <v/>
          </cell>
          <cell r="I1817" t="str">
            <v/>
          </cell>
          <cell r="J1817" t="str">
            <v/>
          </cell>
          <cell r="K1817">
            <v>100</v>
          </cell>
          <cell r="L1817" t="str">
            <v>003</v>
          </cell>
          <cell r="M1817" t="str">
            <v>2009</v>
          </cell>
          <cell r="N1817" t="str">
            <v>0003</v>
          </cell>
          <cell r="O1817" t="str">
            <v>1019</v>
          </cell>
          <cell r="P1817" t="str">
            <v>1101220</v>
          </cell>
          <cell r="Q1817" t="str">
            <v>0003</v>
          </cell>
          <cell r="R1817" t="str">
            <v>1070</v>
          </cell>
        </row>
        <row r="1818">
          <cell r="A1818">
            <v>49165666</v>
          </cell>
          <cell r="B1818" t="str">
            <v>CUST_NEW_SVC_12605_S_GESSNER</v>
          </cell>
          <cell r="C1818" t="str">
            <v>HDC1</v>
          </cell>
          <cell r="D1818" t="str">
            <v/>
          </cell>
          <cell r="E1818" t="str">
            <v/>
          </cell>
          <cell r="F1818" t="str">
            <v/>
          </cell>
          <cell r="G1818" t="str">
            <v>S/101652/CN/AF1HI-2</v>
          </cell>
          <cell r="H1818" t="str">
            <v/>
          </cell>
          <cell r="I1818" t="str">
            <v/>
          </cell>
          <cell r="J1818" t="str">
            <v/>
          </cell>
          <cell r="K1818">
            <v>100</v>
          </cell>
          <cell r="L1818" t="str">
            <v>003</v>
          </cell>
          <cell r="M1818" t="str">
            <v>2009</v>
          </cell>
          <cell r="N1818" t="str">
            <v>0003</v>
          </cell>
          <cell r="O1818" t="str">
            <v>1020</v>
          </cell>
          <cell r="P1818" t="str">
            <v>1101202</v>
          </cell>
          <cell r="Q1818" t="str">
            <v>0003</v>
          </cell>
          <cell r="R1818" t="str">
            <v>1070</v>
          </cell>
        </row>
        <row r="1819">
          <cell r="A1819">
            <v>49165666</v>
          </cell>
          <cell r="B1819" t="str">
            <v>CUST_NEW_SVC_12605_S_GESSNER</v>
          </cell>
          <cell r="C1819" t="str">
            <v>HDC1</v>
          </cell>
          <cell r="D1819" t="str">
            <v/>
          </cell>
          <cell r="E1819" t="str">
            <v/>
          </cell>
          <cell r="F1819" t="str">
            <v/>
          </cell>
          <cell r="G1819" t="str">
            <v>S/101652/CN/AF1HI-2</v>
          </cell>
          <cell r="H1819" t="str">
            <v/>
          </cell>
          <cell r="I1819" t="str">
            <v/>
          </cell>
          <cell r="J1819" t="str">
            <v/>
          </cell>
          <cell r="K1819">
            <v>100</v>
          </cell>
          <cell r="L1819" t="str">
            <v>003</v>
          </cell>
          <cell r="M1819" t="str">
            <v>2009</v>
          </cell>
          <cell r="N1819" t="str">
            <v>0003</v>
          </cell>
          <cell r="O1819" t="str">
            <v>1020</v>
          </cell>
          <cell r="P1819" t="str">
            <v>1101202</v>
          </cell>
          <cell r="Q1819" t="str">
            <v>0003</v>
          </cell>
          <cell r="R1819" t="str">
            <v>1070</v>
          </cell>
        </row>
        <row r="1820">
          <cell r="A1820">
            <v>49165666</v>
          </cell>
          <cell r="B1820" t="str">
            <v>CUST_NEW_SVC_12605_S_GESSNER</v>
          </cell>
          <cell r="C1820" t="str">
            <v>HDC1</v>
          </cell>
          <cell r="D1820" t="str">
            <v/>
          </cell>
          <cell r="E1820" t="str">
            <v/>
          </cell>
          <cell r="F1820" t="str">
            <v/>
          </cell>
          <cell r="G1820" t="str">
            <v>S/101652/CN/AF1HI-2</v>
          </cell>
          <cell r="H1820" t="str">
            <v/>
          </cell>
          <cell r="I1820" t="str">
            <v/>
          </cell>
          <cell r="J1820" t="str">
            <v/>
          </cell>
          <cell r="K1820">
            <v>100</v>
          </cell>
          <cell r="L1820" t="str">
            <v>003</v>
          </cell>
          <cell r="M1820" t="str">
            <v>2009</v>
          </cell>
          <cell r="N1820" t="str">
            <v>0003</v>
          </cell>
          <cell r="O1820" t="str">
            <v>1020</v>
          </cell>
          <cell r="P1820" t="str">
            <v>1101202</v>
          </cell>
          <cell r="Q1820" t="str">
            <v>0003</v>
          </cell>
          <cell r="R1820" t="str">
            <v>1070</v>
          </cell>
        </row>
        <row r="1821">
          <cell r="A1821">
            <v>49167942</v>
          </cell>
          <cell r="B1821" t="str">
            <v>NEW PMT 3000KVA, 142' 1/0A 0903SOX</v>
          </cell>
          <cell r="C1821" t="str">
            <v>HXC1</v>
          </cell>
          <cell r="D1821" t="str">
            <v/>
          </cell>
          <cell r="E1821" t="str">
            <v/>
          </cell>
          <cell r="F1821" t="str">
            <v/>
          </cell>
          <cell r="G1821" t="str">
            <v>S/101762/CN/CF1R-I-2</v>
          </cell>
          <cell r="H1821" t="str">
            <v/>
          </cell>
          <cell r="I1821" t="str">
            <v/>
          </cell>
          <cell r="J1821" t="str">
            <v/>
          </cell>
          <cell r="K1821">
            <v>100</v>
          </cell>
          <cell r="L1821" t="str">
            <v>005</v>
          </cell>
          <cell r="M1821" t="str">
            <v>2009</v>
          </cell>
          <cell r="N1821" t="str">
            <v>0003</v>
          </cell>
          <cell r="O1821" t="str">
            <v>1008</v>
          </cell>
          <cell r="P1821" t="str">
            <v>1101245</v>
          </cell>
          <cell r="Q1821" t="str">
            <v>0003</v>
          </cell>
          <cell r="R1821" t="str">
            <v>1070</v>
          </cell>
        </row>
        <row r="1822">
          <cell r="A1822">
            <v>49167942</v>
          </cell>
          <cell r="B1822" t="str">
            <v>NEW PMT 3000KVA, 142' 1/0A 0903SOX</v>
          </cell>
          <cell r="C1822" t="str">
            <v>HXC1</v>
          </cell>
          <cell r="D1822" t="str">
            <v/>
          </cell>
          <cell r="E1822" t="str">
            <v/>
          </cell>
          <cell r="F1822" t="str">
            <v/>
          </cell>
          <cell r="G1822" t="str">
            <v>S/101762/CN/CF1R-I-2</v>
          </cell>
          <cell r="H1822" t="str">
            <v/>
          </cell>
          <cell r="I1822" t="str">
            <v/>
          </cell>
          <cell r="J1822" t="str">
            <v/>
          </cell>
          <cell r="K1822">
            <v>100</v>
          </cell>
          <cell r="L1822" t="str">
            <v>005</v>
          </cell>
          <cell r="M1822" t="str">
            <v>2009</v>
          </cell>
          <cell r="N1822" t="str">
            <v>0003</v>
          </cell>
          <cell r="O1822" t="str">
            <v>1008</v>
          </cell>
          <cell r="P1822" t="str">
            <v>1101245</v>
          </cell>
          <cell r="Q1822" t="str">
            <v>0003</v>
          </cell>
          <cell r="R1822" t="str">
            <v>1070</v>
          </cell>
        </row>
        <row r="1823">
          <cell r="A1823">
            <v>49167942</v>
          </cell>
          <cell r="B1823" t="str">
            <v>NEW PMT 3000KVA, 142' 1/0A 0903SOX</v>
          </cell>
          <cell r="C1823" t="str">
            <v>HXC1</v>
          </cell>
          <cell r="D1823" t="str">
            <v/>
          </cell>
          <cell r="E1823" t="str">
            <v/>
          </cell>
          <cell r="F1823" t="str">
            <v/>
          </cell>
          <cell r="G1823" t="str">
            <v>S/101762/CN/CF1R-I-2</v>
          </cell>
          <cell r="H1823" t="str">
            <v/>
          </cell>
          <cell r="I1823" t="str">
            <v/>
          </cell>
          <cell r="J1823" t="str">
            <v/>
          </cell>
          <cell r="K1823">
            <v>100</v>
          </cell>
          <cell r="L1823" t="str">
            <v>005</v>
          </cell>
          <cell r="M1823" t="str">
            <v>2009</v>
          </cell>
          <cell r="N1823" t="str">
            <v>0003</v>
          </cell>
          <cell r="O1823" t="str">
            <v>1008</v>
          </cell>
          <cell r="P1823" t="str">
            <v>1101245</v>
          </cell>
          <cell r="Q1823" t="str">
            <v>0003</v>
          </cell>
          <cell r="R1823" t="str">
            <v>1070</v>
          </cell>
        </row>
        <row r="1824">
          <cell r="A1824">
            <v>49169932</v>
          </cell>
          <cell r="B1824" t="str">
            <v>DDPU_W08185_SAVANNAH COVE SECT 2</v>
          </cell>
          <cell r="C1824" t="str">
            <v>HDC1</v>
          </cell>
          <cell r="D1824" t="str">
            <v/>
          </cell>
          <cell r="E1824" t="str">
            <v/>
          </cell>
          <cell r="F1824" t="str">
            <v/>
          </cell>
          <cell r="G1824" t="str">
            <v>S/101652/CN/AF2AI</v>
          </cell>
          <cell r="H1824" t="str">
            <v/>
          </cell>
          <cell r="I1824" t="str">
            <v/>
          </cell>
          <cell r="J1824" t="str">
            <v/>
          </cell>
          <cell r="K1824">
            <v>100</v>
          </cell>
          <cell r="L1824" t="str">
            <v>005</v>
          </cell>
          <cell r="M1824" t="str">
            <v>2009</v>
          </cell>
          <cell r="N1824" t="str">
            <v>0003</v>
          </cell>
          <cell r="O1824" t="str">
            <v>1020</v>
          </cell>
          <cell r="P1824" t="str">
            <v>1101202</v>
          </cell>
          <cell r="Q1824" t="str">
            <v>0003</v>
          </cell>
          <cell r="R1824" t="str">
            <v>1070</v>
          </cell>
        </row>
        <row r="1825">
          <cell r="A1825">
            <v>49170656</v>
          </cell>
          <cell r="B1825" t="str">
            <v>DDPU_08_E08206_GIBRALTAR APTS</v>
          </cell>
          <cell r="C1825" t="str">
            <v>HDC2</v>
          </cell>
          <cell r="D1825" t="str">
            <v/>
          </cell>
          <cell r="E1825" t="str">
            <v/>
          </cell>
          <cell r="F1825" t="str">
            <v/>
          </cell>
          <cell r="G1825" t="str">
            <v>S/101652/CN/AF2AI</v>
          </cell>
          <cell r="H1825" t="str">
            <v/>
          </cell>
          <cell r="I1825" t="str">
            <v/>
          </cell>
          <cell r="J1825" t="str">
            <v/>
          </cell>
          <cell r="K1825">
            <v>100</v>
          </cell>
          <cell r="L1825" t="str">
            <v>002</v>
          </cell>
          <cell r="M1825" t="str">
            <v>2009</v>
          </cell>
          <cell r="N1825" t="str">
            <v>0003</v>
          </cell>
          <cell r="O1825" t="str">
            <v>1020</v>
          </cell>
          <cell r="P1825" t="str">
            <v>1101202</v>
          </cell>
          <cell r="Q1825" t="str">
            <v>0003</v>
          </cell>
          <cell r="R1825" t="str">
            <v>1070</v>
          </cell>
        </row>
        <row r="1826">
          <cell r="A1826">
            <v>49170656</v>
          </cell>
          <cell r="B1826" t="str">
            <v>DDPU_08_E08206_GIBRALTAR APTS</v>
          </cell>
          <cell r="C1826" t="str">
            <v>HDC2</v>
          </cell>
          <cell r="D1826" t="str">
            <v/>
          </cell>
          <cell r="E1826" t="str">
            <v/>
          </cell>
          <cell r="F1826" t="str">
            <v/>
          </cell>
          <cell r="G1826" t="str">
            <v>S/101652/CN/AF2AI</v>
          </cell>
          <cell r="H1826" t="str">
            <v/>
          </cell>
          <cell r="I1826" t="str">
            <v/>
          </cell>
          <cell r="J1826" t="str">
            <v/>
          </cell>
          <cell r="K1826">
            <v>100</v>
          </cell>
          <cell r="L1826" t="str">
            <v>003</v>
          </cell>
          <cell r="M1826" t="str">
            <v>2009</v>
          </cell>
          <cell r="N1826" t="str">
            <v>0003</v>
          </cell>
          <cell r="O1826" t="str">
            <v>1020</v>
          </cell>
          <cell r="P1826" t="str">
            <v>1101202</v>
          </cell>
          <cell r="Q1826" t="str">
            <v>0003</v>
          </cell>
          <cell r="R1826" t="str">
            <v>1070</v>
          </cell>
        </row>
        <row r="1827">
          <cell r="A1827">
            <v>49170656</v>
          </cell>
          <cell r="B1827" t="str">
            <v>DDPU_08_E08206_GIBRALTAR APTS</v>
          </cell>
          <cell r="C1827" t="str">
            <v>HDC2</v>
          </cell>
          <cell r="D1827" t="str">
            <v/>
          </cell>
          <cell r="E1827" t="str">
            <v/>
          </cell>
          <cell r="F1827" t="str">
            <v/>
          </cell>
          <cell r="G1827" t="str">
            <v>S/101652/CN/AF2AI</v>
          </cell>
          <cell r="H1827" t="str">
            <v/>
          </cell>
          <cell r="I1827" t="str">
            <v/>
          </cell>
          <cell r="J1827" t="str">
            <v/>
          </cell>
          <cell r="K1827">
            <v>70</v>
          </cell>
          <cell r="L1827" t="str">
            <v>002</v>
          </cell>
          <cell r="M1827" t="str">
            <v>2009</v>
          </cell>
          <cell r="N1827" t="str">
            <v>0003</v>
          </cell>
          <cell r="O1827" t="str">
            <v>1020</v>
          </cell>
          <cell r="P1827" t="str">
            <v>1101202</v>
          </cell>
          <cell r="Q1827" t="str">
            <v>0003</v>
          </cell>
          <cell r="R1827" t="str">
            <v>1070</v>
          </cell>
        </row>
        <row r="1828">
          <cell r="A1828">
            <v>49170656</v>
          </cell>
          <cell r="B1828" t="str">
            <v>DDPU_08_E08206_GIBRALTAR APTS</v>
          </cell>
          <cell r="C1828" t="str">
            <v>HDC2</v>
          </cell>
          <cell r="D1828" t="str">
            <v/>
          </cell>
          <cell r="E1828" t="str">
            <v/>
          </cell>
          <cell r="F1828" t="str">
            <v/>
          </cell>
          <cell r="G1828" t="str">
            <v>S/101652/CN/AF2AR-1</v>
          </cell>
          <cell r="H1828" t="str">
            <v/>
          </cell>
          <cell r="I1828" t="str">
            <v/>
          </cell>
          <cell r="J1828" t="str">
            <v/>
          </cell>
          <cell r="K1828">
            <v>30</v>
          </cell>
          <cell r="L1828" t="str">
            <v>002</v>
          </cell>
          <cell r="M1828" t="str">
            <v>2009</v>
          </cell>
          <cell r="N1828" t="str">
            <v>0003</v>
          </cell>
          <cell r="O1828" t="str">
            <v>1020</v>
          </cell>
          <cell r="P1828" t="str">
            <v>1101202</v>
          </cell>
          <cell r="Q1828" t="str">
            <v>0003</v>
          </cell>
          <cell r="R1828" t="str">
            <v>1070</v>
          </cell>
        </row>
        <row r="1829">
          <cell r="A1829">
            <v>49180885</v>
          </cell>
          <cell r="B1829" t="str">
            <v>SDUG_LAKES OF HIGHLAND GLEN SEC 6_Lp 1</v>
          </cell>
          <cell r="C1829" t="str">
            <v>HDC1</v>
          </cell>
          <cell r="D1829" t="str">
            <v/>
          </cell>
          <cell r="E1829" t="str">
            <v/>
          </cell>
          <cell r="F1829" t="str">
            <v/>
          </cell>
          <cell r="G1829" t="str">
            <v>S/101574/CN/AF1UI-1</v>
          </cell>
          <cell r="H1829" t="str">
            <v/>
          </cell>
          <cell r="I1829" t="str">
            <v/>
          </cell>
          <cell r="J1829" t="str">
            <v/>
          </cell>
          <cell r="K1829">
            <v>100</v>
          </cell>
          <cell r="L1829" t="str">
            <v>009</v>
          </cell>
          <cell r="M1829" t="str">
            <v>2009</v>
          </cell>
          <cell r="N1829" t="str">
            <v>0003</v>
          </cell>
          <cell r="O1829" t="str">
            <v>1005</v>
          </cell>
          <cell r="P1829" t="str">
            <v>1101160</v>
          </cell>
          <cell r="Q1829" t="str">
            <v>0003</v>
          </cell>
          <cell r="R1829" t="str">
            <v>1070</v>
          </cell>
        </row>
        <row r="1830">
          <cell r="A1830">
            <v>49180885</v>
          </cell>
          <cell r="B1830" t="str">
            <v>SDUG_LAKES OF HIGHLAND GLEN SEC 6_Lp 1</v>
          </cell>
          <cell r="C1830" t="str">
            <v>HDC1</v>
          </cell>
          <cell r="D1830" t="str">
            <v/>
          </cell>
          <cell r="E1830" t="str">
            <v/>
          </cell>
          <cell r="F1830" t="str">
            <v/>
          </cell>
          <cell r="G1830" t="str">
            <v>S/101574/CN/AF1UI-1</v>
          </cell>
          <cell r="H1830" t="str">
            <v/>
          </cell>
          <cell r="I1830" t="str">
            <v/>
          </cell>
          <cell r="J1830" t="str">
            <v/>
          </cell>
          <cell r="K1830">
            <v>100</v>
          </cell>
          <cell r="L1830" t="str">
            <v>009</v>
          </cell>
          <cell r="M1830" t="str">
            <v>2009</v>
          </cell>
          <cell r="N1830" t="str">
            <v>0003</v>
          </cell>
          <cell r="O1830" t="str">
            <v>1005</v>
          </cell>
          <cell r="P1830" t="str">
            <v>1101160</v>
          </cell>
          <cell r="Q1830" t="str">
            <v>0003</v>
          </cell>
          <cell r="R1830" t="str">
            <v>1070</v>
          </cell>
        </row>
        <row r="1831">
          <cell r="A1831">
            <v>49180885</v>
          </cell>
          <cell r="B1831" t="str">
            <v>SDUG_LAKES OF HIGHLAND GLEN SEC 6_Lp 1</v>
          </cell>
          <cell r="C1831" t="str">
            <v>HDC1</v>
          </cell>
          <cell r="D1831" t="str">
            <v/>
          </cell>
          <cell r="E1831" t="str">
            <v/>
          </cell>
          <cell r="F1831" t="str">
            <v/>
          </cell>
          <cell r="G1831" t="str">
            <v>S/101574/CN/AF1UI-1</v>
          </cell>
          <cell r="H1831" t="str">
            <v/>
          </cell>
          <cell r="I1831" t="str">
            <v/>
          </cell>
          <cell r="J1831" t="str">
            <v/>
          </cell>
          <cell r="K1831">
            <v>100</v>
          </cell>
          <cell r="L1831" t="str">
            <v>009</v>
          </cell>
          <cell r="M1831" t="str">
            <v>2009</v>
          </cell>
          <cell r="N1831" t="str">
            <v>0003</v>
          </cell>
          <cell r="O1831" t="str">
            <v>1005</v>
          </cell>
          <cell r="P1831" t="str">
            <v>1101160</v>
          </cell>
          <cell r="Q1831" t="str">
            <v>0003</v>
          </cell>
          <cell r="R1831" t="str">
            <v>1070</v>
          </cell>
        </row>
        <row r="1832">
          <cell r="A1832">
            <v>49180885</v>
          </cell>
          <cell r="B1832" t="str">
            <v>SDUG_LAKES OF HIGHLAND GLEN SEC 6_Lp 1</v>
          </cell>
          <cell r="C1832" t="str">
            <v>HDC1</v>
          </cell>
          <cell r="D1832" t="str">
            <v/>
          </cell>
          <cell r="E1832" t="str">
            <v/>
          </cell>
          <cell r="F1832" t="str">
            <v/>
          </cell>
          <cell r="G1832" t="str">
            <v>S/101574/CN/AF1UI-1</v>
          </cell>
          <cell r="H1832" t="str">
            <v/>
          </cell>
          <cell r="I1832" t="str">
            <v/>
          </cell>
          <cell r="J1832" t="str">
            <v/>
          </cell>
          <cell r="K1832">
            <v>100</v>
          </cell>
          <cell r="L1832" t="str">
            <v>009</v>
          </cell>
          <cell r="M1832" t="str">
            <v>2009</v>
          </cell>
          <cell r="N1832" t="str">
            <v>0003</v>
          </cell>
          <cell r="O1832" t="str">
            <v>1005</v>
          </cell>
          <cell r="P1832" t="str">
            <v>1101160</v>
          </cell>
          <cell r="Q1832" t="str">
            <v>0003</v>
          </cell>
          <cell r="R1832" t="str">
            <v>1070</v>
          </cell>
        </row>
        <row r="1833">
          <cell r="A1833">
            <v>49191721</v>
          </cell>
          <cell r="B1833" t="str">
            <v>INST_UG</v>
          </cell>
          <cell r="C1833" t="str">
            <v>HLC1</v>
          </cell>
          <cell r="D1833" t="str">
            <v/>
          </cell>
          <cell r="E1833" t="str">
            <v/>
          </cell>
          <cell r="F1833" t="str">
            <v/>
          </cell>
          <cell r="G1833" t="str">
            <v>S/101459/CN/DF1UI-4</v>
          </cell>
          <cell r="H1833" t="str">
            <v/>
          </cell>
          <cell r="I1833" t="str">
            <v/>
          </cell>
          <cell r="J1833" t="str">
            <v/>
          </cell>
          <cell r="K1833">
            <v>100</v>
          </cell>
          <cell r="L1833" t="str">
            <v>004</v>
          </cell>
          <cell r="M1833" t="str">
            <v>2009</v>
          </cell>
          <cell r="N1833" t="str">
            <v>0003</v>
          </cell>
          <cell r="O1833" t="str">
            <v>1025</v>
          </cell>
          <cell r="P1833" t="str">
            <v>1101100</v>
          </cell>
          <cell r="Q1833" t="str">
            <v>0003</v>
          </cell>
          <cell r="R1833" t="str">
            <v>1070</v>
          </cell>
        </row>
        <row r="1834">
          <cell r="A1834">
            <v>49191721</v>
          </cell>
          <cell r="B1834" t="str">
            <v>INST_UG</v>
          </cell>
          <cell r="C1834" t="str">
            <v>HLC1</v>
          </cell>
          <cell r="D1834" t="str">
            <v/>
          </cell>
          <cell r="E1834" t="str">
            <v/>
          </cell>
          <cell r="F1834" t="str">
            <v/>
          </cell>
          <cell r="G1834" t="str">
            <v>S/101459/CN/DF1UI-4</v>
          </cell>
          <cell r="H1834" t="str">
            <v/>
          </cell>
          <cell r="I1834" t="str">
            <v/>
          </cell>
          <cell r="J1834" t="str">
            <v/>
          </cell>
          <cell r="K1834">
            <v>100</v>
          </cell>
          <cell r="L1834" t="str">
            <v>005</v>
          </cell>
          <cell r="M1834" t="str">
            <v>2009</v>
          </cell>
          <cell r="N1834" t="str">
            <v>0003</v>
          </cell>
          <cell r="O1834" t="str">
            <v>1025</v>
          </cell>
          <cell r="P1834" t="str">
            <v>1101100</v>
          </cell>
          <cell r="Q1834" t="str">
            <v>0003</v>
          </cell>
          <cell r="R1834" t="str">
            <v>1070</v>
          </cell>
        </row>
        <row r="1835">
          <cell r="A1835">
            <v>49191721</v>
          </cell>
          <cell r="B1835" t="str">
            <v>INST_UG</v>
          </cell>
          <cell r="C1835" t="str">
            <v>HLC1</v>
          </cell>
          <cell r="D1835" t="str">
            <v/>
          </cell>
          <cell r="E1835" t="str">
            <v/>
          </cell>
          <cell r="F1835" t="str">
            <v/>
          </cell>
          <cell r="G1835" t="str">
            <v>S/101459/CN/DF1UI-4</v>
          </cell>
          <cell r="H1835" t="str">
            <v/>
          </cell>
          <cell r="I1835" t="str">
            <v/>
          </cell>
          <cell r="J1835" t="str">
            <v/>
          </cell>
          <cell r="K1835">
            <v>100</v>
          </cell>
          <cell r="L1835" t="str">
            <v>005</v>
          </cell>
          <cell r="M1835" t="str">
            <v>2009</v>
          </cell>
          <cell r="N1835" t="str">
            <v>0003</v>
          </cell>
          <cell r="O1835" t="str">
            <v>1025</v>
          </cell>
          <cell r="P1835" t="str">
            <v>1101100</v>
          </cell>
          <cell r="Q1835" t="str">
            <v>0003</v>
          </cell>
          <cell r="R1835" t="str">
            <v>1070</v>
          </cell>
        </row>
        <row r="1836">
          <cell r="A1836">
            <v>49191721</v>
          </cell>
          <cell r="B1836" t="str">
            <v>INST_UG</v>
          </cell>
          <cell r="C1836" t="str">
            <v>HLC1</v>
          </cell>
          <cell r="D1836" t="str">
            <v/>
          </cell>
          <cell r="E1836" t="str">
            <v/>
          </cell>
          <cell r="F1836" t="str">
            <v/>
          </cell>
          <cell r="G1836" t="str">
            <v>S/101459/CN/DF1UI-4</v>
          </cell>
          <cell r="H1836" t="str">
            <v/>
          </cell>
          <cell r="I1836" t="str">
            <v/>
          </cell>
          <cell r="J1836" t="str">
            <v/>
          </cell>
          <cell r="K1836">
            <v>100</v>
          </cell>
          <cell r="L1836" t="str">
            <v>004</v>
          </cell>
          <cell r="M1836" t="str">
            <v>2009</v>
          </cell>
          <cell r="N1836" t="str">
            <v>0003</v>
          </cell>
          <cell r="O1836" t="str">
            <v>1025</v>
          </cell>
          <cell r="P1836" t="str">
            <v>1101100</v>
          </cell>
          <cell r="Q1836" t="str">
            <v>0003</v>
          </cell>
          <cell r="R1836" t="str">
            <v>1070</v>
          </cell>
        </row>
        <row r="1837">
          <cell r="A1837">
            <v>49192117</v>
          </cell>
          <cell r="B1837" t="str">
            <v>NEW 1500 KVA PMT 362' ,1/0 TP</v>
          </cell>
          <cell r="C1837" t="str">
            <v>HXC1</v>
          </cell>
          <cell r="D1837" t="str">
            <v/>
          </cell>
          <cell r="E1837" t="str">
            <v/>
          </cell>
          <cell r="F1837" t="str">
            <v/>
          </cell>
          <cell r="G1837" t="str">
            <v>S/101762/CN/CF1R-I-2</v>
          </cell>
          <cell r="H1837" t="str">
            <v/>
          </cell>
          <cell r="I1837" t="str">
            <v/>
          </cell>
          <cell r="J1837" t="str">
            <v/>
          </cell>
          <cell r="K1837">
            <v>100</v>
          </cell>
          <cell r="L1837" t="str">
            <v>004</v>
          </cell>
          <cell r="M1837" t="str">
            <v>2009</v>
          </cell>
          <cell r="N1837" t="str">
            <v>0003</v>
          </cell>
          <cell r="O1837" t="str">
            <v>1008</v>
          </cell>
          <cell r="P1837" t="str">
            <v>1101245</v>
          </cell>
          <cell r="Q1837" t="str">
            <v>0003</v>
          </cell>
          <cell r="R1837" t="str">
            <v>1070</v>
          </cell>
        </row>
        <row r="1838">
          <cell r="A1838">
            <v>49192117</v>
          </cell>
          <cell r="B1838" t="str">
            <v>NEW 1500 KVA PMT 362' ,1/0 TP</v>
          </cell>
          <cell r="C1838" t="str">
            <v>HXC1</v>
          </cell>
          <cell r="D1838" t="str">
            <v/>
          </cell>
          <cell r="E1838" t="str">
            <v/>
          </cell>
          <cell r="F1838" t="str">
            <v/>
          </cell>
          <cell r="G1838" t="str">
            <v>S/101762/CN/CF1R-I-2</v>
          </cell>
          <cell r="H1838" t="str">
            <v/>
          </cell>
          <cell r="I1838" t="str">
            <v/>
          </cell>
          <cell r="J1838" t="str">
            <v/>
          </cell>
          <cell r="K1838">
            <v>100</v>
          </cell>
          <cell r="L1838" t="str">
            <v>006</v>
          </cell>
          <cell r="M1838" t="str">
            <v>2009</v>
          </cell>
          <cell r="N1838" t="str">
            <v>0003</v>
          </cell>
          <cell r="O1838" t="str">
            <v>1008</v>
          </cell>
          <cell r="P1838" t="str">
            <v>1101245</v>
          </cell>
          <cell r="Q1838" t="str">
            <v>0003</v>
          </cell>
          <cell r="R1838" t="str">
            <v>1070</v>
          </cell>
        </row>
        <row r="1839">
          <cell r="A1839">
            <v>49192117</v>
          </cell>
          <cell r="B1839" t="str">
            <v>NEW 1500 KVA PMT 362' ,1/0 TP</v>
          </cell>
          <cell r="C1839" t="str">
            <v>HXC1</v>
          </cell>
          <cell r="D1839" t="str">
            <v/>
          </cell>
          <cell r="E1839" t="str">
            <v/>
          </cell>
          <cell r="F1839" t="str">
            <v/>
          </cell>
          <cell r="G1839" t="str">
            <v>S/101762/CN/CF1R-I-2</v>
          </cell>
          <cell r="H1839" t="str">
            <v/>
          </cell>
          <cell r="I1839" t="str">
            <v/>
          </cell>
          <cell r="J1839" t="str">
            <v/>
          </cell>
          <cell r="K1839">
            <v>100</v>
          </cell>
          <cell r="L1839" t="str">
            <v>006</v>
          </cell>
          <cell r="M1839" t="str">
            <v>2009</v>
          </cell>
          <cell r="N1839" t="str">
            <v>0003</v>
          </cell>
          <cell r="O1839" t="str">
            <v>1008</v>
          </cell>
          <cell r="P1839" t="str">
            <v>1101245</v>
          </cell>
          <cell r="Q1839" t="str">
            <v>0003</v>
          </cell>
          <cell r="R1839" t="str">
            <v>1070</v>
          </cell>
        </row>
        <row r="1840">
          <cell r="A1840">
            <v>49192117</v>
          </cell>
          <cell r="B1840" t="str">
            <v>NEW 1500 KVA PMT 362' ,1/0 TP</v>
          </cell>
          <cell r="C1840" t="str">
            <v>HXC1</v>
          </cell>
          <cell r="D1840" t="str">
            <v/>
          </cell>
          <cell r="E1840" t="str">
            <v/>
          </cell>
          <cell r="F1840" t="str">
            <v/>
          </cell>
          <cell r="G1840" t="str">
            <v>S/101762/CN/CF1R-I-2</v>
          </cell>
          <cell r="H1840" t="str">
            <v/>
          </cell>
          <cell r="I1840" t="str">
            <v/>
          </cell>
          <cell r="J1840" t="str">
            <v/>
          </cell>
          <cell r="K1840">
            <v>100</v>
          </cell>
          <cell r="L1840" t="str">
            <v>006</v>
          </cell>
          <cell r="M1840" t="str">
            <v>2009</v>
          </cell>
          <cell r="N1840" t="str">
            <v>0003</v>
          </cell>
          <cell r="O1840" t="str">
            <v>1008</v>
          </cell>
          <cell r="P1840" t="str">
            <v>1101245</v>
          </cell>
          <cell r="Q1840" t="str">
            <v>0003</v>
          </cell>
          <cell r="R1840" t="str">
            <v>1070</v>
          </cell>
        </row>
        <row r="1841">
          <cell r="A1841">
            <v>49192117</v>
          </cell>
          <cell r="B1841" t="str">
            <v>NEW 1500 KVA PMT 362' ,1/0 TP</v>
          </cell>
          <cell r="C1841" t="str">
            <v>HXC1</v>
          </cell>
          <cell r="D1841" t="str">
            <v/>
          </cell>
          <cell r="E1841" t="str">
            <v/>
          </cell>
          <cell r="F1841" t="str">
            <v/>
          </cell>
          <cell r="G1841" t="str">
            <v>S/101762/CN/CF1R-I-2</v>
          </cell>
          <cell r="H1841" t="str">
            <v/>
          </cell>
          <cell r="I1841" t="str">
            <v/>
          </cell>
          <cell r="J1841" t="str">
            <v/>
          </cell>
          <cell r="K1841">
            <v>100</v>
          </cell>
          <cell r="L1841" t="str">
            <v>006</v>
          </cell>
          <cell r="M1841" t="str">
            <v>2009</v>
          </cell>
          <cell r="N1841" t="str">
            <v>0003</v>
          </cell>
          <cell r="O1841" t="str">
            <v>1008</v>
          </cell>
          <cell r="P1841" t="str">
            <v>1101245</v>
          </cell>
          <cell r="Q1841" t="str">
            <v>0003</v>
          </cell>
          <cell r="R1841" t="str">
            <v>1070</v>
          </cell>
        </row>
        <row r="1842">
          <cell r="A1842">
            <v>49194495</v>
          </cell>
          <cell r="B1842" t="str">
            <v>CUST_08_23000 NORTHWEST LAKE</v>
          </cell>
          <cell r="C1842" t="str">
            <v>HDC1</v>
          </cell>
          <cell r="D1842" t="str">
            <v/>
          </cell>
          <cell r="E1842" t="str">
            <v/>
          </cell>
          <cell r="F1842" t="str">
            <v/>
          </cell>
          <cell r="G1842" t="str">
            <v>S/101678/CN/AF1HI-6</v>
          </cell>
          <cell r="H1842" t="str">
            <v/>
          </cell>
          <cell r="I1842" t="str">
            <v/>
          </cell>
          <cell r="J1842" t="str">
            <v/>
          </cell>
          <cell r="K1842">
            <v>100</v>
          </cell>
          <cell r="L1842" t="str">
            <v>011</v>
          </cell>
          <cell r="M1842" t="str">
            <v>2009</v>
          </cell>
          <cell r="N1842" t="str">
            <v>0003</v>
          </cell>
          <cell r="O1842" t="str">
            <v>1017</v>
          </cell>
          <cell r="P1842" t="str">
            <v>1101120</v>
          </cell>
          <cell r="Q1842" t="str">
            <v>0003</v>
          </cell>
          <cell r="R1842" t="str">
            <v>1070</v>
          </cell>
        </row>
        <row r="1843">
          <cell r="A1843">
            <v>49196415</v>
          </cell>
          <cell r="B1843" t="str">
            <v>CUST_7505ThompsonFerry</v>
          </cell>
          <cell r="C1843" t="str">
            <v>HDC1</v>
          </cell>
          <cell r="D1843" t="str">
            <v/>
          </cell>
          <cell r="E1843" t="str">
            <v/>
          </cell>
          <cell r="F1843" t="str">
            <v/>
          </cell>
          <cell r="G1843" t="str">
            <v>S/101566/CN/AF1HI-3</v>
          </cell>
          <cell r="H1843" t="str">
            <v/>
          </cell>
          <cell r="I1843" t="str">
            <v/>
          </cell>
          <cell r="J1843" t="str">
            <v/>
          </cell>
          <cell r="K1843">
            <v>100</v>
          </cell>
          <cell r="L1843" t="str">
            <v>006</v>
          </cell>
          <cell r="M1843" t="str">
            <v>2009</v>
          </cell>
          <cell r="N1843" t="str">
            <v>0003</v>
          </cell>
          <cell r="O1843" t="str">
            <v>1007</v>
          </cell>
          <cell r="P1843" t="str">
            <v>1101240</v>
          </cell>
          <cell r="Q1843" t="str">
            <v>0003</v>
          </cell>
          <cell r="R1843" t="str">
            <v>1070</v>
          </cell>
        </row>
        <row r="1844">
          <cell r="A1844">
            <v>49196415</v>
          </cell>
          <cell r="B1844" t="str">
            <v>CUST_7505ThompsonFerry</v>
          </cell>
          <cell r="C1844" t="str">
            <v>HDC1</v>
          </cell>
          <cell r="D1844" t="str">
            <v/>
          </cell>
          <cell r="E1844" t="str">
            <v/>
          </cell>
          <cell r="F1844" t="str">
            <v/>
          </cell>
          <cell r="G1844" t="str">
            <v>S/101566/CN/AF1HI-3</v>
          </cell>
          <cell r="H1844" t="str">
            <v/>
          </cell>
          <cell r="I1844" t="str">
            <v/>
          </cell>
          <cell r="J1844" t="str">
            <v/>
          </cell>
          <cell r="K1844">
            <v>100</v>
          </cell>
          <cell r="L1844" t="str">
            <v>006</v>
          </cell>
          <cell r="M1844" t="str">
            <v>2009</v>
          </cell>
          <cell r="N1844" t="str">
            <v>0003</v>
          </cell>
          <cell r="O1844" t="str">
            <v>1007</v>
          </cell>
          <cell r="P1844" t="str">
            <v>1101240</v>
          </cell>
          <cell r="Q1844" t="str">
            <v>0003</v>
          </cell>
          <cell r="R1844" t="str">
            <v>1070</v>
          </cell>
        </row>
        <row r="1845">
          <cell r="A1845">
            <v>49196415</v>
          </cell>
          <cell r="B1845" t="str">
            <v>CUST_7505ThompsonFerry</v>
          </cell>
          <cell r="C1845" t="str">
            <v>HDC1</v>
          </cell>
          <cell r="D1845" t="str">
            <v/>
          </cell>
          <cell r="E1845" t="str">
            <v/>
          </cell>
          <cell r="F1845" t="str">
            <v/>
          </cell>
          <cell r="G1845" t="str">
            <v>S/101566/CN/AF1HI-3</v>
          </cell>
          <cell r="H1845" t="str">
            <v/>
          </cell>
          <cell r="I1845" t="str">
            <v/>
          </cell>
          <cell r="J1845" t="str">
            <v/>
          </cell>
          <cell r="K1845">
            <v>100</v>
          </cell>
          <cell r="L1845" t="str">
            <v>006</v>
          </cell>
          <cell r="M1845" t="str">
            <v>2009</v>
          </cell>
          <cell r="N1845" t="str">
            <v>0003</v>
          </cell>
          <cell r="O1845" t="str">
            <v>1007</v>
          </cell>
          <cell r="P1845" t="str">
            <v>1101240</v>
          </cell>
          <cell r="Q1845" t="str">
            <v>0003</v>
          </cell>
          <cell r="R1845" t="str">
            <v>1070</v>
          </cell>
        </row>
        <row r="1846">
          <cell r="A1846">
            <v>49205175</v>
          </cell>
          <cell r="B1846" t="str">
            <v>CUST_151 W TEXAS-UNTECOED FOR T-REX INVO</v>
          </cell>
          <cell r="C1846" t="str">
            <v>HDC1</v>
          </cell>
          <cell r="D1846" t="str">
            <v/>
          </cell>
          <cell r="E1846" t="str">
            <v/>
          </cell>
          <cell r="F1846" t="str">
            <v/>
          </cell>
          <cell r="G1846" t="str">
            <v>S/101574/CN/AF1HI-3</v>
          </cell>
          <cell r="H1846" t="str">
            <v/>
          </cell>
          <cell r="I1846" t="str">
            <v/>
          </cell>
          <cell r="J1846" t="str">
            <v/>
          </cell>
          <cell r="K1846">
            <v>100</v>
          </cell>
          <cell r="L1846" t="str">
            <v>003</v>
          </cell>
          <cell r="M1846" t="str">
            <v>2009</v>
          </cell>
          <cell r="N1846" t="str">
            <v>0003</v>
          </cell>
          <cell r="O1846" t="str">
            <v>1005</v>
          </cell>
          <cell r="P1846" t="str">
            <v>1101160</v>
          </cell>
          <cell r="Q1846" t="str">
            <v>0003</v>
          </cell>
          <cell r="R1846" t="str">
            <v>1070</v>
          </cell>
        </row>
        <row r="1847">
          <cell r="A1847">
            <v>49205175</v>
          </cell>
          <cell r="B1847" t="str">
            <v>CUST_151 W TEXAS-UNTECOED FOR T-REX INVO</v>
          </cell>
          <cell r="C1847" t="str">
            <v>HDC1</v>
          </cell>
          <cell r="D1847" t="str">
            <v/>
          </cell>
          <cell r="E1847" t="str">
            <v/>
          </cell>
          <cell r="F1847" t="str">
            <v/>
          </cell>
          <cell r="G1847" t="str">
            <v>S/101574/CN/AF1HI-3</v>
          </cell>
          <cell r="H1847" t="str">
            <v/>
          </cell>
          <cell r="I1847" t="str">
            <v/>
          </cell>
          <cell r="J1847" t="str">
            <v/>
          </cell>
          <cell r="K1847">
            <v>100</v>
          </cell>
          <cell r="L1847" t="str">
            <v>004</v>
          </cell>
          <cell r="M1847" t="str">
            <v>2009</v>
          </cell>
          <cell r="N1847" t="str">
            <v>0003</v>
          </cell>
          <cell r="O1847" t="str">
            <v>1005</v>
          </cell>
          <cell r="P1847" t="str">
            <v>1101160</v>
          </cell>
          <cell r="Q1847" t="str">
            <v>0003</v>
          </cell>
          <cell r="R1847" t="str">
            <v>1070</v>
          </cell>
        </row>
        <row r="1848">
          <cell r="A1848">
            <v>49205175</v>
          </cell>
          <cell r="B1848" t="str">
            <v>CUST_151 W TEXAS-UNTECOED FOR T-REX INVO</v>
          </cell>
          <cell r="C1848" t="str">
            <v>HDC1</v>
          </cell>
          <cell r="D1848" t="str">
            <v/>
          </cell>
          <cell r="E1848" t="str">
            <v/>
          </cell>
          <cell r="F1848" t="str">
            <v/>
          </cell>
          <cell r="G1848" t="str">
            <v>S/101574/CN/AF1HI-3</v>
          </cell>
          <cell r="H1848" t="str">
            <v/>
          </cell>
          <cell r="I1848" t="str">
            <v/>
          </cell>
          <cell r="J1848" t="str">
            <v/>
          </cell>
          <cell r="K1848">
            <v>100</v>
          </cell>
          <cell r="L1848" t="str">
            <v>004</v>
          </cell>
          <cell r="M1848" t="str">
            <v>2009</v>
          </cell>
          <cell r="N1848" t="str">
            <v>0003</v>
          </cell>
          <cell r="O1848" t="str">
            <v>1005</v>
          </cell>
          <cell r="P1848" t="str">
            <v>1101160</v>
          </cell>
          <cell r="Q1848" t="str">
            <v>0003</v>
          </cell>
          <cell r="R1848" t="str">
            <v>1070</v>
          </cell>
        </row>
        <row r="1849">
          <cell r="A1849">
            <v>49205175</v>
          </cell>
          <cell r="B1849" t="str">
            <v>CUST_151 W TEXAS-UNTECOED FOR T-REX INVO</v>
          </cell>
          <cell r="C1849" t="str">
            <v>HDC1</v>
          </cell>
          <cell r="D1849" t="str">
            <v/>
          </cell>
          <cell r="E1849" t="str">
            <v/>
          </cell>
          <cell r="F1849" t="str">
            <v/>
          </cell>
          <cell r="G1849" t="str">
            <v>S/101574/CN/AF1HI-3</v>
          </cell>
          <cell r="H1849" t="str">
            <v/>
          </cell>
          <cell r="I1849" t="str">
            <v/>
          </cell>
          <cell r="J1849" t="str">
            <v/>
          </cell>
          <cell r="K1849">
            <v>100</v>
          </cell>
          <cell r="L1849" t="str">
            <v>004</v>
          </cell>
          <cell r="M1849" t="str">
            <v>2009</v>
          </cell>
          <cell r="N1849" t="str">
            <v>0003</v>
          </cell>
          <cell r="O1849" t="str">
            <v>1005</v>
          </cell>
          <cell r="P1849" t="str">
            <v>1101160</v>
          </cell>
          <cell r="Q1849" t="str">
            <v>0003</v>
          </cell>
          <cell r="R1849" t="str">
            <v>1070</v>
          </cell>
        </row>
        <row r="1850">
          <cell r="A1850">
            <v>49205175</v>
          </cell>
          <cell r="B1850" t="str">
            <v>CUST_151 W TEXAS-UNTECOED FOR T-REX INVO</v>
          </cell>
          <cell r="C1850" t="str">
            <v>HDC1</v>
          </cell>
          <cell r="D1850" t="str">
            <v/>
          </cell>
          <cell r="E1850" t="str">
            <v/>
          </cell>
          <cell r="F1850" t="str">
            <v/>
          </cell>
          <cell r="G1850" t="str">
            <v>S/101574/CN/AF1HI-3</v>
          </cell>
          <cell r="H1850" t="str">
            <v/>
          </cell>
          <cell r="I1850" t="str">
            <v/>
          </cell>
          <cell r="J1850" t="str">
            <v/>
          </cell>
          <cell r="K1850">
            <v>100</v>
          </cell>
          <cell r="L1850" t="str">
            <v>004</v>
          </cell>
          <cell r="M1850" t="str">
            <v>2009</v>
          </cell>
          <cell r="N1850" t="str">
            <v>0003</v>
          </cell>
          <cell r="O1850" t="str">
            <v>1005</v>
          </cell>
          <cell r="P1850" t="str">
            <v>1101160</v>
          </cell>
          <cell r="Q1850" t="str">
            <v>0003</v>
          </cell>
          <cell r="R1850" t="str">
            <v>1070</v>
          </cell>
        </row>
        <row r="1851">
          <cell r="A1851">
            <v>49207902</v>
          </cell>
          <cell r="B1851" t="str">
            <v>CUST_08_3-P LINE EX_FJW _OLD HOUSTON HWY</v>
          </cell>
          <cell r="C1851" t="str">
            <v>HDC1</v>
          </cell>
          <cell r="D1851" t="str">
            <v/>
          </cell>
          <cell r="E1851" t="str">
            <v/>
          </cell>
          <cell r="F1851" t="str">
            <v/>
          </cell>
          <cell r="G1851" t="str">
            <v>S/101678/CN/AF1HI-6</v>
          </cell>
          <cell r="H1851" t="str">
            <v/>
          </cell>
          <cell r="I1851" t="str">
            <v/>
          </cell>
          <cell r="J1851" t="str">
            <v/>
          </cell>
          <cell r="K1851">
            <v>100</v>
          </cell>
          <cell r="L1851" t="str">
            <v>002</v>
          </cell>
          <cell r="M1851" t="str">
            <v>2009</v>
          </cell>
          <cell r="N1851" t="str">
            <v>0003</v>
          </cell>
          <cell r="O1851" t="str">
            <v>1017</v>
          </cell>
          <cell r="P1851" t="str">
            <v>1101120</v>
          </cell>
          <cell r="Q1851" t="str">
            <v>0003</v>
          </cell>
          <cell r="R1851" t="str">
            <v>1070</v>
          </cell>
        </row>
        <row r="1852">
          <cell r="A1852">
            <v>49207902</v>
          </cell>
          <cell r="B1852" t="str">
            <v>CUST_08_3-P LINE EX_FJW _OLD HOUSTON HWY</v>
          </cell>
          <cell r="C1852" t="str">
            <v>HDC1</v>
          </cell>
          <cell r="D1852" t="str">
            <v/>
          </cell>
          <cell r="E1852" t="str">
            <v/>
          </cell>
          <cell r="F1852" t="str">
            <v/>
          </cell>
          <cell r="G1852" t="str">
            <v>S/101678/CN/AF1HI-6</v>
          </cell>
          <cell r="H1852" t="str">
            <v/>
          </cell>
          <cell r="I1852" t="str">
            <v/>
          </cell>
          <cell r="J1852" t="str">
            <v/>
          </cell>
          <cell r="K1852">
            <v>100</v>
          </cell>
          <cell r="L1852" t="str">
            <v>003</v>
          </cell>
          <cell r="M1852" t="str">
            <v>2009</v>
          </cell>
          <cell r="N1852" t="str">
            <v>0003</v>
          </cell>
          <cell r="O1852" t="str">
            <v>1017</v>
          </cell>
          <cell r="P1852" t="str">
            <v>1101120</v>
          </cell>
          <cell r="Q1852" t="str">
            <v>0003</v>
          </cell>
          <cell r="R1852" t="str">
            <v>1070</v>
          </cell>
        </row>
        <row r="1853">
          <cell r="A1853">
            <v>49207902</v>
          </cell>
          <cell r="B1853" t="str">
            <v>CUST_08_3-P LINE EX_FJW _OLD HOUSTON HWY</v>
          </cell>
          <cell r="C1853" t="str">
            <v>HDC1</v>
          </cell>
          <cell r="D1853" t="str">
            <v/>
          </cell>
          <cell r="E1853" t="str">
            <v/>
          </cell>
          <cell r="F1853" t="str">
            <v/>
          </cell>
          <cell r="G1853" t="str">
            <v>S/101678/CN/AF1HI-6</v>
          </cell>
          <cell r="H1853" t="str">
            <v/>
          </cell>
          <cell r="I1853" t="str">
            <v/>
          </cell>
          <cell r="J1853" t="str">
            <v/>
          </cell>
          <cell r="K1853">
            <v>100</v>
          </cell>
          <cell r="L1853" t="str">
            <v>003</v>
          </cell>
          <cell r="M1853" t="str">
            <v>2009</v>
          </cell>
          <cell r="N1853" t="str">
            <v>0003</v>
          </cell>
          <cell r="O1853" t="str">
            <v>1017</v>
          </cell>
          <cell r="P1853" t="str">
            <v>1101120</v>
          </cell>
          <cell r="Q1853" t="str">
            <v>0003</v>
          </cell>
          <cell r="R1853" t="str">
            <v>1070</v>
          </cell>
        </row>
        <row r="1854">
          <cell r="A1854">
            <v>49207902</v>
          </cell>
          <cell r="B1854" t="str">
            <v>CUST_08_3-P LINE EX_FJW _OLD HOUSTON HWY</v>
          </cell>
          <cell r="C1854" t="str">
            <v>HDC1</v>
          </cell>
          <cell r="D1854" t="str">
            <v/>
          </cell>
          <cell r="E1854" t="str">
            <v/>
          </cell>
          <cell r="F1854" t="str">
            <v/>
          </cell>
          <cell r="G1854" t="str">
            <v>S/101678/CN/AF1HI-6</v>
          </cell>
          <cell r="H1854" t="str">
            <v/>
          </cell>
          <cell r="I1854" t="str">
            <v/>
          </cell>
          <cell r="J1854" t="str">
            <v/>
          </cell>
          <cell r="K1854">
            <v>100</v>
          </cell>
          <cell r="L1854" t="str">
            <v>003</v>
          </cell>
          <cell r="M1854" t="str">
            <v>2009</v>
          </cell>
          <cell r="N1854" t="str">
            <v>0003</v>
          </cell>
          <cell r="O1854" t="str">
            <v>1017</v>
          </cell>
          <cell r="P1854" t="str">
            <v>1101120</v>
          </cell>
          <cell r="Q1854" t="str">
            <v>0003</v>
          </cell>
          <cell r="R1854" t="str">
            <v>1070</v>
          </cell>
        </row>
        <row r="1855">
          <cell r="A1855">
            <v>49209508</v>
          </cell>
          <cell r="B1855" t="str">
            <v>DDPU_08_TO09_WO8249_LINDSEY FURNITURE</v>
          </cell>
          <cell r="C1855" t="str">
            <v>HDC1</v>
          </cell>
          <cell r="D1855" t="str">
            <v/>
          </cell>
          <cell r="E1855" t="str">
            <v/>
          </cell>
          <cell r="F1855" t="str">
            <v/>
          </cell>
          <cell r="G1855" t="str">
            <v>S/101627/CN/AF2AI</v>
          </cell>
          <cell r="H1855" t="str">
            <v/>
          </cell>
          <cell r="I1855" t="str">
            <v/>
          </cell>
          <cell r="J1855" t="str">
            <v/>
          </cell>
          <cell r="K1855">
            <v>100</v>
          </cell>
          <cell r="L1855" t="str">
            <v>003</v>
          </cell>
          <cell r="M1855" t="str">
            <v>2009</v>
          </cell>
          <cell r="N1855" t="str">
            <v>0003</v>
          </cell>
          <cell r="O1855" t="str">
            <v>1006</v>
          </cell>
          <cell r="P1855" t="str">
            <v>1101230</v>
          </cell>
          <cell r="Q1855" t="str">
            <v>0003</v>
          </cell>
          <cell r="R1855" t="str">
            <v>1070</v>
          </cell>
        </row>
        <row r="1856">
          <cell r="A1856">
            <v>49210629</v>
          </cell>
          <cell r="B1856" t="str">
            <v>DDPU_KATY FT. BEND RD._#W08225</v>
          </cell>
          <cell r="C1856" t="str">
            <v>HDC1</v>
          </cell>
          <cell r="D1856" t="str">
            <v/>
          </cell>
          <cell r="E1856" t="str">
            <v/>
          </cell>
          <cell r="F1856" t="str">
            <v/>
          </cell>
          <cell r="G1856" t="str">
            <v>S/101570/CN/AF2AI</v>
          </cell>
          <cell r="H1856" t="str">
            <v/>
          </cell>
          <cell r="I1856" t="str">
            <v/>
          </cell>
          <cell r="J1856" t="str">
            <v/>
          </cell>
          <cell r="K1856">
            <v>100</v>
          </cell>
          <cell r="L1856" t="str">
            <v>003</v>
          </cell>
          <cell r="M1856" t="str">
            <v>2009</v>
          </cell>
          <cell r="N1856" t="str">
            <v>0003</v>
          </cell>
          <cell r="O1856" t="str">
            <v>1019</v>
          </cell>
          <cell r="P1856" t="str">
            <v>1101220</v>
          </cell>
          <cell r="Q1856" t="str">
            <v>0003</v>
          </cell>
          <cell r="R1856" t="str">
            <v>1070</v>
          </cell>
        </row>
        <row r="1857">
          <cell r="A1857">
            <v>49218591</v>
          </cell>
          <cell r="B1857" t="str">
            <v>REHAB 69KV CKT 45A(CAPITAL)</v>
          </cell>
          <cell r="C1857" t="str">
            <v>HTC2</v>
          </cell>
          <cell r="D1857" t="str">
            <v/>
          </cell>
          <cell r="E1857" t="str">
            <v/>
          </cell>
          <cell r="F1857" t="str">
            <v/>
          </cell>
          <cell r="G1857" t="str">
            <v>HLP/00/0054/TR/0001-C</v>
          </cell>
          <cell r="H1857" t="str">
            <v/>
          </cell>
          <cell r="I1857" t="str">
            <v/>
          </cell>
          <cell r="J1857" t="str">
            <v/>
          </cell>
          <cell r="K1857">
            <v>80</v>
          </cell>
          <cell r="L1857" t="str">
            <v>006</v>
          </cell>
          <cell r="M1857" t="str">
            <v>2009</v>
          </cell>
          <cell r="N1857" t="str">
            <v>0003</v>
          </cell>
          <cell r="O1857" t="str">
            <v>1005</v>
          </cell>
          <cell r="P1857" t="str">
            <v>1101050</v>
          </cell>
          <cell r="Q1857" t="str">
            <v>0003</v>
          </cell>
          <cell r="R1857" t="str">
            <v>1070</v>
          </cell>
        </row>
        <row r="1858">
          <cell r="A1858">
            <v>49218591</v>
          </cell>
          <cell r="B1858" t="str">
            <v>REHAB 69KV CKT 45A(CAPITAL)</v>
          </cell>
          <cell r="C1858" t="str">
            <v>HTC2</v>
          </cell>
          <cell r="D1858" t="str">
            <v/>
          </cell>
          <cell r="E1858" t="str">
            <v/>
          </cell>
          <cell r="F1858" t="str">
            <v/>
          </cell>
          <cell r="G1858" t="str">
            <v>S/101320/CE/RMVL-1</v>
          </cell>
          <cell r="H1858" t="str">
            <v/>
          </cell>
          <cell r="I1858" t="str">
            <v/>
          </cell>
          <cell r="J1858" t="str">
            <v/>
          </cell>
          <cell r="K1858">
            <v>20</v>
          </cell>
          <cell r="L1858" t="str">
            <v>006</v>
          </cell>
          <cell r="M1858" t="str">
            <v>2009</v>
          </cell>
          <cell r="N1858" t="str">
            <v>0003</v>
          </cell>
          <cell r="O1858" t="str">
            <v>1005</v>
          </cell>
          <cell r="P1858" t="str">
            <v>1101050</v>
          </cell>
          <cell r="Q1858" t="str">
            <v>0003</v>
          </cell>
          <cell r="R1858" t="str">
            <v>1070</v>
          </cell>
        </row>
        <row r="1859">
          <cell r="A1859">
            <v>49218591</v>
          </cell>
          <cell r="B1859" t="str">
            <v>REHAB 69KV CKT 45A(CAPITAL)</v>
          </cell>
          <cell r="C1859" t="str">
            <v>HTC2</v>
          </cell>
          <cell r="D1859" t="str">
            <v/>
          </cell>
          <cell r="E1859" t="str">
            <v/>
          </cell>
          <cell r="F1859" t="str">
            <v/>
          </cell>
          <cell r="G1859" t="str">
            <v>HLP/00/0054/TR/0001-C</v>
          </cell>
          <cell r="H1859" t="str">
            <v/>
          </cell>
          <cell r="I1859" t="str">
            <v/>
          </cell>
          <cell r="J1859" t="str">
            <v/>
          </cell>
          <cell r="K1859">
            <v>100</v>
          </cell>
          <cell r="L1859" t="str">
            <v>006</v>
          </cell>
          <cell r="M1859" t="str">
            <v>2009</v>
          </cell>
          <cell r="N1859" t="str">
            <v>0003</v>
          </cell>
          <cell r="O1859" t="str">
            <v>1005</v>
          </cell>
          <cell r="P1859" t="str">
            <v>1101050</v>
          </cell>
          <cell r="Q1859" t="str">
            <v>0003</v>
          </cell>
          <cell r="R1859" t="str">
            <v>1070</v>
          </cell>
        </row>
        <row r="1860">
          <cell r="A1860">
            <v>49218591</v>
          </cell>
          <cell r="B1860" t="str">
            <v>REHAB 69KV CKT 45A(CAPITAL)</v>
          </cell>
          <cell r="C1860" t="str">
            <v>HTC2</v>
          </cell>
          <cell r="D1860" t="str">
            <v/>
          </cell>
          <cell r="E1860" t="str">
            <v/>
          </cell>
          <cell r="F1860" t="str">
            <v/>
          </cell>
          <cell r="G1860" t="str">
            <v>HLP/00/0054/TR/0001-C</v>
          </cell>
          <cell r="H1860" t="str">
            <v/>
          </cell>
          <cell r="I1860" t="str">
            <v/>
          </cell>
          <cell r="J1860" t="str">
            <v/>
          </cell>
          <cell r="K1860">
            <v>100</v>
          </cell>
          <cell r="L1860" t="str">
            <v>007</v>
          </cell>
          <cell r="M1860" t="str">
            <v>2009</v>
          </cell>
          <cell r="N1860" t="str">
            <v>0003</v>
          </cell>
          <cell r="O1860" t="str">
            <v>1005</v>
          </cell>
          <cell r="P1860" t="str">
            <v>1101050</v>
          </cell>
          <cell r="Q1860" t="str">
            <v>0003</v>
          </cell>
          <cell r="R1860" t="str">
            <v>1070</v>
          </cell>
        </row>
        <row r="1861">
          <cell r="A1861">
            <v>49218591</v>
          </cell>
          <cell r="B1861" t="str">
            <v>REHAB 69KV CKT 45A(CAPITAL)</v>
          </cell>
          <cell r="C1861" t="str">
            <v>HTC2</v>
          </cell>
          <cell r="D1861" t="str">
            <v/>
          </cell>
          <cell r="E1861" t="str">
            <v/>
          </cell>
          <cell r="F1861" t="str">
            <v/>
          </cell>
          <cell r="G1861" t="str">
            <v>HLP/00/0054/TR/0001-C</v>
          </cell>
          <cell r="H1861" t="str">
            <v/>
          </cell>
          <cell r="I1861" t="str">
            <v/>
          </cell>
          <cell r="J1861" t="str">
            <v/>
          </cell>
          <cell r="K1861">
            <v>100</v>
          </cell>
          <cell r="L1861" t="str">
            <v>007</v>
          </cell>
          <cell r="M1861" t="str">
            <v>2009</v>
          </cell>
          <cell r="N1861" t="str">
            <v>0003</v>
          </cell>
          <cell r="O1861" t="str">
            <v>1005</v>
          </cell>
          <cell r="P1861" t="str">
            <v>1101050</v>
          </cell>
          <cell r="Q1861" t="str">
            <v>0003</v>
          </cell>
          <cell r="R1861" t="str">
            <v>1070</v>
          </cell>
        </row>
        <row r="1862">
          <cell r="A1862">
            <v>49218591</v>
          </cell>
          <cell r="B1862" t="str">
            <v>REHAB 69KV CKT 45A(CAPITAL)</v>
          </cell>
          <cell r="C1862" t="str">
            <v>HTC2</v>
          </cell>
          <cell r="D1862" t="str">
            <v/>
          </cell>
          <cell r="E1862" t="str">
            <v/>
          </cell>
          <cell r="F1862" t="str">
            <v/>
          </cell>
          <cell r="G1862" t="str">
            <v>HLP/00/0054/TR/0001-C</v>
          </cell>
          <cell r="H1862" t="str">
            <v/>
          </cell>
          <cell r="I1862" t="str">
            <v/>
          </cell>
          <cell r="J1862" t="str">
            <v/>
          </cell>
          <cell r="K1862">
            <v>80</v>
          </cell>
          <cell r="L1862" t="str">
            <v>007</v>
          </cell>
          <cell r="M1862" t="str">
            <v>2009</v>
          </cell>
          <cell r="N1862" t="str">
            <v>0003</v>
          </cell>
          <cell r="O1862" t="str">
            <v>1005</v>
          </cell>
          <cell r="P1862" t="str">
            <v>1101050</v>
          </cell>
          <cell r="Q1862" t="str">
            <v>0003</v>
          </cell>
          <cell r="R1862" t="str">
            <v>1070</v>
          </cell>
        </row>
        <row r="1863">
          <cell r="A1863">
            <v>49218591</v>
          </cell>
          <cell r="B1863" t="str">
            <v>REHAB 69KV CKT 45A(CAPITAL)</v>
          </cell>
          <cell r="C1863" t="str">
            <v>HTC2</v>
          </cell>
          <cell r="D1863" t="str">
            <v/>
          </cell>
          <cell r="E1863" t="str">
            <v/>
          </cell>
          <cell r="F1863" t="str">
            <v/>
          </cell>
          <cell r="G1863" t="str">
            <v>S/101320/CE/RMVL-1</v>
          </cell>
          <cell r="H1863" t="str">
            <v/>
          </cell>
          <cell r="I1863" t="str">
            <v/>
          </cell>
          <cell r="J1863" t="str">
            <v/>
          </cell>
          <cell r="K1863">
            <v>20</v>
          </cell>
          <cell r="L1863" t="str">
            <v>007</v>
          </cell>
          <cell r="M1863" t="str">
            <v>2009</v>
          </cell>
          <cell r="N1863" t="str">
            <v>0003</v>
          </cell>
          <cell r="O1863" t="str">
            <v>1005</v>
          </cell>
          <cell r="P1863" t="str">
            <v>1101050</v>
          </cell>
          <cell r="Q1863" t="str">
            <v>0003</v>
          </cell>
          <cell r="R1863" t="str">
            <v>1070</v>
          </cell>
        </row>
        <row r="1864">
          <cell r="A1864">
            <v>49223160</v>
          </cell>
          <cell r="B1864" t="str">
            <v>cust_serv to Stoney Creek Center</v>
          </cell>
          <cell r="C1864" t="str">
            <v>HDC1</v>
          </cell>
          <cell r="D1864" t="str">
            <v/>
          </cell>
          <cell r="E1864" t="str">
            <v/>
          </cell>
          <cell r="F1864" t="str">
            <v/>
          </cell>
          <cell r="G1864" t="str">
            <v>S/101570/CN/AF1HI-3</v>
          </cell>
          <cell r="H1864" t="str">
            <v/>
          </cell>
          <cell r="I1864" t="str">
            <v/>
          </cell>
          <cell r="J1864" t="str">
            <v/>
          </cell>
          <cell r="K1864">
            <v>100</v>
          </cell>
          <cell r="L1864" t="str">
            <v>003</v>
          </cell>
          <cell r="M1864" t="str">
            <v>2009</v>
          </cell>
          <cell r="N1864" t="str">
            <v>0003</v>
          </cell>
          <cell r="O1864" t="str">
            <v>1019</v>
          </cell>
          <cell r="P1864" t="str">
            <v>1101220</v>
          </cell>
          <cell r="Q1864" t="str">
            <v>0003</v>
          </cell>
          <cell r="R1864" t="str">
            <v>1070</v>
          </cell>
        </row>
        <row r="1865">
          <cell r="A1865">
            <v>49223160</v>
          </cell>
          <cell r="B1865" t="str">
            <v>cust_serv to Stoney Creek Center</v>
          </cell>
          <cell r="C1865" t="str">
            <v>HDC1</v>
          </cell>
          <cell r="D1865" t="str">
            <v/>
          </cell>
          <cell r="E1865" t="str">
            <v/>
          </cell>
          <cell r="F1865" t="str">
            <v/>
          </cell>
          <cell r="G1865" t="str">
            <v>S/101570/CN/AF1HI-3</v>
          </cell>
          <cell r="H1865" t="str">
            <v/>
          </cell>
          <cell r="I1865" t="str">
            <v/>
          </cell>
          <cell r="J1865" t="str">
            <v/>
          </cell>
          <cell r="K1865">
            <v>100</v>
          </cell>
          <cell r="L1865" t="str">
            <v>003</v>
          </cell>
          <cell r="M1865" t="str">
            <v>2009</v>
          </cell>
          <cell r="N1865" t="str">
            <v>0003</v>
          </cell>
          <cell r="O1865" t="str">
            <v>1019</v>
          </cell>
          <cell r="P1865" t="str">
            <v>1101220</v>
          </cell>
          <cell r="Q1865" t="str">
            <v>0003</v>
          </cell>
          <cell r="R1865" t="str">
            <v>1070</v>
          </cell>
        </row>
        <row r="1866">
          <cell r="A1866">
            <v>49223160</v>
          </cell>
          <cell r="B1866" t="str">
            <v>cust_serv to Stoney Creek Center</v>
          </cell>
          <cell r="C1866" t="str">
            <v>HDC1</v>
          </cell>
          <cell r="D1866" t="str">
            <v/>
          </cell>
          <cell r="E1866" t="str">
            <v/>
          </cell>
          <cell r="F1866" t="str">
            <v/>
          </cell>
          <cell r="G1866" t="str">
            <v>S/101570/CN/AF1HI-3</v>
          </cell>
          <cell r="H1866" t="str">
            <v/>
          </cell>
          <cell r="I1866" t="str">
            <v/>
          </cell>
          <cell r="J1866" t="str">
            <v/>
          </cell>
          <cell r="K1866">
            <v>100</v>
          </cell>
          <cell r="L1866" t="str">
            <v>003</v>
          </cell>
          <cell r="M1866" t="str">
            <v>2009</v>
          </cell>
          <cell r="N1866" t="str">
            <v>0003</v>
          </cell>
          <cell r="O1866" t="str">
            <v>1019</v>
          </cell>
          <cell r="P1866" t="str">
            <v>1101220</v>
          </cell>
          <cell r="Q1866" t="str">
            <v>0003</v>
          </cell>
          <cell r="R1866" t="str">
            <v>1070</v>
          </cell>
        </row>
        <row r="1867">
          <cell r="A1867">
            <v>49223160</v>
          </cell>
          <cell r="B1867" t="str">
            <v>cust_serv to Stoney Creek Center</v>
          </cell>
          <cell r="C1867" t="str">
            <v>HDC1</v>
          </cell>
          <cell r="D1867" t="str">
            <v/>
          </cell>
          <cell r="E1867" t="str">
            <v/>
          </cell>
          <cell r="F1867" t="str">
            <v/>
          </cell>
          <cell r="G1867" t="str">
            <v>S/101570/CN/AF1HI-3</v>
          </cell>
          <cell r="H1867" t="str">
            <v/>
          </cell>
          <cell r="I1867" t="str">
            <v/>
          </cell>
          <cell r="J1867" t="str">
            <v/>
          </cell>
          <cell r="K1867">
            <v>100</v>
          </cell>
          <cell r="L1867" t="str">
            <v>003</v>
          </cell>
          <cell r="M1867" t="str">
            <v>2009</v>
          </cell>
          <cell r="N1867" t="str">
            <v>0003</v>
          </cell>
          <cell r="O1867" t="str">
            <v>1019</v>
          </cell>
          <cell r="P1867" t="str">
            <v>1101220</v>
          </cell>
          <cell r="Q1867" t="str">
            <v>0003</v>
          </cell>
          <cell r="R1867" t="str">
            <v>1070</v>
          </cell>
        </row>
        <row r="1868">
          <cell r="A1868">
            <v>49223919</v>
          </cell>
          <cell r="B1868" t="str">
            <v>REHAB: REPLACE STEEL POLE WITH TWO HYBRI</v>
          </cell>
          <cell r="C1868" t="str">
            <v>HTC2</v>
          </cell>
          <cell r="D1868" t="str">
            <v/>
          </cell>
          <cell r="E1868" t="str">
            <v/>
          </cell>
          <cell r="F1868" t="str">
            <v/>
          </cell>
          <cell r="G1868" t="str">
            <v>HLP/00/0054/TR/0001-C</v>
          </cell>
          <cell r="H1868" t="str">
            <v/>
          </cell>
          <cell r="I1868" t="str">
            <v/>
          </cell>
          <cell r="J1868" t="str">
            <v/>
          </cell>
          <cell r="K1868">
            <v>80</v>
          </cell>
          <cell r="L1868" t="str">
            <v>012</v>
          </cell>
          <cell r="M1868" t="str">
            <v>2009</v>
          </cell>
          <cell r="N1868" t="str">
            <v>0003</v>
          </cell>
          <cell r="O1868" t="str">
            <v>1005</v>
          </cell>
          <cell r="P1868" t="str">
            <v>1101050</v>
          </cell>
          <cell r="Q1868" t="str">
            <v>0003</v>
          </cell>
          <cell r="R1868" t="str">
            <v>1070</v>
          </cell>
        </row>
        <row r="1869">
          <cell r="A1869">
            <v>49223919</v>
          </cell>
          <cell r="B1869" t="str">
            <v>REHAB: REPLACE STEEL POLE WITH TWO HYBRI</v>
          </cell>
          <cell r="C1869" t="str">
            <v>HTC2</v>
          </cell>
          <cell r="D1869" t="str">
            <v/>
          </cell>
          <cell r="E1869" t="str">
            <v/>
          </cell>
          <cell r="F1869" t="str">
            <v/>
          </cell>
          <cell r="G1869" t="str">
            <v>S/101320/CE/RMVL-1</v>
          </cell>
          <cell r="H1869" t="str">
            <v/>
          </cell>
          <cell r="I1869" t="str">
            <v/>
          </cell>
          <cell r="J1869" t="str">
            <v/>
          </cell>
          <cell r="K1869">
            <v>20</v>
          </cell>
          <cell r="L1869" t="str">
            <v>012</v>
          </cell>
          <cell r="M1869" t="str">
            <v>2009</v>
          </cell>
          <cell r="N1869" t="str">
            <v>0003</v>
          </cell>
          <cell r="O1869" t="str">
            <v>1005</v>
          </cell>
          <cell r="P1869" t="str">
            <v>1101050</v>
          </cell>
          <cell r="Q1869" t="str">
            <v>0003</v>
          </cell>
          <cell r="R1869" t="str">
            <v>1070</v>
          </cell>
        </row>
        <row r="1870">
          <cell r="A1870">
            <v>49232917</v>
          </cell>
          <cell r="B1870" t="str">
            <v>CUST_CPAY_JOSH GREGORY_NEW SRV. TO RES.</v>
          </cell>
          <cell r="C1870" t="str">
            <v>HDC1</v>
          </cell>
          <cell r="D1870" t="str">
            <v/>
          </cell>
          <cell r="E1870" t="str">
            <v/>
          </cell>
          <cell r="F1870" t="str">
            <v/>
          </cell>
          <cell r="G1870" t="str">
            <v>S/101652/CN/AF1HI-2</v>
          </cell>
          <cell r="H1870" t="str">
            <v/>
          </cell>
          <cell r="I1870" t="str">
            <v/>
          </cell>
          <cell r="J1870" t="str">
            <v/>
          </cell>
          <cell r="K1870">
            <v>100</v>
          </cell>
          <cell r="L1870" t="str">
            <v>004</v>
          </cell>
          <cell r="M1870" t="str">
            <v>2009</v>
          </cell>
          <cell r="N1870" t="str">
            <v>0003</v>
          </cell>
          <cell r="O1870" t="str">
            <v>1020</v>
          </cell>
          <cell r="P1870" t="str">
            <v>1101202</v>
          </cell>
          <cell r="Q1870" t="str">
            <v>0003</v>
          </cell>
          <cell r="R1870" t="str">
            <v>1070</v>
          </cell>
        </row>
        <row r="1871">
          <cell r="A1871">
            <v>49232917</v>
          </cell>
          <cell r="B1871" t="str">
            <v>CUST_CPAY_JOSH GREGORY_NEW SRV. TO RES.</v>
          </cell>
          <cell r="C1871" t="str">
            <v>HDC1</v>
          </cell>
          <cell r="D1871" t="str">
            <v/>
          </cell>
          <cell r="E1871" t="str">
            <v/>
          </cell>
          <cell r="F1871" t="str">
            <v/>
          </cell>
          <cell r="G1871" t="str">
            <v>S/101652/CN/AF1HI-2</v>
          </cell>
          <cell r="H1871" t="str">
            <v/>
          </cell>
          <cell r="I1871" t="str">
            <v/>
          </cell>
          <cell r="J1871" t="str">
            <v/>
          </cell>
          <cell r="K1871">
            <v>100</v>
          </cell>
          <cell r="L1871" t="str">
            <v>004</v>
          </cell>
          <cell r="M1871" t="str">
            <v>2009</v>
          </cell>
          <cell r="N1871" t="str">
            <v>0003</v>
          </cell>
          <cell r="O1871" t="str">
            <v>1020</v>
          </cell>
          <cell r="P1871" t="str">
            <v>1101202</v>
          </cell>
          <cell r="Q1871" t="str">
            <v>0003</v>
          </cell>
          <cell r="R1871" t="str">
            <v>1070</v>
          </cell>
        </row>
        <row r="1872">
          <cell r="A1872">
            <v>49232917</v>
          </cell>
          <cell r="B1872" t="str">
            <v>CUST_CPAY_JOSH GREGORY_NEW SRV. TO RES.</v>
          </cell>
          <cell r="C1872" t="str">
            <v>HDC1</v>
          </cell>
          <cell r="D1872" t="str">
            <v/>
          </cell>
          <cell r="E1872" t="str">
            <v/>
          </cell>
          <cell r="F1872" t="str">
            <v/>
          </cell>
          <cell r="G1872" t="str">
            <v>S/101652/CN/AF1HI-2</v>
          </cell>
          <cell r="H1872" t="str">
            <v/>
          </cell>
          <cell r="I1872" t="str">
            <v/>
          </cell>
          <cell r="J1872" t="str">
            <v/>
          </cell>
          <cell r="K1872">
            <v>100</v>
          </cell>
          <cell r="L1872" t="str">
            <v>004</v>
          </cell>
          <cell r="M1872" t="str">
            <v>2009</v>
          </cell>
          <cell r="N1872" t="str">
            <v>0003</v>
          </cell>
          <cell r="O1872" t="str">
            <v>1020</v>
          </cell>
          <cell r="P1872" t="str">
            <v>1101202</v>
          </cell>
          <cell r="Q1872" t="str">
            <v>0003</v>
          </cell>
          <cell r="R1872" t="str">
            <v>1070</v>
          </cell>
        </row>
        <row r="1873">
          <cell r="A1873">
            <v>49232917</v>
          </cell>
          <cell r="B1873" t="str">
            <v>CUST_CPAY_JOSH GREGORY_NEW SRV. TO RES.</v>
          </cell>
          <cell r="C1873" t="str">
            <v>HDC1</v>
          </cell>
          <cell r="D1873" t="str">
            <v/>
          </cell>
          <cell r="E1873" t="str">
            <v/>
          </cell>
          <cell r="F1873" t="str">
            <v/>
          </cell>
          <cell r="G1873" t="str">
            <v>S/101652/CN/AF1HI-2</v>
          </cell>
          <cell r="H1873" t="str">
            <v/>
          </cell>
          <cell r="I1873" t="str">
            <v/>
          </cell>
          <cell r="J1873" t="str">
            <v/>
          </cell>
          <cell r="K1873">
            <v>100</v>
          </cell>
          <cell r="L1873" t="str">
            <v>004</v>
          </cell>
          <cell r="M1873" t="str">
            <v>2009</v>
          </cell>
          <cell r="N1873" t="str">
            <v>0003</v>
          </cell>
          <cell r="O1873" t="str">
            <v>1020</v>
          </cell>
          <cell r="P1873" t="str">
            <v>1101202</v>
          </cell>
          <cell r="Q1873" t="str">
            <v>0003</v>
          </cell>
          <cell r="R1873" t="str">
            <v>1070</v>
          </cell>
        </row>
        <row r="1874">
          <cell r="A1874">
            <v>49232917</v>
          </cell>
          <cell r="B1874" t="str">
            <v>CUST_CPAY_JOSH GREGORY_NEW SRV. TO RES.</v>
          </cell>
          <cell r="C1874" t="str">
            <v>HDC1</v>
          </cell>
          <cell r="D1874" t="str">
            <v/>
          </cell>
          <cell r="E1874" t="str">
            <v/>
          </cell>
          <cell r="F1874" t="str">
            <v/>
          </cell>
          <cell r="G1874" t="str">
            <v>S/101652/CN/AF1HI-2</v>
          </cell>
          <cell r="H1874" t="str">
            <v/>
          </cell>
          <cell r="I1874" t="str">
            <v/>
          </cell>
          <cell r="J1874" t="str">
            <v/>
          </cell>
          <cell r="K1874">
            <v>100</v>
          </cell>
          <cell r="L1874" t="str">
            <v>004</v>
          </cell>
          <cell r="M1874" t="str">
            <v>2009</v>
          </cell>
          <cell r="N1874" t="str">
            <v>0003</v>
          </cell>
          <cell r="O1874" t="str">
            <v>1020</v>
          </cell>
          <cell r="P1874" t="str">
            <v>1101202</v>
          </cell>
          <cell r="Q1874" t="str">
            <v>0003</v>
          </cell>
          <cell r="R1874" t="str">
            <v>1070</v>
          </cell>
        </row>
        <row r="1875">
          <cell r="A1875">
            <v>49233065</v>
          </cell>
          <cell r="B1875" t="str">
            <v>SDUG_IVY BEND AT RIVERSTONE</v>
          </cell>
          <cell r="C1875" t="str">
            <v>HDC1</v>
          </cell>
          <cell r="D1875" t="str">
            <v/>
          </cell>
          <cell r="E1875" t="str">
            <v/>
          </cell>
          <cell r="F1875" t="str">
            <v/>
          </cell>
          <cell r="G1875" t="str">
            <v>S/101566/CN/AF1UI-1</v>
          </cell>
          <cell r="H1875" t="str">
            <v/>
          </cell>
          <cell r="I1875" t="str">
            <v/>
          </cell>
          <cell r="J1875" t="str">
            <v/>
          </cell>
          <cell r="K1875">
            <v>100</v>
          </cell>
          <cell r="L1875" t="str">
            <v>009</v>
          </cell>
          <cell r="M1875" t="str">
            <v>2009</v>
          </cell>
          <cell r="N1875" t="str">
            <v>0003</v>
          </cell>
          <cell r="O1875" t="str">
            <v>1007</v>
          </cell>
          <cell r="P1875" t="str">
            <v>1101240</v>
          </cell>
          <cell r="Q1875" t="str">
            <v>0003</v>
          </cell>
          <cell r="R1875" t="str">
            <v>1070</v>
          </cell>
        </row>
        <row r="1876">
          <cell r="A1876">
            <v>49233065</v>
          </cell>
          <cell r="B1876" t="str">
            <v>SDUG_IVY BEND AT RIVERSTONE</v>
          </cell>
          <cell r="C1876" t="str">
            <v>HDC1</v>
          </cell>
          <cell r="D1876" t="str">
            <v/>
          </cell>
          <cell r="E1876" t="str">
            <v/>
          </cell>
          <cell r="F1876" t="str">
            <v/>
          </cell>
          <cell r="G1876" t="str">
            <v>S/101566/CN/AF1UI-1</v>
          </cell>
          <cell r="H1876" t="str">
            <v/>
          </cell>
          <cell r="I1876" t="str">
            <v/>
          </cell>
          <cell r="J1876" t="str">
            <v/>
          </cell>
          <cell r="K1876">
            <v>100</v>
          </cell>
          <cell r="L1876" t="str">
            <v>009</v>
          </cell>
          <cell r="M1876" t="str">
            <v>2009</v>
          </cell>
          <cell r="N1876" t="str">
            <v>0003</v>
          </cell>
          <cell r="O1876" t="str">
            <v>1007</v>
          </cell>
          <cell r="P1876" t="str">
            <v>1101240</v>
          </cell>
          <cell r="Q1876" t="str">
            <v>0003</v>
          </cell>
          <cell r="R1876" t="str">
            <v>1070</v>
          </cell>
        </row>
        <row r="1877">
          <cell r="A1877">
            <v>49236087</v>
          </cell>
          <cell r="B1877" t="str">
            <v>CUST_08_15517 1/2 STABLE PARK DRIVE</v>
          </cell>
          <cell r="C1877" t="str">
            <v>HDC1</v>
          </cell>
          <cell r="D1877" t="str">
            <v/>
          </cell>
          <cell r="E1877" t="str">
            <v/>
          </cell>
          <cell r="F1877" t="str">
            <v/>
          </cell>
          <cell r="G1877" t="str">
            <v>S/101678/CN/AF1HI-6</v>
          </cell>
          <cell r="H1877" t="str">
            <v/>
          </cell>
          <cell r="I1877" t="str">
            <v/>
          </cell>
          <cell r="J1877" t="str">
            <v/>
          </cell>
          <cell r="K1877">
            <v>100</v>
          </cell>
          <cell r="L1877" t="str">
            <v>005</v>
          </cell>
          <cell r="M1877" t="str">
            <v>2009</v>
          </cell>
          <cell r="N1877" t="str">
            <v>0003</v>
          </cell>
          <cell r="O1877" t="str">
            <v>1017</v>
          </cell>
          <cell r="P1877" t="str">
            <v>1101120</v>
          </cell>
          <cell r="Q1877" t="str">
            <v>0003</v>
          </cell>
          <cell r="R1877" t="str">
            <v>1070</v>
          </cell>
        </row>
        <row r="1878">
          <cell r="A1878">
            <v>49236087</v>
          </cell>
          <cell r="B1878" t="str">
            <v>CUST_08_15517 1/2 STABLE PARK DRIVE</v>
          </cell>
          <cell r="C1878" t="str">
            <v>HDC1</v>
          </cell>
          <cell r="D1878" t="str">
            <v/>
          </cell>
          <cell r="E1878" t="str">
            <v/>
          </cell>
          <cell r="F1878" t="str">
            <v/>
          </cell>
          <cell r="G1878" t="str">
            <v>S/101678/CN/AF1HI-6</v>
          </cell>
          <cell r="H1878" t="str">
            <v/>
          </cell>
          <cell r="I1878" t="str">
            <v/>
          </cell>
          <cell r="J1878" t="str">
            <v/>
          </cell>
          <cell r="K1878">
            <v>100</v>
          </cell>
          <cell r="L1878" t="str">
            <v>005</v>
          </cell>
          <cell r="M1878" t="str">
            <v>2009</v>
          </cell>
          <cell r="N1878" t="str">
            <v>0003</v>
          </cell>
          <cell r="O1878" t="str">
            <v>1017</v>
          </cell>
          <cell r="P1878" t="str">
            <v>1101120</v>
          </cell>
          <cell r="Q1878" t="str">
            <v>0003</v>
          </cell>
          <cell r="R1878" t="str">
            <v>1070</v>
          </cell>
        </row>
        <row r="1879">
          <cell r="A1879">
            <v>49236087</v>
          </cell>
          <cell r="B1879" t="str">
            <v>CUST_08_15517 1/2 STABLE PARK DRIVE</v>
          </cell>
          <cell r="C1879" t="str">
            <v>HDC1</v>
          </cell>
          <cell r="D1879" t="str">
            <v/>
          </cell>
          <cell r="E1879" t="str">
            <v/>
          </cell>
          <cell r="F1879" t="str">
            <v/>
          </cell>
          <cell r="G1879" t="str">
            <v>S/101678/CN/AF1HI-6</v>
          </cell>
          <cell r="H1879" t="str">
            <v/>
          </cell>
          <cell r="I1879" t="str">
            <v/>
          </cell>
          <cell r="J1879" t="str">
            <v/>
          </cell>
          <cell r="K1879">
            <v>100</v>
          </cell>
          <cell r="L1879" t="str">
            <v>005</v>
          </cell>
          <cell r="M1879" t="str">
            <v>2009</v>
          </cell>
          <cell r="N1879" t="str">
            <v>0003</v>
          </cell>
          <cell r="O1879" t="str">
            <v>1017</v>
          </cell>
          <cell r="P1879" t="str">
            <v>1101120</v>
          </cell>
          <cell r="Q1879" t="str">
            <v>0003</v>
          </cell>
          <cell r="R1879" t="str">
            <v>1070</v>
          </cell>
        </row>
        <row r="1880">
          <cell r="A1880">
            <v>49236087</v>
          </cell>
          <cell r="B1880" t="str">
            <v>CUST_08_15517 1/2 STABLE PARK DRIVE</v>
          </cell>
          <cell r="C1880" t="str">
            <v>HDC1</v>
          </cell>
          <cell r="D1880" t="str">
            <v/>
          </cell>
          <cell r="E1880" t="str">
            <v/>
          </cell>
          <cell r="F1880" t="str">
            <v/>
          </cell>
          <cell r="G1880" t="str">
            <v>S/101678/CN/AF1HI-6</v>
          </cell>
          <cell r="H1880" t="str">
            <v/>
          </cell>
          <cell r="I1880" t="str">
            <v/>
          </cell>
          <cell r="J1880" t="str">
            <v/>
          </cell>
          <cell r="K1880">
            <v>100</v>
          </cell>
          <cell r="L1880" t="str">
            <v>005</v>
          </cell>
          <cell r="M1880" t="str">
            <v>2009</v>
          </cell>
          <cell r="N1880" t="str">
            <v>0003</v>
          </cell>
          <cell r="O1880" t="str">
            <v>1017</v>
          </cell>
          <cell r="P1880" t="str">
            <v>1101120</v>
          </cell>
          <cell r="Q1880" t="str">
            <v>0003</v>
          </cell>
          <cell r="R1880" t="str">
            <v>1070</v>
          </cell>
        </row>
        <row r="1881">
          <cell r="A1881">
            <v>49236087</v>
          </cell>
          <cell r="B1881" t="str">
            <v>CUST_08_15517 1/2 STABLE PARK DRIVE</v>
          </cell>
          <cell r="C1881" t="str">
            <v>HDC1</v>
          </cell>
          <cell r="D1881" t="str">
            <v/>
          </cell>
          <cell r="E1881" t="str">
            <v/>
          </cell>
          <cell r="F1881" t="str">
            <v/>
          </cell>
          <cell r="G1881" t="str">
            <v>S/101678/CN/AF1HI-6</v>
          </cell>
          <cell r="H1881" t="str">
            <v/>
          </cell>
          <cell r="I1881" t="str">
            <v/>
          </cell>
          <cell r="J1881" t="str">
            <v/>
          </cell>
          <cell r="K1881">
            <v>100</v>
          </cell>
          <cell r="L1881" t="str">
            <v>005</v>
          </cell>
          <cell r="M1881" t="str">
            <v>2009</v>
          </cell>
          <cell r="N1881" t="str">
            <v>0003</v>
          </cell>
          <cell r="O1881" t="str">
            <v>1017</v>
          </cell>
          <cell r="P1881" t="str">
            <v>1101120</v>
          </cell>
          <cell r="Q1881" t="str">
            <v>0003</v>
          </cell>
          <cell r="R1881" t="str">
            <v>1070</v>
          </cell>
        </row>
        <row r="1882">
          <cell r="A1882">
            <v>49236773</v>
          </cell>
          <cell r="B1882" t="str">
            <v>1-1000 &amp; 1-500 KVA PMT'S,2L-2L PMS 0901S</v>
          </cell>
          <cell r="C1882" t="str">
            <v>HXC1</v>
          </cell>
          <cell r="D1882" t="str">
            <v/>
          </cell>
          <cell r="E1882" t="str">
            <v/>
          </cell>
          <cell r="F1882" t="str">
            <v/>
          </cell>
          <cell r="G1882" t="str">
            <v>S/101762/CN/CF1R-I-2</v>
          </cell>
          <cell r="H1882" t="str">
            <v/>
          </cell>
          <cell r="I1882" t="str">
            <v/>
          </cell>
          <cell r="J1882" t="str">
            <v/>
          </cell>
          <cell r="K1882">
            <v>100</v>
          </cell>
          <cell r="L1882" t="str">
            <v>004</v>
          </cell>
          <cell r="M1882" t="str">
            <v>2009</v>
          </cell>
          <cell r="N1882" t="str">
            <v>0003</v>
          </cell>
          <cell r="O1882" t="str">
            <v>1008</v>
          </cell>
          <cell r="P1882" t="str">
            <v>1101245</v>
          </cell>
          <cell r="Q1882" t="str">
            <v>0003</v>
          </cell>
          <cell r="R1882" t="str">
            <v>1070</v>
          </cell>
        </row>
        <row r="1883">
          <cell r="A1883">
            <v>49236773</v>
          </cell>
          <cell r="B1883" t="str">
            <v>1-1000 &amp; 1-500 KVA PMT'S,2L-2L PMS 0901S</v>
          </cell>
          <cell r="C1883" t="str">
            <v>HXC1</v>
          </cell>
          <cell r="D1883" t="str">
            <v/>
          </cell>
          <cell r="E1883" t="str">
            <v/>
          </cell>
          <cell r="F1883" t="str">
            <v/>
          </cell>
          <cell r="G1883" t="str">
            <v>S/101762/CN/CF1R-I-2</v>
          </cell>
          <cell r="H1883" t="str">
            <v/>
          </cell>
          <cell r="I1883" t="str">
            <v/>
          </cell>
          <cell r="J1883" t="str">
            <v/>
          </cell>
          <cell r="K1883">
            <v>100</v>
          </cell>
          <cell r="L1883" t="str">
            <v>006</v>
          </cell>
          <cell r="M1883" t="str">
            <v>2009</v>
          </cell>
          <cell r="N1883" t="str">
            <v>0003</v>
          </cell>
          <cell r="O1883" t="str">
            <v>1008</v>
          </cell>
          <cell r="P1883" t="str">
            <v>1101245</v>
          </cell>
          <cell r="Q1883" t="str">
            <v>0003</v>
          </cell>
          <cell r="R1883" t="str">
            <v>1070</v>
          </cell>
        </row>
        <row r="1884">
          <cell r="A1884">
            <v>49236773</v>
          </cell>
          <cell r="B1884" t="str">
            <v>1-1000 &amp; 1-500 KVA PMT'S,2L-2L PMS 0901S</v>
          </cell>
          <cell r="C1884" t="str">
            <v>HXC1</v>
          </cell>
          <cell r="D1884" t="str">
            <v/>
          </cell>
          <cell r="E1884" t="str">
            <v/>
          </cell>
          <cell r="F1884" t="str">
            <v/>
          </cell>
          <cell r="G1884" t="str">
            <v>S/101762/CN/CF1R-I-2</v>
          </cell>
          <cell r="H1884" t="str">
            <v/>
          </cell>
          <cell r="I1884" t="str">
            <v/>
          </cell>
          <cell r="J1884" t="str">
            <v/>
          </cell>
          <cell r="K1884">
            <v>100</v>
          </cell>
          <cell r="L1884" t="str">
            <v>009</v>
          </cell>
          <cell r="M1884" t="str">
            <v>2009</v>
          </cell>
          <cell r="N1884" t="str">
            <v>0003</v>
          </cell>
          <cell r="O1884" t="str">
            <v>1008</v>
          </cell>
          <cell r="P1884" t="str">
            <v>1101245</v>
          </cell>
          <cell r="Q1884" t="str">
            <v>0003</v>
          </cell>
          <cell r="R1884" t="str">
            <v>1070</v>
          </cell>
        </row>
        <row r="1885">
          <cell r="A1885">
            <v>49236773</v>
          </cell>
          <cell r="B1885" t="str">
            <v>1-1000 &amp; 1-500 KVA PMT'S,2L-2L PMS 0901S</v>
          </cell>
          <cell r="C1885" t="str">
            <v>HXC1</v>
          </cell>
          <cell r="D1885" t="str">
            <v/>
          </cell>
          <cell r="E1885" t="str">
            <v/>
          </cell>
          <cell r="F1885" t="str">
            <v/>
          </cell>
          <cell r="G1885" t="str">
            <v>S/101762/CN/CF1R-I-2</v>
          </cell>
          <cell r="H1885" t="str">
            <v/>
          </cell>
          <cell r="I1885" t="str">
            <v/>
          </cell>
          <cell r="J1885" t="str">
            <v/>
          </cell>
          <cell r="K1885">
            <v>100</v>
          </cell>
          <cell r="L1885" t="str">
            <v>009</v>
          </cell>
          <cell r="M1885" t="str">
            <v>2009</v>
          </cell>
          <cell r="N1885" t="str">
            <v>0003</v>
          </cell>
          <cell r="O1885" t="str">
            <v>1008</v>
          </cell>
          <cell r="P1885" t="str">
            <v>1101245</v>
          </cell>
          <cell r="Q1885" t="str">
            <v>0003</v>
          </cell>
          <cell r="R1885" t="str">
            <v>1070</v>
          </cell>
        </row>
        <row r="1886">
          <cell r="A1886">
            <v>49236773</v>
          </cell>
          <cell r="B1886" t="str">
            <v>1-1000 &amp; 1-500 KVA PMT'S,2L-2L PMS 0901S</v>
          </cell>
          <cell r="C1886" t="str">
            <v>HXC1</v>
          </cell>
          <cell r="D1886" t="str">
            <v/>
          </cell>
          <cell r="E1886" t="str">
            <v/>
          </cell>
          <cell r="F1886" t="str">
            <v/>
          </cell>
          <cell r="G1886" t="str">
            <v>S/101762/CN/CF1R-I-2</v>
          </cell>
          <cell r="H1886" t="str">
            <v/>
          </cell>
          <cell r="I1886" t="str">
            <v/>
          </cell>
          <cell r="J1886" t="str">
            <v/>
          </cell>
          <cell r="K1886">
            <v>100</v>
          </cell>
          <cell r="L1886" t="str">
            <v>009</v>
          </cell>
          <cell r="M1886" t="str">
            <v>2009</v>
          </cell>
          <cell r="N1886" t="str">
            <v>0003</v>
          </cell>
          <cell r="O1886" t="str">
            <v>1008</v>
          </cell>
          <cell r="P1886" t="str">
            <v>1101245</v>
          </cell>
          <cell r="Q1886" t="str">
            <v>0003</v>
          </cell>
          <cell r="R1886" t="str">
            <v>1070</v>
          </cell>
        </row>
        <row r="1887">
          <cell r="A1887">
            <v>49238123</v>
          </cell>
          <cell r="B1887" t="str">
            <v>OVH SERVICE TO BUSINESS PARK</v>
          </cell>
          <cell r="C1887" t="str">
            <v>HDC1</v>
          </cell>
          <cell r="D1887" t="str">
            <v/>
          </cell>
          <cell r="E1887" t="str">
            <v/>
          </cell>
          <cell r="F1887" t="str">
            <v/>
          </cell>
          <cell r="G1887" t="str">
            <v>S/101556/CN/AF1HI-4</v>
          </cell>
          <cell r="H1887" t="str">
            <v/>
          </cell>
          <cell r="I1887" t="str">
            <v/>
          </cell>
          <cell r="J1887" t="str">
            <v/>
          </cell>
          <cell r="K1887">
            <v>100</v>
          </cell>
          <cell r="L1887" t="str">
            <v>004</v>
          </cell>
          <cell r="M1887" t="str">
            <v>2009</v>
          </cell>
          <cell r="N1887" t="str">
            <v>0003</v>
          </cell>
          <cell r="O1887" t="str">
            <v>1012</v>
          </cell>
          <cell r="P1887" t="str">
            <v>1101170</v>
          </cell>
          <cell r="Q1887" t="str">
            <v>0003</v>
          </cell>
          <cell r="R1887" t="str">
            <v>1070</v>
          </cell>
        </row>
        <row r="1888">
          <cell r="A1888">
            <v>49238123</v>
          </cell>
          <cell r="B1888" t="str">
            <v>OVH SERVICE TO BUSINESS PARK</v>
          </cell>
          <cell r="C1888" t="str">
            <v>HDC1</v>
          </cell>
          <cell r="D1888" t="str">
            <v/>
          </cell>
          <cell r="E1888" t="str">
            <v/>
          </cell>
          <cell r="F1888" t="str">
            <v/>
          </cell>
          <cell r="G1888" t="str">
            <v>S/101556/CN/AF1HI-4</v>
          </cell>
          <cell r="H1888" t="str">
            <v/>
          </cell>
          <cell r="I1888" t="str">
            <v/>
          </cell>
          <cell r="J1888" t="str">
            <v/>
          </cell>
          <cell r="K1888">
            <v>100</v>
          </cell>
          <cell r="L1888" t="str">
            <v>005</v>
          </cell>
          <cell r="M1888" t="str">
            <v>2009</v>
          </cell>
          <cell r="N1888" t="str">
            <v>0003</v>
          </cell>
          <cell r="O1888" t="str">
            <v>1012</v>
          </cell>
          <cell r="P1888" t="str">
            <v>1101170</v>
          </cell>
          <cell r="Q1888" t="str">
            <v>0003</v>
          </cell>
          <cell r="R1888" t="str">
            <v>1070</v>
          </cell>
        </row>
        <row r="1889">
          <cell r="A1889">
            <v>49238123</v>
          </cell>
          <cell r="B1889" t="str">
            <v>OVH SERVICE TO BUSINESS PARK</v>
          </cell>
          <cell r="C1889" t="str">
            <v>HDC1</v>
          </cell>
          <cell r="D1889" t="str">
            <v/>
          </cell>
          <cell r="E1889" t="str">
            <v/>
          </cell>
          <cell r="F1889" t="str">
            <v/>
          </cell>
          <cell r="G1889" t="str">
            <v>S/101556/CN/AF1HI-4</v>
          </cell>
          <cell r="H1889" t="str">
            <v/>
          </cell>
          <cell r="I1889" t="str">
            <v/>
          </cell>
          <cell r="J1889" t="str">
            <v/>
          </cell>
          <cell r="K1889">
            <v>100</v>
          </cell>
          <cell r="L1889" t="str">
            <v>005</v>
          </cell>
          <cell r="M1889" t="str">
            <v>2009</v>
          </cell>
          <cell r="N1889" t="str">
            <v>0003</v>
          </cell>
          <cell r="O1889" t="str">
            <v>1012</v>
          </cell>
          <cell r="P1889" t="str">
            <v>1101170</v>
          </cell>
          <cell r="Q1889" t="str">
            <v>0003</v>
          </cell>
          <cell r="R1889" t="str">
            <v>1070</v>
          </cell>
        </row>
        <row r="1890">
          <cell r="A1890">
            <v>49238123</v>
          </cell>
          <cell r="B1890" t="str">
            <v>OVH SERVICE TO BUSINESS PARK</v>
          </cell>
          <cell r="C1890" t="str">
            <v>HDC1</v>
          </cell>
          <cell r="D1890" t="str">
            <v/>
          </cell>
          <cell r="E1890" t="str">
            <v/>
          </cell>
          <cell r="F1890" t="str">
            <v/>
          </cell>
          <cell r="G1890" t="str">
            <v>S/101556/CN/AF1HI-4</v>
          </cell>
          <cell r="H1890" t="str">
            <v/>
          </cell>
          <cell r="I1890" t="str">
            <v/>
          </cell>
          <cell r="J1890" t="str">
            <v/>
          </cell>
          <cell r="K1890">
            <v>100</v>
          </cell>
          <cell r="L1890" t="str">
            <v>005</v>
          </cell>
          <cell r="M1890" t="str">
            <v>2009</v>
          </cell>
          <cell r="N1890" t="str">
            <v>0003</v>
          </cell>
          <cell r="O1890" t="str">
            <v>1012</v>
          </cell>
          <cell r="P1890" t="str">
            <v>1101170</v>
          </cell>
          <cell r="Q1890" t="str">
            <v>0003</v>
          </cell>
          <cell r="R1890" t="str">
            <v>1070</v>
          </cell>
        </row>
        <row r="1891">
          <cell r="A1891">
            <v>49238123</v>
          </cell>
          <cell r="B1891" t="str">
            <v>OVH SERVICE TO BUSINESS PARK</v>
          </cell>
          <cell r="C1891" t="str">
            <v>HDC1</v>
          </cell>
          <cell r="D1891" t="str">
            <v/>
          </cell>
          <cell r="E1891" t="str">
            <v/>
          </cell>
          <cell r="F1891" t="str">
            <v/>
          </cell>
          <cell r="G1891" t="str">
            <v>S/101556/CN/AF1HI-4</v>
          </cell>
          <cell r="H1891" t="str">
            <v/>
          </cell>
          <cell r="I1891" t="str">
            <v/>
          </cell>
          <cell r="J1891" t="str">
            <v/>
          </cell>
          <cell r="K1891">
            <v>100</v>
          </cell>
          <cell r="L1891" t="str">
            <v>005</v>
          </cell>
          <cell r="M1891" t="str">
            <v>2009</v>
          </cell>
          <cell r="N1891" t="str">
            <v>0003</v>
          </cell>
          <cell r="O1891" t="str">
            <v>1012</v>
          </cell>
          <cell r="P1891" t="str">
            <v>1101170</v>
          </cell>
          <cell r="Q1891" t="str">
            <v>0003</v>
          </cell>
          <cell r="R1891" t="str">
            <v>1070</v>
          </cell>
        </row>
        <row r="1892">
          <cell r="A1892">
            <v>49242005</v>
          </cell>
          <cell r="B1892" t="str">
            <v>CUST_L.A. FITNESS_INSTALL 480Y/277</v>
          </cell>
          <cell r="C1892" t="str">
            <v>HDC1</v>
          </cell>
          <cell r="D1892" t="str">
            <v/>
          </cell>
          <cell r="E1892" t="str">
            <v/>
          </cell>
          <cell r="F1892" t="str">
            <v/>
          </cell>
          <cell r="G1892" t="str">
            <v>S/101675/CN/AF1HI-3</v>
          </cell>
          <cell r="H1892" t="str">
            <v/>
          </cell>
          <cell r="I1892" t="str">
            <v/>
          </cell>
          <cell r="J1892" t="str">
            <v/>
          </cell>
          <cell r="K1892">
            <v>100</v>
          </cell>
          <cell r="L1892" t="str">
            <v>007</v>
          </cell>
          <cell r="M1892" t="str">
            <v>2009</v>
          </cell>
          <cell r="N1892" t="str">
            <v>0003</v>
          </cell>
          <cell r="O1892" t="str">
            <v>1021</v>
          </cell>
          <cell r="P1892" t="str">
            <v>1101110</v>
          </cell>
          <cell r="Q1892" t="str">
            <v>0003</v>
          </cell>
          <cell r="R1892" t="str">
            <v>1070</v>
          </cell>
        </row>
        <row r="1893">
          <cell r="A1893">
            <v>49242005</v>
          </cell>
          <cell r="B1893" t="str">
            <v>CUST_L.A. FITNESS_INSTALL 480Y/277</v>
          </cell>
          <cell r="C1893" t="str">
            <v>HDC1</v>
          </cell>
          <cell r="D1893" t="str">
            <v/>
          </cell>
          <cell r="E1893" t="str">
            <v/>
          </cell>
          <cell r="F1893" t="str">
            <v/>
          </cell>
          <cell r="G1893" t="str">
            <v>S/101675/CN/AF1HI-3</v>
          </cell>
          <cell r="H1893" t="str">
            <v/>
          </cell>
          <cell r="I1893" t="str">
            <v/>
          </cell>
          <cell r="J1893" t="str">
            <v/>
          </cell>
          <cell r="K1893">
            <v>100</v>
          </cell>
          <cell r="L1893" t="str">
            <v>007</v>
          </cell>
          <cell r="M1893" t="str">
            <v>2009</v>
          </cell>
          <cell r="N1893" t="str">
            <v>0003</v>
          </cell>
          <cell r="O1893" t="str">
            <v>1021</v>
          </cell>
          <cell r="P1893" t="str">
            <v>1101110</v>
          </cell>
          <cell r="Q1893" t="str">
            <v>0003</v>
          </cell>
          <cell r="R1893" t="str">
            <v>1070</v>
          </cell>
        </row>
        <row r="1894">
          <cell r="A1894">
            <v>49242005</v>
          </cell>
          <cell r="B1894" t="str">
            <v>CUST_L.A. FITNESS_INSTALL 480Y/277</v>
          </cell>
          <cell r="C1894" t="str">
            <v>HDC1</v>
          </cell>
          <cell r="D1894" t="str">
            <v/>
          </cell>
          <cell r="E1894" t="str">
            <v/>
          </cell>
          <cell r="F1894" t="str">
            <v/>
          </cell>
          <cell r="G1894" t="str">
            <v>S/101675/CN/AF1HI-3</v>
          </cell>
          <cell r="H1894" t="str">
            <v/>
          </cell>
          <cell r="I1894" t="str">
            <v/>
          </cell>
          <cell r="J1894" t="str">
            <v/>
          </cell>
          <cell r="K1894">
            <v>100</v>
          </cell>
          <cell r="L1894" t="str">
            <v>007</v>
          </cell>
          <cell r="M1894" t="str">
            <v>2009</v>
          </cell>
          <cell r="N1894" t="str">
            <v>0003</v>
          </cell>
          <cell r="O1894" t="str">
            <v>1021</v>
          </cell>
          <cell r="P1894" t="str">
            <v>1101110</v>
          </cell>
          <cell r="Q1894" t="str">
            <v>0003</v>
          </cell>
          <cell r="R1894" t="str">
            <v>1070</v>
          </cell>
        </row>
        <row r="1895">
          <cell r="A1895">
            <v>49242005</v>
          </cell>
          <cell r="B1895" t="str">
            <v>CUST_L.A. FITNESS_INSTALL 480Y/277</v>
          </cell>
          <cell r="C1895" t="str">
            <v>HDC1</v>
          </cell>
          <cell r="D1895" t="str">
            <v/>
          </cell>
          <cell r="E1895" t="str">
            <v/>
          </cell>
          <cell r="F1895" t="str">
            <v/>
          </cell>
          <cell r="G1895" t="str">
            <v>S/101675/CN/AF1HI-3</v>
          </cell>
          <cell r="H1895" t="str">
            <v/>
          </cell>
          <cell r="I1895" t="str">
            <v/>
          </cell>
          <cell r="J1895" t="str">
            <v/>
          </cell>
          <cell r="K1895">
            <v>100</v>
          </cell>
          <cell r="L1895" t="str">
            <v>007</v>
          </cell>
          <cell r="M1895" t="str">
            <v>2009</v>
          </cell>
          <cell r="N1895" t="str">
            <v>0003</v>
          </cell>
          <cell r="O1895" t="str">
            <v>1021</v>
          </cell>
          <cell r="P1895" t="str">
            <v>1101110</v>
          </cell>
          <cell r="Q1895" t="str">
            <v>0003</v>
          </cell>
          <cell r="R1895" t="str">
            <v>1070</v>
          </cell>
        </row>
        <row r="1896">
          <cell r="A1896">
            <v>49242005</v>
          </cell>
          <cell r="B1896" t="str">
            <v>CUST_L.A. FITNESS_INSTALL 480Y/277</v>
          </cell>
          <cell r="C1896" t="str">
            <v>HDC1</v>
          </cell>
          <cell r="D1896" t="str">
            <v/>
          </cell>
          <cell r="E1896" t="str">
            <v/>
          </cell>
          <cell r="F1896" t="str">
            <v/>
          </cell>
          <cell r="G1896" t="str">
            <v>S/101675/CN/AF1HI-3</v>
          </cell>
          <cell r="H1896" t="str">
            <v/>
          </cell>
          <cell r="I1896" t="str">
            <v/>
          </cell>
          <cell r="J1896" t="str">
            <v/>
          </cell>
          <cell r="K1896">
            <v>100</v>
          </cell>
          <cell r="L1896" t="str">
            <v>007</v>
          </cell>
          <cell r="M1896" t="str">
            <v>2009</v>
          </cell>
          <cell r="N1896" t="str">
            <v>0003</v>
          </cell>
          <cell r="O1896" t="str">
            <v>1021</v>
          </cell>
          <cell r="P1896" t="str">
            <v>1101110</v>
          </cell>
          <cell r="Q1896" t="str">
            <v>0003</v>
          </cell>
          <cell r="R1896" t="str">
            <v>1070</v>
          </cell>
        </row>
        <row r="1897">
          <cell r="A1897">
            <v>49243025</v>
          </cell>
          <cell r="B1897" t="str">
            <v>DDPR_09_MAR47A_KTY</v>
          </cell>
          <cell r="C1897" t="str">
            <v>HDC2</v>
          </cell>
          <cell r="D1897" t="str">
            <v/>
          </cell>
          <cell r="E1897" t="str">
            <v/>
          </cell>
          <cell r="F1897" t="str">
            <v/>
          </cell>
          <cell r="G1897" t="str">
            <v>S/101570/CN/AF1AI</v>
          </cell>
          <cell r="H1897" t="str">
            <v/>
          </cell>
          <cell r="I1897" t="str">
            <v/>
          </cell>
          <cell r="J1897" t="str">
            <v/>
          </cell>
          <cell r="K1897">
            <v>100</v>
          </cell>
          <cell r="L1897" t="str">
            <v>006</v>
          </cell>
          <cell r="M1897" t="str">
            <v>2009</v>
          </cell>
          <cell r="N1897" t="str">
            <v>0003</v>
          </cell>
          <cell r="O1897" t="str">
            <v>1019</v>
          </cell>
          <cell r="P1897" t="str">
            <v>1101220</v>
          </cell>
          <cell r="Q1897" t="str">
            <v>0003</v>
          </cell>
          <cell r="R1897" t="str">
            <v>1070</v>
          </cell>
        </row>
        <row r="1898">
          <cell r="A1898">
            <v>49243025</v>
          </cell>
          <cell r="B1898" t="str">
            <v>DDPR_09_MAR47A_KTY</v>
          </cell>
          <cell r="C1898" t="str">
            <v>HDC2</v>
          </cell>
          <cell r="D1898" t="str">
            <v/>
          </cell>
          <cell r="E1898" t="str">
            <v/>
          </cell>
          <cell r="F1898" t="str">
            <v/>
          </cell>
          <cell r="G1898" t="str">
            <v>S/101570/CN/AF1AI</v>
          </cell>
          <cell r="H1898" t="str">
            <v/>
          </cell>
          <cell r="I1898" t="str">
            <v/>
          </cell>
          <cell r="J1898" t="str">
            <v/>
          </cell>
          <cell r="K1898">
            <v>100</v>
          </cell>
          <cell r="L1898" t="str">
            <v>006</v>
          </cell>
          <cell r="M1898" t="str">
            <v>2009</v>
          </cell>
          <cell r="N1898" t="str">
            <v>0003</v>
          </cell>
          <cell r="O1898" t="str">
            <v>1019</v>
          </cell>
          <cell r="P1898" t="str">
            <v>1101220</v>
          </cell>
          <cell r="Q1898" t="str">
            <v>0003</v>
          </cell>
          <cell r="R1898" t="str">
            <v>1070</v>
          </cell>
        </row>
        <row r="1899">
          <cell r="A1899">
            <v>49243025</v>
          </cell>
          <cell r="B1899" t="str">
            <v>DDPR_09_MAR47A_KTY</v>
          </cell>
          <cell r="C1899" t="str">
            <v>HDC2</v>
          </cell>
          <cell r="D1899" t="str">
            <v/>
          </cell>
          <cell r="E1899" t="str">
            <v/>
          </cell>
          <cell r="F1899" t="str">
            <v/>
          </cell>
          <cell r="G1899" t="str">
            <v>S/101570/CN/AF1AI</v>
          </cell>
          <cell r="H1899" t="str">
            <v/>
          </cell>
          <cell r="I1899" t="str">
            <v/>
          </cell>
          <cell r="J1899" t="str">
            <v/>
          </cell>
          <cell r="K1899">
            <v>100</v>
          </cell>
          <cell r="L1899" t="str">
            <v>006</v>
          </cell>
          <cell r="M1899" t="str">
            <v>2009</v>
          </cell>
          <cell r="N1899" t="str">
            <v>0003</v>
          </cell>
          <cell r="O1899" t="str">
            <v>1019</v>
          </cell>
          <cell r="P1899" t="str">
            <v>1101220</v>
          </cell>
          <cell r="Q1899" t="str">
            <v>0003</v>
          </cell>
          <cell r="R1899" t="str">
            <v>1070</v>
          </cell>
        </row>
        <row r="1900">
          <cell r="A1900">
            <v>49243025</v>
          </cell>
          <cell r="B1900" t="str">
            <v>DDPR_09_MAR47A_KTY</v>
          </cell>
          <cell r="C1900" t="str">
            <v>HDC2</v>
          </cell>
          <cell r="D1900" t="str">
            <v/>
          </cell>
          <cell r="E1900" t="str">
            <v/>
          </cell>
          <cell r="F1900" t="str">
            <v/>
          </cell>
          <cell r="G1900" t="str">
            <v>S/101570/CN/AF1AI</v>
          </cell>
          <cell r="H1900" t="str">
            <v/>
          </cell>
          <cell r="I1900" t="str">
            <v/>
          </cell>
          <cell r="J1900" t="str">
            <v/>
          </cell>
          <cell r="K1900">
            <v>70</v>
          </cell>
          <cell r="L1900" t="str">
            <v>006</v>
          </cell>
          <cell r="M1900" t="str">
            <v>2009</v>
          </cell>
          <cell r="N1900" t="str">
            <v>0003</v>
          </cell>
          <cell r="O1900" t="str">
            <v>1019</v>
          </cell>
          <cell r="P1900" t="str">
            <v>1101220</v>
          </cell>
          <cell r="Q1900" t="str">
            <v>0003</v>
          </cell>
          <cell r="R1900" t="str">
            <v>1070</v>
          </cell>
        </row>
        <row r="1901">
          <cell r="A1901">
            <v>49243025</v>
          </cell>
          <cell r="B1901" t="str">
            <v>DDPR_09_MAR47A_KTY</v>
          </cell>
          <cell r="C1901" t="str">
            <v>HDC2</v>
          </cell>
          <cell r="D1901" t="str">
            <v/>
          </cell>
          <cell r="E1901" t="str">
            <v/>
          </cell>
          <cell r="F1901" t="str">
            <v/>
          </cell>
          <cell r="G1901" t="str">
            <v>S/101570/CN/AF1AR</v>
          </cell>
          <cell r="H1901" t="str">
            <v/>
          </cell>
          <cell r="I1901" t="str">
            <v/>
          </cell>
          <cell r="J1901" t="str">
            <v/>
          </cell>
          <cell r="K1901">
            <v>30</v>
          </cell>
          <cell r="L1901" t="str">
            <v>006</v>
          </cell>
          <cell r="M1901" t="str">
            <v>2009</v>
          </cell>
          <cell r="N1901" t="str">
            <v>0003</v>
          </cell>
          <cell r="O1901" t="str">
            <v>1019</v>
          </cell>
          <cell r="P1901" t="str">
            <v>1101220</v>
          </cell>
          <cell r="Q1901" t="str">
            <v>0003</v>
          </cell>
          <cell r="R1901" t="str">
            <v>1070</v>
          </cell>
        </row>
        <row r="1902">
          <cell r="A1902">
            <v>49243395</v>
          </cell>
          <cell r="B1902" t="str">
            <v>CUST_3131 MEMORIAL CT_CNCRT POLES</v>
          </cell>
          <cell r="C1902" t="str">
            <v>HDC2</v>
          </cell>
          <cell r="D1902" t="str">
            <v/>
          </cell>
          <cell r="E1902" t="str">
            <v/>
          </cell>
          <cell r="F1902" t="str">
            <v/>
          </cell>
          <cell r="G1902" t="str">
            <v>S/101653/CE/AB1ZI</v>
          </cell>
          <cell r="H1902" t="str">
            <v/>
          </cell>
          <cell r="I1902" t="str">
            <v/>
          </cell>
          <cell r="J1902" t="str">
            <v/>
          </cell>
          <cell r="K1902">
            <v>100</v>
          </cell>
          <cell r="L1902" t="str">
            <v>010</v>
          </cell>
          <cell r="M1902" t="str">
            <v>2009</v>
          </cell>
          <cell r="N1902" t="str">
            <v>0003</v>
          </cell>
          <cell r="O1902" t="str">
            <v>1013</v>
          </cell>
          <cell r="P1902" t="str">
            <v>1101201</v>
          </cell>
          <cell r="Q1902" t="str">
            <v>0003</v>
          </cell>
          <cell r="R1902" t="str">
            <v>1070</v>
          </cell>
        </row>
        <row r="1903">
          <cell r="A1903">
            <v>49243395</v>
          </cell>
          <cell r="B1903" t="str">
            <v>CUST_3131 MEMORIAL CT_CNCRT POLES</v>
          </cell>
          <cell r="C1903" t="str">
            <v>HDC2</v>
          </cell>
          <cell r="D1903" t="str">
            <v/>
          </cell>
          <cell r="E1903" t="str">
            <v/>
          </cell>
          <cell r="F1903" t="str">
            <v/>
          </cell>
          <cell r="G1903" t="str">
            <v>S/101653/CE/AB1ZI</v>
          </cell>
          <cell r="H1903" t="str">
            <v/>
          </cell>
          <cell r="I1903" t="str">
            <v/>
          </cell>
          <cell r="J1903" t="str">
            <v/>
          </cell>
          <cell r="K1903">
            <v>70</v>
          </cell>
          <cell r="L1903" t="str">
            <v>012</v>
          </cell>
          <cell r="M1903" t="str">
            <v>2009</v>
          </cell>
          <cell r="N1903" t="str">
            <v>0003</v>
          </cell>
          <cell r="O1903" t="str">
            <v>1013</v>
          </cell>
          <cell r="P1903" t="str">
            <v>1101201</v>
          </cell>
          <cell r="Q1903" t="str">
            <v>0003</v>
          </cell>
          <cell r="R1903" t="str">
            <v>1070</v>
          </cell>
        </row>
        <row r="1904">
          <cell r="A1904">
            <v>49243395</v>
          </cell>
          <cell r="B1904" t="str">
            <v>CUST_3131 MEMORIAL CT_CNCRT POLES</v>
          </cell>
          <cell r="C1904" t="str">
            <v>HDC2</v>
          </cell>
          <cell r="D1904" t="str">
            <v/>
          </cell>
          <cell r="E1904" t="str">
            <v/>
          </cell>
          <cell r="F1904" t="str">
            <v/>
          </cell>
          <cell r="G1904" t="str">
            <v>S/101653/CE/AB1ZR</v>
          </cell>
          <cell r="H1904" t="str">
            <v/>
          </cell>
          <cell r="I1904" t="str">
            <v/>
          </cell>
          <cell r="J1904" t="str">
            <v/>
          </cell>
          <cell r="K1904">
            <v>30</v>
          </cell>
          <cell r="L1904" t="str">
            <v>012</v>
          </cell>
          <cell r="M1904" t="str">
            <v>2009</v>
          </cell>
          <cell r="N1904" t="str">
            <v>0003</v>
          </cell>
          <cell r="O1904" t="str">
            <v>1013</v>
          </cell>
          <cell r="P1904" t="str">
            <v>1101201</v>
          </cell>
          <cell r="Q1904" t="str">
            <v>0003</v>
          </cell>
          <cell r="R1904" t="str">
            <v>1070</v>
          </cell>
        </row>
        <row r="1905">
          <cell r="A1905">
            <v>49243401</v>
          </cell>
          <cell r="B1905" t="str">
            <v>SDOH_CLAYTONS PARK SEC 3</v>
          </cell>
          <cell r="C1905" t="str">
            <v>HDC1</v>
          </cell>
          <cell r="D1905" t="str">
            <v/>
          </cell>
          <cell r="E1905" t="str">
            <v/>
          </cell>
          <cell r="F1905" t="str">
            <v/>
          </cell>
          <cell r="G1905" t="str">
            <v>S/101458/CN/AF2HI</v>
          </cell>
          <cell r="H1905" t="str">
            <v/>
          </cell>
          <cell r="I1905" t="str">
            <v/>
          </cell>
          <cell r="J1905" t="str">
            <v/>
          </cell>
          <cell r="K1905">
            <v>100</v>
          </cell>
          <cell r="L1905" t="str">
            <v>007</v>
          </cell>
          <cell r="M1905" t="str">
            <v>2009</v>
          </cell>
          <cell r="N1905" t="str">
            <v>0003</v>
          </cell>
          <cell r="O1905" t="str">
            <v>1024</v>
          </cell>
          <cell r="P1905" t="str">
            <v>1101130</v>
          </cell>
          <cell r="Q1905" t="str">
            <v>0003</v>
          </cell>
          <cell r="R1905" t="str">
            <v>1070</v>
          </cell>
        </row>
        <row r="1906">
          <cell r="A1906">
            <v>49244025</v>
          </cell>
          <cell r="B1906" t="str">
            <v>CUST_svc to 6425 Bartlett_Rodriguez</v>
          </cell>
          <cell r="C1906" t="str">
            <v>HDC1</v>
          </cell>
          <cell r="D1906" t="str">
            <v/>
          </cell>
          <cell r="E1906" t="str">
            <v/>
          </cell>
          <cell r="F1906" t="str">
            <v/>
          </cell>
          <cell r="G1906" t="str">
            <v>S/101570/CN/AF1HI-3</v>
          </cell>
          <cell r="H1906" t="str">
            <v/>
          </cell>
          <cell r="I1906" t="str">
            <v/>
          </cell>
          <cell r="J1906" t="str">
            <v/>
          </cell>
          <cell r="K1906">
            <v>100</v>
          </cell>
          <cell r="L1906" t="str">
            <v>011</v>
          </cell>
          <cell r="M1906" t="str">
            <v>2009</v>
          </cell>
          <cell r="N1906" t="str">
            <v>0003</v>
          </cell>
          <cell r="O1906" t="str">
            <v>1019</v>
          </cell>
          <cell r="P1906" t="str">
            <v>1101220</v>
          </cell>
          <cell r="Q1906" t="str">
            <v>0003</v>
          </cell>
          <cell r="R1906" t="str">
            <v>1070</v>
          </cell>
        </row>
        <row r="1907">
          <cell r="A1907">
            <v>49244025</v>
          </cell>
          <cell r="B1907" t="str">
            <v>CUST_svc to 6425 Bartlett_Rodriguez</v>
          </cell>
          <cell r="C1907" t="str">
            <v>HDC1</v>
          </cell>
          <cell r="D1907" t="str">
            <v/>
          </cell>
          <cell r="E1907" t="str">
            <v/>
          </cell>
          <cell r="F1907" t="str">
            <v/>
          </cell>
          <cell r="G1907" t="str">
            <v>S/101570/CN/AF1HI-3</v>
          </cell>
          <cell r="H1907" t="str">
            <v/>
          </cell>
          <cell r="I1907" t="str">
            <v/>
          </cell>
          <cell r="J1907" t="str">
            <v/>
          </cell>
          <cell r="K1907">
            <v>100</v>
          </cell>
          <cell r="L1907" t="str">
            <v>011</v>
          </cell>
          <cell r="M1907" t="str">
            <v>2009</v>
          </cell>
          <cell r="N1907" t="str">
            <v>0003</v>
          </cell>
          <cell r="O1907" t="str">
            <v>1019</v>
          </cell>
          <cell r="P1907" t="str">
            <v>1101220</v>
          </cell>
          <cell r="Q1907" t="str">
            <v>0003</v>
          </cell>
          <cell r="R1907" t="str">
            <v>1070</v>
          </cell>
        </row>
        <row r="1908">
          <cell r="A1908">
            <v>49244025</v>
          </cell>
          <cell r="B1908" t="str">
            <v>CUST_svc to 6425 Bartlett_Rodriguez</v>
          </cell>
          <cell r="C1908" t="str">
            <v>HDC1</v>
          </cell>
          <cell r="D1908" t="str">
            <v/>
          </cell>
          <cell r="E1908" t="str">
            <v/>
          </cell>
          <cell r="F1908" t="str">
            <v/>
          </cell>
          <cell r="G1908" t="str">
            <v>S/101570/CN/AF1HI-3</v>
          </cell>
          <cell r="H1908" t="str">
            <v/>
          </cell>
          <cell r="I1908" t="str">
            <v/>
          </cell>
          <cell r="J1908" t="str">
            <v/>
          </cell>
          <cell r="K1908">
            <v>100</v>
          </cell>
          <cell r="L1908" t="str">
            <v>011</v>
          </cell>
          <cell r="M1908" t="str">
            <v>2009</v>
          </cell>
          <cell r="N1908" t="str">
            <v>0003</v>
          </cell>
          <cell r="O1908" t="str">
            <v>1019</v>
          </cell>
          <cell r="P1908" t="str">
            <v>1101220</v>
          </cell>
          <cell r="Q1908" t="str">
            <v>0003</v>
          </cell>
          <cell r="R1908" t="str">
            <v>1070</v>
          </cell>
        </row>
        <row r="1909">
          <cell r="A1909">
            <v>49244025</v>
          </cell>
          <cell r="B1909" t="str">
            <v>CUST_svc to 6425 Bartlett_Rodriguez</v>
          </cell>
          <cell r="C1909" t="str">
            <v>HDC1</v>
          </cell>
          <cell r="D1909" t="str">
            <v/>
          </cell>
          <cell r="E1909" t="str">
            <v/>
          </cell>
          <cell r="F1909" t="str">
            <v/>
          </cell>
          <cell r="G1909" t="str">
            <v>S/101570/CN/AF1HI-3</v>
          </cell>
          <cell r="H1909" t="str">
            <v/>
          </cell>
          <cell r="I1909" t="str">
            <v/>
          </cell>
          <cell r="J1909" t="str">
            <v/>
          </cell>
          <cell r="K1909">
            <v>100</v>
          </cell>
          <cell r="L1909" t="str">
            <v>011</v>
          </cell>
          <cell r="M1909" t="str">
            <v>2009</v>
          </cell>
          <cell r="N1909" t="str">
            <v>0003</v>
          </cell>
          <cell r="O1909" t="str">
            <v>1019</v>
          </cell>
          <cell r="P1909" t="str">
            <v>1101220</v>
          </cell>
          <cell r="Q1909" t="str">
            <v>0003</v>
          </cell>
          <cell r="R1909" t="str">
            <v>1070</v>
          </cell>
        </row>
        <row r="1910">
          <cell r="A1910">
            <v>49244025</v>
          </cell>
          <cell r="B1910" t="str">
            <v>CUST_svc to 6425 Bartlett_Rodriguez</v>
          </cell>
          <cell r="C1910" t="str">
            <v>HDC1</v>
          </cell>
          <cell r="D1910" t="str">
            <v/>
          </cell>
          <cell r="E1910" t="str">
            <v/>
          </cell>
          <cell r="F1910" t="str">
            <v/>
          </cell>
          <cell r="G1910" t="str">
            <v>S/101570/CN/AF1HI-3</v>
          </cell>
          <cell r="H1910" t="str">
            <v/>
          </cell>
          <cell r="I1910" t="str">
            <v/>
          </cell>
          <cell r="J1910" t="str">
            <v/>
          </cell>
          <cell r="K1910">
            <v>100</v>
          </cell>
          <cell r="L1910" t="str">
            <v>011</v>
          </cell>
          <cell r="M1910" t="str">
            <v>2009</v>
          </cell>
          <cell r="N1910" t="str">
            <v>0003</v>
          </cell>
          <cell r="O1910" t="str">
            <v>1019</v>
          </cell>
          <cell r="P1910" t="str">
            <v>1101220</v>
          </cell>
          <cell r="Q1910" t="str">
            <v>0003</v>
          </cell>
          <cell r="R1910" t="str">
            <v>1070</v>
          </cell>
        </row>
        <row r="1911">
          <cell r="A1911">
            <v>49244357</v>
          </cell>
          <cell r="B1911" t="str">
            <v>INST_DEC</v>
          </cell>
          <cell r="C1911" t="str">
            <v>HLC1</v>
          </cell>
          <cell r="D1911" t="str">
            <v/>
          </cell>
          <cell r="E1911" t="str">
            <v/>
          </cell>
          <cell r="F1911" t="str">
            <v/>
          </cell>
          <cell r="G1911" t="str">
            <v>S/101459/CN/DF1UI-4</v>
          </cell>
          <cell r="H1911" t="str">
            <v/>
          </cell>
          <cell r="I1911" t="str">
            <v/>
          </cell>
          <cell r="J1911" t="str">
            <v/>
          </cell>
          <cell r="K1911">
            <v>100</v>
          </cell>
          <cell r="L1911" t="str">
            <v>005</v>
          </cell>
          <cell r="M1911" t="str">
            <v>2009</v>
          </cell>
          <cell r="N1911" t="str">
            <v>0003</v>
          </cell>
          <cell r="O1911" t="str">
            <v>1025</v>
          </cell>
          <cell r="P1911" t="str">
            <v>1101100</v>
          </cell>
          <cell r="Q1911" t="str">
            <v>0003</v>
          </cell>
          <cell r="R1911" t="str">
            <v>1070</v>
          </cell>
        </row>
        <row r="1912">
          <cell r="A1912">
            <v>49244357</v>
          </cell>
          <cell r="B1912" t="str">
            <v>INST_DEC</v>
          </cell>
          <cell r="C1912" t="str">
            <v>HLC1</v>
          </cell>
          <cell r="D1912" t="str">
            <v/>
          </cell>
          <cell r="E1912" t="str">
            <v/>
          </cell>
          <cell r="F1912" t="str">
            <v/>
          </cell>
          <cell r="G1912" t="str">
            <v>S/101459/CN/DF1UI-4</v>
          </cell>
          <cell r="H1912" t="str">
            <v/>
          </cell>
          <cell r="I1912" t="str">
            <v/>
          </cell>
          <cell r="J1912" t="str">
            <v/>
          </cell>
          <cell r="K1912">
            <v>100</v>
          </cell>
          <cell r="L1912" t="str">
            <v>006</v>
          </cell>
          <cell r="M1912" t="str">
            <v>2009</v>
          </cell>
          <cell r="N1912" t="str">
            <v>0003</v>
          </cell>
          <cell r="O1912" t="str">
            <v>1025</v>
          </cell>
          <cell r="P1912" t="str">
            <v>1101100</v>
          </cell>
          <cell r="Q1912" t="str">
            <v>0003</v>
          </cell>
          <cell r="R1912" t="str">
            <v>1070</v>
          </cell>
        </row>
        <row r="1913">
          <cell r="A1913">
            <v>49244357</v>
          </cell>
          <cell r="B1913" t="str">
            <v>INST_DEC</v>
          </cell>
          <cell r="C1913" t="str">
            <v>HLC1</v>
          </cell>
          <cell r="D1913" t="str">
            <v/>
          </cell>
          <cell r="E1913" t="str">
            <v/>
          </cell>
          <cell r="F1913" t="str">
            <v/>
          </cell>
          <cell r="G1913" t="str">
            <v>S/101459/CN/DF1UI-4</v>
          </cell>
          <cell r="H1913" t="str">
            <v/>
          </cell>
          <cell r="I1913" t="str">
            <v/>
          </cell>
          <cell r="J1913" t="str">
            <v/>
          </cell>
          <cell r="K1913">
            <v>100</v>
          </cell>
          <cell r="L1913" t="str">
            <v>006</v>
          </cell>
          <cell r="M1913" t="str">
            <v>2009</v>
          </cell>
          <cell r="N1913" t="str">
            <v>0003</v>
          </cell>
          <cell r="O1913" t="str">
            <v>1025</v>
          </cell>
          <cell r="P1913" t="str">
            <v>1101100</v>
          </cell>
          <cell r="Q1913" t="str">
            <v>0003</v>
          </cell>
          <cell r="R1913" t="str">
            <v>1070</v>
          </cell>
        </row>
        <row r="1914">
          <cell r="A1914">
            <v>49244357</v>
          </cell>
          <cell r="B1914" t="str">
            <v>INST_DEC</v>
          </cell>
          <cell r="C1914" t="str">
            <v>HLC1</v>
          </cell>
          <cell r="D1914" t="str">
            <v/>
          </cell>
          <cell r="E1914" t="str">
            <v/>
          </cell>
          <cell r="F1914" t="str">
            <v/>
          </cell>
          <cell r="G1914" t="str">
            <v>S/101459/CN/DF1UI-4</v>
          </cell>
          <cell r="H1914" t="str">
            <v/>
          </cell>
          <cell r="I1914" t="str">
            <v/>
          </cell>
          <cell r="J1914" t="str">
            <v/>
          </cell>
          <cell r="K1914">
            <v>100</v>
          </cell>
          <cell r="L1914" t="str">
            <v>005</v>
          </cell>
          <cell r="M1914" t="str">
            <v>2009</v>
          </cell>
          <cell r="N1914" t="str">
            <v>0003</v>
          </cell>
          <cell r="O1914" t="str">
            <v>1025</v>
          </cell>
          <cell r="P1914" t="str">
            <v>1101100</v>
          </cell>
          <cell r="Q1914" t="str">
            <v>0003</v>
          </cell>
          <cell r="R1914" t="str">
            <v>1070</v>
          </cell>
        </row>
        <row r="1915">
          <cell r="A1915">
            <v>49248420</v>
          </cell>
          <cell r="B1915" t="str">
            <v>FCUG_08_AR44_RELOCATE URD FACILITIES</v>
          </cell>
          <cell r="C1915" t="str">
            <v>HDC2</v>
          </cell>
          <cell r="D1915" t="str">
            <v/>
          </cell>
          <cell r="E1915" t="str">
            <v/>
          </cell>
          <cell r="F1915" t="str">
            <v/>
          </cell>
          <cell r="G1915" t="str">
            <v>S/101652/CN/AF1UI</v>
          </cell>
          <cell r="H1915" t="str">
            <v/>
          </cell>
          <cell r="I1915" t="str">
            <v/>
          </cell>
          <cell r="J1915" t="str">
            <v/>
          </cell>
          <cell r="K1915">
            <v>100</v>
          </cell>
          <cell r="L1915" t="str">
            <v>001</v>
          </cell>
          <cell r="M1915" t="str">
            <v>2009</v>
          </cell>
          <cell r="N1915" t="str">
            <v>0003</v>
          </cell>
          <cell r="O1915" t="str">
            <v>1020</v>
          </cell>
          <cell r="P1915" t="str">
            <v>1101202</v>
          </cell>
          <cell r="Q1915" t="str">
            <v>0003</v>
          </cell>
          <cell r="R1915" t="str">
            <v>1070</v>
          </cell>
        </row>
        <row r="1916">
          <cell r="A1916">
            <v>49248420</v>
          </cell>
          <cell r="B1916" t="str">
            <v>FCUG_08_AR44_RELOCATE URD FACILITIES</v>
          </cell>
          <cell r="C1916" t="str">
            <v>HDC2</v>
          </cell>
          <cell r="D1916" t="str">
            <v/>
          </cell>
          <cell r="E1916" t="str">
            <v/>
          </cell>
          <cell r="F1916" t="str">
            <v/>
          </cell>
          <cell r="G1916" t="str">
            <v>S/101652/CN/AF1UI</v>
          </cell>
          <cell r="H1916" t="str">
            <v/>
          </cell>
          <cell r="I1916" t="str">
            <v/>
          </cell>
          <cell r="J1916" t="str">
            <v/>
          </cell>
          <cell r="K1916">
            <v>100</v>
          </cell>
          <cell r="L1916" t="str">
            <v>002</v>
          </cell>
          <cell r="M1916" t="str">
            <v>2009</v>
          </cell>
          <cell r="N1916" t="str">
            <v>0003</v>
          </cell>
          <cell r="O1916" t="str">
            <v>1020</v>
          </cell>
          <cell r="P1916" t="str">
            <v>1101202</v>
          </cell>
          <cell r="Q1916" t="str">
            <v>0003</v>
          </cell>
          <cell r="R1916" t="str">
            <v>1070</v>
          </cell>
        </row>
        <row r="1917">
          <cell r="A1917">
            <v>49248420</v>
          </cell>
          <cell r="B1917" t="str">
            <v>FCUG_08_AR44_RELOCATE URD FACILITIES</v>
          </cell>
          <cell r="C1917" t="str">
            <v>HDC2</v>
          </cell>
          <cell r="D1917" t="str">
            <v/>
          </cell>
          <cell r="E1917" t="str">
            <v/>
          </cell>
          <cell r="F1917" t="str">
            <v/>
          </cell>
          <cell r="G1917" t="str">
            <v>S/101652/CN/AF1UI</v>
          </cell>
          <cell r="H1917" t="str">
            <v/>
          </cell>
          <cell r="I1917" t="str">
            <v/>
          </cell>
          <cell r="J1917" t="str">
            <v/>
          </cell>
          <cell r="K1917">
            <v>70</v>
          </cell>
          <cell r="L1917" t="str">
            <v>001</v>
          </cell>
          <cell r="M1917" t="str">
            <v>2009</v>
          </cell>
          <cell r="N1917" t="str">
            <v>0003</v>
          </cell>
          <cell r="O1917" t="str">
            <v>1020</v>
          </cell>
          <cell r="P1917" t="str">
            <v>1101202</v>
          </cell>
          <cell r="Q1917" t="str">
            <v>0003</v>
          </cell>
          <cell r="R1917" t="str">
            <v>1070</v>
          </cell>
        </row>
        <row r="1918">
          <cell r="A1918">
            <v>49248420</v>
          </cell>
          <cell r="B1918" t="str">
            <v>FCUG_08_AR44_RELOCATE URD FACILITIES</v>
          </cell>
          <cell r="C1918" t="str">
            <v>HDC2</v>
          </cell>
          <cell r="D1918" t="str">
            <v/>
          </cell>
          <cell r="E1918" t="str">
            <v/>
          </cell>
          <cell r="F1918" t="str">
            <v/>
          </cell>
          <cell r="G1918" t="str">
            <v>S/101652/CN/AF1UR</v>
          </cell>
          <cell r="H1918" t="str">
            <v/>
          </cell>
          <cell r="I1918" t="str">
            <v/>
          </cell>
          <cell r="J1918" t="str">
            <v/>
          </cell>
          <cell r="K1918">
            <v>30</v>
          </cell>
          <cell r="L1918" t="str">
            <v>001</v>
          </cell>
          <cell r="M1918" t="str">
            <v>2009</v>
          </cell>
          <cell r="N1918" t="str">
            <v>0003</v>
          </cell>
          <cell r="O1918" t="str">
            <v>1020</v>
          </cell>
          <cell r="P1918" t="str">
            <v>1101202</v>
          </cell>
          <cell r="Q1918" t="str">
            <v>0003</v>
          </cell>
          <cell r="R1918" t="str">
            <v>1070</v>
          </cell>
        </row>
        <row r="1919">
          <cell r="A1919">
            <v>49248479</v>
          </cell>
          <cell r="B1919" t="str">
            <v>NEW PMT 1500 KVA, 245' 1/0, TP</v>
          </cell>
          <cell r="C1919" t="str">
            <v>HXC1</v>
          </cell>
          <cell r="D1919" t="str">
            <v/>
          </cell>
          <cell r="E1919" t="str">
            <v/>
          </cell>
          <cell r="F1919" t="str">
            <v/>
          </cell>
          <cell r="G1919" t="str">
            <v>S/101762/CN/CF1R-I-2</v>
          </cell>
          <cell r="H1919" t="str">
            <v/>
          </cell>
          <cell r="I1919" t="str">
            <v/>
          </cell>
          <cell r="J1919" t="str">
            <v/>
          </cell>
          <cell r="K1919">
            <v>100</v>
          </cell>
          <cell r="L1919" t="str">
            <v>005</v>
          </cell>
          <cell r="M1919" t="str">
            <v>2009</v>
          </cell>
          <cell r="N1919" t="str">
            <v>0003</v>
          </cell>
          <cell r="O1919" t="str">
            <v>1008</v>
          </cell>
          <cell r="P1919" t="str">
            <v>1101245</v>
          </cell>
          <cell r="Q1919" t="str">
            <v>0003</v>
          </cell>
          <cell r="R1919" t="str">
            <v>1070</v>
          </cell>
        </row>
        <row r="1920">
          <cell r="A1920">
            <v>49248479</v>
          </cell>
          <cell r="B1920" t="str">
            <v>NEW PMT 1500 KVA, 245' 1/0, TP</v>
          </cell>
          <cell r="C1920" t="str">
            <v>HXC1</v>
          </cell>
          <cell r="D1920" t="str">
            <v/>
          </cell>
          <cell r="E1920" t="str">
            <v/>
          </cell>
          <cell r="F1920" t="str">
            <v/>
          </cell>
          <cell r="G1920" t="str">
            <v>S/101762/CN/CF1R-I-2</v>
          </cell>
          <cell r="H1920" t="str">
            <v/>
          </cell>
          <cell r="I1920" t="str">
            <v/>
          </cell>
          <cell r="J1920" t="str">
            <v/>
          </cell>
          <cell r="K1920">
            <v>100</v>
          </cell>
          <cell r="L1920" t="str">
            <v>006</v>
          </cell>
          <cell r="M1920" t="str">
            <v>2009</v>
          </cell>
          <cell r="N1920" t="str">
            <v>0003</v>
          </cell>
          <cell r="O1920" t="str">
            <v>1008</v>
          </cell>
          <cell r="P1920" t="str">
            <v>1101245</v>
          </cell>
          <cell r="Q1920" t="str">
            <v>0003</v>
          </cell>
          <cell r="R1920" t="str">
            <v>1070</v>
          </cell>
        </row>
        <row r="1921">
          <cell r="A1921">
            <v>49248479</v>
          </cell>
          <cell r="B1921" t="str">
            <v>NEW PMT 1500 KVA, 245' 1/0, TP</v>
          </cell>
          <cell r="C1921" t="str">
            <v>HXC1</v>
          </cell>
          <cell r="D1921" t="str">
            <v/>
          </cell>
          <cell r="E1921" t="str">
            <v/>
          </cell>
          <cell r="F1921" t="str">
            <v/>
          </cell>
          <cell r="G1921" t="str">
            <v>S/101762/CN/CF1R-I-2</v>
          </cell>
          <cell r="H1921" t="str">
            <v/>
          </cell>
          <cell r="I1921" t="str">
            <v/>
          </cell>
          <cell r="J1921" t="str">
            <v/>
          </cell>
          <cell r="K1921">
            <v>100</v>
          </cell>
          <cell r="L1921" t="str">
            <v>006</v>
          </cell>
          <cell r="M1921" t="str">
            <v>2009</v>
          </cell>
          <cell r="N1921" t="str">
            <v>0003</v>
          </cell>
          <cell r="O1921" t="str">
            <v>1008</v>
          </cell>
          <cell r="P1921" t="str">
            <v>1101245</v>
          </cell>
          <cell r="Q1921" t="str">
            <v>0003</v>
          </cell>
          <cell r="R1921" t="str">
            <v>1070</v>
          </cell>
        </row>
        <row r="1922">
          <cell r="A1922">
            <v>49248479</v>
          </cell>
          <cell r="B1922" t="str">
            <v>NEW PMT 1500 KVA, 245' 1/0, TP</v>
          </cell>
          <cell r="C1922" t="str">
            <v>HXC1</v>
          </cell>
          <cell r="D1922" t="str">
            <v/>
          </cell>
          <cell r="E1922" t="str">
            <v/>
          </cell>
          <cell r="F1922" t="str">
            <v/>
          </cell>
          <cell r="G1922" t="str">
            <v>S/101762/CN/CF1R-I-2</v>
          </cell>
          <cell r="H1922" t="str">
            <v/>
          </cell>
          <cell r="I1922" t="str">
            <v/>
          </cell>
          <cell r="J1922" t="str">
            <v/>
          </cell>
          <cell r="K1922">
            <v>100</v>
          </cell>
          <cell r="L1922" t="str">
            <v>006</v>
          </cell>
          <cell r="M1922" t="str">
            <v>2009</v>
          </cell>
          <cell r="N1922" t="str">
            <v>0003</v>
          </cell>
          <cell r="O1922" t="str">
            <v>1008</v>
          </cell>
          <cell r="P1922" t="str">
            <v>1101245</v>
          </cell>
          <cell r="Q1922" t="str">
            <v>0003</v>
          </cell>
          <cell r="R1922" t="str">
            <v>1070</v>
          </cell>
        </row>
        <row r="1923">
          <cell r="A1923">
            <v>49248479</v>
          </cell>
          <cell r="B1923" t="str">
            <v>NEW PMT 1500 KVA, 245' 1/0, TP</v>
          </cell>
          <cell r="C1923" t="str">
            <v>HXC1</v>
          </cell>
          <cell r="D1923" t="str">
            <v/>
          </cell>
          <cell r="E1923" t="str">
            <v/>
          </cell>
          <cell r="F1923" t="str">
            <v/>
          </cell>
          <cell r="G1923" t="str">
            <v>S/101762/CN/CF1R-I-2</v>
          </cell>
          <cell r="H1923" t="str">
            <v/>
          </cell>
          <cell r="I1923" t="str">
            <v/>
          </cell>
          <cell r="J1923" t="str">
            <v/>
          </cell>
          <cell r="K1923">
            <v>100</v>
          </cell>
          <cell r="L1923" t="str">
            <v>006</v>
          </cell>
          <cell r="M1923" t="str">
            <v>2009</v>
          </cell>
          <cell r="N1923" t="str">
            <v>0003</v>
          </cell>
          <cell r="O1923" t="str">
            <v>1008</v>
          </cell>
          <cell r="P1923" t="str">
            <v>1101245</v>
          </cell>
          <cell r="Q1923" t="str">
            <v>0003</v>
          </cell>
          <cell r="R1923" t="str">
            <v>1070</v>
          </cell>
        </row>
        <row r="1924">
          <cell r="A1924">
            <v>49250482</v>
          </cell>
          <cell r="B1924" t="str">
            <v>NEW PMT 300 kVA,80 ft.1/0,TP 0904SOX</v>
          </cell>
          <cell r="C1924" t="str">
            <v>HXC1</v>
          </cell>
          <cell r="D1924" t="str">
            <v/>
          </cell>
          <cell r="E1924" t="str">
            <v/>
          </cell>
          <cell r="F1924" t="str">
            <v/>
          </cell>
          <cell r="G1924" t="str">
            <v>S/101762/CN/CF1R-I-2</v>
          </cell>
          <cell r="H1924" t="str">
            <v/>
          </cell>
          <cell r="I1924" t="str">
            <v/>
          </cell>
          <cell r="J1924" t="str">
            <v/>
          </cell>
          <cell r="K1924">
            <v>100</v>
          </cell>
          <cell r="L1924" t="str">
            <v>007</v>
          </cell>
          <cell r="M1924" t="str">
            <v>2009</v>
          </cell>
          <cell r="N1924" t="str">
            <v>0003</v>
          </cell>
          <cell r="O1924" t="str">
            <v>1008</v>
          </cell>
          <cell r="P1924" t="str">
            <v>1101245</v>
          </cell>
          <cell r="Q1924" t="str">
            <v>0003</v>
          </cell>
          <cell r="R1924" t="str">
            <v>1070</v>
          </cell>
        </row>
        <row r="1925">
          <cell r="A1925">
            <v>49250482</v>
          </cell>
          <cell r="B1925" t="str">
            <v>NEW PMT 300 kVA,80 ft.1/0,TP 0904SOX</v>
          </cell>
          <cell r="C1925" t="str">
            <v>HXC1</v>
          </cell>
          <cell r="D1925" t="str">
            <v/>
          </cell>
          <cell r="E1925" t="str">
            <v/>
          </cell>
          <cell r="F1925" t="str">
            <v/>
          </cell>
          <cell r="G1925" t="str">
            <v>S/101762/CN/CF1R-I-2</v>
          </cell>
          <cell r="H1925" t="str">
            <v/>
          </cell>
          <cell r="I1925" t="str">
            <v/>
          </cell>
          <cell r="J1925" t="str">
            <v/>
          </cell>
          <cell r="K1925">
            <v>100</v>
          </cell>
          <cell r="L1925" t="str">
            <v>006</v>
          </cell>
          <cell r="M1925" t="str">
            <v>2009</v>
          </cell>
          <cell r="N1925" t="str">
            <v>0003</v>
          </cell>
          <cell r="O1925" t="str">
            <v>1008</v>
          </cell>
          <cell r="P1925" t="str">
            <v>1101245</v>
          </cell>
          <cell r="Q1925" t="str">
            <v>0003</v>
          </cell>
          <cell r="R1925" t="str">
            <v>1070</v>
          </cell>
        </row>
        <row r="1926">
          <cell r="A1926">
            <v>49250482</v>
          </cell>
          <cell r="B1926" t="str">
            <v>NEW PMT 300 kVA,80 ft.1/0,TP 0904SOX</v>
          </cell>
          <cell r="C1926" t="str">
            <v>HXC1</v>
          </cell>
          <cell r="D1926" t="str">
            <v/>
          </cell>
          <cell r="E1926" t="str">
            <v/>
          </cell>
          <cell r="F1926" t="str">
            <v/>
          </cell>
          <cell r="G1926" t="str">
            <v>S/101762/CN/CF1R-I-2</v>
          </cell>
          <cell r="H1926" t="str">
            <v/>
          </cell>
          <cell r="I1926" t="str">
            <v/>
          </cell>
          <cell r="J1926" t="str">
            <v/>
          </cell>
          <cell r="K1926">
            <v>100</v>
          </cell>
          <cell r="L1926" t="str">
            <v>008</v>
          </cell>
          <cell r="M1926" t="str">
            <v>2009</v>
          </cell>
          <cell r="N1926" t="str">
            <v>0003</v>
          </cell>
          <cell r="O1926" t="str">
            <v>1008</v>
          </cell>
          <cell r="P1926" t="str">
            <v>1101245</v>
          </cell>
          <cell r="Q1926" t="str">
            <v>0003</v>
          </cell>
          <cell r="R1926" t="str">
            <v>1070</v>
          </cell>
        </row>
        <row r="1927">
          <cell r="A1927">
            <v>49250482</v>
          </cell>
          <cell r="B1927" t="str">
            <v>NEW PMT 300 kVA,80 ft.1/0,TP 0904SOX</v>
          </cell>
          <cell r="C1927" t="str">
            <v>HXC1</v>
          </cell>
          <cell r="D1927" t="str">
            <v/>
          </cell>
          <cell r="E1927" t="str">
            <v/>
          </cell>
          <cell r="F1927" t="str">
            <v/>
          </cell>
          <cell r="G1927" t="str">
            <v>S/101762/CN/CF1R-I-2</v>
          </cell>
          <cell r="H1927" t="str">
            <v/>
          </cell>
          <cell r="I1927" t="str">
            <v/>
          </cell>
          <cell r="J1927" t="str">
            <v/>
          </cell>
          <cell r="K1927">
            <v>100</v>
          </cell>
          <cell r="L1927" t="str">
            <v>008</v>
          </cell>
          <cell r="M1927" t="str">
            <v>2009</v>
          </cell>
          <cell r="N1927" t="str">
            <v>0003</v>
          </cell>
          <cell r="O1927" t="str">
            <v>1008</v>
          </cell>
          <cell r="P1927" t="str">
            <v>1101245</v>
          </cell>
          <cell r="Q1927" t="str">
            <v>0003</v>
          </cell>
          <cell r="R1927" t="str">
            <v>1070</v>
          </cell>
        </row>
        <row r="1928">
          <cell r="A1928">
            <v>49250482</v>
          </cell>
          <cell r="B1928" t="str">
            <v>NEW PMT 300 kVA,80 ft.1/0,TP 0904SOX</v>
          </cell>
          <cell r="C1928" t="str">
            <v>HXC1</v>
          </cell>
          <cell r="D1928" t="str">
            <v/>
          </cell>
          <cell r="E1928" t="str">
            <v/>
          </cell>
          <cell r="F1928" t="str">
            <v/>
          </cell>
          <cell r="G1928" t="str">
            <v>S/101762/CN/CF1R-I-2</v>
          </cell>
          <cell r="H1928" t="str">
            <v/>
          </cell>
          <cell r="I1928" t="str">
            <v/>
          </cell>
          <cell r="J1928" t="str">
            <v/>
          </cell>
          <cell r="K1928">
            <v>100</v>
          </cell>
          <cell r="L1928" t="str">
            <v>007</v>
          </cell>
          <cell r="M1928" t="str">
            <v>2009</v>
          </cell>
          <cell r="N1928" t="str">
            <v>0003</v>
          </cell>
          <cell r="O1928" t="str">
            <v>1008</v>
          </cell>
          <cell r="P1928" t="str">
            <v>1101245</v>
          </cell>
          <cell r="Q1928" t="str">
            <v>0003</v>
          </cell>
          <cell r="R1928" t="str">
            <v>1070</v>
          </cell>
        </row>
        <row r="1929">
          <cell r="A1929">
            <v>49261835</v>
          </cell>
          <cell r="B1929" t="str">
            <v>SDUG_BARROW RANCH SEC 4_Lp 2</v>
          </cell>
          <cell r="C1929" t="str">
            <v>HDC1</v>
          </cell>
          <cell r="D1929" t="str">
            <v/>
          </cell>
          <cell r="E1929" t="str">
            <v/>
          </cell>
          <cell r="F1929" t="str">
            <v/>
          </cell>
          <cell r="G1929" t="str">
            <v>S/101556/CN/AF1UI</v>
          </cell>
          <cell r="H1929" t="str">
            <v/>
          </cell>
          <cell r="I1929" t="str">
            <v/>
          </cell>
          <cell r="J1929" t="str">
            <v/>
          </cell>
          <cell r="K1929">
            <v>100</v>
          </cell>
          <cell r="L1929" t="str">
            <v>007</v>
          </cell>
          <cell r="M1929" t="str">
            <v>2009</v>
          </cell>
          <cell r="N1929" t="str">
            <v>0003</v>
          </cell>
          <cell r="O1929" t="str">
            <v>1012</v>
          </cell>
          <cell r="P1929" t="str">
            <v>1101170</v>
          </cell>
          <cell r="Q1929" t="str">
            <v>0003</v>
          </cell>
          <cell r="R1929" t="str">
            <v>1070</v>
          </cell>
        </row>
        <row r="1930">
          <cell r="A1930">
            <v>49261835</v>
          </cell>
          <cell r="B1930" t="str">
            <v>SDUG_BARROW RANCH SEC 4_Lp 2</v>
          </cell>
          <cell r="C1930" t="str">
            <v>HDC1</v>
          </cell>
          <cell r="D1930" t="str">
            <v/>
          </cell>
          <cell r="E1930" t="str">
            <v/>
          </cell>
          <cell r="F1930" t="str">
            <v/>
          </cell>
          <cell r="G1930" t="str">
            <v>S/101556/CN/AF1UI</v>
          </cell>
          <cell r="H1930" t="str">
            <v/>
          </cell>
          <cell r="I1930" t="str">
            <v/>
          </cell>
          <cell r="J1930" t="str">
            <v/>
          </cell>
          <cell r="K1930">
            <v>100</v>
          </cell>
          <cell r="L1930" t="str">
            <v>008</v>
          </cell>
          <cell r="M1930" t="str">
            <v>2009</v>
          </cell>
          <cell r="N1930" t="str">
            <v>0003</v>
          </cell>
          <cell r="O1930" t="str">
            <v>1012</v>
          </cell>
          <cell r="P1930" t="str">
            <v>1101170</v>
          </cell>
          <cell r="Q1930" t="str">
            <v>0003</v>
          </cell>
          <cell r="R1930" t="str">
            <v>1070</v>
          </cell>
        </row>
        <row r="1931">
          <cell r="A1931">
            <v>49261835</v>
          </cell>
          <cell r="B1931" t="str">
            <v>SDUG_BARROW RANCH SEC 4_Lp 2</v>
          </cell>
          <cell r="C1931" t="str">
            <v>HDC1</v>
          </cell>
          <cell r="D1931" t="str">
            <v/>
          </cell>
          <cell r="E1931" t="str">
            <v/>
          </cell>
          <cell r="F1931" t="str">
            <v/>
          </cell>
          <cell r="G1931" t="str">
            <v>S/101556/CN/AF1UI</v>
          </cell>
          <cell r="H1931" t="str">
            <v/>
          </cell>
          <cell r="I1931" t="str">
            <v/>
          </cell>
          <cell r="J1931" t="str">
            <v/>
          </cell>
          <cell r="K1931">
            <v>100</v>
          </cell>
          <cell r="L1931" t="str">
            <v>008</v>
          </cell>
          <cell r="M1931" t="str">
            <v>2009</v>
          </cell>
          <cell r="N1931" t="str">
            <v>0003</v>
          </cell>
          <cell r="O1931" t="str">
            <v>1012</v>
          </cell>
          <cell r="P1931" t="str">
            <v>1101170</v>
          </cell>
          <cell r="Q1931" t="str">
            <v>0003</v>
          </cell>
          <cell r="R1931" t="str">
            <v>1070</v>
          </cell>
        </row>
        <row r="1932">
          <cell r="A1932">
            <v>49261835</v>
          </cell>
          <cell r="B1932" t="str">
            <v>SDUG_BARROW RANCH SEC 4_Lp 2</v>
          </cell>
          <cell r="C1932" t="str">
            <v>HDC1</v>
          </cell>
          <cell r="D1932" t="str">
            <v/>
          </cell>
          <cell r="E1932" t="str">
            <v/>
          </cell>
          <cell r="F1932" t="str">
            <v/>
          </cell>
          <cell r="G1932" t="str">
            <v>S/101556/CN/AF1UI</v>
          </cell>
          <cell r="H1932" t="str">
            <v/>
          </cell>
          <cell r="I1932" t="str">
            <v/>
          </cell>
          <cell r="J1932" t="str">
            <v/>
          </cell>
          <cell r="K1932">
            <v>100</v>
          </cell>
          <cell r="L1932" t="str">
            <v>007</v>
          </cell>
          <cell r="M1932" t="str">
            <v>2009</v>
          </cell>
          <cell r="N1932" t="str">
            <v>0003</v>
          </cell>
          <cell r="O1932" t="str">
            <v>1012</v>
          </cell>
          <cell r="P1932" t="str">
            <v>1101170</v>
          </cell>
          <cell r="Q1932" t="str">
            <v>0003</v>
          </cell>
          <cell r="R1932" t="str">
            <v>1070</v>
          </cell>
        </row>
        <row r="1933">
          <cell r="A1933">
            <v>49266633</v>
          </cell>
          <cell r="B1933" t="str">
            <v>CUST_19450 E. HARDY RD_ROBERTS DEV.</v>
          </cell>
          <cell r="C1933" t="str">
            <v>HDC1</v>
          </cell>
          <cell r="D1933" t="str">
            <v/>
          </cell>
          <cell r="E1933" t="str">
            <v/>
          </cell>
          <cell r="F1933" t="str">
            <v/>
          </cell>
          <cell r="G1933" t="str">
            <v>S/101675/CN/AF1HI-3</v>
          </cell>
          <cell r="H1933" t="str">
            <v/>
          </cell>
          <cell r="I1933" t="str">
            <v/>
          </cell>
          <cell r="J1933" t="str">
            <v/>
          </cell>
          <cell r="K1933">
            <v>100</v>
          </cell>
          <cell r="L1933" t="str">
            <v>002</v>
          </cell>
          <cell r="M1933" t="str">
            <v>2009</v>
          </cell>
          <cell r="N1933" t="str">
            <v>0003</v>
          </cell>
          <cell r="O1933" t="str">
            <v>1021</v>
          </cell>
          <cell r="P1933" t="str">
            <v>1101110</v>
          </cell>
          <cell r="Q1933" t="str">
            <v>0003</v>
          </cell>
          <cell r="R1933" t="str">
            <v>1070</v>
          </cell>
        </row>
        <row r="1934">
          <cell r="A1934">
            <v>49266633</v>
          </cell>
          <cell r="B1934" t="str">
            <v>CUST_19450 E. HARDY RD_ROBERTS DEV.</v>
          </cell>
          <cell r="C1934" t="str">
            <v>HDC1</v>
          </cell>
          <cell r="D1934" t="str">
            <v/>
          </cell>
          <cell r="E1934" t="str">
            <v/>
          </cell>
          <cell r="F1934" t="str">
            <v/>
          </cell>
          <cell r="G1934" t="str">
            <v>S/101675/CN/AF1HI-3</v>
          </cell>
          <cell r="H1934" t="str">
            <v/>
          </cell>
          <cell r="I1934" t="str">
            <v/>
          </cell>
          <cell r="J1934" t="str">
            <v/>
          </cell>
          <cell r="K1934">
            <v>100</v>
          </cell>
          <cell r="L1934" t="str">
            <v>002</v>
          </cell>
          <cell r="M1934" t="str">
            <v>2009</v>
          </cell>
          <cell r="N1934" t="str">
            <v>0003</v>
          </cell>
          <cell r="O1934" t="str">
            <v>1021</v>
          </cell>
          <cell r="P1934" t="str">
            <v>1101110</v>
          </cell>
          <cell r="Q1934" t="str">
            <v>0003</v>
          </cell>
          <cell r="R1934" t="str">
            <v>1070</v>
          </cell>
        </row>
        <row r="1935">
          <cell r="A1935">
            <v>49266633</v>
          </cell>
          <cell r="B1935" t="str">
            <v>CUST_19450 E. HARDY RD_ROBERTS DEV.</v>
          </cell>
          <cell r="C1935" t="str">
            <v>HDC1</v>
          </cell>
          <cell r="D1935" t="str">
            <v/>
          </cell>
          <cell r="E1935" t="str">
            <v/>
          </cell>
          <cell r="F1935" t="str">
            <v/>
          </cell>
          <cell r="G1935" t="str">
            <v>S/101675/CN/AF1HI-3</v>
          </cell>
          <cell r="H1935" t="str">
            <v/>
          </cell>
          <cell r="I1935" t="str">
            <v/>
          </cell>
          <cell r="J1935" t="str">
            <v/>
          </cell>
          <cell r="K1935">
            <v>100</v>
          </cell>
          <cell r="L1935" t="str">
            <v>002</v>
          </cell>
          <cell r="M1935" t="str">
            <v>2009</v>
          </cell>
          <cell r="N1935" t="str">
            <v>0003</v>
          </cell>
          <cell r="O1935" t="str">
            <v>1021</v>
          </cell>
          <cell r="P1935" t="str">
            <v>1101110</v>
          </cell>
          <cell r="Q1935" t="str">
            <v>0003</v>
          </cell>
          <cell r="R1935" t="str">
            <v>1070</v>
          </cell>
        </row>
        <row r="1936">
          <cell r="A1936">
            <v>49266633</v>
          </cell>
          <cell r="B1936" t="str">
            <v>CUST_19450 E. HARDY RD_ROBERTS DEV.</v>
          </cell>
          <cell r="C1936" t="str">
            <v>HDC1</v>
          </cell>
          <cell r="D1936" t="str">
            <v/>
          </cell>
          <cell r="E1936" t="str">
            <v/>
          </cell>
          <cell r="F1936" t="str">
            <v/>
          </cell>
          <cell r="G1936" t="str">
            <v>S/101675/CN/AF1HI-3</v>
          </cell>
          <cell r="H1936" t="str">
            <v/>
          </cell>
          <cell r="I1936" t="str">
            <v/>
          </cell>
          <cell r="J1936" t="str">
            <v/>
          </cell>
          <cell r="K1936">
            <v>100</v>
          </cell>
          <cell r="L1936" t="str">
            <v>005</v>
          </cell>
          <cell r="M1936" t="str">
            <v>2009</v>
          </cell>
          <cell r="N1936" t="str">
            <v>0003</v>
          </cell>
          <cell r="O1936" t="str">
            <v>1021</v>
          </cell>
          <cell r="P1936" t="str">
            <v>1101110</v>
          </cell>
          <cell r="Q1936" t="str">
            <v>0003</v>
          </cell>
          <cell r="R1936" t="str">
            <v>1070</v>
          </cell>
        </row>
        <row r="1937">
          <cell r="A1937">
            <v>49267605</v>
          </cell>
          <cell r="B1937" t="str">
            <v>Cust_0_0_7324 Garth Rd. (Detention Pond)</v>
          </cell>
          <cell r="C1937" t="str">
            <v>HDC1</v>
          </cell>
          <cell r="D1937" t="str">
            <v/>
          </cell>
          <cell r="E1937" t="str">
            <v/>
          </cell>
          <cell r="F1937" t="str">
            <v/>
          </cell>
          <cell r="G1937" t="str">
            <v>S/101556/CN/AF1HI-4</v>
          </cell>
          <cell r="H1937" t="str">
            <v/>
          </cell>
          <cell r="I1937" t="str">
            <v/>
          </cell>
          <cell r="J1937" t="str">
            <v/>
          </cell>
          <cell r="K1937">
            <v>100</v>
          </cell>
          <cell r="L1937" t="str">
            <v>004</v>
          </cell>
          <cell r="M1937" t="str">
            <v>2009</v>
          </cell>
          <cell r="N1937" t="str">
            <v>0003</v>
          </cell>
          <cell r="O1937" t="str">
            <v>1012</v>
          </cell>
          <cell r="P1937" t="str">
            <v>1101170</v>
          </cell>
          <cell r="Q1937" t="str">
            <v>0003</v>
          </cell>
          <cell r="R1937" t="str">
            <v>1070</v>
          </cell>
        </row>
        <row r="1938">
          <cell r="A1938">
            <v>49267605</v>
          </cell>
          <cell r="B1938" t="str">
            <v>Cust_0_0_7324 Garth Rd. (Detention Pond)</v>
          </cell>
          <cell r="C1938" t="str">
            <v>HDC1</v>
          </cell>
          <cell r="D1938" t="str">
            <v/>
          </cell>
          <cell r="E1938" t="str">
            <v/>
          </cell>
          <cell r="F1938" t="str">
            <v/>
          </cell>
          <cell r="G1938" t="str">
            <v>S/101556/CN/AF1HI-4</v>
          </cell>
          <cell r="H1938" t="str">
            <v/>
          </cell>
          <cell r="I1938" t="str">
            <v/>
          </cell>
          <cell r="J1938" t="str">
            <v/>
          </cell>
          <cell r="K1938">
            <v>100</v>
          </cell>
          <cell r="L1938" t="str">
            <v>004</v>
          </cell>
          <cell r="M1938" t="str">
            <v>2009</v>
          </cell>
          <cell r="N1938" t="str">
            <v>0003</v>
          </cell>
          <cell r="O1938" t="str">
            <v>1012</v>
          </cell>
          <cell r="P1938" t="str">
            <v>1101170</v>
          </cell>
          <cell r="Q1938" t="str">
            <v>0003</v>
          </cell>
          <cell r="R1938" t="str">
            <v>1070</v>
          </cell>
        </row>
        <row r="1939">
          <cell r="A1939">
            <v>49269610</v>
          </cell>
          <cell r="B1939" t="str">
            <v>SDUG_FAIRFIELD VILLAGE S_13</v>
          </cell>
          <cell r="C1939" t="str">
            <v>HDC1</v>
          </cell>
          <cell r="D1939" t="str">
            <v/>
          </cell>
          <cell r="E1939" t="str">
            <v/>
          </cell>
          <cell r="F1939" t="str">
            <v/>
          </cell>
          <cell r="G1939" t="str">
            <v>S/101678/CN/AF1UI-1</v>
          </cell>
          <cell r="H1939" t="str">
            <v/>
          </cell>
          <cell r="I1939" t="str">
            <v/>
          </cell>
          <cell r="J1939" t="str">
            <v/>
          </cell>
          <cell r="K1939">
            <v>100</v>
          </cell>
          <cell r="L1939" t="str">
            <v>002</v>
          </cell>
          <cell r="M1939" t="str">
            <v>2009</v>
          </cell>
          <cell r="N1939" t="str">
            <v>0003</v>
          </cell>
          <cell r="O1939" t="str">
            <v>1017</v>
          </cell>
          <cell r="P1939" t="str">
            <v>1101160</v>
          </cell>
          <cell r="Q1939" t="str">
            <v>0003</v>
          </cell>
          <cell r="R1939" t="str">
            <v>1070</v>
          </cell>
        </row>
        <row r="1940">
          <cell r="A1940">
            <v>49279533</v>
          </cell>
          <cell r="B1940" t="str">
            <v>NEW PMT 2000 kVA, 270 ft. of 1/0, TP 090</v>
          </cell>
          <cell r="C1940" t="str">
            <v>HXC1</v>
          </cell>
          <cell r="D1940" t="str">
            <v/>
          </cell>
          <cell r="E1940" t="str">
            <v/>
          </cell>
          <cell r="F1940" t="str">
            <v/>
          </cell>
          <cell r="G1940" t="str">
            <v>S/101762/CN/CF1R-I-2</v>
          </cell>
          <cell r="H1940" t="str">
            <v/>
          </cell>
          <cell r="I1940" t="str">
            <v/>
          </cell>
          <cell r="J1940" t="str">
            <v/>
          </cell>
          <cell r="K1940">
            <v>100</v>
          </cell>
          <cell r="L1940" t="str">
            <v>004</v>
          </cell>
          <cell r="M1940" t="str">
            <v>2009</v>
          </cell>
          <cell r="N1940" t="str">
            <v>0003</v>
          </cell>
          <cell r="O1940" t="str">
            <v>1008</v>
          </cell>
          <cell r="P1940" t="str">
            <v>1101245</v>
          </cell>
          <cell r="Q1940" t="str">
            <v>0003</v>
          </cell>
          <cell r="R1940" t="str">
            <v>1070</v>
          </cell>
        </row>
        <row r="1941">
          <cell r="A1941">
            <v>49279533</v>
          </cell>
          <cell r="B1941" t="str">
            <v>NEW PMT 2000 kVA, 270 ft. of 1/0, TP 090</v>
          </cell>
          <cell r="C1941" t="str">
            <v>HXC1</v>
          </cell>
          <cell r="D1941" t="str">
            <v/>
          </cell>
          <cell r="E1941" t="str">
            <v/>
          </cell>
          <cell r="F1941" t="str">
            <v/>
          </cell>
          <cell r="G1941" t="str">
            <v>S/101762/CN/CF1R-I-2</v>
          </cell>
          <cell r="H1941" t="str">
            <v/>
          </cell>
          <cell r="I1941" t="str">
            <v/>
          </cell>
          <cell r="J1941" t="str">
            <v/>
          </cell>
          <cell r="K1941">
            <v>100</v>
          </cell>
          <cell r="L1941" t="str">
            <v>004</v>
          </cell>
          <cell r="M1941" t="str">
            <v>2009</v>
          </cell>
          <cell r="N1941" t="str">
            <v>0003</v>
          </cell>
          <cell r="O1941" t="str">
            <v>1008</v>
          </cell>
          <cell r="P1941" t="str">
            <v>1101245</v>
          </cell>
          <cell r="Q1941" t="str">
            <v>0003</v>
          </cell>
          <cell r="R1941" t="str">
            <v>1070</v>
          </cell>
        </row>
        <row r="1942">
          <cell r="A1942">
            <v>49279533</v>
          </cell>
          <cell r="B1942" t="str">
            <v>NEW PMT 2000 kVA, 270 ft. of 1/0, TP 090</v>
          </cell>
          <cell r="C1942" t="str">
            <v>HXC1</v>
          </cell>
          <cell r="D1942" t="str">
            <v/>
          </cell>
          <cell r="E1942" t="str">
            <v/>
          </cell>
          <cell r="F1942" t="str">
            <v/>
          </cell>
          <cell r="G1942" t="str">
            <v>S/101762/CN/CF1R-I-2</v>
          </cell>
          <cell r="H1942" t="str">
            <v/>
          </cell>
          <cell r="I1942" t="str">
            <v/>
          </cell>
          <cell r="J1942" t="str">
            <v/>
          </cell>
          <cell r="K1942">
            <v>100</v>
          </cell>
          <cell r="L1942" t="str">
            <v>005</v>
          </cell>
          <cell r="M1942" t="str">
            <v>2009</v>
          </cell>
          <cell r="N1942" t="str">
            <v>0003</v>
          </cell>
          <cell r="O1942" t="str">
            <v>1008</v>
          </cell>
          <cell r="P1942" t="str">
            <v>1101245</v>
          </cell>
          <cell r="Q1942" t="str">
            <v>0003</v>
          </cell>
          <cell r="R1942" t="str">
            <v>1070</v>
          </cell>
        </row>
        <row r="1943">
          <cell r="A1943">
            <v>49279533</v>
          </cell>
          <cell r="B1943" t="str">
            <v>NEW PMT 2000 kVA, 270 ft. of 1/0, TP 090</v>
          </cell>
          <cell r="C1943" t="str">
            <v>HXC1</v>
          </cell>
          <cell r="D1943" t="str">
            <v/>
          </cell>
          <cell r="E1943" t="str">
            <v/>
          </cell>
          <cell r="F1943" t="str">
            <v/>
          </cell>
          <cell r="G1943" t="str">
            <v>S/101762/CN/CF1R-I-2</v>
          </cell>
          <cell r="H1943" t="str">
            <v/>
          </cell>
          <cell r="I1943" t="str">
            <v/>
          </cell>
          <cell r="J1943" t="str">
            <v/>
          </cell>
          <cell r="K1943">
            <v>100</v>
          </cell>
          <cell r="L1943" t="str">
            <v>005</v>
          </cell>
          <cell r="M1943" t="str">
            <v>2009</v>
          </cell>
          <cell r="N1943" t="str">
            <v>0003</v>
          </cell>
          <cell r="O1943" t="str">
            <v>1008</v>
          </cell>
          <cell r="P1943" t="str">
            <v>1101245</v>
          </cell>
          <cell r="Q1943" t="str">
            <v>0003</v>
          </cell>
          <cell r="R1943" t="str">
            <v>1070</v>
          </cell>
        </row>
        <row r="1944">
          <cell r="A1944">
            <v>49279533</v>
          </cell>
          <cell r="B1944" t="str">
            <v>NEW PMT 2000 kVA, 270 ft. of 1/0, TP 090</v>
          </cell>
          <cell r="C1944" t="str">
            <v>HXC1</v>
          </cell>
          <cell r="D1944" t="str">
            <v/>
          </cell>
          <cell r="E1944" t="str">
            <v/>
          </cell>
          <cell r="F1944" t="str">
            <v/>
          </cell>
          <cell r="G1944" t="str">
            <v>S/101762/CN/CF1R-I-2</v>
          </cell>
          <cell r="H1944" t="str">
            <v/>
          </cell>
          <cell r="I1944" t="str">
            <v/>
          </cell>
          <cell r="J1944" t="str">
            <v/>
          </cell>
          <cell r="K1944">
            <v>100</v>
          </cell>
          <cell r="L1944" t="str">
            <v>005</v>
          </cell>
          <cell r="M1944" t="str">
            <v>2009</v>
          </cell>
          <cell r="N1944" t="str">
            <v>0003</v>
          </cell>
          <cell r="O1944" t="str">
            <v>1008</v>
          </cell>
          <cell r="P1944" t="str">
            <v>1101245</v>
          </cell>
          <cell r="Q1944" t="str">
            <v>0003</v>
          </cell>
          <cell r="R1944" t="str">
            <v>1070</v>
          </cell>
        </row>
        <row r="1945">
          <cell r="A1945">
            <v>49280263</v>
          </cell>
          <cell r="B1945" t="str">
            <v>New PMT 500 kVA, 90 ft.3-1/0,3 ph splice</v>
          </cell>
          <cell r="C1945" t="str">
            <v>HXC1</v>
          </cell>
          <cell r="D1945" t="str">
            <v/>
          </cell>
          <cell r="E1945" t="str">
            <v/>
          </cell>
          <cell r="F1945" t="str">
            <v/>
          </cell>
          <cell r="G1945" t="str">
            <v>S/101762/CN/CF1R-I-2</v>
          </cell>
          <cell r="H1945" t="str">
            <v/>
          </cell>
          <cell r="I1945" t="str">
            <v/>
          </cell>
          <cell r="J1945" t="str">
            <v/>
          </cell>
          <cell r="K1945">
            <v>90</v>
          </cell>
          <cell r="L1945" t="str">
            <v>003</v>
          </cell>
          <cell r="M1945" t="str">
            <v>2009</v>
          </cell>
          <cell r="N1945" t="str">
            <v>0003</v>
          </cell>
          <cell r="O1945" t="str">
            <v>1008</v>
          </cell>
          <cell r="P1945" t="str">
            <v>1101245</v>
          </cell>
          <cell r="Q1945" t="str">
            <v>0003</v>
          </cell>
          <cell r="R1945" t="str">
            <v>1070</v>
          </cell>
        </row>
        <row r="1946">
          <cell r="A1946">
            <v>49280263</v>
          </cell>
          <cell r="B1946" t="str">
            <v>New PMT 500 kVA, 90 ft.3-1/0,3 ph splice</v>
          </cell>
          <cell r="C1946" t="str">
            <v>HXC1</v>
          </cell>
          <cell r="D1946" t="str">
            <v/>
          </cell>
          <cell r="E1946" t="str">
            <v/>
          </cell>
          <cell r="F1946" t="str">
            <v/>
          </cell>
          <cell r="G1946" t="str">
            <v>S/101762/CN/CF1R-R-1</v>
          </cell>
          <cell r="H1946" t="str">
            <v/>
          </cell>
          <cell r="I1946" t="str">
            <v/>
          </cell>
          <cell r="J1946" t="str">
            <v/>
          </cell>
          <cell r="K1946">
            <v>10</v>
          </cell>
          <cell r="L1946" t="str">
            <v>003</v>
          </cell>
          <cell r="M1946" t="str">
            <v>2009</v>
          </cell>
          <cell r="N1946" t="str">
            <v>0003</v>
          </cell>
          <cell r="O1946" t="str">
            <v>1008</v>
          </cell>
          <cell r="P1946" t="str">
            <v>1101245</v>
          </cell>
          <cell r="Q1946" t="str">
            <v>0003</v>
          </cell>
          <cell r="R1946" t="str">
            <v>1070</v>
          </cell>
        </row>
        <row r="1947">
          <cell r="A1947">
            <v>49280263</v>
          </cell>
          <cell r="B1947" t="str">
            <v>New PMT 500 kVA, 90 ft.3-1/0,3 ph splice</v>
          </cell>
          <cell r="C1947" t="str">
            <v>HXC1</v>
          </cell>
          <cell r="D1947" t="str">
            <v/>
          </cell>
          <cell r="E1947" t="str">
            <v/>
          </cell>
          <cell r="F1947" t="str">
            <v/>
          </cell>
          <cell r="G1947" t="str">
            <v>S/101762/CN/CF1R-I-2</v>
          </cell>
          <cell r="H1947" t="str">
            <v/>
          </cell>
          <cell r="I1947" t="str">
            <v/>
          </cell>
          <cell r="J1947" t="str">
            <v/>
          </cell>
          <cell r="K1947">
            <v>100</v>
          </cell>
          <cell r="L1947" t="str">
            <v>003</v>
          </cell>
          <cell r="M1947" t="str">
            <v>2009</v>
          </cell>
          <cell r="N1947" t="str">
            <v>0003</v>
          </cell>
          <cell r="O1947" t="str">
            <v>1008</v>
          </cell>
          <cell r="P1947" t="str">
            <v>1101245</v>
          </cell>
          <cell r="Q1947" t="str">
            <v>0003</v>
          </cell>
          <cell r="R1947" t="str">
            <v>1070</v>
          </cell>
        </row>
        <row r="1948">
          <cell r="A1948">
            <v>49280263</v>
          </cell>
          <cell r="B1948" t="str">
            <v>New PMT 500 kVA, 90 ft.3-1/0,3 ph splice</v>
          </cell>
          <cell r="C1948" t="str">
            <v>HXC1</v>
          </cell>
          <cell r="D1948" t="str">
            <v/>
          </cell>
          <cell r="E1948" t="str">
            <v/>
          </cell>
          <cell r="F1948" t="str">
            <v/>
          </cell>
          <cell r="G1948" t="str">
            <v>S/101762/CN/CF1R-I-2</v>
          </cell>
          <cell r="H1948" t="str">
            <v/>
          </cell>
          <cell r="I1948" t="str">
            <v/>
          </cell>
          <cell r="J1948" t="str">
            <v/>
          </cell>
          <cell r="K1948">
            <v>100</v>
          </cell>
          <cell r="L1948" t="str">
            <v>004</v>
          </cell>
          <cell r="M1948" t="str">
            <v>2009</v>
          </cell>
          <cell r="N1948" t="str">
            <v>0003</v>
          </cell>
          <cell r="O1948" t="str">
            <v>1008</v>
          </cell>
          <cell r="P1948" t="str">
            <v>1101245</v>
          </cell>
          <cell r="Q1948" t="str">
            <v>0003</v>
          </cell>
          <cell r="R1948" t="str">
            <v>1070</v>
          </cell>
        </row>
        <row r="1949">
          <cell r="A1949">
            <v>49280263</v>
          </cell>
          <cell r="B1949" t="str">
            <v>New PMT 500 kVA, 90 ft.3-1/0,3 ph splice</v>
          </cell>
          <cell r="C1949" t="str">
            <v>HXC1</v>
          </cell>
          <cell r="D1949" t="str">
            <v/>
          </cell>
          <cell r="E1949" t="str">
            <v/>
          </cell>
          <cell r="F1949" t="str">
            <v/>
          </cell>
          <cell r="G1949" t="str">
            <v>S/101762/CN/CF1R-I-2</v>
          </cell>
          <cell r="H1949" t="str">
            <v/>
          </cell>
          <cell r="I1949" t="str">
            <v/>
          </cell>
          <cell r="J1949" t="str">
            <v/>
          </cell>
          <cell r="K1949">
            <v>100</v>
          </cell>
          <cell r="L1949" t="str">
            <v>004</v>
          </cell>
          <cell r="M1949" t="str">
            <v>2009</v>
          </cell>
          <cell r="N1949" t="str">
            <v>0003</v>
          </cell>
          <cell r="O1949" t="str">
            <v>1008</v>
          </cell>
          <cell r="P1949" t="str">
            <v>1101245</v>
          </cell>
          <cell r="Q1949" t="str">
            <v>0003</v>
          </cell>
          <cell r="R1949" t="str">
            <v>1070</v>
          </cell>
        </row>
        <row r="1950">
          <cell r="A1950">
            <v>49280263</v>
          </cell>
          <cell r="B1950" t="str">
            <v>New PMT 500 kVA, 90 ft.3-1/0,3 ph splice</v>
          </cell>
          <cell r="C1950" t="str">
            <v>HXC1</v>
          </cell>
          <cell r="D1950" t="str">
            <v/>
          </cell>
          <cell r="E1950" t="str">
            <v/>
          </cell>
          <cell r="F1950" t="str">
            <v/>
          </cell>
          <cell r="G1950" t="str">
            <v>S/101762/CN/CF1R-I-2</v>
          </cell>
          <cell r="H1950" t="str">
            <v/>
          </cell>
          <cell r="I1950" t="str">
            <v/>
          </cell>
          <cell r="J1950" t="str">
            <v/>
          </cell>
          <cell r="K1950">
            <v>90</v>
          </cell>
          <cell r="L1950" t="str">
            <v>003</v>
          </cell>
          <cell r="M1950" t="str">
            <v>2009</v>
          </cell>
          <cell r="N1950" t="str">
            <v>0003</v>
          </cell>
          <cell r="O1950" t="str">
            <v>1008</v>
          </cell>
          <cell r="P1950" t="str">
            <v>1101245</v>
          </cell>
          <cell r="Q1950" t="str">
            <v>0003</v>
          </cell>
          <cell r="R1950" t="str">
            <v>1070</v>
          </cell>
        </row>
        <row r="1951">
          <cell r="A1951">
            <v>49280263</v>
          </cell>
          <cell r="B1951" t="str">
            <v>New PMT 500 kVA, 90 ft.3-1/0,3 ph splice</v>
          </cell>
          <cell r="C1951" t="str">
            <v>HXC1</v>
          </cell>
          <cell r="D1951" t="str">
            <v/>
          </cell>
          <cell r="E1951" t="str">
            <v/>
          </cell>
          <cell r="F1951" t="str">
            <v/>
          </cell>
          <cell r="G1951" t="str">
            <v>S/101762/CN/CF1R-R-1</v>
          </cell>
          <cell r="H1951" t="str">
            <v/>
          </cell>
          <cell r="I1951" t="str">
            <v/>
          </cell>
          <cell r="J1951" t="str">
            <v/>
          </cell>
          <cell r="K1951">
            <v>10</v>
          </cell>
          <cell r="L1951" t="str">
            <v>003</v>
          </cell>
          <cell r="M1951" t="str">
            <v>2009</v>
          </cell>
          <cell r="N1951" t="str">
            <v>0003</v>
          </cell>
          <cell r="O1951" t="str">
            <v>1008</v>
          </cell>
          <cell r="P1951" t="str">
            <v>1101245</v>
          </cell>
          <cell r="Q1951" t="str">
            <v>0003</v>
          </cell>
          <cell r="R1951" t="str">
            <v>1070</v>
          </cell>
        </row>
        <row r="1952">
          <cell r="A1952">
            <v>49280837</v>
          </cell>
          <cell r="B1952" t="str">
            <v>DDPR_09_MAR48A_KTY</v>
          </cell>
          <cell r="C1952" t="str">
            <v>HDC2</v>
          </cell>
          <cell r="D1952" t="str">
            <v/>
          </cell>
          <cell r="E1952" t="str">
            <v/>
          </cell>
          <cell r="F1952" t="str">
            <v/>
          </cell>
          <cell r="G1952" t="str">
            <v>S/101570/CN/AF1AI</v>
          </cell>
          <cell r="H1952" t="str">
            <v/>
          </cell>
          <cell r="I1952" t="str">
            <v/>
          </cell>
          <cell r="J1952" t="str">
            <v/>
          </cell>
          <cell r="K1952">
            <v>100</v>
          </cell>
          <cell r="L1952" t="str">
            <v>006</v>
          </cell>
          <cell r="M1952" t="str">
            <v>2009</v>
          </cell>
          <cell r="N1952" t="str">
            <v>0003</v>
          </cell>
          <cell r="O1952" t="str">
            <v>1019</v>
          </cell>
          <cell r="P1952" t="str">
            <v>1101220</v>
          </cell>
          <cell r="Q1952" t="str">
            <v>0003</v>
          </cell>
          <cell r="R1952" t="str">
            <v>1070</v>
          </cell>
        </row>
        <row r="1953">
          <cell r="A1953">
            <v>49280837</v>
          </cell>
          <cell r="B1953" t="str">
            <v>DDPR_09_MAR48A_KTY</v>
          </cell>
          <cell r="C1953" t="str">
            <v>HDC2</v>
          </cell>
          <cell r="D1953" t="str">
            <v/>
          </cell>
          <cell r="E1953" t="str">
            <v/>
          </cell>
          <cell r="F1953" t="str">
            <v/>
          </cell>
          <cell r="G1953" t="str">
            <v>S/101570/CN/AF1AI</v>
          </cell>
          <cell r="H1953" t="str">
            <v/>
          </cell>
          <cell r="I1953" t="str">
            <v/>
          </cell>
          <cell r="J1953" t="str">
            <v/>
          </cell>
          <cell r="K1953">
            <v>100</v>
          </cell>
          <cell r="L1953" t="str">
            <v>005</v>
          </cell>
          <cell r="M1953" t="str">
            <v>2009</v>
          </cell>
          <cell r="N1953" t="str">
            <v>0003</v>
          </cell>
          <cell r="O1953" t="str">
            <v>1019</v>
          </cell>
          <cell r="P1953" t="str">
            <v>1101220</v>
          </cell>
          <cell r="Q1953" t="str">
            <v>0003</v>
          </cell>
          <cell r="R1953" t="str">
            <v>1070</v>
          </cell>
        </row>
        <row r="1954">
          <cell r="A1954">
            <v>49280837</v>
          </cell>
          <cell r="B1954" t="str">
            <v>DDPR_09_MAR48A_KTY</v>
          </cell>
          <cell r="C1954" t="str">
            <v>HDC2</v>
          </cell>
          <cell r="D1954" t="str">
            <v/>
          </cell>
          <cell r="E1954" t="str">
            <v/>
          </cell>
          <cell r="F1954" t="str">
            <v/>
          </cell>
          <cell r="G1954" t="str">
            <v>S/101570/CN/AF1AI</v>
          </cell>
          <cell r="H1954" t="str">
            <v/>
          </cell>
          <cell r="I1954" t="str">
            <v/>
          </cell>
          <cell r="J1954" t="str">
            <v/>
          </cell>
          <cell r="K1954">
            <v>100</v>
          </cell>
          <cell r="L1954" t="str">
            <v>005</v>
          </cell>
          <cell r="M1954" t="str">
            <v>2009</v>
          </cell>
          <cell r="N1954" t="str">
            <v>0003</v>
          </cell>
          <cell r="O1954" t="str">
            <v>1019</v>
          </cell>
          <cell r="P1954" t="str">
            <v>1101220</v>
          </cell>
          <cell r="Q1954" t="str">
            <v>0003</v>
          </cell>
          <cell r="R1954" t="str">
            <v>1070</v>
          </cell>
        </row>
        <row r="1955">
          <cell r="A1955">
            <v>49280837</v>
          </cell>
          <cell r="B1955" t="str">
            <v>DDPR_09_MAR48A_KTY</v>
          </cell>
          <cell r="C1955" t="str">
            <v>HDC2</v>
          </cell>
          <cell r="D1955" t="str">
            <v/>
          </cell>
          <cell r="E1955" t="str">
            <v/>
          </cell>
          <cell r="F1955" t="str">
            <v/>
          </cell>
          <cell r="G1955" t="str">
            <v>S/101570/CN/AF1AI</v>
          </cell>
          <cell r="H1955" t="str">
            <v/>
          </cell>
          <cell r="I1955" t="str">
            <v/>
          </cell>
          <cell r="J1955" t="str">
            <v/>
          </cell>
          <cell r="K1955">
            <v>70</v>
          </cell>
          <cell r="L1955" t="str">
            <v>006</v>
          </cell>
          <cell r="M1955" t="str">
            <v>2009</v>
          </cell>
          <cell r="N1955" t="str">
            <v>0003</v>
          </cell>
          <cell r="O1955" t="str">
            <v>1019</v>
          </cell>
          <cell r="P1955" t="str">
            <v>1101220</v>
          </cell>
          <cell r="Q1955" t="str">
            <v>0003</v>
          </cell>
          <cell r="R1955" t="str">
            <v>1070</v>
          </cell>
        </row>
        <row r="1956">
          <cell r="A1956">
            <v>49280837</v>
          </cell>
          <cell r="B1956" t="str">
            <v>DDPR_09_MAR48A_KTY</v>
          </cell>
          <cell r="C1956" t="str">
            <v>HDC2</v>
          </cell>
          <cell r="D1956" t="str">
            <v/>
          </cell>
          <cell r="E1956" t="str">
            <v/>
          </cell>
          <cell r="F1956" t="str">
            <v/>
          </cell>
          <cell r="G1956" t="str">
            <v>S/101570/CN/AF1AR</v>
          </cell>
          <cell r="H1956" t="str">
            <v/>
          </cell>
          <cell r="I1956" t="str">
            <v/>
          </cell>
          <cell r="J1956" t="str">
            <v/>
          </cell>
          <cell r="K1956">
            <v>30</v>
          </cell>
          <cell r="L1956" t="str">
            <v>006</v>
          </cell>
          <cell r="M1956" t="str">
            <v>2009</v>
          </cell>
          <cell r="N1956" t="str">
            <v>0003</v>
          </cell>
          <cell r="O1956" t="str">
            <v>1019</v>
          </cell>
          <cell r="P1956" t="str">
            <v>1101220</v>
          </cell>
          <cell r="Q1956" t="str">
            <v>0003</v>
          </cell>
          <cell r="R1956" t="str">
            <v>1070</v>
          </cell>
        </row>
        <row r="1957">
          <cell r="A1957">
            <v>49283160</v>
          </cell>
          <cell r="B1957" t="str">
            <v>CUST_10747 FM 1942_NEW SERVICE</v>
          </cell>
          <cell r="C1957" t="str">
            <v>HDC1</v>
          </cell>
          <cell r="D1957" t="str">
            <v/>
          </cell>
          <cell r="E1957" t="str">
            <v/>
          </cell>
          <cell r="F1957" t="str">
            <v/>
          </cell>
          <cell r="G1957" t="str">
            <v>S/101556/CN/AF1HI-4</v>
          </cell>
          <cell r="H1957" t="str">
            <v/>
          </cell>
          <cell r="I1957" t="str">
            <v/>
          </cell>
          <cell r="J1957" t="str">
            <v/>
          </cell>
          <cell r="K1957">
            <v>100</v>
          </cell>
          <cell r="L1957" t="str">
            <v>003</v>
          </cell>
          <cell r="M1957" t="str">
            <v>2009</v>
          </cell>
          <cell r="N1957" t="str">
            <v>0003</v>
          </cell>
          <cell r="O1957" t="str">
            <v>1012</v>
          </cell>
          <cell r="P1957" t="str">
            <v>1101170</v>
          </cell>
          <cell r="Q1957" t="str">
            <v>0003</v>
          </cell>
          <cell r="R1957" t="str">
            <v>1070</v>
          </cell>
        </row>
        <row r="1958">
          <cell r="A1958">
            <v>49283160</v>
          </cell>
          <cell r="B1958" t="str">
            <v>CUST_10747 FM 1942_NEW SERVICE</v>
          </cell>
          <cell r="C1958" t="str">
            <v>HDC1</v>
          </cell>
          <cell r="D1958" t="str">
            <v/>
          </cell>
          <cell r="E1958" t="str">
            <v/>
          </cell>
          <cell r="F1958" t="str">
            <v/>
          </cell>
          <cell r="G1958" t="str">
            <v>S/101556/CN/AF1HI-4</v>
          </cell>
          <cell r="H1958" t="str">
            <v/>
          </cell>
          <cell r="I1958" t="str">
            <v/>
          </cell>
          <cell r="J1958" t="str">
            <v/>
          </cell>
          <cell r="K1958">
            <v>100</v>
          </cell>
          <cell r="L1958" t="str">
            <v>003</v>
          </cell>
          <cell r="M1958" t="str">
            <v>2009</v>
          </cell>
          <cell r="N1958" t="str">
            <v>0003</v>
          </cell>
          <cell r="O1958" t="str">
            <v>1012</v>
          </cell>
          <cell r="P1958" t="str">
            <v>1101170</v>
          </cell>
          <cell r="Q1958" t="str">
            <v>0003</v>
          </cell>
          <cell r="R1958" t="str">
            <v>1070</v>
          </cell>
        </row>
        <row r="1959">
          <cell r="A1959">
            <v>49283160</v>
          </cell>
          <cell r="B1959" t="str">
            <v>CUST_10747 FM 1942_NEW SERVICE</v>
          </cell>
          <cell r="C1959" t="str">
            <v>HDC1</v>
          </cell>
          <cell r="D1959" t="str">
            <v/>
          </cell>
          <cell r="E1959" t="str">
            <v/>
          </cell>
          <cell r="F1959" t="str">
            <v/>
          </cell>
          <cell r="G1959" t="str">
            <v>S/101556/CN/AF1HI-4</v>
          </cell>
          <cell r="H1959" t="str">
            <v/>
          </cell>
          <cell r="I1959" t="str">
            <v/>
          </cell>
          <cell r="J1959" t="str">
            <v/>
          </cell>
          <cell r="K1959">
            <v>100</v>
          </cell>
          <cell r="L1959" t="str">
            <v>006</v>
          </cell>
          <cell r="M1959" t="str">
            <v>2009</v>
          </cell>
          <cell r="N1959" t="str">
            <v>0003</v>
          </cell>
          <cell r="O1959" t="str">
            <v>1012</v>
          </cell>
          <cell r="P1959" t="str">
            <v>1101170</v>
          </cell>
          <cell r="Q1959" t="str">
            <v>0003</v>
          </cell>
          <cell r="R1959" t="str">
            <v>1070</v>
          </cell>
        </row>
        <row r="1960">
          <cell r="A1960">
            <v>49286169</v>
          </cell>
          <cell r="B1960" t="str">
            <v>SDUG _NEW FOREST WEST SEC 5</v>
          </cell>
          <cell r="C1960" t="str">
            <v>HDC1</v>
          </cell>
          <cell r="D1960" t="str">
            <v/>
          </cell>
          <cell r="E1960" t="str">
            <v/>
          </cell>
          <cell r="F1960" t="str">
            <v/>
          </cell>
          <cell r="G1960" t="str">
            <v>S/101556/CN/AF1UI</v>
          </cell>
          <cell r="H1960" t="str">
            <v/>
          </cell>
          <cell r="I1960" t="str">
            <v/>
          </cell>
          <cell r="J1960" t="str">
            <v/>
          </cell>
          <cell r="K1960">
            <v>100</v>
          </cell>
          <cell r="L1960" t="str">
            <v>006</v>
          </cell>
          <cell r="M1960" t="str">
            <v>2009</v>
          </cell>
          <cell r="N1960" t="str">
            <v>0003</v>
          </cell>
          <cell r="O1960" t="str">
            <v>1012</v>
          </cell>
          <cell r="P1960" t="str">
            <v>1101170</v>
          </cell>
          <cell r="Q1960" t="str">
            <v>0003</v>
          </cell>
          <cell r="R1960" t="str">
            <v>1070</v>
          </cell>
        </row>
        <row r="1961">
          <cell r="A1961">
            <v>49286169</v>
          </cell>
          <cell r="B1961" t="str">
            <v>SDUG _NEW FOREST WEST SEC 5</v>
          </cell>
          <cell r="C1961" t="str">
            <v>HDC1</v>
          </cell>
          <cell r="D1961" t="str">
            <v/>
          </cell>
          <cell r="E1961" t="str">
            <v/>
          </cell>
          <cell r="F1961" t="str">
            <v/>
          </cell>
          <cell r="G1961" t="str">
            <v>S/101556/CN/AF1UI</v>
          </cell>
          <cell r="H1961" t="str">
            <v/>
          </cell>
          <cell r="I1961" t="str">
            <v/>
          </cell>
          <cell r="J1961" t="str">
            <v/>
          </cell>
          <cell r="K1961">
            <v>100</v>
          </cell>
          <cell r="L1961" t="str">
            <v>008</v>
          </cell>
          <cell r="M1961" t="str">
            <v>2009</v>
          </cell>
          <cell r="N1961" t="str">
            <v>0003</v>
          </cell>
          <cell r="O1961" t="str">
            <v>1012</v>
          </cell>
          <cell r="P1961" t="str">
            <v>1101170</v>
          </cell>
          <cell r="Q1961" t="str">
            <v>0003</v>
          </cell>
          <cell r="R1961" t="str">
            <v>1070</v>
          </cell>
        </row>
        <row r="1962">
          <cell r="A1962">
            <v>49286169</v>
          </cell>
          <cell r="B1962" t="str">
            <v>SDUG _NEW FOREST WEST SEC 5</v>
          </cell>
          <cell r="C1962" t="str">
            <v>HDC1</v>
          </cell>
          <cell r="D1962" t="str">
            <v/>
          </cell>
          <cell r="E1962" t="str">
            <v/>
          </cell>
          <cell r="F1962" t="str">
            <v/>
          </cell>
          <cell r="G1962" t="str">
            <v>S/101556/CN/AF1UI</v>
          </cell>
          <cell r="H1962" t="str">
            <v/>
          </cell>
          <cell r="I1962" t="str">
            <v/>
          </cell>
          <cell r="J1962" t="str">
            <v/>
          </cell>
          <cell r="K1962">
            <v>100</v>
          </cell>
          <cell r="L1962" t="str">
            <v>008</v>
          </cell>
          <cell r="M1962" t="str">
            <v>2009</v>
          </cell>
          <cell r="N1962" t="str">
            <v>0003</v>
          </cell>
          <cell r="O1962" t="str">
            <v>1012</v>
          </cell>
          <cell r="P1962" t="str">
            <v>1101170</v>
          </cell>
          <cell r="Q1962" t="str">
            <v>0003</v>
          </cell>
          <cell r="R1962" t="str">
            <v>1070</v>
          </cell>
        </row>
        <row r="1963">
          <cell r="A1963">
            <v>49286169</v>
          </cell>
          <cell r="B1963" t="str">
            <v>SDUG _NEW FOREST WEST SEC 5</v>
          </cell>
          <cell r="C1963" t="str">
            <v>HDC1</v>
          </cell>
          <cell r="D1963" t="str">
            <v/>
          </cell>
          <cell r="E1963" t="str">
            <v/>
          </cell>
          <cell r="F1963" t="str">
            <v/>
          </cell>
          <cell r="G1963" t="str">
            <v>S/101556/CN/AF1UI</v>
          </cell>
          <cell r="H1963" t="str">
            <v/>
          </cell>
          <cell r="I1963" t="str">
            <v/>
          </cell>
          <cell r="J1963" t="str">
            <v/>
          </cell>
          <cell r="K1963">
            <v>100</v>
          </cell>
          <cell r="L1963" t="str">
            <v>006</v>
          </cell>
          <cell r="M1963" t="str">
            <v>2009</v>
          </cell>
          <cell r="N1963" t="str">
            <v>0003</v>
          </cell>
          <cell r="O1963" t="str">
            <v>1012</v>
          </cell>
          <cell r="P1963" t="str">
            <v>1101170</v>
          </cell>
          <cell r="Q1963" t="str">
            <v>0003</v>
          </cell>
          <cell r="R1963" t="str">
            <v>1070</v>
          </cell>
        </row>
        <row r="1964">
          <cell r="A1964">
            <v>49291411</v>
          </cell>
          <cell r="B1964" t="str">
            <v>SDUG_EAGLE_LANDING_S6_#E08164</v>
          </cell>
          <cell r="C1964" t="str">
            <v>HDC1</v>
          </cell>
          <cell r="D1964" t="str">
            <v/>
          </cell>
          <cell r="E1964" t="str">
            <v/>
          </cell>
          <cell r="F1964" t="str">
            <v/>
          </cell>
          <cell r="G1964" t="str">
            <v>S/101675/CN/AF1UI</v>
          </cell>
          <cell r="H1964" t="str">
            <v/>
          </cell>
          <cell r="I1964" t="str">
            <v/>
          </cell>
          <cell r="J1964" t="str">
            <v/>
          </cell>
          <cell r="K1964">
            <v>100</v>
          </cell>
          <cell r="L1964" t="str">
            <v>009</v>
          </cell>
          <cell r="M1964" t="str">
            <v>2009</v>
          </cell>
          <cell r="N1964" t="str">
            <v>0003</v>
          </cell>
          <cell r="O1964" t="str">
            <v>1021</v>
          </cell>
          <cell r="P1964" t="str">
            <v>1101110</v>
          </cell>
          <cell r="Q1964" t="str">
            <v>0003</v>
          </cell>
          <cell r="R1964" t="str">
            <v>1070</v>
          </cell>
        </row>
        <row r="1965">
          <cell r="A1965">
            <v>49291411</v>
          </cell>
          <cell r="B1965" t="str">
            <v>SDUG_EAGLE_LANDING_S6_#E08164</v>
          </cell>
          <cell r="C1965" t="str">
            <v>HDC1</v>
          </cell>
          <cell r="D1965" t="str">
            <v/>
          </cell>
          <cell r="E1965" t="str">
            <v/>
          </cell>
          <cell r="F1965" t="str">
            <v/>
          </cell>
          <cell r="G1965" t="str">
            <v>S/101675/CN/AF1UI</v>
          </cell>
          <cell r="H1965" t="str">
            <v/>
          </cell>
          <cell r="I1965" t="str">
            <v/>
          </cell>
          <cell r="J1965" t="str">
            <v/>
          </cell>
          <cell r="K1965">
            <v>100</v>
          </cell>
          <cell r="L1965" t="str">
            <v>009</v>
          </cell>
          <cell r="M1965" t="str">
            <v>2009</v>
          </cell>
          <cell r="N1965" t="str">
            <v>0003</v>
          </cell>
          <cell r="O1965" t="str">
            <v>1021</v>
          </cell>
          <cell r="P1965" t="str">
            <v>1101110</v>
          </cell>
          <cell r="Q1965" t="str">
            <v>0003</v>
          </cell>
          <cell r="R1965" t="str">
            <v>1070</v>
          </cell>
        </row>
        <row r="1966">
          <cell r="A1966">
            <v>49291411</v>
          </cell>
          <cell r="B1966" t="str">
            <v>SDUG_EAGLE_LANDING_S6_#E08164</v>
          </cell>
          <cell r="C1966" t="str">
            <v>HDC1</v>
          </cell>
          <cell r="D1966" t="str">
            <v/>
          </cell>
          <cell r="E1966" t="str">
            <v/>
          </cell>
          <cell r="F1966" t="str">
            <v/>
          </cell>
          <cell r="G1966" t="str">
            <v>S/101675/CN/AF1UI</v>
          </cell>
          <cell r="H1966" t="str">
            <v/>
          </cell>
          <cell r="I1966" t="str">
            <v/>
          </cell>
          <cell r="J1966" t="str">
            <v/>
          </cell>
          <cell r="K1966">
            <v>100</v>
          </cell>
          <cell r="L1966" t="str">
            <v>009</v>
          </cell>
          <cell r="M1966" t="str">
            <v>2009</v>
          </cell>
          <cell r="N1966" t="str">
            <v>0003</v>
          </cell>
          <cell r="O1966" t="str">
            <v>1021</v>
          </cell>
          <cell r="P1966" t="str">
            <v>1101110</v>
          </cell>
          <cell r="Q1966" t="str">
            <v>0003</v>
          </cell>
          <cell r="R1966" t="str">
            <v>1070</v>
          </cell>
        </row>
        <row r="1967">
          <cell r="A1967">
            <v>49291411</v>
          </cell>
          <cell r="B1967" t="str">
            <v>SDUG_EAGLE_LANDING_S6_#E08164</v>
          </cell>
          <cell r="C1967" t="str">
            <v>HDC1</v>
          </cell>
          <cell r="D1967" t="str">
            <v/>
          </cell>
          <cell r="E1967" t="str">
            <v/>
          </cell>
          <cell r="F1967" t="str">
            <v/>
          </cell>
          <cell r="G1967" t="str">
            <v>S/101675/CN/AF1UI</v>
          </cell>
          <cell r="H1967" t="str">
            <v/>
          </cell>
          <cell r="I1967" t="str">
            <v/>
          </cell>
          <cell r="J1967" t="str">
            <v/>
          </cell>
          <cell r="K1967">
            <v>100</v>
          </cell>
          <cell r="L1967" t="str">
            <v>009</v>
          </cell>
          <cell r="M1967" t="str">
            <v>2009</v>
          </cell>
          <cell r="N1967" t="str">
            <v>0003</v>
          </cell>
          <cell r="O1967" t="str">
            <v>1021</v>
          </cell>
          <cell r="P1967" t="str">
            <v>1101110</v>
          </cell>
          <cell r="Q1967" t="str">
            <v>0003</v>
          </cell>
          <cell r="R1967" t="str">
            <v>1070</v>
          </cell>
        </row>
        <row r="1968">
          <cell r="A1968">
            <v>49291422</v>
          </cell>
          <cell r="B1968" t="str">
            <v>SDUG_EAGLE_LANDING_S7_#E08164</v>
          </cell>
          <cell r="C1968" t="str">
            <v>HDC1</v>
          </cell>
          <cell r="D1968" t="str">
            <v/>
          </cell>
          <cell r="E1968" t="str">
            <v/>
          </cell>
          <cell r="F1968" t="str">
            <v/>
          </cell>
          <cell r="G1968" t="str">
            <v>S/101675/CN/AF1UI</v>
          </cell>
          <cell r="H1968" t="str">
            <v/>
          </cell>
          <cell r="I1968" t="str">
            <v/>
          </cell>
          <cell r="J1968" t="str">
            <v/>
          </cell>
          <cell r="K1968">
            <v>100</v>
          </cell>
          <cell r="L1968" t="str">
            <v>008</v>
          </cell>
          <cell r="M1968" t="str">
            <v>2009</v>
          </cell>
          <cell r="N1968" t="str">
            <v>0003</v>
          </cell>
          <cell r="O1968" t="str">
            <v>1021</v>
          </cell>
          <cell r="P1968" t="str">
            <v>1101110</v>
          </cell>
          <cell r="Q1968" t="str">
            <v>0003</v>
          </cell>
          <cell r="R1968" t="str">
            <v>1070</v>
          </cell>
        </row>
        <row r="1969">
          <cell r="A1969">
            <v>49291422</v>
          </cell>
          <cell r="B1969" t="str">
            <v>SDUG_EAGLE_LANDING_S7_#E08164</v>
          </cell>
          <cell r="C1969" t="str">
            <v>HDC1</v>
          </cell>
          <cell r="D1969" t="str">
            <v/>
          </cell>
          <cell r="E1969" t="str">
            <v/>
          </cell>
          <cell r="F1969" t="str">
            <v/>
          </cell>
          <cell r="G1969" t="str">
            <v>S/101675/CN/AF1UI</v>
          </cell>
          <cell r="H1969" t="str">
            <v/>
          </cell>
          <cell r="I1969" t="str">
            <v/>
          </cell>
          <cell r="J1969" t="str">
            <v/>
          </cell>
          <cell r="K1969">
            <v>100</v>
          </cell>
          <cell r="L1969" t="str">
            <v>008</v>
          </cell>
          <cell r="M1969" t="str">
            <v>2009</v>
          </cell>
          <cell r="N1969" t="str">
            <v>0003</v>
          </cell>
          <cell r="O1969" t="str">
            <v>1021</v>
          </cell>
          <cell r="P1969" t="str">
            <v>1101110</v>
          </cell>
          <cell r="Q1969" t="str">
            <v>0003</v>
          </cell>
          <cell r="R1969" t="str">
            <v>1070</v>
          </cell>
        </row>
        <row r="1970">
          <cell r="A1970">
            <v>49291422</v>
          </cell>
          <cell r="B1970" t="str">
            <v>SDUG_EAGLE_LANDING_S7_#E08164</v>
          </cell>
          <cell r="C1970" t="str">
            <v>HDC1</v>
          </cell>
          <cell r="D1970" t="str">
            <v/>
          </cell>
          <cell r="E1970" t="str">
            <v/>
          </cell>
          <cell r="F1970" t="str">
            <v/>
          </cell>
          <cell r="G1970" t="str">
            <v>S/101675/CN/AF1UI</v>
          </cell>
          <cell r="H1970" t="str">
            <v/>
          </cell>
          <cell r="I1970" t="str">
            <v/>
          </cell>
          <cell r="J1970" t="str">
            <v/>
          </cell>
          <cell r="K1970">
            <v>100</v>
          </cell>
          <cell r="L1970" t="str">
            <v>008</v>
          </cell>
          <cell r="M1970" t="str">
            <v>2009</v>
          </cell>
          <cell r="N1970" t="str">
            <v>0003</v>
          </cell>
          <cell r="O1970" t="str">
            <v>1021</v>
          </cell>
          <cell r="P1970" t="str">
            <v>1101110</v>
          </cell>
          <cell r="Q1970" t="str">
            <v>0003</v>
          </cell>
          <cell r="R1970" t="str">
            <v>1070</v>
          </cell>
        </row>
        <row r="1971">
          <cell r="A1971">
            <v>49291422</v>
          </cell>
          <cell r="B1971" t="str">
            <v>SDUG_EAGLE_LANDING_S7_#E08164</v>
          </cell>
          <cell r="C1971" t="str">
            <v>HDC1</v>
          </cell>
          <cell r="D1971" t="str">
            <v/>
          </cell>
          <cell r="E1971" t="str">
            <v/>
          </cell>
          <cell r="F1971" t="str">
            <v/>
          </cell>
          <cell r="G1971" t="str">
            <v>S/101675/CN/AF1UI</v>
          </cell>
          <cell r="H1971" t="str">
            <v/>
          </cell>
          <cell r="I1971" t="str">
            <v/>
          </cell>
          <cell r="J1971" t="str">
            <v/>
          </cell>
          <cell r="K1971">
            <v>100</v>
          </cell>
          <cell r="L1971" t="str">
            <v>008</v>
          </cell>
          <cell r="M1971" t="str">
            <v>2009</v>
          </cell>
          <cell r="N1971" t="str">
            <v>0003</v>
          </cell>
          <cell r="O1971" t="str">
            <v>1021</v>
          </cell>
          <cell r="P1971" t="str">
            <v>1101110</v>
          </cell>
          <cell r="Q1971" t="str">
            <v>0003</v>
          </cell>
          <cell r="R1971" t="str">
            <v>1070</v>
          </cell>
        </row>
        <row r="1972">
          <cell r="A1972">
            <v>49293520</v>
          </cell>
          <cell r="B1972" t="str">
            <v>INST_DEC</v>
          </cell>
          <cell r="C1972" t="str">
            <v>HLC1</v>
          </cell>
          <cell r="D1972" t="str">
            <v/>
          </cell>
          <cell r="E1972" t="str">
            <v/>
          </cell>
          <cell r="F1972" t="str">
            <v/>
          </cell>
          <cell r="G1972" t="str">
            <v>S/101459/CN/DF1UI-4</v>
          </cell>
          <cell r="H1972" t="str">
            <v/>
          </cell>
          <cell r="I1972" t="str">
            <v/>
          </cell>
          <cell r="J1972" t="str">
            <v/>
          </cell>
          <cell r="K1972">
            <v>100</v>
          </cell>
          <cell r="L1972" t="str">
            <v>005</v>
          </cell>
          <cell r="M1972" t="str">
            <v>2009</v>
          </cell>
          <cell r="N1972" t="str">
            <v>0003</v>
          </cell>
          <cell r="O1972" t="str">
            <v>1025</v>
          </cell>
          <cell r="P1972" t="str">
            <v>1101100</v>
          </cell>
          <cell r="Q1972" t="str">
            <v>0003</v>
          </cell>
          <cell r="R1972" t="str">
            <v>1070</v>
          </cell>
        </row>
        <row r="1973">
          <cell r="A1973">
            <v>49293520</v>
          </cell>
          <cell r="B1973" t="str">
            <v>INST_DEC</v>
          </cell>
          <cell r="C1973" t="str">
            <v>HLC1</v>
          </cell>
          <cell r="D1973" t="str">
            <v/>
          </cell>
          <cell r="E1973" t="str">
            <v/>
          </cell>
          <cell r="F1973" t="str">
            <v/>
          </cell>
          <cell r="G1973" t="str">
            <v>S/101459/CN/DF1UI-4</v>
          </cell>
          <cell r="H1973" t="str">
            <v/>
          </cell>
          <cell r="I1973" t="str">
            <v/>
          </cell>
          <cell r="J1973" t="str">
            <v/>
          </cell>
          <cell r="K1973">
            <v>100</v>
          </cell>
          <cell r="L1973" t="str">
            <v>006</v>
          </cell>
          <cell r="M1973" t="str">
            <v>2009</v>
          </cell>
          <cell r="N1973" t="str">
            <v>0003</v>
          </cell>
          <cell r="O1973" t="str">
            <v>1025</v>
          </cell>
          <cell r="P1973" t="str">
            <v>1101100</v>
          </cell>
          <cell r="Q1973" t="str">
            <v>0003</v>
          </cell>
          <cell r="R1973" t="str">
            <v>1070</v>
          </cell>
        </row>
        <row r="1974">
          <cell r="A1974">
            <v>49293520</v>
          </cell>
          <cell r="B1974" t="str">
            <v>INST_DEC</v>
          </cell>
          <cell r="C1974" t="str">
            <v>HLC1</v>
          </cell>
          <cell r="D1974" t="str">
            <v/>
          </cell>
          <cell r="E1974" t="str">
            <v/>
          </cell>
          <cell r="F1974" t="str">
            <v/>
          </cell>
          <cell r="G1974" t="str">
            <v>S/101459/CN/DF1UI-4</v>
          </cell>
          <cell r="H1974" t="str">
            <v/>
          </cell>
          <cell r="I1974" t="str">
            <v/>
          </cell>
          <cell r="J1974" t="str">
            <v/>
          </cell>
          <cell r="K1974">
            <v>100</v>
          </cell>
          <cell r="L1974" t="str">
            <v>006</v>
          </cell>
          <cell r="M1974" t="str">
            <v>2009</v>
          </cell>
          <cell r="N1974" t="str">
            <v>0003</v>
          </cell>
          <cell r="O1974" t="str">
            <v>1025</v>
          </cell>
          <cell r="P1974" t="str">
            <v>1101100</v>
          </cell>
          <cell r="Q1974" t="str">
            <v>0003</v>
          </cell>
          <cell r="R1974" t="str">
            <v>1070</v>
          </cell>
        </row>
        <row r="1975">
          <cell r="A1975">
            <v>49293520</v>
          </cell>
          <cell r="B1975" t="str">
            <v>INST_DEC</v>
          </cell>
          <cell r="C1975" t="str">
            <v>HLC1</v>
          </cell>
          <cell r="D1975" t="str">
            <v/>
          </cell>
          <cell r="E1975" t="str">
            <v/>
          </cell>
          <cell r="F1975" t="str">
            <v/>
          </cell>
          <cell r="G1975" t="str">
            <v>S/101459/CN/DF1UI-4</v>
          </cell>
          <cell r="H1975" t="str">
            <v/>
          </cell>
          <cell r="I1975" t="str">
            <v/>
          </cell>
          <cell r="J1975" t="str">
            <v/>
          </cell>
          <cell r="K1975">
            <v>100</v>
          </cell>
          <cell r="L1975" t="str">
            <v>005</v>
          </cell>
          <cell r="M1975" t="str">
            <v>2009</v>
          </cell>
          <cell r="N1975" t="str">
            <v>0003</v>
          </cell>
          <cell r="O1975" t="str">
            <v>1025</v>
          </cell>
          <cell r="P1975" t="str">
            <v>1101100</v>
          </cell>
          <cell r="Q1975" t="str">
            <v>0003</v>
          </cell>
          <cell r="R1975" t="str">
            <v>1070</v>
          </cell>
        </row>
        <row r="1976">
          <cell r="A1976">
            <v>49298432</v>
          </cell>
          <cell r="B1976" t="str">
            <v>CUST_09_INSTALL 2-45' CL4 PRIMARY POLES,</v>
          </cell>
          <cell r="C1976" t="str">
            <v>HDC1</v>
          </cell>
          <cell r="D1976" t="str">
            <v/>
          </cell>
          <cell r="E1976" t="str">
            <v/>
          </cell>
          <cell r="F1976" t="str">
            <v/>
          </cell>
          <cell r="G1976" t="str">
            <v>S/101678/CN/AF1HI-6</v>
          </cell>
          <cell r="H1976" t="str">
            <v/>
          </cell>
          <cell r="I1976" t="str">
            <v/>
          </cell>
          <cell r="J1976" t="str">
            <v/>
          </cell>
          <cell r="K1976">
            <v>100</v>
          </cell>
          <cell r="L1976" t="str">
            <v>004</v>
          </cell>
          <cell r="M1976" t="str">
            <v>2009</v>
          </cell>
          <cell r="N1976" t="str">
            <v>0003</v>
          </cell>
          <cell r="O1976" t="str">
            <v>1017</v>
          </cell>
          <cell r="P1976" t="str">
            <v>1101120</v>
          </cell>
          <cell r="Q1976" t="str">
            <v>0003</v>
          </cell>
          <cell r="R1976" t="str">
            <v>1070</v>
          </cell>
        </row>
        <row r="1977">
          <cell r="A1977">
            <v>49298432</v>
          </cell>
          <cell r="B1977" t="str">
            <v>CUST_09_INSTALL 2-45' CL4 PRIMARY POLES,</v>
          </cell>
          <cell r="C1977" t="str">
            <v>HDC1</v>
          </cell>
          <cell r="D1977" t="str">
            <v/>
          </cell>
          <cell r="E1977" t="str">
            <v/>
          </cell>
          <cell r="F1977" t="str">
            <v/>
          </cell>
          <cell r="G1977" t="str">
            <v>S/101678/CN/AF1HI-6</v>
          </cell>
          <cell r="H1977" t="str">
            <v/>
          </cell>
          <cell r="I1977" t="str">
            <v/>
          </cell>
          <cell r="J1977" t="str">
            <v/>
          </cell>
          <cell r="K1977">
            <v>100</v>
          </cell>
          <cell r="L1977" t="str">
            <v>004</v>
          </cell>
          <cell r="M1977" t="str">
            <v>2009</v>
          </cell>
          <cell r="N1977" t="str">
            <v>0003</v>
          </cell>
          <cell r="O1977" t="str">
            <v>1017</v>
          </cell>
          <cell r="P1977" t="str">
            <v>1101120</v>
          </cell>
          <cell r="Q1977" t="str">
            <v>0003</v>
          </cell>
          <cell r="R1977" t="str">
            <v>1070</v>
          </cell>
        </row>
        <row r="1978">
          <cell r="A1978">
            <v>49298432</v>
          </cell>
          <cell r="B1978" t="str">
            <v>CUST_09_INSTALL 2-45' CL4 PRIMARY POLES,</v>
          </cell>
          <cell r="C1978" t="str">
            <v>HDC1</v>
          </cell>
          <cell r="D1978" t="str">
            <v/>
          </cell>
          <cell r="E1978" t="str">
            <v/>
          </cell>
          <cell r="F1978" t="str">
            <v/>
          </cell>
          <cell r="G1978" t="str">
            <v>S/101678/CN/AF1HI-6</v>
          </cell>
          <cell r="H1978" t="str">
            <v/>
          </cell>
          <cell r="I1978" t="str">
            <v/>
          </cell>
          <cell r="J1978" t="str">
            <v/>
          </cell>
          <cell r="K1978">
            <v>100</v>
          </cell>
          <cell r="L1978" t="str">
            <v>004</v>
          </cell>
          <cell r="M1978" t="str">
            <v>2009</v>
          </cell>
          <cell r="N1978" t="str">
            <v>0003</v>
          </cell>
          <cell r="O1978" t="str">
            <v>1017</v>
          </cell>
          <cell r="P1978" t="str">
            <v>1101120</v>
          </cell>
          <cell r="Q1978" t="str">
            <v>0003</v>
          </cell>
          <cell r="R1978" t="str">
            <v>1070</v>
          </cell>
        </row>
        <row r="1979">
          <cell r="A1979">
            <v>49298432</v>
          </cell>
          <cell r="B1979" t="str">
            <v>CUST_09_INSTALL 2-45' CL4 PRIMARY POLES,</v>
          </cell>
          <cell r="C1979" t="str">
            <v>HDC1</v>
          </cell>
          <cell r="D1979" t="str">
            <v/>
          </cell>
          <cell r="E1979" t="str">
            <v/>
          </cell>
          <cell r="F1979" t="str">
            <v/>
          </cell>
          <cell r="G1979" t="str">
            <v>S/101678/CN/AF1HI-6</v>
          </cell>
          <cell r="H1979" t="str">
            <v/>
          </cell>
          <cell r="I1979" t="str">
            <v/>
          </cell>
          <cell r="J1979" t="str">
            <v/>
          </cell>
          <cell r="K1979">
            <v>100</v>
          </cell>
          <cell r="L1979" t="str">
            <v>004</v>
          </cell>
          <cell r="M1979" t="str">
            <v>2009</v>
          </cell>
          <cell r="N1979" t="str">
            <v>0003</v>
          </cell>
          <cell r="O1979" t="str">
            <v>1017</v>
          </cell>
          <cell r="P1979" t="str">
            <v>1101120</v>
          </cell>
          <cell r="Q1979" t="str">
            <v>0003</v>
          </cell>
          <cell r="R1979" t="str">
            <v>1070</v>
          </cell>
        </row>
        <row r="1980">
          <cell r="A1980">
            <v>49298432</v>
          </cell>
          <cell r="B1980" t="str">
            <v>CUST_09_INSTALL 2-45' CL4 PRIMARY POLES,</v>
          </cell>
          <cell r="C1980" t="str">
            <v>HDC1</v>
          </cell>
          <cell r="D1980" t="str">
            <v/>
          </cell>
          <cell r="E1980" t="str">
            <v/>
          </cell>
          <cell r="F1980" t="str">
            <v/>
          </cell>
          <cell r="G1980" t="str">
            <v>S/101678/CN/AF1HI-6</v>
          </cell>
          <cell r="H1980" t="str">
            <v/>
          </cell>
          <cell r="I1980" t="str">
            <v/>
          </cell>
          <cell r="J1980" t="str">
            <v/>
          </cell>
          <cell r="K1980">
            <v>100</v>
          </cell>
          <cell r="L1980" t="str">
            <v>004</v>
          </cell>
          <cell r="M1980" t="str">
            <v>2009</v>
          </cell>
          <cell r="N1980" t="str">
            <v>0003</v>
          </cell>
          <cell r="O1980" t="str">
            <v>1017</v>
          </cell>
          <cell r="P1980" t="str">
            <v>1101120</v>
          </cell>
          <cell r="Q1980" t="str">
            <v>0003</v>
          </cell>
          <cell r="R1980" t="str">
            <v>1070</v>
          </cell>
        </row>
        <row r="1981">
          <cell r="A1981">
            <v>49298750</v>
          </cell>
          <cell r="B1981" t="str">
            <v>CUST_8719 FM 1960</v>
          </cell>
          <cell r="C1981" t="str">
            <v>HDC1</v>
          </cell>
          <cell r="D1981" t="str">
            <v/>
          </cell>
          <cell r="E1981" t="str">
            <v/>
          </cell>
          <cell r="F1981" t="str">
            <v/>
          </cell>
          <cell r="G1981" t="str">
            <v>S/101675/CN/AF1HI-3</v>
          </cell>
          <cell r="H1981" t="str">
            <v/>
          </cell>
          <cell r="I1981" t="str">
            <v/>
          </cell>
          <cell r="J1981" t="str">
            <v/>
          </cell>
          <cell r="K1981">
            <v>100</v>
          </cell>
          <cell r="L1981" t="str">
            <v>008</v>
          </cell>
          <cell r="M1981" t="str">
            <v>2009</v>
          </cell>
          <cell r="N1981" t="str">
            <v>0003</v>
          </cell>
          <cell r="O1981" t="str">
            <v>1021</v>
          </cell>
          <cell r="P1981" t="str">
            <v>1101110</v>
          </cell>
          <cell r="Q1981" t="str">
            <v>0003</v>
          </cell>
          <cell r="R1981" t="str">
            <v>1070</v>
          </cell>
        </row>
        <row r="1982">
          <cell r="A1982">
            <v>49298750</v>
          </cell>
          <cell r="B1982" t="str">
            <v>CUST_8719 FM 1960</v>
          </cell>
          <cell r="C1982" t="str">
            <v>HDC1</v>
          </cell>
          <cell r="D1982" t="str">
            <v/>
          </cell>
          <cell r="E1982" t="str">
            <v/>
          </cell>
          <cell r="F1982" t="str">
            <v/>
          </cell>
          <cell r="G1982" t="str">
            <v>S/101675/CN/AF1HI-3</v>
          </cell>
          <cell r="H1982" t="str">
            <v/>
          </cell>
          <cell r="I1982" t="str">
            <v/>
          </cell>
          <cell r="J1982" t="str">
            <v/>
          </cell>
          <cell r="K1982">
            <v>100</v>
          </cell>
          <cell r="L1982" t="str">
            <v>008</v>
          </cell>
          <cell r="M1982" t="str">
            <v>2009</v>
          </cell>
          <cell r="N1982" t="str">
            <v>0003</v>
          </cell>
          <cell r="O1982" t="str">
            <v>1021</v>
          </cell>
          <cell r="P1982" t="str">
            <v>1101110</v>
          </cell>
          <cell r="Q1982" t="str">
            <v>0003</v>
          </cell>
          <cell r="R1982" t="str">
            <v>1070</v>
          </cell>
        </row>
        <row r="1983">
          <cell r="A1983">
            <v>49298750</v>
          </cell>
          <cell r="B1983" t="str">
            <v>CUST_8719 FM 1960</v>
          </cell>
          <cell r="C1983" t="str">
            <v>HDC1</v>
          </cell>
          <cell r="D1983" t="str">
            <v/>
          </cell>
          <cell r="E1983" t="str">
            <v/>
          </cell>
          <cell r="F1983" t="str">
            <v/>
          </cell>
          <cell r="G1983" t="str">
            <v>S/101675/CN/AF1HI-3</v>
          </cell>
          <cell r="H1983" t="str">
            <v/>
          </cell>
          <cell r="I1983" t="str">
            <v/>
          </cell>
          <cell r="J1983" t="str">
            <v/>
          </cell>
          <cell r="K1983">
            <v>100</v>
          </cell>
          <cell r="L1983" t="str">
            <v>008</v>
          </cell>
          <cell r="M1983" t="str">
            <v>2009</v>
          </cell>
          <cell r="N1983" t="str">
            <v>0003</v>
          </cell>
          <cell r="O1983" t="str">
            <v>1021</v>
          </cell>
          <cell r="P1983" t="str">
            <v>1101110</v>
          </cell>
          <cell r="Q1983" t="str">
            <v>0003</v>
          </cell>
          <cell r="R1983" t="str">
            <v>1070</v>
          </cell>
        </row>
        <row r="1984">
          <cell r="A1984">
            <v>49298750</v>
          </cell>
          <cell r="B1984" t="str">
            <v>CUST_8719 FM 1960</v>
          </cell>
          <cell r="C1984" t="str">
            <v>HDC1</v>
          </cell>
          <cell r="D1984" t="str">
            <v/>
          </cell>
          <cell r="E1984" t="str">
            <v/>
          </cell>
          <cell r="F1984" t="str">
            <v/>
          </cell>
          <cell r="G1984" t="str">
            <v>S/101675/CN/AF1HI-3</v>
          </cell>
          <cell r="H1984" t="str">
            <v/>
          </cell>
          <cell r="I1984" t="str">
            <v/>
          </cell>
          <cell r="J1984" t="str">
            <v/>
          </cell>
          <cell r="K1984">
            <v>100</v>
          </cell>
          <cell r="L1984" t="str">
            <v>008</v>
          </cell>
          <cell r="M1984" t="str">
            <v>2009</v>
          </cell>
          <cell r="N1984" t="str">
            <v>0003</v>
          </cell>
          <cell r="O1984" t="str">
            <v>1021</v>
          </cell>
          <cell r="P1984" t="str">
            <v>1101110</v>
          </cell>
          <cell r="Q1984" t="str">
            <v>0003</v>
          </cell>
          <cell r="R1984" t="str">
            <v>1070</v>
          </cell>
        </row>
        <row r="1985">
          <cell r="A1985">
            <v>49298750</v>
          </cell>
          <cell r="B1985" t="str">
            <v>CUST_8719 FM 1960</v>
          </cell>
          <cell r="C1985" t="str">
            <v>HDC1</v>
          </cell>
          <cell r="D1985" t="str">
            <v/>
          </cell>
          <cell r="E1985" t="str">
            <v/>
          </cell>
          <cell r="F1985" t="str">
            <v/>
          </cell>
          <cell r="G1985" t="str">
            <v>S/101675/CN/AF1HI-3</v>
          </cell>
          <cell r="H1985" t="str">
            <v/>
          </cell>
          <cell r="I1985" t="str">
            <v/>
          </cell>
          <cell r="J1985" t="str">
            <v/>
          </cell>
          <cell r="K1985">
            <v>100</v>
          </cell>
          <cell r="L1985" t="str">
            <v>008</v>
          </cell>
          <cell r="M1985" t="str">
            <v>2009</v>
          </cell>
          <cell r="N1985" t="str">
            <v>0003</v>
          </cell>
          <cell r="O1985" t="str">
            <v>1021</v>
          </cell>
          <cell r="P1985" t="str">
            <v>1101110</v>
          </cell>
          <cell r="Q1985" t="str">
            <v>0003</v>
          </cell>
          <cell r="R1985" t="str">
            <v>1070</v>
          </cell>
        </row>
        <row r="1986">
          <cell r="A1986">
            <v>49299662</v>
          </cell>
          <cell r="B1986" t="str">
            <v>NEW 1500 KVA PMT, 110' 1/0, TP</v>
          </cell>
          <cell r="C1986" t="str">
            <v>HXC1</v>
          </cell>
          <cell r="D1986" t="str">
            <v/>
          </cell>
          <cell r="E1986" t="str">
            <v/>
          </cell>
          <cell r="F1986" t="str">
            <v/>
          </cell>
          <cell r="G1986" t="str">
            <v>S/101762/CN/CF1R-I-2</v>
          </cell>
          <cell r="H1986" t="str">
            <v/>
          </cell>
          <cell r="I1986" t="str">
            <v/>
          </cell>
          <cell r="J1986" t="str">
            <v/>
          </cell>
          <cell r="K1986">
            <v>100</v>
          </cell>
          <cell r="L1986" t="str">
            <v>001</v>
          </cell>
          <cell r="M1986" t="str">
            <v>2009</v>
          </cell>
          <cell r="N1986" t="str">
            <v>0003</v>
          </cell>
          <cell r="O1986" t="str">
            <v>1008</v>
          </cell>
          <cell r="P1986" t="str">
            <v>1101245</v>
          </cell>
          <cell r="Q1986" t="str">
            <v>0003</v>
          </cell>
          <cell r="R1986" t="str">
            <v>1070</v>
          </cell>
        </row>
        <row r="1987">
          <cell r="A1987">
            <v>49299662</v>
          </cell>
          <cell r="B1987" t="str">
            <v>NEW 1500 KVA PMT, 110' 1/0, TP</v>
          </cell>
          <cell r="C1987" t="str">
            <v>HXC1</v>
          </cell>
          <cell r="D1987" t="str">
            <v/>
          </cell>
          <cell r="E1987" t="str">
            <v/>
          </cell>
          <cell r="F1987" t="str">
            <v/>
          </cell>
          <cell r="G1987" t="str">
            <v>S/101762/CN/CF1R-I-2</v>
          </cell>
          <cell r="H1987" t="str">
            <v/>
          </cell>
          <cell r="I1987" t="str">
            <v/>
          </cell>
          <cell r="J1987" t="str">
            <v/>
          </cell>
          <cell r="K1987">
            <v>100</v>
          </cell>
          <cell r="L1987" t="str">
            <v>001</v>
          </cell>
          <cell r="M1987" t="str">
            <v>2009</v>
          </cell>
          <cell r="N1987" t="str">
            <v>0003</v>
          </cell>
          <cell r="O1987" t="str">
            <v>1008</v>
          </cell>
          <cell r="P1987" t="str">
            <v>1101245</v>
          </cell>
          <cell r="Q1987" t="str">
            <v>0003</v>
          </cell>
          <cell r="R1987" t="str">
            <v>1070</v>
          </cell>
        </row>
        <row r="1988">
          <cell r="A1988">
            <v>49299662</v>
          </cell>
          <cell r="B1988" t="str">
            <v>NEW 1500 KVA PMT, 110' 1/0, TP</v>
          </cell>
          <cell r="C1988" t="str">
            <v>HXC1</v>
          </cell>
          <cell r="D1988" t="str">
            <v/>
          </cell>
          <cell r="E1988" t="str">
            <v/>
          </cell>
          <cell r="F1988" t="str">
            <v/>
          </cell>
          <cell r="G1988" t="str">
            <v>S/101762/CN/CF1R-I-2</v>
          </cell>
          <cell r="H1988" t="str">
            <v/>
          </cell>
          <cell r="I1988" t="str">
            <v/>
          </cell>
          <cell r="J1988" t="str">
            <v/>
          </cell>
          <cell r="K1988">
            <v>100</v>
          </cell>
          <cell r="L1988" t="str">
            <v>002</v>
          </cell>
          <cell r="M1988" t="str">
            <v>2009</v>
          </cell>
          <cell r="N1988" t="str">
            <v>0003</v>
          </cell>
          <cell r="O1988" t="str">
            <v>1008</v>
          </cell>
          <cell r="P1988" t="str">
            <v>1101245</v>
          </cell>
          <cell r="Q1988" t="str">
            <v>0003</v>
          </cell>
          <cell r="R1988" t="str">
            <v>1070</v>
          </cell>
        </row>
        <row r="1989">
          <cell r="A1989">
            <v>49299662</v>
          </cell>
          <cell r="B1989" t="str">
            <v>NEW 1500 KVA PMT, 110' 1/0, TP</v>
          </cell>
          <cell r="C1989" t="str">
            <v>HXC1</v>
          </cell>
          <cell r="D1989" t="str">
            <v/>
          </cell>
          <cell r="E1989" t="str">
            <v/>
          </cell>
          <cell r="F1989" t="str">
            <v/>
          </cell>
          <cell r="G1989" t="str">
            <v>S/101762/CN/CF1R-I-2</v>
          </cell>
          <cell r="H1989" t="str">
            <v/>
          </cell>
          <cell r="I1989" t="str">
            <v/>
          </cell>
          <cell r="J1989" t="str">
            <v/>
          </cell>
          <cell r="K1989">
            <v>100</v>
          </cell>
          <cell r="L1989" t="str">
            <v>007</v>
          </cell>
          <cell r="M1989" t="str">
            <v>2009</v>
          </cell>
          <cell r="N1989" t="str">
            <v>0003</v>
          </cell>
          <cell r="O1989" t="str">
            <v>1008</v>
          </cell>
          <cell r="P1989" t="str">
            <v>1101245</v>
          </cell>
          <cell r="Q1989" t="str">
            <v>0003</v>
          </cell>
          <cell r="R1989" t="str">
            <v>1070</v>
          </cell>
        </row>
        <row r="1990">
          <cell r="A1990">
            <v>49300370</v>
          </cell>
          <cell r="B1990" t="str">
            <v>CUST_0_0_RELOCATE OVH LINE***</v>
          </cell>
          <cell r="C1990" t="str">
            <v>HDC2</v>
          </cell>
          <cell r="D1990" t="str">
            <v/>
          </cell>
          <cell r="E1990" t="str">
            <v/>
          </cell>
          <cell r="F1990" t="str">
            <v/>
          </cell>
          <cell r="G1990" t="str">
            <v>S/101458/CE/AD2DI</v>
          </cell>
          <cell r="H1990" t="str">
            <v/>
          </cell>
          <cell r="I1990" t="str">
            <v/>
          </cell>
          <cell r="J1990" t="str">
            <v/>
          </cell>
          <cell r="K1990">
            <v>70</v>
          </cell>
          <cell r="L1990" t="str">
            <v>005</v>
          </cell>
          <cell r="M1990" t="str">
            <v>2009</v>
          </cell>
          <cell r="N1990" t="str">
            <v>0003</v>
          </cell>
          <cell r="O1990" t="str">
            <v>1024</v>
          </cell>
          <cell r="P1990" t="str">
            <v>1101130</v>
          </cell>
          <cell r="Q1990" t="str">
            <v>0003</v>
          </cell>
          <cell r="R1990" t="str">
            <v>1070</v>
          </cell>
        </row>
        <row r="1991">
          <cell r="A1991">
            <v>49300370</v>
          </cell>
          <cell r="B1991" t="str">
            <v>CUST_0_0_RELOCATE OVH LINE***</v>
          </cell>
          <cell r="C1991" t="str">
            <v>HDC2</v>
          </cell>
          <cell r="D1991" t="str">
            <v/>
          </cell>
          <cell r="E1991" t="str">
            <v/>
          </cell>
          <cell r="F1991" t="str">
            <v/>
          </cell>
          <cell r="G1991" t="str">
            <v>S/101458/CE/AD2DR</v>
          </cell>
          <cell r="H1991" t="str">
            <v/>
          </cell>
          <cell r="I1991" t="str">
            <v/>
          </cell>
          <cell r="J1991" t="str">
            <v/>
          </cell>
          <cell r="K1991">
            <v>30</v>
          </cell>
          <cell r="L1991" t="str">
            <v>005</v>
          </cell>
          <cell r="M1991" t="str">
            <v>2009</v>
          </cell>
          <cell r="N1991" t="str">
            <v>0003</v>
          </cell>
          <cell r="O1991" t="str">
            <v>1024</v>
          </cell>
          <cell r="P1991" t="str">
            <v>1101130</v>
          </cell>
          <cell r="Q1991" t="str">
            <v>0003</v>
          </cell>
          <cell r="R1991" t="str">
            <v>1070</v>
          </cell>
        </row>
        <row r="1992">
          <cell r="A1992">
            <v>49300370</v>
          </cell>
          <cell r="B1992" t="str">
            <v>CUST_0_0_RELOCATE OVH LINE***</v>
          </cell>
          <cell r="C1992" t="str">
            <v>HDC2</v>
          </cell>
          <cell r="D1992" t="str">
            <v/>
          </cell>
          <cell r="E1992" t="str">
            <v/>
          </cell>
          <cell r="F1992" t="str">
            <v/>
          </cell>
          <cell r="G1992" t="str">
            <v>S/101458/CE/AD2DI</v>
          </cell>
          <cell r="H1992" t="str">
            <v/>
          </cell>
          <cell r="I1992" t="str">
            <v/>
          </cell>
          <cell r="J1992" t="str">
            <v/>
          </cell>
          <cell r="K1992">
            <v>100</v>
          </cell>
          <cell r="L1992" t="str">
            <v>005</v>
          </cell>
          <cell r="M1992" t="str">
            <v>2009</v>
          </cell>
          <cell r="N1992" t="str">
            <v>0003</v>
          </cell>
          <cell r="O1992" t="str">
            <v>1024</v>
          </cell>
          <cell r="P1992" t="str">
            <v>1101130</v>
          </cell>
          <cell r="Q1992" t="str">
            <v>0003</v>
          </cell>
          <cell r="R1992" t="str">
            <v>1070</v>
          </cell>
        </row>
        <row r="1993">
          <cell r="A1993">
            <v>49300370</v>
          </cell>
          <cell r="B1993" t="str">
            <v>CUST_0_0_RELOCATE OVH LINE***</v>
          </cell>
          <cell r="C1993" t="str">
            <v>HDC2</v>
          </cell>
          <cell r="D1993" t="str">
            <v/>
          </cell>
          <cell r="E1993" t="str">
            <v/>
          </cell>
          <cell r="F1993" t="str">
            <v/>
          </cell>
          <cell r="G1993" t="str">
            <v>S/101458/CE/AD2DI</v>
          </cell>
          <cell r="H1993" t="str">
            <v/>
          </cell>
          <cell r="I1993" t="str">
            <v/>
          </cell>
          <cell r="J1993" t="str">
            <v/>
          </cell>
          <cell r="K1993">
            <v>100</v>
          </cell>
          <cell r="L1993" t="str">
            <v>005</v>
          </cell>
          <cell r="M1993" t="str">
            <v>2009</v>
          </cell>
          <cell r="N1993" t="str">
            <v>0003</v>
          </cell>
          <cell r="O1993" t="str">
            <v>1024</v>
          </cell>
          <cell r="P1993" t="str">
            <v>1101130</v>
          </cell>
          <cell r="Q1993" t="str">
            <v>0003</v>
          </cell>
          <cell r="R1993" t="str">
            <v>1070</v>
          </cell>
        </row>
        <row r="1994">
          <cell r="A1994">
            <v>49300370</v>
          </cell>
          <cell r="B1994" t="str">
            <v>CUST_0_0_RELOCATE OVH LINE***</v>
          </cell>
          <cell r="C1994" t="str">
            <v>HDC2</v>
          </cell>
          <cell r="D1994" t="str">
            <v/>
          </cell>
          <cell r="E1994" t="str">
            <v/>
          </cell>
          <cell r="F1994" t="str">
            <v/>
          </cell>
          <cell r="G1994" t="str">
            <v>S/101458/CE/AD2DI</v>
          </cell>
          <cell r="H1994" t="str">
            <v/>
          </cell>
          <cell r="I1994" t="str">
            <v/>
          </cell>
          <cell r="J1994" t="str">
            <v/>
          </cell>
          <cell r="K1994">
            <v>100</v>
          </cell>
          <cell r="L1994" t="str">
            <v>005</v>
          </cell>
          <cell r="M1994" t="str">
            <v>2009</v>
          </cell>
          <cell r="N1994" t="str">
            <v>0003</v>
          </cell>
          <cell r="O1994" t="str">
            <v>1024</v>
          </cell>
          <cell r="P1994" t="str">
            <v>1101130</v>
          </cell>
          <cell r="Q1994" t="str">
            <v>0003</v>
          </cell>
          <cell r="R1994" t="str">
            <v>1070</v>
          </cell>
        </row>
        <row r="1995">
          <cell r="A1995">
            <v>49300370</v>
          </cell>
          <cell r="B1995" t="str">
            <v>CUST_0_0_RELOCATE OVH LINE***</v>
          </cell>
          <cell r="C1995" t="str">
            <v>HDC2</v>
          </cell>
          <cell r="D1995" t="str">
            <v/>
          </cell>
          <cell r="E1995" t="str">
            <v/>
          </cell>
          <cell r="F1995" t="str">
            <v/>
          </cell>
          <cell r="G1995" t="str">
            <v>S/101458/CE/AD2DI</v>
          </cell>
          <cell r="H1995" t="str">
            <v/>
          </cell>
          <cell r="I1995" t="str">
            <v/>
          </cell>
          <cell r="J1995" t="str">
            <v/>
          </cell>
          <cell r="K1995">
            <v>70</v>
          </cell>
          <cell r="L1995" t="str">
            <v>005</v>
          </cell>
          <cell r="M1995" t="str">
            <v>2009</v>
          </cell>
          <cell r="N1995" t="str">
            <v>0003</v>
          </cell>
          <cell r="O1995" t="str">
            <v>1024</v>
          </cell>
          <cell r="P1995" t="str">
            <v>1101130</v>
          </cell>
          <cell r="Q1995" t="str">
            <v>0003</v>
          </cell>
          <cell r="R1995" t="str">
            <v>1070</v>
          </cell>
        </row>
        <row r="1996">
          <cell r="A1996">
            <v>49300370</v>
          </cell>
          <cell r="B1996" t="str">
            <v>CUST_0_0_RELOCATE OVH LINE***</v>
          </cell>
          <cell r="C1996" t="str">
            <v>HDC2</v>
          </cell>
          <cell r="D1996" t="str">
            <v/>
          </cell>
          <cell r="E1996" t="str">
            <v/>
          </cell>
          <cell r="F1996" t="str">
            <v/>
          </cell>
          <cell r="G1996" t="str">
            <v>S/101458/CE/AD2DR</v>
          </cell>
          <cell r="H1996" t="str">
            <v/>
          </cell>
          <cell r="I1996" t="str">
            <v/>
          </cell>
          <cell r="J1996" t="str">
            <v/>
          </cell>
          <cell r="K1996">
            <v>30</v>
          </cell>
          <cell r="L1996" t="str">
            <v>005</v>
          </cell>
          <cell r="M1996" t="str">
            <v>2009</v>
          </cell>
          <cell r="N1996" t="str">
            <v>0003</v>
          </cell>
          <cell r="O1996" t="str">
            <v>1024</v>
          </cell>
          <cell r="P1996" t="str">
            <v>1101130</v>
          </cell>
          <cell r="Q1996" t="str">
            <v>0003</v>
          </cell>
          <cell r="R1996" t="str">
            <v>1070</v>
          </cell>
        </row>
        <row r="1997">
          <cell r="A1997">
            <v>49301079</v>
          </cell>
          <cell r="B1997" t="str">
            <v>INST_DEC</v>
          </cell>
          <cell r="C1997" t="str">
            <v>HLC1</v>
          </cell>
          <cell r="D1997" t="str">
            <v/>
          </cell>
          <cell r="E1997" t="str">
            <v/>
          </cell>
          <cell r="F1997" t="str">
            <v/>
          </cell>
          <cell r="G1997" t="str">
            <v>S/101459/CN/DF1UI-4</v>
          </cell>
          <cell r="H1997" t="str">
            <v/>
          </cell>
          <cell r="I1997" t="str">
            <v/>
          </cell>
          <cell r="J1997" t="str">
            <v/>
          </cell>
          <cell r="K1997">
            <v>100</v>
          </cell>
          <cell r="L1997" t="str">
            <v>006</v>
          </cell>
          <cell r="M1997" t="str">
            <v>2009</v>
          </cell>
          <cell r="N1997" t="str">
            <v>0003</v>
          </cell>
          <cell r="O1997" t="str">
            <v>1025</v>
          </cell>
          <cell r="P1997" t="str">
            <v>1101100</v>
          </cell>
          <cell r="Q1997" t="str">
            <v>0003</v>
          </cell>
          <cell r="R1997" t="str">
            <v>1070</v>
          </cell>
        </row>
        <row r="1998">
          <cell r="A1998">
            <v>49301079</v>
          </cell>
          <cell r="B1998" t="str">
            <v>INST_DEC</v>
          </cell>
          <cell r="C1998" t="str">
            <v>HLC1</v>
          </cell>
          <cell r="D1998" t="str">
            <v/>
          </cell>
          <cell r="E1998" t="str">
            <v/>
          </cell>
          <cell r="F1998" t="str">
            <v/>
          </cell>
          <cell r="G1998" t="str">
            <v>S/101459/CN/DF1UI-4</v>
          </cell>
          <cell r="H1998" t="str">
            <v/>
          </cell>
          <cell r="I1998" t="str">
            <v/>
          </cell>
          <cell r="J1998" t="str">
            <v/>
          </cell>
          <cell r="K1998">
            <v>100</v>
          </cell>
          <cell r="L1998" t="str">
            <v>006</v>
          </cell>
          <cell r="M1998" t="str">
            <v>2009</v>
          </cell>
          <cell r="N1998" t="str">
            <v>0003</v>
          </cell>
          <cell r="O1998" t="str">
            <v>1025</v>
          </cell>
          <cell r="P1998" t="str">
            <v>1101100</v>
          </cell>
          <cell r="Q1998" t="str">
            <v>0003</v>
          </cell>
          <cell r="R1998" t="str">
            <v>1070</v>
          </cell>
        </row>
        <row r="1999">
          <cell r="A1999">
            <v>49301079</v>
          </cell>
          <cell r="B1999" t="str">
            <v>INST_DEC</v>
          </cell>
          <cell r="C1999" t="str">
            <v>HLC1</v>
          </cell>
          <cell r="D1999" t="str">
            <v/>
          </cell>
          <cell r="E1999" t="str">
            <v/>
          </cell>
          <cell r="F1999" t="str">
            <v/>
          </cell>
          <cell r="G1999" t="str">
            <v>S/101459/CN/DF1UI-4</v>
          </cell>
          <cell r="H1999" t="str">
            <v/>
          </cell>
          <cell r="I1999" t="str">
            <v/>
          </cell>
          <cell r="J1999" t="str">
            <v/>
          </cell>
          <cell r="K1999">
            <v>100</v>
          </cell>
          <cell r="L1999" t="str">
            <v>006</v>
          </cell>
          <cell r="M1999" t="str">
            <v>2009</v>
          </cell>
          <cell r="N1999" t="str">
            <v>0003</v>
          </cell>
          <cell r="O1999" t="str">
            <v>1025</v>
          </cell>
          <cell r="P1999" t="str">
            <v>1101100</v>
          </cell>
          <cell r="Q1999" t="str">
            <v>0003</v>
          </cell>
          <cell r="R1999" t="str">
            <v>1070</v>
          </cell>
        </row>
        <row r="2000">
          <cell r="A2000">
            <v>49301079</v>
          </cell>
          <cell r="B2000" t="str">
            <v>INST_DEC</v>
          </cell>
          <cell r="C2000" t="str">
            <v>HLC1</v>
          </cell>
          <cell r="D2000" t="str">
            <v/>
          </cell>
          <cell r="E2000" t="str">
            <v/>
          </cell>
          <cell r="F2000" t="str">
            <v/>
          </cell>
          <cell r="G2000" t="str">
            <v>S/101459/CN/DF1UI-4</v>
          </cell>
          <cell r="H2000" t="str">
            <v/>
          </cell>
          <cell r="I2000" t="str">
            <v/>
          </cell>
          <cell r="J2000" t="str">
            <v/>
          </cell>
          <cell r="K2000">
            <v>100</v>
          </cell>
          <cell r="L2000" t="str">
            <v>006</v>
          </cell>
          <cell r="M2000" t="str">
            <v>2009</v>
          </cell>
          <cell r="N2000" t="str">
            <v>0003</v>
          </cell>
          <cell r="O2000" t="str">
            <v>1025</v>
          </cell>
          <cell r="P2000" t="str">
            <v>1101100</v>
          </cell>
          <cell r="Q2000" t="str">
            <v>0003</v>
          </cell>
          <cell r="R2000" t="str">
            <v>1070</v>
          </cell>
        </row>
        <row r="2001">
          <cell r="A2001">
            <v>49309503</v>
          </cell>
          <cell r="B2001" t="str">
            <v>CUST_HIGHLAND GLEN RELOCATION</v>
          </cell>
          <cell r="C2001" t="str">
            <v>HDC2</v>
          </cell>
          <cell r="D2001" t="str">
            <v/>
          </cell>
          <cell r="E2001" t="str">
            <v/>
          </cell>
          <cell r="F2001" t="str">
            <v/>
          </cell>
          <cell r="G2001" t="str">
            <v>S/101574/CE/AD2DI</v>
          </cell>
          <cell r="H2001" t="str">
            <v/>
          </cell>
          <cell r="I2001" t="str">
            <v/>
          </cell>
          <cell r="J2001" t="str">
            <v/>
          </cell>
          <cell r="K2001">
            <v>70</v>
          </cell>
          <cell r="L2001" t="str">
            <v>006</v>
          </cell>
          <cell r="M2001" t="str">
            <v>2009</v>
          </cell>
          <cell r="N2001" t="str">
            <v>0003</v>
          </cell>
          <cell r="O2001" t="str">
            <v>1005</v>
          </cell>
          <cell r="P2001" t="str">
            <v>1101160</v>
          </cell>
          <cell r="Q2001" t="str">
            <v>0003</v>
          </cell>
          <cell r="R2001" t="str">
            <v>1070</v>
          </cell>
        </row>
        <row r="2002">
          <cell r="A2002">
            <v>49309503</v>
          </cell>
          <cell r="B2002" t="str">
            <v>CUST_HIGHLAND GLEN RELOCATION</v>
          </cell>
          <cell r="C2002" t="str">
            <v>HDC2</v>
          </cell>
          <cell r="D2002" t="str">
            <v/>
          </cell>
          <cell r="E2002" t="str">
            <v/>
          </cell>
          <cell r="F2002" t="str">
            <v/>
          </cell>
          <cell r="G2002" t="str">
            <v>S/101574/CE/AD2DR</v>
          </cell>
          <cell r="H2002" t="str">
            <v/>
          </cell>
          <cell r="I2002" t="str">
            <v/>
          </cell>
          <cell r="J2002" t="str">
            <v/>
          </cell>
          <cell r="K2002">
            <v>30</v>
          </cell>
          <cell r="L2002" t="str">
            <v>006</v>
          </cell>
          <cell r="M2002" t="str">
            <v>2009</v>
          </cell>
          <cell r="N2002" t="str">
            <v>0003</v>
          </cell>
          <cell r="O2002" t="str">
            <v>1005</v>
          </cell>
          <cell r="P2002" t="str">
            <v>1101160</v>
          </cell>
          <cell r="Q2002" t="str">
            <v>0003</v>
          </cell>
          <cell r="R2002" t="str">
            <v>1070</v>
          </cell>
        </row>
        <row r="2003">
          <cell r="A2003">
            <v>49309503</v>
          </cell>
          <cell r="B2003" t="str">
            <v>CUST_HIGHLAND GLEN RELOCATION</v>
          </cell>
          <cell r="C2003" t="str">
            <v>HDC2</v>
          </cell>
          <cell r="D2003" t="str">
            <v/>
          </cell>
          <cell r="E2003" t="str">
            <v/>
          </cell>
          <cell r="F2003" t="str">
            <v/>
          </cell>
          <cell r="G2003" t="str">
            <v>S/101574/CE/AD2DI</v>
          </cell>
          <cell r="H2003" t="str">
            <v/>
          </cell>
          <cell r="I2003" t="str">
            <v/>
          </cell>
          <cell r="J2003" t="str">
            <v/>
          </cell>
          <cell r="K2003">
            <v>100</v>
          </cell>
          <cell r="L2003" t="str">
            <v>006</v>
          </cell>
          <cell r="M2003" t="str">
            <v>2009</v>
          </cell>
          <cell r="N2003" t="str">
            <v>0003</v>
          </cell>
          <cell r="O2003" t="str">
            <v>1005</v>
          </cell>
          <cell r="P2003" t="str">
            <v>1101160</v>
          </cell>
          <cell r="Q2003" t="str">
            <v>0003</v>
          </cell>
          <cell r="R2003" t="str">
            <v>1070</v>
          </cell>
        </row>
        <row r="2004">
          <cell r="A2004">
            <v>49309503</v>
          </cell>
          <cell r="B2004" t="str">
            <v>CUST_HIGHLAND GLEN RELOCATION</v>
          </cell>
          <cell r="C2004" t="str">
            <v>HDC2</v>
          </cell>
          <cell r="D2004" t="str">
            <v/>
          </cell>
          <cell r="E2004" t="str">
            <v/>
          </cell>
          <cell r="F2004" t="str">
            <v/>
          </cell>
          <cell r="G2004" t="str">
            <v>S/101574/CE/AD2DI</v>
          </cell>
          <cell r="H2004" t="str">
            <v/>
          </cell>
          <cell r="I2004" t="str">
            <v/>
          </cell>
          <cell r="J2004" t="str">
            <v/>
          </cell>
          <cell r="K2004">
            <v>100</v>
          </cell>
          <cell r="L2004" t="str">
            <v>007</v>
          </cell>
          <cell r="M2004" t="str">
            <v>2009</v>
          </cell>
          <cell r="N2004" t="str">
            <v>0003</v>
          </cell>
          <cell r="O2004" t="str">
            <v>1005</v>
          </cell>
          <cell r="P2004" t="str">
            <v>1101160</v>
          </cell>
          <cell r="Q2004" t="str">
            <v>0003</v>
          </cell>
          <cell r="R2004" t="str">
            <v>1070</v>
          </cell>
        </row>
        <row r="2005">
          <cell r="A2005">
            <v>49309503</v>
          </cell>
          <cell r="B2005" t="str">
            <v>CUST_HIGHLAND GLEN RELOCATION</v>
          </cell>
          <cell r="C2005" t="str">
            <v>HDC2</v>
          </cell>
          <cell r="D2005" t="str">
            <v/>
          </cell>
          <cell r="E2005" t="str">
            <v/>
          </cell>
          <cell r="F2005" t="str">
            <v/>
          </cell>
          <cell r="G2005" t="str">
            <v>S/101574/CE/AD2DI</v>
          </cell>
          <cell r="H2005" t="str">
            <v/>
          </cell>
          <cell r="I2005" t="str">
            <v/>
          </cell>
          <cell r="J2005" t="str">
            <v/>
          </cell>
          <cell r="K2005">
            <v>100</v>
          </cell>
          <cell r="L2005" t="str">
            <v>007</v>
          </cell>
          <cell r="M2005" t="str">
            <v>2009</v>
          </cell>
          <cell r="N2005" t="str">
            <v>0003</v>
          </cell>
          <cell r="O2005" t="str">
            <v>1005</v>
          </cell>
          <cell r="P2005" t="str">
            <v>1101160</v>
          </cell>
          <cell r="Q2005" t="str">
            <v>0003</v>
          </cell>
          <cell r="R2005" t="str">
            <v>1070</v>
          </cell>
        </row>
        <row r="2006">
          <cell r="A2006">
            <v>49309503</v>
          </cell>
          <cell r="B2006" t="str">
            <v>CUST_HIGHLAND GLEN RELOCATION</v>
          </cell>
          <cell r="C2006" t="str">
            <v>HDC2</v>
          </cell>
          <cell r="D2006" t="str">
            <v/>
          </cell>
          <cell r="E2006" t="str">
            <v/>
          </cell>
          <cell r="F2006" t="str">
            <v/>
          </cell>
          <cell r="G2006" t="str">
            <v>S/101574/CE/AD2DI</v>
          </cell>
          <cell r="H2006" t="str">
            <v/>
          </cell>
          <cell r="I2006" t="str">
            <v/>
          </cell>
          <cell r="J2006" t="str">
            <v/>
          </cell>
          <cell r="K2006">
            <v>70</v>
          </cell>
          <cell r="L2006" t="str">
            <v>006</v>
          </cell>
          <cell r="M2006" t="str">
            <v>2009</v>
          </cell>
          <cell r="N2006" t="str">
            <v>0003</v>
          </cell>
          <cell r="O2006" t="str">
            <v>1005</v>
          </cell>
          <cell r="P2006" t="str">
            <v>1101160</v>
          </cell>
          <cell r="Q2006" t="str">
            <v>0003</v>
          </cell>
          <cell r="R2006" t="str">
            <v>1070</v>
          </cell>
        </row>
        <row r="2007">
          <cell r="A2007">
            <v>49309503</v>
          </cell>
          <cell r="B2007" t="str">
            <v>CUST_HIGHLAND GLEN RELOCATION</v>
          </cell>
          <cell r="C2007" t="str">
            <v>HDC2</v>
          </cell>
          <cell r="D2007" t="str">
            <v/>
          </cell>
          <cell r="E2007" t="str">
            <v/>
          </cell>
          <cell r="F2007" t="str">
            <v/>
          </cell>
          <cell r="G2007" t="str">
            <v>S/101574/CE/AD2DR</v>
          </cell>
          <cell r="H2007" t="str">
            <v/>
          </cell>
          <cell r="I2007" t="str">
            <v/>
          </cell>
          <cell r="J2007" t="str">
            <v/>
          </cell>
          <cell r="K2007">
            <v>30</v>
          </cell>
          <cell r="L2007" t="str">
            <v>006</v>
          </cell>
          <cell r="M2007" t="str">
            <v>2009</v>
          </cell>
          <cell r="N2007" t="str">
            <v>0003</v>
          </cell>
          <cell r="O2007" t="str">
            <v>1005</v>
          </cell>
          <cell r="P2007" t="str">
            <v>1101160</v>
          </cell>
          <cell r="Q2007" t="str">
            <v>0003</v>
          </cell>
          <cell r="R2007" t="str">
            <v>1070</v>
          </cell>
        </row>
        <row r="2008">
          <cell r="A2008">
            <v>49310196</v>
          </cell>
          <cell r="B2008" t="str">
            <v>NEW 500 KVA PMT 167' ,1/0 TP 0905SOX</v>
          </cell>
          <cell r="C2008" t="str">
            <v>HXC1</v>
          </cell>
          <cell r="D2008" t="str">
            <v/>
          </cell>
          <cell r="E2008" t="str">
            <v/>
          </cell>
          <cell r="F2008" t="str">
            <v/>
          </cell>
          <cell r="G2008" t="str">
            <v>S/101762/CN/CF1R-I-2</v>
          </cell>
          <cell r="H2008" t="str">
            <v/>
          </cell>
          <cell r="I2008" t="str">
            <v/>
          </cell>
          <cell r="J2008" t="str">
            <v/>
          </cell>
          <cell r="K2008">
            <v>100</v>
          </cell>
          <cell r="L2008" t="str">
            <v>006</v>
          </cell>
          <cell r="M2008" t="str">
            <v>2009</v>
          </cell>
          <cell r="N2008" t="str">
            <v>0003</v>
          </cell>
          <cell r="O2008" t="str">
            <v>1008</v>
          </cell>
          <cell r="P2008" t="str">
            <v>1101245</v>
          </cell>
          <cell r="Q2008" t="str">
            <v>0003</v>
          </cell>
          <cell r="R2008" t="str">
            <v>1070</v>
          </cell>
        </row>
        <row r="2009">
          <cell r="A2009">
            <v>49310196</v>
          </cell>
          <cell r="B2009" t="str">
            <v>NEW 500 KVA PMT 167' ,1/0 TP 0905SOX</v>
          </cell>
          <cell r="C2009" t="str">
            <v>HXC1</v>
          </cell>
          <cell r="D2009" t="str">
            <v/>
          </cell>
          <cell r="E2009" t="str">
            <v/>
          </cell>
          <cell r="F2009" t="str">
            <v/>
          </cell>
          <cell r="G2009" t="str">
            <v>S/101762/CN/CF1R-I-2</v>
          </cell>
          <cell r="H2009" t="str">
            <v/>
          </cell>
          <cell r="I2009" t="str">
            <v/>
          </cell>
          <cell r="J2009" t="str">
            <v/>
          </cell>
          <cell r="K2009">
            <v>100</v>
          </cell>
          <cell r="L2009" t="str">
            <v>007</v>
          </cell>
          <cell r="M2009" t="str">
            <v>2009</v>
          </cell>
          <cell r="N2009" t="str">
            <v>0003</v>
          </cell>
          <cell r="O2009" t="str">
            <v>1008</v>
          </cell>
          <cell r="P2009" t="str">
            <v>1101245</v>
          </cell>
          <cell r="Q2009" t="str">
            <v>0003</v>
          </cell>
          <cell r="R2009" t="str">
            <v>1070</v>
          </cell>
        </row>
        <row r="2010">
          <cell r="A2010">
            <v>49310196</v>
          </cell>
          <cell r="B2010" t="str">
            <v>NEW 500 KVA PMT 167' ,1/0 TP 0905SOX</v>
          </cell>
          <cell r="C2010" t="str">
            <v>HXC1</v>
          </cell>
          <cell r="D2010" t="str">
            <v/>
          </cell>
          <cell r="E2010" t="str">
            <v/>
          </cell>
          <cell r="F2010" t="str">
            <v/>
          </cell>
          <cell r="G2010" t="str">
            <v>S/101762/CN/CF1R-I-2</v>
          </cell>
          <cell r="H2010" t="str">
            <v/>
          </cell>
          <cell r="I2010" t="str">
            <v/>
          </cell>
          <cell r="J2010" t="str">
            <v/>
          </cell>
          <cell r="K2010">
            <v>100</v>
          </cell>
          <cell r="L2010" t="str">
            <v>007</v>
          </cell>
          <cell r="M2010" t="str">
            <v>2009</v>
          </cell>
          <cell r="N2010" t="str">
            <v>0003</v>
          </cell>
          <cell r="O2010" t="str">
            <v>1008</v>
          </cell>
          <cell r="P2010" t="str">
            <v>1101245</v>
          </cell>
          <cell r="Q2010" t="str">
            <v>0003</v>
          </cell>
          <cell r="R2010" t="str">
            <v>1070</v>
          </cell>
        </row>
        <row r="2011">
          <cell r="A2011">
            <v>49310196</v>
          </cell>
          <cell r="B2011" t="str">
            <v>NEW 500 KVA PMT 167' ,1/0 TP 0905SOX</v>
          </cell>
          <cell r="C2011" t="str">
            <v>HXC1</v>
          </cell>
          <cell r="D2011" t="str">
            <v/>
          </cell>
          <cell r="E2011" t="str">
            <v/>
          </cell>
          <cell r="F2011" t="str">
            <v/>
          </cell>
          <cell r="G2011" t="str">
            <v>S/101762/CN/CF1R-I-2</v>
          </cell>
          <cell r="H2011" t="str">
            <v/>
          </cell>
          <cell r="I2011" t="str">
            <v/>
          </cell>
          <cell r="J2011" t="str">
            <v/>
          </cell>
          <cell r="K2011">
            <v>100</v>
          </cell>
          <cell r="L2011" t="str">
            <v>007</v>
          </cell>
          <cell r="M2011" t="str">
            <v>2009</v>
          </cell>
          <cell r="N2011" t="str">
            <v>0003</v>
          </cell>
          <cell r="O2011" t="str">
            <v>1008</v>
          </cell>
          <cell r="P2011" t="str">
            <v>1101245</v>
          </cell>
          <cell r="Q2011" t="str">
            <v>0003</v>
          </cell>
          <cell r="R2011" t="str">
            <v>1070</v>
          </cell>
        </row>
        <row r="2012">
          <cell r="A2012">
            <v>49310196</v>
          </cell>
          <cell r="B2012" t="str">
            <v>NEW 500 KVA PMT 167' ,1/0 TP 0905SOX</v>
          </cell>
          <cell r="C2012" t="str">
            <v>HXC1</v>
          </cell>
          <cell r="D2012" t="str">
            <v/>
          </cell>
          <cell r="E2012" t="str">
            <v/>
          </cell>
          <cell r="F2012" t="str">
            <v/>
          </cell>
          <cell r="G2012" t="str">
            <v>S/101762/CN/CF1R-I-2</v>
          </cell>
          <cell r="H2012" t="str">
            <v/>
          </cell>
          <cell r="I2012" t="str">
            <v/>
          </cell>
          <cell r="J2012" t="str">
            <v/>
          </cell>
          <cell r="K2012">
            <v>100</v>
          </cell>
          <cell r="L2012" t="str">
            <v>009</v>
          </cell>
          <cell r="M2012" t="str">
            <v>2009</v>
          </cell>
          <cell r="N2012" t="str">
            <v>0003</v>
          </cell>
          <cell r="O2012" t="str">
            <v>1008</v>
          </cell>
          <cell r="P2012" t="str">
            <v>1101245</v>
          </cell>
          <cell r="Q2012" t="str">
            <v>0003</v>
          </cell>
          <cell r="R2012" t="str">
            <v>1070</v>
          </cell>
        </row>
        <row r="2013">
          <cell r="A2013">
            <v>49311118</v>
          </cell>
          <cell r="B2013" t="str">
            <v>INST_UG</v>
          </cell>
          <cell r="C2013" t="str">
            <v>HLC1</v>
          </cell>
          <cell r="D2013" t="str">
            <v/>
          </cell>
          <cell r="E2013" t="str">
            <v/>
          </cell>
          <cell r="F2013" t="str">
            <v/>
          </cell>
          <cell r="G2013" t="str">
            <v>S/101459/CN/DF1UI-4</v>
          </cell>
          <cell r="H2013" t="str">
            <v/>
          </cell>
          <cell r="I2013" t="str">
            <v/>
          </cell>
          <cell r="J2013" t="str">
            <v/>
          </cell>
          <cell r="K2013">
            <v>100</v>
          </cell>
          <cell r="L2013" t="str">
            <v>006</v>
          </cell>
          <cell r="M2013" t="str">
            <v>2009</v>
          </cell>
          <cell r="N2013" t="str">
            <v>0003</v>
          </cell>
          <cell r="O2013" t="str">
            <v>1025</v>
          </cell>
          <cell r="P2013" t="str">
            <v>1101100</v>
          </cell>
          <cell r="Q2013" t="str">
            <v>0003</v>
          </cell>
          <cell r="R2013" t="str">
            <v>1070</v>
          </cell>
        </row>
        <row r="2014">
          <cell r="A2014">
            <v>49311118</v>
          </cell>
          <cell r="B2014" t="str">
            <v>INST_UG</v>
          </cell>
          <cell r="C2014" t="str">
            <v>HLC1</v>
          </cell>
          <cell r="D2014" t="str">
            <v/>
          </cell>
          <cell r="E2014" t="str">
            <v/>
          </cell>
          <cell r="F2014" t="str">
            <v/>
          </cell>
          <cell r="G2014" t="str">
            <v>S/101459/CN/DF1UI-4</v>
          </cell>
          <cell r="H2014" t="str">
            <v/>
          </cell>
          <cell r="I2014" t="str">
            <v/>
          </cell>
          <cell r="J2014" t="str">
            <v/>
          </cell>
          <cell r="K2014">
            <v>100</v>
          </cell>
          <cell r="L2014" t="str">
            <v>006</v>
          </cell>
          <cell r="M2014" t="str">
            <v>2009</v>
          </cell>
          <cell r="N2014" t="str">
            <v>0003</v>
          </cell>
          <cell r="O2014" t="str">
            <v>1025</v>
          </cell>
          <cell r="P2014" t="str">
            <v>1101100</v>
          </cell>
          <cell r="Q2014" t="str">
            <v>0003</v>
          </cell>
          <cell r="R2014" t="str">
            <v>1070</v>
          </cell>
        </row>
        <row r="2015">
          <cell r="A2015">
            <v>49311994</v>
          </cell>
          <cell r="B2015" t="str">
            <v>NEW PMT 1000 KVA, 216' 1/0 TP</v>
          </cell>
          <cell r="C2015" t="str">
            <v>HXC1</v>
          </cell>
          <cell r="D2015" t="str">
            <v/>
          </cell>
          <cell r="E2015" t="str">
            <v/>
          </cell>
          <cell r="F2015" t="str">
            <v/>
          </cell>
          <cell r="G2015" t="str">
            <v>S/101762/CN/CF1R-I-2</v>
          </cell>
          <cell r="H2015" t="str">
            <v/>
          </cell>
          <cell r="I2015" t="str">
            <v/>
          </cell>
          <cell r="J2015" t="str">
            <v/>
          </cell>
          <cell r="K2015">
            <v>100</v>
          </cell>
          <cell r="L2015" t="str">
            <v>010</v>
          </cell>
          <cell r="M2015" t="str">
            <v>2009</v>
          </cell>
          <cell r="N2015" t="str">
            <v>0003</v>
          </cell>
          <cell r="O2015" t="str">
            <v>1008</v>
          </cell>
          <cell r="P2015" t="str">
            <v>1101245</v>
          </cell>
          <cell r="Q2015" t="str">
            <v>0003</v>
          </cell>
          <cell r="R2015" t="str">
            <v>1070</v>
          </cell>
        </row>
        <row r="2016">
          <cell r="A2016">
            <v>49311994</v>
          </cell>
          <cell r="B2016" t="str">
            <v>NEW PMT 1000 KVA, 216' 1/0 TP</v>
          </cell>
          <cell r="C2016" t="str">
            <v>HXC1</v>
          </cell>
          <cell r="D2016" t="str">
            <v/>
          </cell>
          <cell r="E2016" t="str">
            <v/>
          </cell>
          <cell r="F2016" t="str">
            <v/>
          </cell>
          <cell r="G2016" t="str">
            <v>S/101762/CN/CF1R-I-2</v>
          </cell>
          <cell r="H2016" t="str">
            <v/>
          </cell>
          <cell r="I2016" t="str">
            <v/>
          </cell>
          <cell r="J2016" t="str">
            <v/>
          </cell>
          <cell r="K2016">
            <v>100</v>
          </cell>
          <cell r="L2016" t="str">
            <v>011</v>
          </cell>
          <cell r="M2016" t="str">
            <v>2009</v>
          </cell>
          <cell r="N2016" t="str">
            <v>0003</v>
          </cell>
          <cell r="O2016" t="str">
            <v>1008</v>
          </cell>
          <cell r="P2016" t="str">
            <v>1101245</v>
          </cell>
          <cell r="Q2016" t="str">
            <v>0003</v>
          </cell>
          <cell r="R2016" t="str">
            <v>1070</v>
          </cell>
        </row>
        <row r="2017">
          <cell r="A2017">
            <v>49311994</v>
          </cell>
          <cell r="B2017" t="str">
            <v>NEW PMT 1000 KVA, 216' 1/0 TP</v>
          </cell>
          <cell r="C2017" t="str">
            <v>HXC1</v>
          </cell>
          <cell r="D2017" t="str">
            <v/>
          </cell>
          <cell r="E2017" t="str">
            <v/>
          </cell>
          <cell r="F2017" t="str">
            <v/>
          </cell>
          <cell r="G2017" t="str">
            <v>S/101762/CN/CF1R-I-2</v>
          </cell>
          <cell r="H2017" t="str">
            <v/>
          </cell>
          <cell r="I2017" t="str">
            <v/>
          </cell>
          <cell r="J2017" t="str">
            <v/>
          </cell>
          <cell r="K2017">
            <v>100</v>
          </cell>
          <cell r="L2017" t="str">
            <v>011</v>
          </cell>
          <cell r="M2017" t="str">
            <v>2009</v>
          </cell>
          <cell r="N2017" t="str">
            <v>0003</v>
          </cell>
          <cell r="O2017" t="str">
            <v>1008</v>
          </cell>
          <cell r="P2017" t="str">
            <v>1101245</v>
          </cell>
          <cell r="Q2017" t="str">
            <v>0003</v>
          </cell>
          <cell r="R2017" t="str">
            <v>1070</v>
          </cell>
        </row>
        <row r="2018">
          <cell r="A2018">
            <v>49311994</v>
          </cell>
          <cell r="B2018" t="str">
            <v>NEW PMT 1000 KVA, 216' 1/0 TP</v>
          </cell>
          <cell r="C2018" t="str">
            <v>HXC1</v>
          </cell>
          <cell r="D2018" t="str">
            <v/>
          </cell>
          <cell r="E2018" t="str">
            <v/>
          </cell>
          <cell r="F2018" t="str">
            <v/>
          </cell>
          <cell r="G2018" t="str">
            <v>S/101762/CN/CF1R-I-2</v>
          </cell>
          <cell r="H2018" t="str">
            <v/>
          </cell>
          <cell r="I2018" t="str">
            <v/>
          </cell>
          <cell r="J2018" t="str">
            <v/>
          </cell>
          <cell r="K2018">
            <v>100</v>
          </cell>
          <cell r="L2018" t="str">
            <v>011</v>
          </cell>
          <cell r="M2018" t="str">
            <v>2009</v>
          </cell>
          <cell r="N2018" t="str">
            <v>0003</v>
          </cell>
          <cell r="O2018" t="str">
            <v>1008</v>
          </cell>
          <cell r="P2018" t="str">
            <v>1101245</v>
          </cell>
          <cell r="Q2018" t="str">
            <v>0003</v>
          </cell>
          <cell r="R2018" t="str">
            <v>1070</v>
          </cell>
        </row>
        <row r="2019">
          <cell r="A2019">
            <v>49311994</v>
          </cell>
          <cell r="B2019" t="str">
            <v>NEW PMT 1000 KVA, 216' 1/0 TP</v>
          </cell>
          <cell r="C2019" t="str">
            <v>HXC1</v>
          </cell>
          <cell r="D2019" t="str">
            <v/>
          </cell>
          <cell r="E2019" t="str">
            <v/>
          </cell>
          <cell r="F2019" t="str">
            <v/>
          </cell>
          <cell r="G2019" t="str">
            <v>S/101762/CN/CF1R-I-2</v>
          </cell>
          <cell r="H2019" t="str">
            <v/>
          </cell>
          <cell r="I2019" t="str">
            <v/>
          </cell>
          <cell r="J2019" t="str">
            <v/>
          </cell>
          <cell r="K2019">
            <v>100</v>
          </cell>
          <cell r="L2019" t="str">
            <v>012</v>
          </cell>
          <cell r="M2019" t="str">
            <v>2009</v>
          </cell>
          <cell r="N2019" t="str">
            <v>0003</v>
          </cell>
          <cell r="O2019" t="str">
            <v>1008</v>
          </cell>
          <cell r="P2019" t="str">
            <v>1101245</v>
          </cell>
          <cell r="Q2019" t="str">
            <v>0003</v>
          </cell>
          <cell r="R2019" t="str">
            <v>1070</v>
          </cell>
        </row>
        <row r="2020">
          <cell r="A2020">
            <v>49312239</v>
          </cell>
          <cell r="B2020" t="str">
            <v>NEW PMT 5000 KVA, 12470Y/7200V, 92' 1/0</v>
          </cell>
          <cell r="C2020" t="str">
            <v>HXC1</v>
          </cell>
          <cell r="D2020" t="str">
            <v/>
          </cell>
          <cell r="E2020" t="str">
            <v/>
          </cell>
          <cell r="F2020" t="str">
            <v/>
          </cell>
          <cell r="G2020" t="str">
            <v>S/101762/CN/CF1R-I-2</v>
          </cell>
          <cell r="H2020" t="str">
            <v/>
          </cell>
          <cell r="I2020" t="str">
            <v/>
          </cell>
          <cell r="J2020" t="str">
            <v/>
          </cell>
          <cell r="K2020">
            <v>100</v>
          </cell>
          <cell r="L2020" t="str">
            <v>007</v>
          </cell>
          <cell r="M2020" t="str">
            <v>2009</v>
          </cell>
          <cell r="N2020" t="str">
            <v>0003</v>
          </cell>
          <cell r="O2020" t="str">
            <v>1008</v>
          </cell>
          <cell r="P2020" t="str">
            <v>1101245</v>
          </cell>
          <cell r="Q2020" t="str">
            <v>0003</v>
          </cell>
          <cell r="R2020" t="str">
            <v>1070</v>
          </cell>
        </row>
        <row r="2021">
          <cell r="A2021">
            <v>49312239</v>
          </cell>
          <cell r="B2021" t="str">
            <v>NEW PMT 5000 KVA, 12470Y/7200V, 92' 1/0</v>
          </cell>
          <cell r="C2021" t="str">
            <v>HXC1</v>
          </cell>
          <cell r="D2021" t="str">
            <v/>
          </cell>
          <cell r="E2021" t="str">
            <v/>
          </cell>
          <cell r="F2021" t="str">
            <v/>
          </cell>
          <cell r="G2021" t="str">
            <v>S/101762/CN/CF1R-I-2</v>
          </cell>
          <cell r="H2021" t="str">
            <v/>
          </cell>
          <cell r="I2021" t="str">
            <v/>
          </cell>
          <cell r="J2021" t="str">
            <v/>
          </cell>
          <cell r="K2021">
            <v>100</v>
          </cell>
          <cell r="L2021" t="str">
            <v>007</v>
          </cell>
          <cell r="M2021" t="str">
            <v>2009</v>
          </cell>
          <cell r="N2021" t="str">
            <v>0003</v>
          </cell>
          <cell r="O2021" t="str">
            <v>1008</v>
          </cell>
          <cell r="P2021" t="str">
            <v>1101245</v>
          </cell>
          <cell r="Q2021" t="str">
            <v>0003</v>
          </cell>
          <cell r="R2021" t="str">
            <v>1070</v>
          </cell>
        </row>
        <row r="2022">
          <cell r="A2022">
            <v>49312239</v>
          </cell>
          <cell r="B2022" t="str">
            <v>NEW PMT 5000 KVA, 12470Y/7200V, 92' 1/0</v>
          </cell>
          <cell r="C2022" t="str">
            <v>HXC1</v>
          </cell>
          <cell r="D2022" t="str">
            <v/>
          </cell>
          <cell r="E2022" t="str">
            <v/>
          </cell>
          <cell r="F2022" t="str">
            <v/>
          </cell>
          <cell r="G2022" t="str">
            <v>S/101762/CN/CF1R-I-2</v>
          </cell>
          <cell r="H2022" t="str">
            <v/>
          </cell>
          <cell r="I2022" t="str">
            <v/>
          </cell>
          <cell r="J2022" t="str">
            <v/>
          </cell>
          <cell r="K2022">
            <v>100</v>
          </cell>
          <cell r="L2022" t="str">
            <v>010</v>
          </cell>
          <cell r="M2022" t="str">
            <v>2009</v>
          </cell>
          <cell r="N2022" t="str">
            <v>0003</v>
          </cell>
          <cell r="O2022" t="str">
            <v>1008</v>
          </cell>
          <cell r="P2022" t="str">
            <v>1101245</v>
          </cell>
          <cell r="Q2022" t="str">
            <v>0003</v>
          </cell>
          <cell r="R2022" t="str">
            <v>1070</v>
          </cell>
        </row>
        <row r="2023">
          <cell r="A2023">
            <v>49312745</v>
          </cell>
          <cell r="B2023" t="str">
            <v>NEW PMT (2) 1500 KVA PMT'S</v>
          </cell>
          <cell r="C2023" t="str">
            <v>HXC1</v>
          </cell>
          <cell r="D2023" t="str">
            <v/>
          </cell>
          <cell r="E2023" t="str">
            <v/>
          </cell>
          <cell r="F2023" t="str">
            <v/>
          </cell>
          <cell r="G2023" t="str">
            <v>S/101762/CN/CF1R-I-2</v>
          </cell>
          <cell r="H2023" t="str">
            <v/>
          </cell>
          <cell r="I2023" t="str">
            <v/>
          </cell>
          <cell r="J2023" t="str">
            <v/>
          </cell>
          <cell r="K2023">
            <v>100</v>
          </cell>
          <cell r="L2023" t="str">
            <v>006</v>
          </cell>
          <cell r="M2023" t="str">
            <v>2009</v>
          </cell>
          <cell r="N2023" t="str">
            <v>0003</v>
          </cell>
          <cell r="O2023" t="str">
            <v>1008</v>
          </cell>
          <cell r="P2023" t="str">
            <v>1101245</v>
          </cell>
          <cell r="Q2023" t="str">
            <v>0003</v>
          </cell>
          <cell r="R2023" t="str">
            <v>1070</v>
          </cell>
        </row>
        <row r="2024">
          <cell r="A2024">
            <v>49312745</v>
          </cell>
          <cell r="B2024" t="str">
            <v>NEW PMT (2) 1500 KVA PMT'S</v>
          </cell>
          <cell r="C2024" t="str">
            <v>HXC1</v>
          </cell>
          <cell r="D2024" t="str">
            <v/>
          </cell>
          <cell r="E2024" t="str">
            <v/>
          </cell>
          <cell r="F2024" t="str">
            <v/>
          </cell>
          <cell r="G2024" t="str">
            <v>S/101762/CN/CF1R-I-2</v>
          </cell>
          <cell r="H2024" t="str">
            <v/>
          </cell>
          <cell r="I2024" t="str">
            <v/>
          </cell>
          <cell r="J2024" t="str">
            <v/>
          </cell>
          <cell r="K2024">
            <v>100</v>
          </cell>
          <cell r="L2024" t="str">
            <v>007</v>
          </cell>
          <cell r="M2024" t="str">
            <v>2009</v>
          </cell>
          <cell r="N2024" t="str">
            <v>0003</v>
          </cell>
          <cell r="O2024" t="str">
            <v>1008</v>
          </cell>
          <cell r="P2024" t="str">
            <v>1101245</v>
          </cell>
          <cell r="Q2024" t="str">
            <v>0003</v>
          </cell>
          <cell r="R2024" t="str">
            <v>1070</v>
          </cell>
        </row>
        <row r="2025">
          <cell r="A2025">
            <v>49312745</v>
          </cell>
          <cell r="B2025" t="str">
            <v>NEW PMT (2) 1500 KVA PMT'S</v>
          </cell>
          <cell r="C2025" t="str">
            <v>HXC1</v>
          </cell>
          <cell r="D2025" t="str">
            <v/>
          </cell>
          <cell r="E2025" t="str">
            <v/>
          </cell>
          <cell r="F2025" t="str">
            <v/>
          </cell>
          <cell r="G2025" t="str">
            <v>S/101762/CN/CF1R-I-2</v>
          </cell>
          <cell r="H2025" t="str">
            <v/>
          </cell>
          <cell r="I2025" t="str">
            <v/>
          </cell>
          <cell r="J2025" t="str">
            <v/>
          </cell>
          <cell r="K2025">
            <v>100</v>
          </cell>
          <cell r="L2025" t="str">
            <v>008</v>
          </cell>
          <cell r="M2025" t="str">
            <v>2009</v>
          </cell>
          <cell r="N2025" t="str">
            <v>0003</v>
          </cell>
          <cell r="O2025" t="str">
            <v>1008</v>
          </cell>
          <cell r="P2025" t="str">
            <v>1101245</v>
          </cell>
          <cell r="Q2025" t="str">
            <v>0003</v>
          </cell>
          <cell r="R2025" t="str">
            <v>1070</v>
          </cell>
        </row>
        <row r="2026">
          <cell r="A2026">
            <v>49312745</v>
          </cell>
          <cell r="B2026" t="str">
            <v>NEW PMT (2) 1500 KVA PMT'S</v>
          </cell>
          <cell r="C2026" t="str">
            <v>HXC1</v>
          </cell>
          <cell r="D2026" t="str">
            <v/>
          </cell>
          <cell r="E2026" t="str">
            <v/>
          </cell>
          <cell r="F2026" t="str">
            <v/>
          </cell>
          <cell r="G2026" t="str">
            <v>S/101762/CN/CF1R-I-2</v>
          </cell>
          <cell r="H2026" t="str">
            <v/>
          </cell>
          <cell r="I2026" t="str">
            <v/>
          </cell>
          <cell r="J2026" t="str">
            <v/>
          </cell>
          <cell r="K2026">
            <v>100</v>
          </cell>
          <cell r="L2026" t="str">
            <v>008</v>
          </cell>
          <cell r="M2026" t="str">
            <v>2009</v>
          </cell>
          <cell r="N2026" t="str">
            <v>0003</v>
          </cell>
          <cell r="O2026" t="str">
            <v>1008</v>
          </cell>
          <cell r="P2026" t="str">
            <v>1101245</v>
          </cell>
          <cell r="Q2026" t="str">
            <v>0003</v>
          </cell>
          <cell r="R2026" t="str">
            <v>1070</v>
          </cell>
        </row>
        <row r="2027">
          <cell r="A2027">
            <v>49312745</v>
          </cell>
          <cell r="B2027" t="str">
            <v>NEW PMT (2) 1500 KVA PMT'S</v>
          </cell>
          <cell r="C2027" t="str">
            <v>HXC1</v>
          </cell>
          <cell r="D2027" t="str">
            <v/>
          </cell>
          <cell r="E2027" t="str">
            <v/>
          </cell>
          <cell r="F2027" t="str">
            <v/>
          </cell>
          <cell r="G2027" t="str">
            <v>S/101762/CN/CF1R-I-2</v>
          </cell>
          <cell r="H2027" t="str">
            <v/>
          </cell>
          <cell r="I2027" t="str">
            <v/>
          </cell>
          <cell r="J2027" t="str">
            <v/>
          </cell>
          <cell r="K2027">
            <v>100</v>
          </cell>
          <cell r="L2027" t="str">
            <v>007</v>
          </cell>
          <cell r="M2027" t="str">
            <v>2009</v>
          </cell>
          <cell r="N2027" t="str">
            <v>0003</v>
          </cell>
          <cell r="O2027" t="str">
            <v>1008</v>
          </cell>
          <cell r="P2027" t="str">
            <v>1101245</v>
          </cell>
          <cell r="Q2027" t="str">
            <v>0003</v>
          </cell>
          <cell r="R2027" t="str">
            <v>1070</v>
          </cell>
        </row>
        <row r="2028">
          <cell r="A2028">
            <v>49313101</v>
          </cell>
          <cell r="B2028" t="str">
            <v>CUST_09_55' PL, (3)50KVA TRANSFORMERS _B</v>
          </cell>
          <cell r="C2028" t="str">
            <v>HDC1</v>
          </cell>
          <cell r="D2028" t="str">
            <v/>
          </cell>
          <cell r="E2028" t="str">
            <v/>
          </cell>
          <cell r="F2028" t="str">
            <v/>
          </cell>
          <cell r="G2028" t="str">
            <v>S/101678/CN/AF1HI-6</v>
          </cell>
          <cell r="H2028" t="str">
            <v/>
          </cell>
          <cell r="I2028" t="str">
            <v/>
          </cell>
          <cell r="J2028" t="str">
            <v/>
          </cell>
          <cell r="K2028">
            <v>100</v>
          </cell>
          <cell r="L2028" t="str">
            <v>003</v>
          </cell>
          <cell r="M2028" t="str">
            <v>2009</v>
          </cell>
          <cell r="N2028" t="str">
            <v>0003</v>
          </cell>
          <cell r="O2028" t="str">
            <v>1017</v>
          </cell>
          <cell r="P2028" t="str">
            <v>1101120</v>
          </cell>
          <cell r="Q2028" t="str">
            <v>0003</v>
          </cell>
          <cell r="R2028" t="str">
            <v>1070</v>
          </cell>
        </row>
        <row r="2029">
          <cell r="A2029">
            <v>49313101</v>
          </cell>
          <cell r="B2029" t="str">
            <v>CUST_09_55' PL, (3)50KVA TRANSFORMERS _B</v>
          </cell>
          <cell r="C2029" t="str">
            <v>HDC1</v>
          </cell>
          <cell r="D2029" t="str">
            <v/>
          </cell>
          <cell r="E2029" t="str">
            <v/>
          </cell>
          <cell r="F2029" t="str">
            <v/>
          </cell>
          <cell r="G2029" t="str">
            <v>S/101678/CN/AF1HI-6</v>
          </cell>
          <cell r="H2029" t="str">
            <v/>
          </cell>
          <cell r="I2029" t="str">
            <v/>
          </cell>
          <cell r="J2029" t="str">
            <v/>
          </cell>
          <cell r="K2029">
            <v>100</v>
          </cell>
          <cell r="L2029" t="str">
            <v>003</v>
          </cell>
          <cell r="M2029" t="str">
            <v>2009</v>
          </cell>
          <cell r="N2029" t="str">
            <v>0003</v>
          </cell>
          <cell r="O2029" t="str">
            <v>1017</v>
          </cell>
          <cell r="P2029" t="str">
            <v>1101120</v>
          </cell>
          <cell r="Q2029" t="str">
            <v>0003</v>
          </cell>
          <cell r="R2029" t="str">
            <v>1070</v>
          </cell>
        </row>
        <row r="2030">
          <cell r="A2030">
            <v>49313101</v>
          </cell>
          <cell r="B2030" t="str">
            <v>CUST_09_55' PL, (3)50KVA TRANSFORMERS _B</v>
          </cell>
          <cell r="C2030" t="str">
            <v>HDC1</v>
          </cell>
          <cell r="D2030" t="str">
            <v/>
          </cell>
          <cell r="E2030" t="str">
            <v/>
          </cell>
          <cell r="F2030" t="str">
            <v/>
          </cell>
          <cell r="G2030" t="str">
            <v>S/101678/CN/AF1HI-6</v>
          </cell>
          <cell r="H2030" t="str">
            <v/>
          </cell>
          <cell r="I2030" t="str">
            <v/>
          </cell>
          <cell r="J2030" t="str">
            <v/>
          </cell>
          <cell r="K2030">
            <v>100</v>
          </cell>
          <cell r="L2030" t="str">
            <v>003</v>
          </cell>
          <cell r="M2030" t="str">
            <v>2009</v>
          </cell>
          <cell r="N2030" t="str">
            <v>0003</v>
          </cell>
          <cell r="O2030" t="str">
            <v>1017</v>
          </cell>
          <cell r="P2030" t="str">
            <v>1101120</v>
          </cell>
          <cell r="Q2030" t="str">
            <v>0003</v>
          </cell>
          <cell r="R2030" t="str">
            <v>1070</v>
          </cell>
        </row>
        <row r="2031">
          <cell r="A2031">
            <v>49313101</v>
          </cell>
          <cell r="B2031" t="str">
            <v>CUST_09_55' PL, (3)50KVA TRANSFORMERS _B</v>
          </cell>
          <cell r="C2031" t="str">
            <v>HDC1</v>
          </cell>
          <cell r="D2031" t="str">
            <v/>
          </cell>
          <cell r="E2031" t="str">
            <v/>
          </cell>
          <cell r="F2031" t="str">
            <v/>
          </cell>
          <cell r="G2031" t="str">
            <v>S/101678/CN/AF1HI-6</v>
          </cell>
          <cell r="H2031" t="str">
            <v/>
          </cell>
          <cell r="I2031" t="str">
            <v/>
          </cell>
          <cell r="J2031" t="str">
            <v/>
          </cell>
          <cell r="K2031">
            <v>100</v>
          </cell>
          <cell r="L2031" t="str">
            <v>003</v>
          </cell>
          <cell r="M2031" t="str">
            <v>2009</v>
          </cell>
          <cell r="N2031" t="str">
            <v>0003</v>
          </cell>
          <cell r="O2031" t="str">
            <v>1017</v>
          </cell>
          <cell r="P2031" t="str">
            <v>1101120</v>
          </cell>
          <cell r="Q2031" t="str">
            <v>0003</v>
          </cell>
          <cell r="R2031" t="str">
            <v>1070</v>
          </cell>
        </row>
        <row r="2032">
          <cell r="A2032">
            <v>49317785</v>
          </cell>
          <cell r="B2032" t="str">
            <v>DDPU_08_ADK46_WO8216_THOMAS ROAD UPGRADE</v>
          </cell>
          <cell r="C2032" t="str">
            <v>HDC2</v>
          </cell>
          <cell r="D2032" t="str">
            <v/>
          </cell>
          <cell r="E2032" t="str">
            <v/>
          </cell>
          <cell r="F2032" t="str">
            <v/>
          </cell>
          <cell r="G2032" t="str">
            <v>S/101627/CN/AF2AI</v>
          </cell>
          <cell r="H2032" t="str">
            <v/>
          </cell>
          <cell r="I2032" t="str">
            <v/>
          </cell>
          <cell r="J2032" t="str">
            <v/>
          </cell>
          <cell r="K2032">
            <v>70</v>
          </cell>
          <cell r="L2032" t="str">
            <v>003</v>
          </cell>
          <cell r="M2032" t="str">
            <v>2009</v>
          </cell>
          <cell r="N2032" t="str">
            <v>0003</v>
          </cell>
          <cell r="O2032" t="str">
            <v>1006</v>
          </cell>
          <cell r="P2032" t="str">
            <v>1101230</v>
          </cell>
          <cell r="Q2032" t="str">
            <v>0003</v>
          </cell>
          <cell r="R2032" t="str">
            <v>1070</v>
          </cell>
        </row>
        <row r="2033">
          <cell r="A2033">
            <v>49317785</v>
          </cell>
          <cell r="B2033" t="str">
            <v>DDPU_08_ADK46_WO8216_THOMAS ROAD UPGRADE</v>
          </cell>
          <cell r="C2033" t="str">
            <v>HDC2</v>
          </cell>
          <cell r="D2033" t="str">
            <v/>
          </cell>
          <cell r="E2033" t="str">
            <v/>
          </cell>
          <cell r="F2033" t="str">
            <v/>
          </cell>
          <cell r="G2033" t="str">
            <v>S/101627/CN/AF2AR</v>
          </cell>
          <cell r="H2033" t="str">
            <v/>
          </cell>
          <cell r="I2033" t="str">
            <v/>
          </cell>
          <cell r="J2033" t="str">
            <v/>
          </cell>
          <cell r="K2033">
            <v>30</v>
          </cell>
          <cell r="L2033" t="str">
            <v>003</v>
          </cell>
          <cell r="M2033" t="str">
            <v>2009</v>
          </cell>
          <cell r="N2033" t="str">
            <v>0003</v>
          </cell>
          <cell r="O2033" t="str">
            <v>1006</v>
          </cell>
          <cell r="P2033" t="str">
            <v>1101230</v>
          </cell>
          <cell r="Q2033" t="str">
            <v>0003</v>
          </cell>
          <cell r="R2033" t="str">
            <v>1070</v>
          </cell>
        </row>
        <row r="2034">
          <cell r="A2034">
            <v>49317785</v>
          </cell>
          <cell r="B2034" t="str">
            <v>DDPU_08_ADK46_WO8216_THOMAS ROAD UPGRADE</v>
          </cell>
          <cell r="C2034" t="str">
            <v>HDC2</v>
          </cell>
          <cell r="D2034" t="str">
            <v/>
          </cell>
          <cell r="E2034" t="str">
            <v/>
          </cell>
          <cell r="F2034" t="str">
            <v/>
          </cell>
          <cell r="G2034" t="str">
            <v>S/101627/CN/AF2AI</v>
          </cell>
          <cell r="H2034" t="str">
            <v/>
          </cell>
          <cell r="I2034" t="str">
            <v/>
          </cell>
          <cell r="J2034" t="str">
            <v/>
          </cell>
          <cell r="K2034">
            <v>100</v>
          </cell>
          <cell r="L2034" t="str">
            <v>005</v>
          </cell>
          <cell r="M2034" t="str">
            <v>2009</v>
          </cell>
          <cell r="N2034" t="str">
            <v>0003</v>
          </cell>
          <cell r="O2034" t="str">
            <v>1006</v>
          </cell>
          <cell r="P2034" t="str">
            <v>1101230</v>
          </cell>
          <cell r="Q2034" t="str">
            <v>0003</v>
          </cell>
          <cell r="R2034" t="str">
            <v>1070</v>
          </cell>
        </row>
        <row r="2035">
          <cell r="A2035">
            <v>49317785</v>
          </cell>
          <cell r="B2035" t="str">
            <v>DDPU_08_ADK46_WO8216_THOMAS ROAD UPGRADE</v>
          </cell>
          <cell r="C2035" t="str">
            <v>HDC2</v>
          </cell>
          <cell r="D2035" t="str">
            <v/>
          </cell>
          <cell r="E2035" t="str">
            <v/>
          </cell>
          <cell r="F2035" t="str">
            <v/>
          </cell>
          <cell r="G2035" t="str">
            <v>S/101627/CN/AF2AI</v>
          </cell>
          <cell r="H2035" t="str">
            <v/>
          </cell>
          <cell r="I2035" t="str">
            <v/>
          </cell>
          <cell r="J2035" t="str">
            <v/>
          </cell>
          <cell r="K2035">
            <v>100</v>
          </cell>
          <cell r="L2035" t="str">
            <v>008</v>
          </cell>
          <cell r="M2035" t="str">
            <v>2009</v>
          </cell>
          <cell r="N2035" t="str">
            <v>0003</v>
          </cell>
          <cell r="O2035" t="str">
            <v>1006</v>
          </cell>
          <cell r="P2035" t="str">
            <v>1101230</v>
          </cell>
          <cell r="Q2035" t="str">
            <v>0003</v>
          </cell>
          <cell r="R2035" t="str">
            <v>1070</v>
          </cell>
        </row>
        <row r="2036">
          <cell r="A2036">
            <v>49317785</v>
          </cell>
          <cell r="B2036" t="str">
            <v>DDPU_08_ADK46_WO8216_THOMAS ROAD UPGRADE</v>
          </cell>
          <cell r="C2036" t="str">
            <v>HDC2</v>
          </cell>
          <cell r="D2036" t="str">
            <v/>
          </cell>
          <cell r="E2036" t="str">
            <v/>
          </cell>
          <cell r="F2036" t="str">
            <v/>
          </cell>
          <cell r="G2036" t="str">
            <v>S/101627/CN/AF2AI</v>
          </cell>
          <cell r="H2036" t="str">
            <v/>
          </cell>
          <cell r="I2036" t="str">
            <v/>
          </cell>
          <cell r="J2036" t="str">
            <v/>
          </cell>
          <cell r="K2036">
            <v>100</v>
          </cell>
          <cell r="L2036" t="str">
            <v>008</v>
          </cell>
          <cell r="M2036" t="str">
            <v>2009</v>
          </cell>
          <cell r="N2036" t="str">
            <v>0003</v>
          </cell>
          <cell r="O2036" t="str">
            <v>1006</v>
          </cell>
          <cell r="P2036" t="str">
            <v>1101230</v>
          </cell>
          <cell r="Q2036" t="str">
            <v>0003</v>
          </cell>
          <cell r="R2036" t="str">
            <v>1070</v>
          </cell>
        </row>
        <row r="2037">
          <cell r="A2037">
            <v>49317785</v>
          </cell>
          <cell r="B2037" t="str">
            <v>DDPU_08_ADK46_WO8216_THOMAS ROAD UPGRADE</v>
          </cell>
          <cell r="C2037" t="str">
            <v>HDC2</v>
          </cell>
          <cell r="D2037" t="str">
            <v/>
          </cell>
          <cell r="E2037" t="str">
            <v/>
          </cell>
          <cell r="F2037" t="str">
            <v/>
          </cell>
          <cell r="G2037" t="str">
            <v>S/101627/CN/AF2AI</v>
          </cell>
          <cell r="H2037" t="str">
            <v/>
          </cell>
          <cell r="I2037" t="str">
            <v/>
          </cell>
          <cell r="J2037" t="str">
            <v/>
          </cell>
          <cell r="K2037">
            <v>70</v>
          </cell>
          <cell r="L2037" t="str">
            <v>005</v>
          </cell>
          <cell r="M2037" t="str">
            <v>2009</v>
          </cell>
          <cell r="N2037" t="str">
            <v>0003</v>
          </cell>
          <cell r="O2037" t="str">
            <v>1006</v>
          </cell>
          <cell r="P2037" t="str">
            <v>1101230</v>
          </cell>
          <cell r="Q2037" t="str">
            <v>0003</v>
          </cell>
          <cell r="R2037" t="str">
            <v>1070</v>
          </cell>
        </row>
        <row r="2038">
          <cell r="A2038">
            <v>49317785</v>
          </cell>
          <cell r="B2038" t="str">
            <v>DDPU_08_ADK46_WO8216_THOMAS ROAD UPGRADE</v>
          </cell>
          <cell r="C2038" t="str">
            <v>HDC2</v>
          </cell>
          <cell r="D2038" t="str">
            <v/>
          </cell>
          <cell r="E2038" t="str">
            <v/>
          </cell>
          <cell r="F2038" t="str">
            <v/>
          </cell>
          <cell r="G2038" t="str">
            <v>S/101627/CN/AF2AR</v>
          </cell>
          <cell r="H2038" t="str">
            <v/>
          </cell>
          <cell r="I2038" t="str">
            <v/>
          </cell>
          <cell r="J2038" t="str">
            <v/>
          </cell>
          <cell r="K2038">
            <v>30</v>
          </cell>
          <cell r="L2038" t="str">
            <v>005</v>
          </cell>
          <cell r="M2038" t="str">
            <v>2009</v>
          </cell>
          <cell r="N2038" t="str">
            <v>0003</v>
          </cell>
          <cell r="O2038" t="str">
            <v>1006</v>
          </cell>
          <cell r="P2038" t="str">
            <v>1101230</v>
          </cell>
          <cell r="Q2038" t="str">
            <v>0003</v>
          </cell>
          <cell r="R2038" t="str">
            <v>1070</v>
          </cell>
        </row>
        <row r="2039">
          <cell r="A2039">
            <v>49318888</v>
          </cell>
          <cell r="B2039" t="str">
            <v>CUST_URD SERVICE</v>
          </cell>
          <cell r="C2039" t="str">
            <v>HDC1</v>
          </cell>
          <cell r="D2039" t="str">
            <v/>
          </cell>
          <cell r="E2039" t="str">
            <v/>
          </cell>
          <cell r="F2039" t="str">
            <v/>
          </cell>
          <cell r="G2039" t="str">
            <v>S/101627/CN/AF1UI</v>
          </cell>
          <cell r="H2039" t="str">
            <v/>
          </cell>
          <cell r="I2039" t="str">
            <v/>
          </cell>
          <cell r="J2039" t="str">
            <v/>
          </cell>
          <cell r="K2039">
            <v>100</v>
          </cell>
          <cell r="L2039" t="str">
            <v>003</v>
          </cell>
          <cell r="M2039" t="str">
            <v>2009</v>
          </cell>
          <cell r="N2039" t="str">
            <v>0003</v>
          </cell>
          <cell r="O2039" t="str">
            <v>1006</v>
          </cell>
          <cell r="P2039" t="str">
            <v>1101230</v>
          </cell>
          <cell r="Q2039" t="str">
            <v>0003</v>
          </cell>
          <cell r="R2039" t="str">
            <v>1070</v>
          </cell>
        </row>
        <row r="2040">
          <cell r="A2040">
            <v>49318888</v>
          </cell>
          <cell r="B2040" t="str">
            <v>CUST_URD SERVICE</v>
          </cell>
          <cell r="C2040" t="str">
            <v>HDC1</v>
          </cell>
          <cell r="D2040" t="str">
            <v/>
          </cell>
          <cell r="E2040" t="str">
            <v/>
          </cell>
          <cell r="F2040" t="str">
            <v/>
          </cell>
          <cell r="G2040" t="str">
            <v>S/101627/CN/AF1UI</v>
          </cell>
          <cell r="H2040" t="str">
            <v/>
          </cell>
          <cell r="I2040" t="str">
            <v/>
          </cell>
          <cell r="J2040" t="str">
            <v/>
          </cell>
          <cell r="K2040">
            <v>100</v>
          </cell>
          <cell r="L2040" t="str">
            <v>004</v>
          </cell>
          <cell r="M2040" t="str">
            <v>2009</v>
          </cell>
          <cell r="N2040" t="str">
            <v>0003</v>
          </cell>
          <cell r="O2040" t="str">
            <v>1006</v>
          </cell>
          <cell r="P2040" t="str">
            <v>1101230</v>
          </cell>
          <cell r="Q2040" t="str">
            <v>0003</v>
          </cell>
          <cell r="R2040" t="str">
            <v>1070</v>
          </cell>
        </row>
        <row r="2041">
          <cell r="A2041">
            <v>49318888</v>
          </cell>
          <cell r="B2041" t="str">
            <v>CUST_URD SERVICE</v>
          </cell>
          <cell r="C2041" t="str">
            <v>HDC1</v>
          </cell>
          <cell r="D2041" t="str">
            <v/>
          </cell>
          <cell r="E2041" t="str">
            <v/>
          </cell>
          <cell r="F2041" t="str">
            <v/>
          </cell>
          <cell r="G2041" t="str">
            <v>S/101627/CN/AF1UI</v>
          </cell>
          <cell r="H2041" t="str">
            <v/>
          </cell>
          <cell r="I2041" t="str">
            <v/>
          </cell>
          <cell r="J2041" t="str">
            <v/>
          </cell>
          <cell r="K2041">
            <v>100</v>
          </cell>
          <cell r="L2041" t="str">
            <v>004</v>
          </cell>
          <cell r="M2041" t="str">
            <v>2009</v>
          </cell>
          <cell r="N2041" t="str">
            <v>0003</v>
          </cell>
          <cell r="O2041" t="str">
            <v>1006</v>
          </cell>
          <cell r="P2041" t="str">
            <v>1101230</v>
          </cell>
          <cell r="Q2041" t="str">
            <v>0003</v>
          </cell>
          <cell r="R2041" t="str">
            <v>1070</v>
          </cell>
        </row>
        <row r="2042">
          <cell r="A2042">
            <v>49318888</v>
          </cell>
          <cell r="B2042" t="str">
            <v>CUST_URD SERVICE</v>
          </cell>
          <cell r="C2042" t="str">
            <v>HDC1</v>
          </cell>
          <cell r="D2042" t="str">
            <v/>
          </cell>
          <cell r="E2042" t="str">
            <v/>
          </cell>
          <cell r="F2042" t="str">
            <v/>
          </cell>
          <cell r="G2042" t="str">
            <v>S/101627/CN/AF1UI</v>
          </cell>
          <cell r="H2042" t="str">
            <v/>
          </cell>
          <cell r="I2042" t="str">
            <v/>
          </cell>
          <cell r="J2042" t="str">
            <v/>
          </cell>
          <cell r="K2042">
            <v>100</v>
          </cell>
          <cell r="L2042" t="str">
            <v>003</v>
          </cell>
          <cell r="M2042" t="str">
            <v>2009</v>
          </cell>
          <cell r="N2042" t="str">
            <v>0003</v>
          </cell>
          <cell r="O2042" t="str">
            <v>1006</v>
          </cell>
          <cell r="P2042" t="str">
            <v>1101230</v>
          </cell>
          <cell r="Q2042" t="str">
            <v>0003</v>
          </cell>
          <cell r="R2042" t="str">
            <v>1070</v>
          </cell>
        </row>
        <row r="2043">
          <cell r="A2043">
            <v>49320766</v>
          </cell>
          <cell r="B2043" t="str">
            <v>CUST_ 3 PHASE SERVICE_277/480</v>
          </cell>
          <cell r="C2043" t="str">
            <v>HDC1</v>
          </cell>
          <cell r="D2043" t="str">
            <v/>
          </cell>
          <cell r="E2043" t="str">
            <v/>
          </cell>
          <cell r="F2043" t="str">
            <v/>
          </cell>
          <cell r="G2043" t="str">
            <v>S/101675/CN/AF1HI-3</v>
          </cell>
          <cell r="H2043" t="str">
            <v/>
          </cell>
          <cell r="I2043" t="str">
            <v/>
          </cell>
          <cell r="J2043" t="str">
            <v/>
          </cell>
          <cell r="K2043">
            <v>100</v>
          </cell>
          <cell r="L2043" t="str">
            <v>008</v>
          </cell>
          <cell r="M2043" t="str">
            <v>2009</v>
          </cell>
          <cell r="N2043" t="str">
            <v>0003</v>
          </cell>
          <cell r="O2043" t="str">
            <v>1021</v>
          </cell>
          <cell r="P2043" t="str">
            <v>1101110</v>
          </cell>
          <cell r="Q2043" t="str">
            <v>0003</v>
          </cell>
          <cell r="R2043" t="str">
            <v>1070</v>
          </cell>
        </row>
        <row r="2044">
          <cell r="A2044">
            <v>49320766</v>
          </cell>
          <cell r="B2044" t="str">
            <v>CUST_ 3 PHASE SERVICE_277/480</v>
          </cell>
          <cell r="C2044" t="str">
            <v>HDC1</v>
          </cell>
          <cell r="D2044" t="str">
            <v/>
          </cell>
          <cell r="E2044" t="str">
            <v/>
          </cell>
          <cell r="F2044" t="str">
            <v/>
          </cell>
          <cell r="G2044" t="str">
            <v>S/101675/CN/AF1HI-3</v>
          </cell>
          <cell r="H2044" t="str">
            <v/>
          </cell>
          <cell r="I2044" t="str">
            <v/>
          </cell>
          <cell r="J2044" t="str">
            <v/>
          </cell>
          <cell r="K2044">
            <v>100</v>
          </cell>
          <cell r="L2044" t="str">
            <v>008</v>
          </cell>
          <cell r="M2044" t="str">
            <v>2009</v>
          </cell>
          <cell r="N2044" t="str">
            <v>0003</v>
          </cell>
          <cell r="O2044" t="str">
            <v>1021</v>
          </cell>
          <cell r="P2044" t="str">
            <v>1101110</v>
          </cell>
          <cell r="Q2044" t="str">
            <v>0003</v>
          </cell>
          <cell r="R2044" t="str">
            <v>1070</v>
          </cell>
        </row>
        <row r="2045">
          <cell r="A2045">
            <v>49320766</v>
          </cell>
          <cell r="B2045" t="str">
            <v>CUST_ 3 PHASE SERVICE_277/480</v>
          </cell>
          <cell r="C2045" t="str">
            <v>HDC1</v>
          </cell>
          <cell r="D2045" t="str">
            <v/>
          </cell>
          <cell r="E2045" t="str">
            <v/>
          </cell>
          <cell r="F2045" t="str">
            <v/>
          </cell>
          <cell r="G2045" t="str">
            <v>S/101675/CN/AF1HI-3</v>
          </cell>
          <cell r="H2045" t="str">
            <v/>
          </cell>
          <cell r="I2045" t="str">
            <v/>
          </cell>
          <cell r="J2045" t="str">
            <v/>
          </cell>
          <cell r="K2045">
            <v>100</v>
          </cell>
          <cell r="L2045" t="str">
            <v>008</v>
          </cell>
          <cell r="M2045" t="str">
            <v>2009</v>
          </cell>
          <cell r="N2045" t="str">
            <v>0003</v>
          </cell>
          <cell r="O2045" t="str">
            <v>1021</v>
          </cell>
          <cell r="P2045" t="str">
            <v>1101110</v>
          </cell>
          <cell r="Q2045" t="str">
            <v>0003</v>
          </cell>
          <cell r="R2045" t="str">
            <v>1070</v>
          </cell>
        </row>
        <row r="2046">
          <cell r="A2046">
            <v>49320766</v>
          </cell>
          <cell r="B2046" t="str">
            <v>CUST_ 3 PHASE SERVICE_277/480</v>
          </cell>
          <cell r="C2046" t="str">
            <v>HDC1</v>
          </cell>
          <cell r="D2046" t="str">
            <v/>
          </cell>
          <cell r="E2046" t="str">
            <v/>
          </cell>
          <cell r="F2046" t="str">
            <v/>
          </cell>
          <cell r="G2046" t="str">
            <v>S/101675/CN/AF1HI-3</v>
          </cell>
          <cell r="H2046" t="str">
            <v/>
          </cell>
          <cell r="I2046" t="str">
            <v/>
          </cell>
          <cell r="J2046" t="str">
            <v/>
          </cell>
          <cell r="K2046">
            <v>100</v>
          </cell>
          <cell r="L2046" t="str">
            <v>008</v>
          </cell>
          <cell r="M2046" t="str">
            <v>2009</v>
          </cell>
          <cell r="N2046" t="str">
            <v>0003</v>
          </cell>
          <cell r="O2046" t="str">
            <v>1021</v>
          </cell>
          <cell r="P2046" t="str">
            <v>1101110</v>
          </cell>
          <cell r="Q2046" t="str">
            <v>0003</v>
          </cell>
          <cell r="R2046" t="str">
            <v>1070</v>
          </cell>
        </row>
        <row r="2047">
          <cell r="A2047">
            <v>49322090</v>
          </cell>
          <cell r="B2047" t="str">
            <v>Repair Damaged Twr 19271 at Lk Jackson</v>
          </cell>
          <cell r="C2047" t="str">
            <v>HTM2</v>
          </cell>
          <cell r="D2047" t="str">
            <v/>
          </cell>
          <cell r="E2047" t="str">
            <v/>
          </cell>
          <cell r="F2047" t="str">
            <v/>
          </cell>
          <cell r="G2047" t="str">
            <v>HLP/00/0054/TR/0001-E</v>
          </cell>
          <cell r="H2047" t="str">
            <v/>
          </cell>
          <cell r="I2047" t="str">
            <v/>
          </cell>
          <cell r="J2047" t="str">
            <v/>
          </cell>
          <cell r="K2047">
            <v>100</v>
          </cell>
          <cell r="L2047" t="str">
            <v>008</v>
          </cell>
          <cell r="M2047" t="str">
            <v>2009</v>
          </cell>
          <cell r="N2047" t="str">
            <v>0003</v>
          </cell>
          <cell r="O2047" t="str">
            <v>1101</v>
          </cell>
          <cell r="P2047" t="str">
            <v>1101050</v>
          </cell>
          <cell r="Q2047" t="str">
            <v>0003</v>
          </cell>
          <cell r="R2047" t="str">
            <v>5710</v>
          </cell>
        </row>
        <row r="2048">
          <cell r="A2048">
            <v>49336338</v>
          </cell>
          <cell r="B2048" t="str">
            <v>INST_UG</v>
          </cell>
          <cell r="C2048" t="str">
            <v>HLC1</v>
          </cell>
          <cell r="D2048" t="str">
            <v/>
          </cell>
          <cell r="E2048" t="str">
            <v/>
          </cell>
          <cell r="F2048" t="str">
            <v/>
          </cell>
          <cell r="G2048" t="str">
            <v>S/101459/CN/DF1UI-4</v>
          </cell>
          <cell r="H2048" t="str">
            <v/>
          </cell>
          <cell r="I2048" t="str">
            <v/>
          </cell>
          <cell r="J2048" t="str">
            <v/>
          </cell>
          <cell r="K2048">
            <v>100</v>
          </cell>
          <cell r="L2048" t="str">
            <v>007</v>
          </cell>
          <cell r="M2048" t="str">
            <v>2009</v>
          </cell>
          <cell r="N2048" t="str">
            <v>0003</v>
          </cell>
          <cell r="O2048" t="str">
            <v>1025</v>
          </cell>
          <cell r="P2048" t="str">
            <v>1101100</v>
          </cell>
          <cell r="Q2048" t="str">
            <v>0003</v>
          </cell>
          <cell r="R2048" t="str">
            <v>1070</v>
          </cell>
        </row>
        <row r="2049">
          <cell r="A2049">
            <v>49336338</v>
          </cell>
          <cell r="B2049" t="str">
            <v>INST_UG</v>
          </cell>
          <cell r="C2049" t="str">
            <v>HLC1</v>
          </cell>
          <cell r="D2049" t="str">
            <v/>
          </cell>
          <cell r="E2049" t="str">
            <v/>
          </cell>
          <cell r="F2049" t="str">
            <v/>
          </cell>
          <cell r="G2049" t="str">
            <v>S/101459/CN/DF1UI-4</v>
          </cell>
          <cell r="H2049" t="str">
            <v/>
          </cell>
          <cell r="I2049" t="str">
            <v/>
          </cell>
          <cell r="J2049" t="str">
            <v/>
          </cell>
          <cell r="K2049">
            <v>100</v>
          </cell>
          <cell r="L2049" t="str">
            <v>007</v>
          </cell>
          <cell r="M2049" t="str">
            <v>2009</v>
          </cell>
          <cell r="N2049" t="str">
            <v>0003</v>
          </cell>
          <cell r="O2049" t="str">
            <v>1025</v>
          </cell>
          <cell r="P2049" t="str">
            <v>1101100</v>
          </cell>
          <cell r="Q2049" t="str">
            <v>0003</v>
          </cell>
          <cell r="R2049" t="str">
            <v>1070</v>
          </cell>
        </row>
        <row r="2050">
          <cell r="A2050">
            <v>49338056</v>
          </cell>
          <cell r="B2050" t="str">
            <v>NEW PMT 150KVA, 480Y/277V 1209SOX</v>
          </cell>
          <cell r="C2050" t="str">
            <v>HXC1</v>
          </cell>
          <cell r="D2050" t="str">
            <v/>
          </cell>
          <cell r="E2050" t="str">
            <v/>
          </cell>
          <cell r="F2050" t="str">
            <v/>
          </cell>
          <cell r="G2050" t="str">
            <v>S/101762/CN/CF1R-I-2</v>
          </cell>
          <cell r="H2050" t="str">
            <v/>
          </cell>
          <cell r="I2050" t="str">
            <v/>
          </cell>
          <cell r="J2050" t="str">
            <v/>
          </cell>
          <cell r="K2050">
            <v>100</v>
          </cell>
          <cell r="L2050" t="str">
            <v>012</v>
          </cell>
          <cell r="M2050" t="str">
            <v>2009</v>
          </cell>
          <cell r="N2050" t="str">
            <v>0003</v>
          </cell>
          <cell r="O2050" t="str">
            <v>1008</v>
          </cell>
          <cell r="P2050" t="str">
            <v>1101245</v>
          </cell>
          <cell r="Q2050" t="str">
            <v>0003</v>
          </cell>
          <cell r="R2050" t="str">
            <v>1070</v>
          </cell>
        </row>
        <row r="2051">
          <cell r="A2051">
            <v>49340905</v>
          </cell>
          <cell r="B2051" t="str">
            <v>CUST_TRANSWESTERN_RELOCATE LINE</v>
          </cell>
          <cell r="C2051" t="str">
            <v>HDC2</v>
          </cell>
          <cell r="D2051" t="str">
            <v/>
          </cell>
          <cell r="E2051" t="str">
            <v/>
          </cell>
          <cell r="F2051" t="str">
            <v/>
          </cell>
          <cell r="G2051" t="str">
            <v>S/101627/CE/AD2DI</v>
          </cell>
          <cell r="H2051" t="str">
            <v/>
          </cell>
          <cell r="I2051" t="str">
            <v/>
          </cell>
          <cell r="J2051" t="str">
            <v/>
          </cell>
          <cell r="K2051">
            <v>70</v>
          </cell>
          <cell r="L2051" t="str">
            <v>006</v>
          </cell>
          <cell r="M2051" t="str">
            <v>2009</v>
          </cell>
          <cell r="N2051" t="str">
            <v>0003</v>
          </cell>
          <cell r="O2051" t="str">
            <v>1006</v>
          </cell>
          <cell r="P2051" t="str">
            <v>1101230</v>
          </cell>
          <cell r="Q2051" t="str">
            <v>0003</v>
          </cell>
          <cell r="R2051" t="str">
            <v>1070</v>
          </cell>
        </row>
        <row r="2052">
          <cell r="A2052">
            <v>49340905</v>
          </cell>
          <cell r="B2052" t="str">
            <v>CUST_TRANSWESTERN_RELOCATE LINE</v>
          </cell>
          <cell r="C2052" t="str">
            <v>HDC2</v>
          </cell>
          <cell r="D2052" t="str">
            <v/>
          </cell>
          <cell r="E2052" t="str">
            <v/>
          </cell>
          <cell r="F2052" t="str">
            <v/>
          </cell>
          <cell r="G2052" t="str">
            <v>S/101627/CE/AD2DR</v>
          </cell>
          <cell r="H2052" t="str">
            <v/>
          </cell>
          <cell r="I2052" t="str">
            <v/>
          </cell>
          <cell r="J2052" t="str">
            <v/>
          </cell>
          <cell r="K2052">
            <v>30</v>
          </cell>
          <cell r="L2052" t="str">
            <v>006</v>
          </cell>
          <cell r="M2052" t="str">
            <v>2009</v>
          </cell>
          <cell r="N2052" t="str">
            <v>0003</v>
          </cell>
          <cell r="O2052" t="str">
            <v>1006</v>
          </cell>
          <cell r="P2052" t="str">
            <v>1101230</v>
          </cell>
          <cell r="Q2052" t="str">
            <v>0003</v>
          </cell>
          <cell r="R2052" t="str">
            <v>1070</v>
          </cell>
        </row>
        <row r="2053">
          <cell r="A2053">
            <v>49340905</v>
          </cell>
          <cell r="B2053" t="str">
            <v>CUST_TRANSWESTERN_RELOCATE LINE</v>
          </cell>
          <cell r="C2053" t="str">
            <v>HDC2</v>
          </cell>
          <cell r="D2053" t="str">
            <v/>
          </cell>
          <cell r="E2053" t="str">
            <v/>
          </cell>
          <cell r="F2053" t="str">
            <v/>
          </cell>
          <cell r="G2053" t="str">
            <v>S/101627/CE/AD2DI</v>
          </cell>
          <cell r="H2053" t="str">
            <v/>
          </cell>
          <cell r="I2053" t="str">
            <v/>
          </cell>
          <cell r="J2053" t="str">
            <v/>
          </cell>
          <cell r="K2053">
            <v>100</v>
          </cell>
          <cell r="L2053" t="str">
            <v>006</v>
          </cell>
          <cell r="M2053" t="str">
            <v>2009</v>
          </cell>
          <cell r="N2053" t="str">
            <v>0003</v>
          </cell>
          <cell r="O2053" t="str">
            <v>1006</v>
          </cell>
          <cell r="P2053" t="str">
            <v>1101230</v>
          </cell>
          <cell r="Q2053" t="str">
            <v>0003</v>
          </cell>
          <cell r="R2053" t="str">
            <v>1070</v>
          </cell>
        </row>
        <row r="2054">
          <cell r="A2054">
            <v>49340905</v>
          </cell>
          <cell r="B2054" t="str">
            <v>CUST_TRANSWESTERN_RELOCATE LINE</v>
          </cell>
          <cell r="C2054" t="str">
            <v>HDC2</v>
          </cell>
          <cell r="D2054" t="str">
            <v/>
          </cell>
          <cell r="E2054" t="str">
            <v/>
          </cell>
          <cell r="F2054" t="str">
            <v/>
          </cell>
          <cell r="G2054" t="str">
            <v>S/101627/CE/AD2DI</v>
          </cell>
          <cell r="H2054" t="str">
            <v/>
          </cell>
          <cell r="I2054" t="str">
            <v/>
          </cell>
          <cell r="J2054" t="str">
            <v/>
          </cell>
          <cell r="K2054">
            <v>70</v>
          </cell>
          <cell r="L2054" t="str">
            <v>012</v>
          </cell>
          <cell r="M2054" t="str">
            <v>2009</v>
          </cell>
          <cell r="N2054" t="str">
            <v>0003</v>
          </cell>
          <cell r="O2054" t="str">
            <v>1006</v>
          </cell>
          <cell r="P2054" t="str">
            <v>1101230</v>
          </cell>
          <cell r="Q2054" t="str">
            <v>0003</v>
          </cell>
          <cell r="R2054" t="str">
            <v>1070</v>
          </cell>
        </row>
        <row r="2055">
          <cell r="A2055">
            <v>49340905</v>
          </cell>
          <cell r="B2055" t="str">
            <v>CUST_TRANSWESTERN_RELOCATE LINE</v>
          </cell>
          <cell r="C2055" t="str">
            <v>HDC2</v>
          </cell>
          <cell r="D2055" t="str">
            <v/>
          </cell>
          <cell r="E2055" t="str">
            <v/>
          </cell>
          <cell r="F2055" t="str">
            <v/>
          </cell>
          <cell r="G2055" t="str">
            <v>S/101627/CE/AD2DR</v>
          </cell>
          <cell r="H2055" t="str">
            <v/>
          </cell>
          <cell r="I2055" t="str">
            <v/>
          </cell>
          <cell r="J2055" t="str">
            <v/>
          </cell>
          <cell r="K2055">
            <v>30</v>
          </cell>
          <cell r="L2055" t="str">
            <v>012</v>
          </cell>
          <cell r="M2055" t="str">
            <v>2009</v>
          </cell>
          <cell r="N2055" t="str">
            <v>0003</v>
          </cell>
          <cell r="O2055" t="str">
            <v>1006</v>
          </cell>
          <cell r="P2055" t="str">
            <v>1101230</v>
          </cell>
          <cell r="Q2055" t="str">
            <v>0003</v>
          </cell>
          <cell r="R2055" t="str">
            <v>1070</v>
          </cell>
        </row>
        <row r="2056">
          <cell r="A2056">
            <v>49344624</v>
          </cell>
          <cell r="B2056" t="str">
            <v>CUST_16375B Jacintoport_pri svc</v>
          </cell>
          <cell r="C2056" t="str">
            <v>HDC1</v>
          </cell>
          <cell r="D2056" t="str">
            <v/>
          </cell>
          <cell r="E2056" t="str">
            <v/>
          </cell>
          <cell r="F2056" t="str">
            <v/>
          </cell>
          <cell r="G2056" t="str">
            <v>S/101556/CN/AF1HI-4</v>
          </cell>
          <cell r="H2056" t="str">
            <v/>
          </cell>
          <cell r="I2056" t="str">
            <v/>
          </cell>
          <cell r="J2056" t="str">
            <v/>
          </cell>
          <cell r="K2056">
            <v>100</v>
          </cell>
          <cell r="L2056" t="str">
            <v>007</v>
          </cell>
          <cell r="M2056" t="str">
            <v>2009</v>
          </cell>
          <cell r="N2056" t="str">
            <v>0003</v>
          </cell>
          <cell r="O2056" t="str">
            <v>1012</v>
          </cell>
          <cell r="P2056" t="str">
            <v>1101170</v>
          </cell>
          <cell r="Q2056" t="str">
            <v>0003</v>
          </cell>
          <cell r="R2056" t="str">
            <v>1070</v>
          </cell>
        </row>
        <row r="2057">
          <cell r="A2057">
            <v>49344624</v>
          </cell>
          <cell r="B2057" t="str">
            <v>CUST_16375B Jacintoport_pri svc</v>
          </cell>
          <cell r="C2057" t="str">
            <v>HDC1</v>
          </cell>
          <cell r="D2057" t="str">
            <v/>
          </cell>
          <cell r="E2057" t="str">
            <v/>
          </cell>
          <cell r="F2057" t="str">
            <v/>
          </cell>
          <cell r="G2057" t="str">
            <v>S/101556/CN/AF1HI-4</v>
          </cell>
          <cell r="H2057" t="str">
            <v/>
          </cell>
          <cell r="I2057" t="str">
            <v/>
          </cell>
          <cell r="J2057" t="str">
            <v/>
          </cell>
          <cell r="K2057">
            <v>100</v>
          </cell>
          <cell r="L2057" t="str">
            <v>007</v>
          </cell>
          <cell r="M2057" t="str">
            <v>2009</v>
          </cell>
          <cell r="N2057" t="str">
            <v>0003</v>
          </cell>
          <cell r="O2057" t="str">
            <v>1012</v>
          </cell>
          <cell r="P2057" t="str">
            <v>1101170</v>
          </cell>
          <cell r="Q2057" t="str">
            <v>0003</v>
          </cell>
          <cell r="R2057" t="str">
            <v>1070</v>
          </cell>
        </row>
        <row r="2058">
          <cell r="A2058">
            <v>49344624</v>
          </cell>
          <cell r="B2058" t="str">
            <v>CUST_16375B Jacintoport_pri svc</v>
          </cell>
          <cell r="C2058" t="str">
            <v>HDC1</v>
          </cell>
          <cell r="D2058" t="str">
            <v/>
          </cell>
          <cell r="E2058" t="str">
            <v/>
          </cell>
          <cell r="F2058" t="str">
            <v/>
          </cell>
          <cell r="G2058" t="str">
            <v>S/101556/CN/AF1HI-4</v>
          </cell>
          <cell r="H2058" t="str">
            <v/>
          </cell>
          <cell r="I2058" t="str">
            <v/>
          </cell>
          <cell r="J2058" t="str">
            <v/>
          </cell>
          <cell r="K2058">
            <v>100</v>
          </cell>
          <cell r="L2058" t="str">
            <v>007</v>
          </cell>
          <cell r="M2058" t="str">
            <v>2009</v>
          </cell>
          <cell r="N2058" t="str">
            <v>0003</v>
          </cell>
          <cell r="O2058" t="str">
            <v>1012</v>
          </cell>
          <cell r="P2058" t="str">
            <v>1101170</v>
          </cell>
          <cell r="Q2058" t="str">
            <v>0003</v>
          </cell>
          <cell r="R2058" t="str">
            <v>1070</v>
          </cell>
        </row>
        <row r="2059">
          <cell r="A2059">
            <v>49344624</v>
          </cell>
          <cell r="B2059" t="str">
            <v>CUST_16375B Jacintoport_pri svc</v>
          </cell>
          <cell r="C2059" t="str">
            <v>HDC1</v>
          </cell>
          <cell r="D2059" t="str">
            <v/>
          </cell>
          <cell r="E2059" t="str">
            <v/>
          </cell>
          <cell r="F2059" t="str">
            <v/>
          </cell>
          <cell r="G2059" t="str">
            <v>S/101556/CN/AF1HI-4</v>
          </cell>
          <cell r="H2059" t="str">
            <v/>
          </cell>
          <cell r="I2059" t="str">
            <v/>
          </cell>
          <cell r="J2059" t="str">
            <v/>
          </cell>
          <cell r="K2059">
            <v>100</v>
          </cell>
          <cell r="L2059" t="str">
            <v>007</v>
          </cell>
          <cell r="M2059" t="str">
            <v>2009</v>
          </cell>
          <cell r="N2059" t="str">
            <v>0003</v>
          </cell>
          <cell r="O2059" t="str">
            <v>1012</v>
          </cell>
          <cell r="P2059" t="str">
            <v>1101170</v>
          </cell>
          <cell r="Q2059" t="str">
            <v>0003</v>
          </cell>
          <cell r="R2059" t="str">
            <v>1070</v>
          </cell>
        </row>
        <row r="2060">
          <cell r="A2060">
            <v>49345016</v>
          </cell>
          <cell r="B2060" t="str">
            <v>CUST_FRY_RD_POLES_AND_BANK</v>
          </cell>
          <cell r="C2060" t="str">
            <v>HDC1</v>
          </cell>
          <cell r="D2060" t="str">
            <v/>
          </cell>
          <cell r="E2060" t="str">
            <v/>
          </cell>
          <cell r="F2060" t="str">
            <v/>
          </cell>
          <cell r="G2060" t="str">
            <v>S/101570/CN/AF1HI-3</v>
          </cell>
          <cell r="H2060" t="str">
            <v/>
          </cell>
          <cell r="I2060" t="str">
            <v/>
          </cell>
          <cell r="J2060" t="str">
            <v/>
          </cell>
          <cell r="K2060">
            <v>100</v>
          </cell>
          <cell r="L2060" t="str">
            <v>001</v>
          </cell>
          <cell r="M2060" t="str">
            <v>2009</v>
          </cell>
          <cell r="N2060" t="str">
            <v>0003</v>
          </cell>
          <cell r="O2060" t="str">
            <v>1019</v>
          </cell>
          <cell r="P2060" t="str">
            <v>1101220</v>
          </cell>
          <cell r="Q2060" t="str">
            <v>0003</v>
          </cell>
          <cell r="R2060" t="str">
            <v>1070</v>
          </cell>
        </row>
        <row r="2061">
          <cell r="A2061">
            <v>49345016</v>
          </cell>
          <cell r="B2061" t="str">
            <v>CUST_FRY_RD_POLES_AND_BANK</v>
          </cell>
          <cell r="C2061" t="str">
            <v>HDC1</v>
          </cell>
          <cell r="D2061" t="str">
            <v/>
          </cell>
          <cell r="E2061" t="str">
            <v/>
          </cell>
          <cell r="F2061" t="str">
            <v/>
          </cell>
          <cell r="G2061" t="str">
            <v>S/101570/CN/AF1HI-3</v>
          </cell>
          <cell r="H2061" t="str">
            <v/>
          </cell>
          <cell r="I2061" t="str">
            <v/>
          </cell>
          <cell r="J2061" t="str">
            <v/>
          </cell>
          <cell r="K2061">
            <v>100</v>
          </cell>
          <cell r="L2061" t="str">
            <v>001</v>
          </cell>
          <cell r="M2061" t="str">
            <v>2009</v>
          </cell>
          <cell r="N2061" t="str">
            <v>0003</v>
          </cell>
          <cell r="O2061" t="str">
            <v>1019</v>
          </cell>
          <cell r="P2061" t="str">
            <v>1101220</v>
          </cell>
          <cell r="Q2061" t="str">
            <v>0003</v>
          </cell>
          <cell r="R2061" t="str">
            <v>1070</v>
          </cell>
        </row>
        <row r="2062">
          <cell r="A2062">
            <v>49345016</v>
          </cell>
          <cell r="B2062" t="str">
            <v>CUST_FRY_RD_POLES_AND_BANK</v>
          </cell>
          <cell r="C2062" t="str">
            <v>HDC1</v>
          </cell>
          <cell r="D2062" t="str">
            <v/>
          </cell>
          <cell r="E2062" t="str">
            <v/>
          </cell>
          <cell r="F2062" t="str">
            <v/>
          </cell>
          <cell r="G2062" t="str">
            <v>S/101570/CN/AF1HI-3</v>
          </cell>
          <cell r="H2062" t="str">
            <v/>
          </cell>
          <cell r="I2062" t="str">
            <v/>
          </cell>
          <cell r="J2062" t="str">
            <v/>
          </cell>
          <cell r="K2062">
            <v>100</v>
          </cell>
          <cell r="L2062" t="str">
            <v>001</v>
          </cell>
          <cell r="M2062" t="str">
            <v>2009</v>
          </cell>
          <cell r="N2062" t="str">
            <v>0003</v>
          </cell>
          <cell r="O2062" t="str">
            <v>1019</v>
          </cell>
          <cell r="P2062" t="str">
            <v>1101220</v>
          </cell>
          <cell r="Q2062" t="str">
            <v>0003</v>
          </cell>
          <cell r="R2062" t="str">
            <v>1070</v>
          </cell>
        </row>
        <row r="2063">
          <cell r="A2063">
            <v>49345388</v>
          </cell>
          <cell r="B2063" t="str">
            <v>CUST_UL03_13020_Service to 2429 Potomac</v>
          </cell>
          <cell r="C2063" t="str">
            <v>HDC2</v>
          </cell>
          <cell r="D2063" t="str">
            <v/>
          </cell>
          <cell r="E2063" t="str">
            <v/>
          </cell>
          <cell r="F2063" t="str">
            <v/>
          </cell>
          <cell r="G2063" t="str">
            <v>S/101653/CN/AF1HR</v>
          </cell>
          <cell r="H2063" t="str">
            <v/>
          </cell>
          <cell r="I2063" t="str">
            <v/>
          </cell>
          <cell r="J2063" t="str">
            <v/>
          </cell>
          <cell r="K2063">
            <v>30</v>
          </cell>
          <cell r="L2063" t="str">
            <v>002</v>
          </cell>
          <cell r="M2063" t="str">
            <v>2009</v>
          </cell>
          <cell r="N2063" t="str">
            <v>0003</v>
          </cell>
          <cell r="O2063" t="str">
            <v>1013</v>
          </cell>
          <cell r="P2063" t="str">
            <v>1101201</v>
          </cell>
          <cell r="Q2063" t="str">
            <v>0003</v>
          </cell>
          <cell r="R2063" t="str">
            <v>1070</v>
          </cell>
        </row>
        <row r="2064">
          <cell r="A2064">
            <v>49345388</v>
          </cell>
          <cell r="B2064" t="str">
            <v>CUST_UL03_13020_Service to 2429 Potomac</v>
          </cell>
          <cell r="C2064" t="str">
            <v>HDC2</v>
          </cell>
          <cell r="D2064" t="str">
            <v/>
          </cell>
          <cell r="E2064" t="str">
            <v/>
          </cell>
          <cell r="F2064" t="str">
            <v/>
          </cell>
          <cell r="G2064" t="str">
            <v>S/101653/CN/AF1HI-3</v>
          </cell>
          <cell r="H2064" t="str">
            <v/>
          </cell>
          <cell r="I2064" t="str">
            <v/>
          </cell>
          <cell r="J2064" t="str">
            <v/>
          </cell>
          <cell r="K2064">
            <v>70</v>
          </cell>
          <cell r="L2064" t="str">
            <v>002</v>
          </cell>
          <cell r="M2064" t="str">
            <v>2009</v>
          </cell>
          <cell r="N2064" t="str">
            <v>0003</v>
          </cell>
          <cell r="O2064" t="str">
            <v>1013</v>
          </cell>
          <cell r="P2064" t="str">
            <v>1101201</v>
          </cell>
          <cell r="Q2064" t="str">
            <v>0003</v>
          </cell>
          <cell r="R2064" t="str">
            <v>1070</v>
          </cell>
        </row>
        <row r="2065">
          <cell r="A2065">
            <v>49345388</v>
          </cell>
          <cell r="B2065" t="str">
            <v>CUST_UL03_13020_Service to 2429 Potomac</v>
          </cell>
          <cell r="C2065" t="str">
            <v>HDC2</v>
          </cell>
          <cell r="D2065" t="str">
            <v/>
          </cell>
          <cell r="E2065" t="str">
            <v/>
          </cell>
          <cell r="F2065" t="str">
            <v/>
          </cell>
          <cell r="G2065" t="str">
            <v>S/101653/CN/AF1HI-3</v>
          </cell>
          <cell r="H2065" t="str">
            <v/>
          </cell>
          <cell r="I2065" t="str">
            <v/>
          </cell>
          <cell r="J2065" t="str">
            <v/>
          </cell>
          <cell r="K2065">
            <v>100</v>
          </cell>
          <cell r="L2065" t="str">
            <v>007</v>
          </cell>
          <cell r="M2065" t="str">
            <v>2009</v>
          </cell>
          <cell r="N2065" t="str">
            <v>0003</v>
          </cell>
          <cell r="O2065" t="str">
            <v>1013</v>
          </cell>
          <cell r="P2065" t="str">
            <v>1101201</v>
          </cell>
          <cell r="Q2065" t="str">
            <v>0003</v>
          </cell>
          <cell r="R2065" t="str">
            <v>1070</v>
          </cell>
        </row>
        <row r="2066">
          <cell r="A2066">
            <v>49345388</v>
          </cell>
          <cell r="B2066" t="str">
            <v>CUST_UL03_13020_Service to 2429 Potomac</v>
          </cell>
          <cell r="C2066" t="str">
            <v>HDC2</v>
          </cell>
          <cell r="D2066" t="str">
            <v/>
          </cell>
          <cell r="E2066" t="str">
            <v/>
          </cell>
          <cell r="F2066" t="str">
            <v/>
          </cell>
          <cell r="G2066" t="str">
            <v>S/101653/CN/AF1HI-3</v>
          </cell>
          <cell r="H2066" t="str">
            <v/>
          </cell>
          <cell r="I2066" t="str">
            <v/>
          </cell>
          <cell r="J2066" t="str">
            <v/>
          </cell>
          <cell r="K2066">
            <v>100</v>
          </cell>
          <cell r="L2066" t="str">
            <v>008</v>
          </cell>
          <cell r="M2066" t="str">
            <v>2009</v>
          </cell>
          <cell r="N2066" t="str">
            <v>0003</v>
          </cell>
          <cell r="O2066" t="str">
            <v>1013</v>
          </cell>
          <cell r="P2066" t="str">
            <v>1101201</v>
          </cell>
          <cell r="Q2066" t="str">
            <v>0003</v>
          </cell>
          <cell r="R2066" t="str">
            <v>1070</v>
          </cell>
        </row>
        <row r="2067">
          <cell r="A2067">
            <v>49345388</v>
          </cell>
          <cell r="B2067" t="str">
            <v>CUST_UL03_13020_Service to 2429 Potomac</v>
          </cell>
          <cell r="C2067" t="str">
            <v>HDC2</v>
          </cell>
          <cell r="D2067" t="str">
            <v/>
          </cell>
          <cell r="E2067" t="str">
            <v/>
          </cell>
          <cell r="F2067" t="str">
            <v/>
          </cell>
          <cell r="G2067" t="str">
            <v>S/101653/CN/AF1HI-3</v>
          </cell>
          <cell r="H2067" t="str">
            <v/>
          </cell>
          <cell r="I2067" t="str">
            <v/>
          </cell>
          <cell r="J2067" t="str">
            <v/>
          </cell>
          <cell r="K2067">
            <v>100</v>
          </cell>
          <cell r="L2067" t="str">
            <v>008</v>
          </cell>
          <cell r="M2067" t="str">
            <v>2009</v>
          </cell>
          <cell r="N2067" t="str">
            <v>0003</v>
          </cell>
          <cell r="O2067" t="str">
            <v>1013</v>
          </cell>
          <cell r="P2067" t="str">
            <v>1101201</v>
          </cell>
          <cell r="Q2067" t="str">
            <v>0003</v>
          </cell>
          <cell r="R2067" t="str">
            <v>1070</v>
          </cell>
        </row>
        <row r="2068">
          <cell r="A2068">
            <v>49345388</v>
          </cell>
          <cell r="B2068" t="str">
            <v>CUST_UL03_13020_Service to 2429 Potomac</v>
          </cell>
          <cell r="C2068" t="str">
            <v>HDC2</v>
          </cell>
          <cell r="D2068" t="str">
            <v/>
          </cell>
          <cell r="E2068" t="str">
            <v/>
          </cell>
          <cell r="F2068" t="str">
            <v/>
          </cell>
          <cell r="G2068" t="str">
            <v>S/101653/CN/AF1HR</v>
          </cell>
          <cell r="H2068" t="str">
            <v/>
          </cell>
          <cell r="I2068" t="str">
            <v/>
          </cell>
          <cell r="J2068" t="str">
            <v/>
          </cell>
          <cell r="K2068">
            <v>30</v>
          </cell>
          <cell r="L2068" t="str">
            <v>007</v>
          </cell>
          <cell r="M2068" t="str">
            <v>2009</v>
          </cell>
          <cell r="N2068" t="str">
            <v>0003</v>
          </cell>
          <cell r="O2068" t="str">
            <v>1013</v>
          </cell>
          <cell r="P2068" t="str">
            <v>1101201</v>
          </cell>
          <cell r="Q2068" t="str">
            <v>0003</v>
          </cell>
          <cell r="R2068" t="str">
            <v>1070</v>
          </cell>
        </row>
        <row r="2069">
          <cell r="A2069">
            <v>49345388</v>
          </cell>
          <cell r="B2069" t="str">
            <v>CUST_UL03_13020_Service to 2429 Potomac</v>
          </cell>
          <cell r="C2069" t="str">
            <v>HDC2</v>
          </cell>
          <cell r="D2069" t="str">
            <v/>
          </cell>
          <cell r="E2069" t="str">
            <v/>
          </cell>
          <cell r="F2069" t="str">
            <v/>
          </cell>
          <cell r="G2069" t="str">
            <v>S/101653/CN/AF1HI-3</v>
          </cell>
          <cell r="H2069" t="str">
            <v/>
          </cell>
          <cell r="I2069" t="str">
            <v/>
          </cell>
          <cell r="J2069" t="str">
            <v/>
          </cell>
          <cell r="K2069">
            <v>70</v>
          </cell>
          <cell r="L2069" t="str">
            <v>007</v>
          </cell>
          <cell r="M2069" t="str">
            <v>2009</v>
          </cell>
          <cell r="N2069" t="str">
            <v>0003</v>
          </cell>
          <cell r="O2069" t="str">
            <v>1013</v>
          </cell>
          <cell r="P2069" t="str">
            <v>1101201</v>
          </cell>
          <cell r="Q2069" t="str">
            <v>0003</v>
          </cell>
          <cell r="R2069" t="str">
            <v>1070</v>
          </cell>
        </row>
        <row r="2070">
          <cell r="A2070">
            <v>49345443</v>
          </cell>
          <cell r="B2070" t="str">
            <v>CUST_08_$_9534 HUFFMEISTER</v>
          </cell>
          <cell r="C2070" t="str">
            <v>HDC1</v>
          </cell>
          <cell r="D2070" t="str">
            <v/>
          </cell>
          <cell r="E2070" t="str">
            <v/>
          </cell>
          <cell r="F2070" t="str">
            <v/>
          </cell>
          <cell r="G2070" t="str">
            <v>S/101678/CN/AF1HI-6</v>
          </cell>
          <cell r="H2070" t="str">
            <v/>
          </cell>
          <cell r="I2070" t="str">
            <v/>
          </cell>
          <cell r="J2070" t="str">
            <v/>
          </cell>
          <cell r="K2070">
            <v>100</v>
          </cell>
          <cell r="L2070" t="str">
            <v>002</v>
          </cell>
          <cell r="M2070" t="str">
            <v>2009</v>
          </cell>
          <cell r="N2070" t="str">
            <v>0003</v>
          </cell>
          <cell r="O2070" t="str">
            <v>1017</v>
          </cell>
          <cell r="P2070" t="str">
            <v>1101120</v>
          </cell>
          <cell r="Q2070" t="str">
            <v>0003</v>
          </cell>
          <cell r="R2070" t="str">
            <v>1070</v>
          </cell>
        </row>
        <row r="2071">
          <cell r="A2071">
            <v>49345443</v>
          </cell>
          <cell r="B2071" t="str">
            <v>CUST_08_$_9534 HUFFMEISTER</v>
          </cell>
          <cell r="C2071" t="str">
            <v>HDC1</v>
          </cell>
          <cell r="D2071" t="str">
            <v/>
          </cell>
          <cell r="E2071" t="str">
            <v/>
          </cell>
          <cell r="F2071" t="str">
            <v/>
          </cell>
          <cell r="G2071" t="str">
            <v>S/101678/CN/AF1HI-6</v>
          </cell>
          <cell r="H2071" t="str">
            <v/>
          </cell>
          <cell r="I2071" t="str">
            <v/>
          </cell>
          <cell r="J2071" t="str">
            <v/>
          </cell>
          <cell r="K2071">
            <v>100</v>
          </cell>
          <cell r="L2071" t="str">
            <v>002</v>
          </cell>
          <cell r="M2071" t="str">
            <v>2009</v>
          </cell>
          <cell r="N2071" t="str">
            <v>0003</v>
          </cell>
          <cell r="O2071" t="str">
            <v>1017</v>
          </cell>
          <cell r="P2071" t="str">
            <v>1101120</v>
          </cell>
          <cell r="Q2071" t="str">
            <v>0003</v>
          </cell>
          <cell r="R2071" t="str">
            <v>1070</v>
          </cell>
        </row>
        <row r="2072">
          <cell r="A2072">
            <v>49345443</v>
          </cell>
          <cell r="B2072" t="str">
            <v>CUST_08_$_9534 HUFFMEISTER</v>
          </cell>
          <cell r="C2072" t="str">
            <v>HDC1</v>
          </cell>
          <cell r="D2072" t="str">
            <v/>
          </cell>
          <cell r="E2072" t="str">
            <v/>
          </cell>
          <cell r="F2072" t="str">
            <v/>
          </cell>
          <cell r="G2072" t="str">
            <v>S/101678/CN/AF1HI-6</v>
          </cell>
          <cell r="H2072" t="str">
            <v/>
          </cell>
          <cell r="I2072" t="str">
            <v/>
          </cell>
          <cell r="J2072" t="str">
            <v/>
          </cell>
          <cell r="K2072">
            <v>100</v>
          </cell>
          <cell r="L2072" t="str">
            <v>002</v>
          </cell>
          <cell r="M2072" t="str">
            <v>2009</v>
          </cell>
          <cell r="N2072" t="str">
            <v>0003</v>
          </cell>
          <cell r="O2072" t="str">
            <v>1017</v>
          </cell>
          <cell r="P2072" t="str">
            <v>1101120</v>
          </cell>
          <cell r="Q2072" t="str">
            <v>0003</v>
          </cell>
          <cell r="R2072" t="str">
            <v>1070</v>
          </cell>
        </row>
        <row r="2073">
          <cell r="A2073">
            <v>49345443</v>
          </cell>
          <cell r="B2073" t="str">
            <v>CUST_08_$_9534 HUFFMEISTER</v>
          </cell>
          <cell r="C2073" t="str">
            <v>HDC1</v>
          </cell>
          <cell r="D2073" t="str">
            <v/>
          </cell>
          <cell r="E2073" t="str">
            <v/>
          </cell>
          <cell r="F2073" t="str">
            <v/>
          </cell>
          <cell r="G2073" t="str">
            <v>S/101678/CN/AF1HI-6</v>
          </cell>
          <cell r="H2073" t="str">
            <v/>
          </cell>
          <cell r="I2073" t="str">
            <v/>
          </cell>
          <cell r="J2073" t="str">
            <v/>
          </cell>
          <cell r="K2073">
            <v>100</v>
          </cell>
          <cell r="L2073" t="str">
            <v>002</v>
          </cell>
          <cell r="M2073" t="str">
            <v>2009</v>
          </cell>
          <cell r="N2073" t="str">
            <v>0003</v>
          </cell>
          <cell r="O2073" t="str">
            <v>1017</v>
          </cell>
          <cell r="P2073" t="str">
            <v>1101120</v>
          </cell>
          <cell r="Q2073" t="str">
            <v>0003</v>
          </cell>
          <cell r="R2073" t="str">
            <v>1070</v>
          </cell>
        </row>
        <row r="2074">
          <cell r="A2074">
            <v>49356580</v>
          </cell>
          <cell r="B2074" t="str">
            <v>CUST_5010 N MAIN_RELOCATE POLES</v>
          </cell>
          <cell r="C2074" t="str">
            <v>HDC1</v>
          </cell>
          <cell r="D2074" t="str">
            <v/>
          </cell>
          <cell r="E2074" t="str">
            <v/>
          </cell>
          <cell r="F2074" t="str">
            <v/>
          </cell>
          <cell r="G2074" t="str">
            <v>S/101556/CN/AF1HI-4</v>
          </cell>
          <cell r="H2074" t="str">
            <v/>
          </cell>
          <cell r="I2074" t="str">
            <v/>
          </cell>
          <cell r="J2074" t="str">
            <v/>
          </cell>
          <cell r="K2074">
            <v>100</v>
          </cell>
          <cell r="L2074" t="str">
            <v>004</v>
          </cell>
          <cell r="M2074" t="str">
            <v>2009</v>
          </cell>
          <cell r="N2074" t="str">
            <v>0003</v>
          </cell>
          <cell r="O2074" t="str">
            <v>1012</v>
          </cell>
          <cell r="P2074" t="str">
            <v>1101170</v>
          </cell>
          <cell r="Q2074" t="str">
            <v>0003</v>
          </cell>
          <cell r="R2074" t="str">
            <v>1070</v>
          </cell>
        </row>
        <row r="2075">
          <cell r="A2075">
            <v>49356580</v>
          </cell>
          <cell r="B2075" t="str">
            <v>CUST_5010 N MAIN_RELOCATE POLES</v>
          </cell>
          <cell r="C2075" t="str">
            <v>HDC1</v>
          </cell>
          <cell r="D2075" t="str">
            <v/>
          </cell>
          <cell r="E2075" t="str">
            <v/>
          </cell>
          <cell r="F2075" t="str">
            <v/>
          </cell>
          <cell r="G2075" t="str">
            <v>S/101556/CN/AF1HI-4</v>
          </cell>
          <cell r="H2075" t="str">
            <v/>
          </cell>
          <cell r="I2075" t="str">
            <v/>
          </cell>
          <cell r="J2075" t="str">
            <v/>
          </cell>
          <cell r="K2075">
            <v>100</v>
          </cell>
          <cell r="L2075" t="str">
            <v>004</v>
          </cell>
          <cell r="M2075" t="str">
            <v>2009</v>
          </cell>
          <cell r="N2075" t="str">
            <v>0003</v>
          </cell>
          <cell r="O2075" t="str">
            <v>1012</v>
          </cell>
          <cell r="P2075" t="str">
            <v>1101170</v>
          </cell>
          <cell r="Q2075" t="str">
            <v>0003</v>
          </cell>
          <cell r="R2075" t="str">
            <v>1070</v>
          </cell>
        </row>
        <row r="2076">
          <cell r="A2076">
            <v>49376912</v>
          </cell>
          <cell r="B2076" t="str">
            <v>CUST_COUNTY RD 135_4851_MARK GUERRERO</v>
          </cell>
          <cell r="C2076" t="str">
            <v>HDC1</v>
          </cell>
          <cell r="D2076" t="str">
            <v/>
          </cell>
          <cell r="E2076" t="str">
            <v/>
          </cell>
          <cell r="F2076" t="str">
            <v/>
          </cell>
          <cell r="G2076" t="str">
            <v>S/101530/CN/AF1HI-4</v>
          </cell>
          <cell r="H2076" t="str">
            <v/>
          </cell>
          <cell r="I2076" t="str">
            <v/>
          </cell>
          <cell r="J2076" t="str">
            <v/>
          </cell>
          <cell r="K2076">
            <v>100</v>
          </cell>
          <cell r="L2076" t="str">
            <v>003</v>
          </cell>
          <cell r="M2076" t="str">
            <v>2009</v>
          </cell>
          <cell r="N2076" t="str">
            <v>0003</v>
          </cell>
          <cell r="O2076" t="str">
            <v>1023</v>
          </cell>
          <cell r="P2076" t="str">
            <v>1101210</v>
          </cell>
          <cell r="Q2076" t="str">
            <v>0003</v>
          </cell>
          <cell r="R2076" t="str">
            <v>1070</v>
          </cell>
        </row>
        <row r="2077">
          <cell r="A2077">
            <v>49376912</v>
          </cell>
          <cell r="B2077" t="str">
            <v>CUST_COUNTY RD 135_4851_MARK GUERRERO</v>
          </cell>
          <cell r="C2077" t="str">
            <v>HDC1</v>
          </cell>
          <cell r="D2077" t="str">
            <v/>
          </cell>
          <cell r="E2077" t="str">
            <v/>
          </cell>
          <cell r="F2077" t="str">
            <v/>
          </cell>
          <cell r="G2077" t="str">
            <v>S/101530/CN/AF1HI-4</v>
          </cell>
          <cell r="H2077" t="str">
            <v/>
          </cell>
          <cell r="I2077" t="str">
            <v/>
          </cell>
          <cell r="J2077" t="str">
            <v/>
          </cell>
          <cell r="K2077">
            <v>100</v>
          </cell>
          <cell r="L2077" t="str">
            <v>003</v>
          </cell>
          <cell r="M2077" t="str">
            <v>2009</v>
          </cell>
          <cell r="N2077" t="str">
            <v>0003</v>
          </cell>
          <cell r="O2077" t="str">
            <v>1023</v>
          </cell>
          <cell r="P2077" t="str">
            <v>1101210</v>
          </cell>
          <cell r="Q2077" t="str">
            <v>0003</v>
          </cell>
          <cell r="R2077" t="str">
            <v>1070</v>
          </cell>
        </row>
        <row r="2078">
          <cell r="A2078">
            <v>49376912</v>
          </cell>
          <cell r="B2078" t="str">
            <v>CUST_COUNTY RD 135_4851_MARK GUERRERO</v>
          </cell>
          <cell r="C2078" t="str">
            <v>HDC1</v>
          </cell>
          <cell r="D2078" t="str">
            <v/>
          </cell>
          <cell r="E2078" t="str">
            <v/>
          </cell>
          <cell r="F2078" t="str">
            <v/>
          </cell>
          <cell r="G2078" t="str">
            <v>S/101530/CN/AF1HI-4</v>
          </cell>
          <cell r="H2078" t="str">
            <v/>
          </cell>
          <cell r="I2078" t="str">
            <v/>
          </cell>
          <cell r="J2078" t="str">
            <v/>
          </cell>
          <cell r="K2078">
            <v>100</v>
          </cell>
          <cell r="L2078" t="str">
            <v>003</v>
          </cell>
          <cell r="M2078" t="str">
            <v>2009</v>
          </cell>
          <cell r="N2078" t="str">
            <v>0003</v>
          </cell>
          <cell r="O2078" t="str">
            <v>1023</v>
          </cell>
          <cell r="P2078" t="str">
            <v>1101210</v>
          </cell>
          <cell r="Q2078" t="str">
            <v>0003</v>
          </cell>
          <cell r="R2078" t="str">
            <v>1070</v>
          </cell>
        </row>
        <row r="2079">
          <cell r="A2079">
            <v>49376912</v>
          </cell>
          <cell r="B2079" t="str">
            <v>CUST_COUNTY RD 135_4851_MARK GUERRERO</v>
          </cell>
          <cell r="C2079" t="str">
            <v>HDC1</v>
          </cell>
          <cell r="D2079" t="str">
            <v/>
          </cell>
          <cell r="E2079" t="str">
            <v/>
          </cell>
          <cell r="F2079" t="str">
            <v/>
          </cell>
          <cell r="G2079" t="str">
            <v>S/101530/CN/AF1HI-4</v>
          </cell>
          <cell r="H2079" t="str">
            <v/>
          </cell>
          <cell r="I2079" t="str">
            <v/>
          </cell>
          <cell r="J2079" t="str">
            <v/>
          </cell>
          <cell r="K2079">
            <v>100</v>
          </cell>
          <cell r="L2079" t="str">
            <v>003</v>
          </cell>
          <cell r="M2079" t="str">
            <v>2009</v>
          </cell>
          <cell r="N2079" t="str">
            <v>0003</v>
          </cell>
          <cell r="O2079" t="str">
            <v>1023</v>
          </cell>
          <cell r="P2079" t="str">
            <v>1101210</v>
          </cell>
          <cell r="Q2079" t="str">
            <v>0003</v>
          </cell>
          <cell r="R2079" t="str">
            <v>1070</v>
          </cell>
        </row>
        <row r="2080">
          <cell r="A2080">
            <v>49379329</v>
          </cell>
          <cell r="B2080" t="str">
            <v>Stablewood Farms Dr_Boulevard STRL</v>
          </cell>
          <cell r="C2080" t="str">
            <v>HLC1</v>
          </cell>
          <cell r="D2080" t="str">
            <v/>
          </cell>
          <cell r="E2080" t="str">
            <v/>
          </cell>
          <cell r="F2080" t="str">
            <v/>
          </cell>
          <cell r="G2080" t="str">
            <v>S/101459/CN/DF1UI-4</v>
          </cell>
          <cell r="H2080" t="str">
            <v/>
          </cell>
          <cell r="I2080" t="str">
            <v/>
          </cell>
          <cell r="J2080" t="str">
            <v/>
          </cell>
          <cell r="K2080">
            <v>100</v>
          </cell>
          <cell r="L2080" t="str">
            <v>005</v>
          </cell>
          <cell r="M2080" t="str">
            <v>2009</v>
          </cell>
          <cell r="N2080" t="str">
            <v>0003</v>
          </cell>
          <cell r="O2080" t="str">
            <v>1025</v>
          </cell>
          <cell r="P2080" t="str">
            <v>1101100</v>
          </cell>
          <cell r="Q2080" t="str">
            <v>0003</v>
          </cell>
          <cell r="R2080" t="str">
            <v>1070</v>
          </cell>
        </row>
        <row r="2081">
          <cell r="A2081">
            <v>49379329</v>
          </cell>
          <cell r="B2081" t="str">
            <v>Stablewood Farms Dr_Boulevard STRL</v>
          </cell>
          <cell r="C2081" t="str">
            <v>HLC1</v>
          </cell>
          <cell r="D2081" t="str">
            <v/>
          </cell>
          <cell r="E2081" t="str">
            <v/>
          </cell>
          <cell r="F2081" t="str">
            <v/>
          </cell>
          <cell r="G2081" t="str">
            <v>S/101459/CN/DF1UI-4</v>
          </cell>
          <cell r="H2081" t="str">
            <v/>
          </cell>
          <cell r="I2081" t="str">
            <v/>
          </cell>
          <cell r="J2081" t="str">
            <v/>
          </cell>
          <cell r="K2081">
            <v>100</v>
          </cell>
          <cell r="L2081" t="str">
            <v>005</v>
          </cell>
          <cell r="M2081" t="str">
            <v>2009</v>
          </cell>
          <cell r="N2081" t="str">
            <v>0003</v>
          </cell>
          <cell r="O2081" t="str">
            <v>1025</v>
          </cell>
          <cell r="P2081" t="str">
            <v>1101100</v>
          </cell>
          <cell r="Q2081" t="str">
            <v>0003</v>
          </cell>
          <cell r="R2081" t="str">
            <v>1070</v>
          </cell>
        </row>
        <row r="2082">
          <cell r="A2082">
            <v>49379329</v>
          </cell>
          <cell r="B2082" t="str">
            <v>Stablewood Farms Dr_Boulevard STRL</v>
          </cell>
          <cell r="C2082" t="str">
            <v>HLC1</v>
          </cell>
          <cell r="D2082" t="str">
            <v/>
          </cell>
          <cell r="E2082" t="str">
            <v/>
          </cell>
          <cell r="F2082" t="str">
            <v/>
          </cell>
          <cell r="G2082" t="str">
            <v>S/101459/CN/DF1UI-4</v>
          </cell>
          <cell r="H2082" t="str">
            <v/>
          </cell>
          <cell r="I2082" t="str">
            <v/>
          </cell>
          <cell r="J2082" t="str">
            <v/>
          </cell>
          <cell r="K2082">
            <v>100</v>
          </cell>
          <cell r="L2082" t="str">
            <v>005</v>
          </cell>
          <cell r="M2082" t="str">
            <v>2009</v>
          </cell>
          <cell r="N2082" t="str">
            <v>0003</v>
          </cell>
          <cell r="O2082" t="str">
            <v>1025</v>
          </cell>
          <cell r="P2082" t="str">
            <v>1101100</v>
          </cell>
          <cell r="Q2082" t="str">
            <v>0003</v>
          </cell>
          <cell r="R2082" t="str">
            <v>1070</v>
          </cell>
        </row>
        <row r="2083">
          <cell r="A2083">
            <v>49379329</v>
          </cell>
          <cell r="B2083" t="str">
            <v>Stablewood Farms Dr_Boulevard STRL</v>
          </cell>
          <cell r="C2083" t="str">
            <v>HLC1</v>
          </cell>
          <cell r="D2083" t="str">
            <v/>
          </cell>
          <cell r="E2083" t="str">
            <v/>
          </cell>
          <cell r="F2083" t="str">
            <v/>
          </cell>
          <cell r="G2083" t="str">
            <v>S/101459/CN/DF1UI-4</v>
          </cell>
          <cell r="H2083" t="str">
            <v/>
          </cell>
          <cell r="I2083" t="str">
            <v/>
          </cell>
          <cell r="J2083" t="str">
            <v/>
          </cell>
          <cell r="K2083">
            <v>100</v>
          </cell>
          <cell r="L2083" t="str">
            <v>005</v>
          </cell>
          <cell r="M2083" t="str">
            <v>2009</v>
          </cell>
          <cell r="N2083" t="str">
            <v>0003</v>
          </cell>
          <cell r="O2083" t="str">
            <v>1025</v>
          </cell>
          <cell r="P2083" t="str">
            <v>1101100</v>
          </cell>
          <cell r="Q2083" t="str">
            <v>0003</v>
          </cell>
          <cell r="R2083" t="str">
            <v>1070</v>
          </cell>
        </row>
        <row r="2084">
          <cell r="A2084">
            <v>49379706</v>
          </cell>
          <cell r="B2084" t="str">
            <v>GOVT_FM 1488 ROAD WIDENING PROJECT #4</v>
          </cell>
          <cell r="C2084" t="str">
            <v>HDC2</v>
          </cell>
          <cell r="D2084" t="str">
            <v/>
          </cell>
          <cell r="E2084" t="str">
            <v/>
          </cell>
          <cell r="F2084" t="str">
            <v/>
          </cell>
          <cell r="G2084" t="str">
            <v>S/101678/CE/AD3DI</v>
          </cell>
          <cell r="H2084" t="str">
            <v/>
          </cell>
          <cell r="I2084" t="str">
            <v/>
          </cell>
          <cell r="J2084" t="str">
            <v/>
          </cell>
          <cell r="K2084">
            <v>100</v>
          </cell>
          <cell r="L2084" t="str">
            <v>011</v>
          </cell>
          <cell r="M2084" t="str">
            <v>2009</v>
          </cell>
          <cell r="N2084" t="str">
            <v>0003</v>
          </cell>
          <cell r="O2084" t="str">
            <v>1017</v>
          </cell>
          <cell r="P2084" t="str">
            <v>1101120</v>
          </cell>
          <cell r="Q2084" t="str">
            <v>0003</v>
          </cell>
          <cell r="R2084" t="str">
            <v>1070</v>
          </cell>
        </row>
        <row r="2085">
          <cell r="A2085">
            <v>49379706</v>
          </cell>
          <cell r="B2085" t="str">
            <v>GOVT_FM 1488 ROAD WIDENING PROJECT #4</v>
          </cell>
          <cell r="C2085" t="str">
            <v>HDC2</v>
          </cell>
          <cell r="D2085" t="str">
            <v/>
          </cell>
          <cell r="E2085" t="str">
            <v/>
          </cell>
          <cell r="F2085" t="str">
            <v/>
          </cell>
          <cell r="G2085" t="str">
            <v>S/101678/CE/AD3DI</v>
          </cell>
          <cell r="H2085" t="str">
            <v/>
          </cell>
          <cell r="I2085" t="str">
            <v/>
          </cell>
          <cell r="J2085" t="str">
            <v/>
          </cell>
          <cell r="K2085">
            <v>100</v>
          </cell>
          <cell r="L2085" t="str">
            <v>011</v>
          </cell>
          <cell r="M2085" t="str">
            <v>2009</v>
          </cell>
          <cell r="N2085" t="str">
            <v>0003</v>
          </cell>
          <cell r="O2085" t="str">
            <v>1017</v>
          </cell>
          <cell r="P2085" t="str">
            <v>1101120</v>
          </cell>
          <cell r="Q2085" t="str">
            <v>0003</v>
          </cell>
          <cell r="R2085" t="str">
            <v>1070</v>
          </cell>
        </row>
        <row r="2086">
          <cell r="A2086">
            <v>49379706</v>
          </cell>
          <cell r="B2086" t="str">
            <v>GOVT_FM 1488 ROAD WIDENING PROJECT #4</v>
          </cell>
          <cell r="C2086" t="str">
            <v>HDC2</v>
          </cell>
          <cell r="D2086" t="str">
            <v/>
          </cell>
          <cell r="E2086" t="str">
            <v/>
          </cell>
          <cell r="F2086" t="str">
            <v/>
          </cell>
          <cell r="G2086" t="str">
            <v>S/101678/CE/AD3DI</v>
          </cell>
          <cell r="H2086" t="str">
            <v/>
          </cell>
          <cell r="I2086" t="str">
            <v/>
          </cell>
          <cell r="J2086" t="str">
            <v/>
          </cell>
          <cell r="K2086">
            <v>100</v>
          </cell>
          <cell r="L2086" t="str">
            <v>011</v>
          </cell>
          <cell r="M2086" t="str">
            <v>2009</v>
          </cell>
          <cell r="N2086" t="str">
            <v>0003</v>
          </cell>
          <cell r="O2086" t="str">
            <v>1017</v>
          </cell>
          <cell r="P2086" t="str">
            <v>1101120</v>
          </cell>
          <cell r="Q2086" t="str">
            <v>0003</v>
          </cell>
          <cell r="R2086" t="str">
            <v>1070</v>
          </cell>
        </row>
        <row r="2087">
          <cell r="A2087">
            <v>49379706</v>
          </cell>
          <cell r="B2087" t="str">
            <v>GOVT_FM 1488 ROAD WIDENING PROJECT #4</v>
          </cell>
          <cell r="C2087" t="str">
            <v>HDC2</v>
          </cell>
          <cell r="D2087" t="str">
            <v/>
          </cell>
          <cell r="E2087" t="str">
            <v/>
          </cell>
          <cell r="F2087" t="str">
            <v/>
          </cell>
          <cell r="G2087" t="str">
            <v>S/101678/CE/AD3DI</v>
          </cell>
          <cell r="H2087" t="str">
            <v/>
          </cell>
          <cell r="I2087" t="str">
            <v/>
          </cell>
          <cell r="J2087" t="str">
            <v/>
          </cell>
          <cell r="K2087">
            <v>70</v>
          </cell>
          <cell r="L2087" t="str">
            <v>011</v>
          </cell>
          <cell r="M2087" t="str">
            <v>2009</v>
          </cell>
          <cell r="N2087" t="str">
            <v>0003</v>
          </cell>
          <cell r="O2087" t="str">
            <v>1017</v>
          </cell>
          <cell r="P2087" t="str">
            <v>1101120</v>
          </cell>
          <cell r="Q2087" t="str">
            <v>0003</v>
          </cell>
          <cell r="R2087" t="str">
            <v>1070</v>
          </cell>
        </row>
        <row r="2088">
          <cell r="A2088">
            <v>49379706</v>
          </cell>
          <cell r="B2088" t="str">
            <v>GOVT_FM 1488 ROAD WIDENING PROJECT #4</v>
          </cell>
          <cell r="C2088" t="str">
            <v>HDC2</v>
          </cell>
          <cell r="D2088" t="str">
            <v/>
          </cell>
          <cell r="E2088" t="str">
            <v/>
          </cell>
          <cell r="F2088" t="str">
            <v/>
          </cell>
          <cell r="G2088" t="str">
            <v>S/101678/CE/AD3DR-1</v>
          </cell>
          <cell r="H2088" t="str">
            <v/>
          </cell>
          <cell r="I2088" t="str">
            <v/>
          </cell>
          <cell r="J2088" t="str">
            <v/>
          </cell>
          <cell r="K2088">
            <v>30</v>
          </cell>
          <cell r="L2088" t="str">
            <v>011</v>
          </cell>
          <cell r="M2088" t="str">
            <v>2009</v>
          </cell>
          <cell r="N2088" t="str">
            <v>0003</v>
          </cell>
          <cell r="O2088" t="str">
            <v>1017</v>
          </cell>
          <cell r="P2088" t="str">
            <v>1101120</v>
          </cell>
          <cell r="Q2088" t="str">
            <v>0003</v>
          </cell>
          <cell r="R2088" t="str">
            <v>1070</v>
          </cell>
        </row>
        <row r="2089">
          <cell r="A2089">
            <v>49383425</v>
          </cell>
          <cell r="B2089" t="str">
            <v>CUST_PIN_OAK_RELOCATION</v>
          </cell>
          <cell r="C2089" t="str">
            <v>HDC2</v>
          </cell>
          <cell r="D2089" t="str">
            <v/>
          </cell>
          <cell r="E2089" t="str">
            <v/>
          </cell>
          <cell r="F2089" t="str">
            <v/>
          </cell>
          <cell r="G2089" t="str">
            <v>S/101570/CN/AF1HR</v>
          </cell>
          <cell r="H2089" t="str">
            <v/>
          </cell>
          <cell r="I2089" t="str">
            <v/>
          </cell>
          <cell r="J2089" t="str">
            <v/>
          </cell>
          <cell r="K2089">
            <v>30</v>
          </cell>
          <cell r="L2089" t="str">
            <v>006</v>
          </cell>
          <cell r="M2089" t="str">
            <v>2009</v>
          </cell>
          <cell r="N2089" t="str">
            <v>0003</v>
          </cell>
          <cell r="O2089" t="str">
            <v>1019</v>
          </cell>
          <cell r="P2089" t="str">
            <v>1101220</v>
          </cell>
          <cell r="Q2089" t="str">
            <v>0003</v>
          </cell>
          <cell r="R2089" t="str">
            <v>1070</v>
          </cell>
        </row>
        <row r="2090">
          <cell r="A2090">
            <v>49383425</v>
          </cell>
          <cell r="B2090" t="str">
            <v>CUST_PIN_OAK_RELOCATION</v>
          </cell>
          <cell r="C2090" t="str">
            <v>HDC2</v>
          </cell>
          <cell r="D2090" t="str">
            <v/>
          </cell>
          <cell r="E2090" t="str">
            <v/>
          </cell>
          <cell r="F2090" t="str">
            <v/>
          </cell>
          <cell r="G2090" t="str">
            <v>S/101570/CN/AF1HI-3</v>
          </cell>
          <cell r="H2090" t="str">
            <v/>
          </cell>
          <cell r="I2090" t="str">
            <v/>
          </cell>
          <cell r="J2090" t="str">
            <v/>
          </cell>
          <cell r="K2090">
            <v>70</v>
          </cell>
          <cell r="L2090" t="str">
            <v>006</v>
          </cell>
          <cell r="M2090" t="str">
            <v>2009</v>
          </cell>
          <cell r="N2090" t="str">
            <v>0003</v>
          </cell>
          <cell r="O2090" t="str">
            <v>1019</v>
          </cell>
          <cell r="P2090" t="str">
            <v>1101220</v>
          </cell>
          <cell r="Q2090" t="str">
            <v>0003</v>
          </cell>
          <cell r="R2090" t="str">
            <v>1070</v>
          </cell>
        </row>
        <row r="2091">
          <cell r="A2091">
            <v>49383425</v>
          </cell>
          <cell r="B2091" t="str">
            <v>CUST_PIN_OAK_RELOCATION</v>
          </cell>
          <cell r="C2091" t="str">
            <v>HDC2</v>
          </cell>
          <cell r="D2091" t="str">
            <v/>
          </cell>
          <cell r="E2091" t="str">
            <v/>
          </cell>
          <cell r="F2091" t="str">
            <v/>
          </cell>
          <cell r="G2091" t="str">
            <v>S/101570/CN/AF1HI-3</v>
          </cell>
          <cell r="H2091" t="str">
            <v/>
          </cell>
          <cell r="I2091" t="str">
            <v/>
          </cell>
          <cell r="J2091" t="str">
            <v/>
          </cell>
          <cell r="K2091">
            <v>100</v>
          </cell>
          <cell r="L2091" t="str">
            <v>006</v>
          </cell>
          <cell r="M2091" t="str">
            <v>2009</v>
          </cell>
          <cell r="N2091" t="str">
            <v>0003</v>
          </cell>
          <cell r="O2091" t="str">
            <v>1019</v>
          </cell>
          <cell r="P2091" t="str">
            <v>1101220</v>
          </cell>
          <cell r="Q2091" t="str">
            <v>0003</v>
          </cell>
          <cell r="R2091" t="str">
            <v>1070</v>
          </cell>
        </row>
        <row r="2092">
          <cell r="A2092">
            <v>49383425</v>
          </cell>
          <cell r="B2092" t="str">
            <v>CUST_PIN_OAK_RELOCATION</v>
          </cell>
          <cell r="C2092" t="str">
            <v>HDC2</v>
          </cell>
          <cell r="D2092" t="str">
            <v/>
          </cell>
          <cell r="E2092" t="str">
            <v/>
          </cell>
          <cell r="F2092" t="str">
            <v/>
          </cell>
          <cell r="G2092" t="str">
            <v>S/101570/CN/AF1HI-3</v>
          </cell>
          <cell r="H2092" t="str">
            <v/>
          </cell>
          <cell r="I2092" t="str">
            <v/>
          </cell>
          <cell r="J2092" t="str">
            <v/>
          </cell>
          <cell r="K2092">
            <v>100</v>
          </cell>
          <cell r="L2092" t="str">
            <v>006</v>
          </cell>
          <cell r="M2092" t="str">
            <v>2009</v>
          </cell>
          <cell r="N2092" t="str">
            <v>0003</v>
          </cell>
          <cell r="O2092" t="str">
            <v>1019</v>
          </cell>
          <cell r="P2092" t="str">
            <v>1101220</v>
          </cell>
          <cell r="Q2092" t="str">
            <v>0003</v>
          </cell>
          <cell r="R2092" t="str">
            <v>1070</v>
          </cell>
        </row>
        <row r="2093">
          <cell r="A2093">
            <v>49383425</v>
          </cell>
          <cell r="B2093" t="str">
            <v>CUST_PIN_OAK_RELOCATION</v>
          </cell>
          <cell r="C2093" t="str">
            <v>HDC2</v>
          </cell>
          <cell r="D2093" t="str">
            <v/>
          </cell>
          <cell r="E2093" t="str">
            <v/>
          </cell>
          <cell r="F2093" t="str">
            <v/>
          </cell>
          <cell r="G2093" t="str">
            <v>S/101570/CN/AF1HI-3</v>
          </cell>
          <cell r="H2093" t="str">
            <v/>
          </cell>
          <cell r="I2093" t="str">
            <v/>
          </cell>
          <cell r="J2093" t="str">
            <v/>
          </cell>
          <cell r="K2093">
            <v>100</v>
          </cell>
          <cell r="L2093" t="str">
            <v>006</v>
          </cell>
          <cell r="M2093" t="str">
            <v>2009</v>
          </cell>
          <cell r="N2093" t="str">
            <v>0003</v>
          </cell>
          <cell r="O2093" t="str">
            <v>1019</v>
          </cell>
          <cell r="P2093" t="str">
            <v>1101220</v>
          </cell>
          <cell r="Q2093" t="str">
            <v>0003</v>
          </cell>
          <cell r="R2093" t="str">
            <v>1070</v>
          </cell>
        </row>
        <row r="2094">
          <cell r="A2094">
            <v>49383425</v>
          </cell>
          <cell r="B2094" t="str">
            <v>CUST_PIN_OAK_RELOCATION</v>
          </cell>
          <cell r="C2094" t="str">
            <v>HDC2</v>
          </cell>
          <cell r="D2094" t="str">
            <v/>
          </cell>
          <cell r="E2094" t="str">
            <v/>
          </cell>
          <cell r="F2094" t="str">
            <v/>
          </cell>
          <cell r="G2094" t="str">
            <v>S/101570/CN/AF1HR</v>
          </cell>
          <cell r="H2094" t="str">
            <v/>
          </cell>
          <cell r="I2094" t="str">
            <v/>
          </cell>
          <cell r="J2094" t="str">
            <v/>
          </cell>
          <cell r="K2094">
            <v>30</v>
          </cell>
          <cell r="L2094" t="str">
            <v>006</v>
          </cell>
          <cell r="M2094" t="str">
            <v>2009</v>
          </cell>
          <cell r="N2094" t="str">
            <v>0003</v>
          </cell>
          <cell r="O2094" t="str">
            <v>1019</v>
          </cell>
          <cell r="P2094" t="str">
            <v>1101220</v>
          </cell>
          <cell r="Q2094" t="str">
            <v>0003</v>
          </cell>
          <cell r="R2094" t="str">
            <v>1070</v>
          </cell>
        </row>
        <row r="2095">
          <cell r="A2095">
            <v>49383425</v>
          </cell>
          <cell r="B2095" t="str">
            <v>CUST_PIN_OAK_RELOCATION</v>
          </cell>
          <cell r="C2095" t="str">
            <v>HDC2</v>
          </cell>
          <cell r="D2095" t="str">
            <v/>
          </cell>
          <cell r="E2095" t="str">
            <v/>
          </cell>
          <cell r="F2095" t="str">
            <v/>
          </cell>
          <cell r="G2095" t="str">
            <v>S/101570/CN/AF1HI-3</v>
          </cell>
          <cell r="H2095" t="str">
            <v/>
          </cell>
          <cell r="I2095" t="str">
            <v/>
          </cell>
          <cell r="J2095" t="str">
            <v/>
          </cell>
          <cell r="K2095">
            <v>70</v>
          </cell>
          <cell r="L2095" t="str">
            <v>006</v>
          </cell>
          <cell r="M2095" t="str">
            <v>2009</v>
          </cell>
          <cell r="N2095" t="str">
            <v>0003</v>
          </cell>
          <cell r="O2095" t="str">
            <v>1019</v>
          </cell>
          <cell r="P2095" t="str">
            <v>1101220</v>
          </cell>
          <cell r="Q2095" t="str">
            <v>0003</v>
          </cell>
          <cell r="R2095" t="str">
            <v>1070</v>
          </cell>
        </row>
        <row r="2096">
          <cell r="A2096">
            <v>49390588</v>
          </cell>
          <cell r="B2096" t="str">
            <v>staking --underground facilities</v>
          </cell>
          <cell r="C2096" t="str">
            <v>HDC2</v>
          </cell>
          <cell r="D2096" t="str">
            <v/>
          </cell>
          <cell r="E2096" t="str">
            <v/>
          </cell>
          <cell r="F2096" t="str">
            <v/>
          </cell>
          <cell r="G2096" t="str">
            <v>S/101570/CN/AF1UI</v>
          </cell>
          <cell r="H2096" t="str">
            <v/>
          </cell>
          <cell r="I2096" t="str">
            <v/>
          </cell>
          <cell r="J2096" t="str">
            <v/>
          </cell>
          <cell r="K2096">
            <v>70</v>
          </cell>
          <cell r="L2096" t="str">
            <v>008</v>
          </cell>
          <cell r="M2096" t="str">
            <v>2009</v>
          </cell>
          <cell r="N2096" t="str">
            <v>0003</v>
          </cell>
          <cell r="O2096" t="str">
            <v>1019</v>
          </cell>
          <cell r="P2096" t="str">
            <v>1101220</v>
          </cell>
          <cell r="Q2096" t="str">
            <v>0003</v>
          </cell>
          <cell r="R2096" t="str">
            <v>1070</v>
          </cell>
        </row>
        <row r="2097">
          <cell r="A2097">
            <v>49390588</v>
          </cell>
          <cell r="B2097" t="str">
            <v>staking --underground facilities</v>
          </cell>
          <cell r="C2097" t="str">
            <v>HDC2</v>
          </cell>
          <cell r="D2097" t="str">
            <v/>
          </cell>
          <cell r="E2097" t="str">
            <v/>
          </cell>
          <cell r="F2097" t="str">
            <v/>
          </cell>
          <cell r="G2097" t="str">
            <v>S/101570/CN/AF1UR</v>
          </cell>
          <cell r="H2097" t="str">
            <v/>
          </cell>
          <cell r="I2097" t="str">
            <v/>
          </cell>
          <cell r="J2097" t="str">
            <v/>
          </cell>
          <cell r="K2097">
            <v>30</v>
          </cell>
          <cell r="L2097" t="str">
            <v>008</v>
          </cell>
          <cell r="M2097" t="str">
            <v>2009</v>
          </cell>
          <cell r="N2097" t="str">
            <v>0003</v>
          </cell>
          <cell r="O2097" t="str">
            <v>1019</v>
          </cell>
          <cell r="P2097" t="str">
            <v>1101220</v>
          </cell>
          <cell r="Q2097" t="str">
            <v>0003</v>
          </cell>
          <cell r="R2097" t="str">
            <v>1070</v>
          </cell>
        </row>
        <row r="2098">
          <cell r="A2098">
            <v>49390588</v>
          </cell>
          <cell r="B2098" t="str">
            <v>staking --underground facilities</v>
          </cell>
          <cell r="C2098" t="str">
            <v>HDC2</v>
          </cell>
          <cell r="D2098" t="str">
            <v/>
          </cell>
          <cell r="E2098" t="str">
            <v/>
          </cell>
          <cell r="F2098" t="str">
            <v/>
          </cell>
          <cell r="G2098" t="str">
            <v>S/101570/CN/AF1UI</v>
          </cell>
          <cell r="H2098" t="str">
            <v/>
          </cell>
          <cell r="I2098" t="str">
            <v/>
          </cell>
          <cell r="J2098" t="str">
            <v/>
          </cell>
          <cell r="K2098">
            <v>100</v>
          </cell>
          <cell r="L2098" t="str">
            <v>008</v>
          </cell>
          <cell r="M2098" t="str">
            <v>2009</v>
          </cell>
          <cell r="N2098" t="str">
            <v>0003</v>
          </cell>
          <cell r="O2098" t="str">
            <v>1019</v>
          </cell>
          <cell r="P2098" t="str">
            <v>1101220</v>
          </cell>
          <cell r="Q2098" t="str">
            <v>0003</v>
          </cell>
          <cell r="R2098" t="str">
            <v>1070</v>
          </cell>
        </row>
        <row r="2099">
          <cell r="A2099">
            <v>49390588</v>
          </cell>
          <cell r="B2099" t="str">
            <v>staking --underground facilities</v>
          </cell>
          <cell r="C2099" t="str">
            <v>HDC2</v>
          </cell>
          <cell r="D2099" t="str">
            <v/>
          </cell>
          <cell r="E2099" t="str">
            <v/>
          </cell>
          <cell r="F2099" t="str">
            <v/>
          </cell>
          <cell r="G2099" t="str">
            <v>S/101570/CN/AF1UI</v>
          </cell>
          <cell r="H2099" t="str">
            <v/>
          </cell>
          <cell r="I2099" t="str">
            <v/>
          </cell>
          <cell r="J2099" t="str">
            <v/>
          </cell>
          <cell r="K2099">
            <v>100</v>
          </cell>
          <cell r="L2099" t="str">
            <v>008</v>
          </cell>
          <cell r="M2099" t="str">
            <v>2009</v>
          </cell>
          <cell r="N2099" t="str">
            <v>0003</v>
          </cell>
          <cell r="O2099" t="str">
            <v>1019</v>
          </cell>
          <cell r="P2099" t="str">
            <v>1101220</v>
          </cell>
          <cell r="Q2099" t="str">
            <v>0003</v>
          </cell>
          <cell r="R2099" t="str">
            <v>1070</v>
          </cell>
        </row>
        <row r="2100">
          <cell r="A2100">
            <v>49390588</v>
          </cell>
          <cell r="B2100" t="str">
            <v>staking --underground facilities</v>
          </cell>
          <cell r="C2100" t="str">
            <v>HDC2</v>
          </cell>
          <cell r="D2100" t="str">
            <v/>
          </cell>
          <cell r="E2100" t="str">
            <v/>
          </cell>
          <cell r="F2100" t="str">
            <v/>
          </cell>
          <cell r="G2100" t="str">
            <v>S/101570/CN/AF1UI</v>
          </cell>
          <cell r="H2100" t="str">
            <v/>
          </cell>
          <cell r="I2100" t="str">
            <v/>
          </cell>
          <cell r="J2100" t="str">
            <v/>
          </cell>
          <cell r="K2100">
            <v>100</v>
          </cell>
          <cell r="L2100" t="str">
            <v>008</v>
          </cell>
          <cell r="M2100" t="str">
            <v>2009</v>
          </cell>
          <cell r="N2100" t="str">
            <v>0003</v>
          </cell>
          <cell r="O2100" t="str">
            <v>1019</v>
          </cell>
          <cell r="P2100" t="str">
            <v>1101220</v>
          </cell>
          <cell r="Q2100" t="str">
            <v>0003</v>
          </cell>
          <cell r="R2100" t="str">
            <v>1070</v>
          </cell>
        </row>
        <row r="2101">
          <cell r="A2101">
            <v>49390588</v>
          </cell>
          <cell r="B2101" t="str">
            <v>staking --underground facilities</v>
          </cell>
          <cell r="C2101" t="str">
            <v>HDC2</v>
          </cell>
          <cell r="D2101" t="str">
            <v/>
          </cell>
          <cell r="E2101" t="str">
            <v/>
          </cell>
          <cell r="F2101" t="str">
            <v/>
          </cell>
          <cell r="G2101" t="str">
            <v>S/101570/CN/AF1UI</v>
          </cell>
          <cell r="H2101" t="str">
            <v/>
          </cell>
          <cell r="I2101" t="str">
            <v/>
          </cell>
          <cell r="J2101" t="str">
            <v/>
          </cell>
          <cell r="K2101">
            <v>70</v>
          </cell>
          <cell r="L2101" t="str">
            <v>008</v>
          </cell>
          <cell r="M2101" t="str">
            <v>2009</v>
          </cell>
          <cell r="N2101" t="str">
            <v>0003</v>
          </cell>
          <cell r="O2101" t="str">
            <v>1019</v>
          </cell>
          <cell r="P2101" t="str">
            <v>1101220</v>
          </cell>
          <cell r="Q2101" t="str">
            <v>0003</v>
          </cell>
          <cell r="R2101" t="str">
            <v>1070</v>
          </cell>
        </row>
        <row r="2102">
          <cell r="A2102">
            <v>49390588</v>
          </cell>
          <cell r="B2102" t="str">
            <v>staking --underground facilities</v>
          </cell>
          <cell r="C2102" t="str">
            <v>HDC2</v>
          </cell>
          <cell r="D2102" t="str">
            <v/>
          </cell>
          <cell r="E2102" t="str">
            <v/>
          </cell>
          <cell r="F2102" t="str">
            <v/>
          </cell>
          <cell r="G2102" t="str">
            <v>S/101570/CN/AF1UR</v>
          </cell>
          <cell r="H2102" t="str">
            <v/>
          </cell>
          <cell r="I2102" t="str">
            <v/>
          </cell>
          <cell r="J2102" t="str">
            <v/>
          </cell>
          <cell r="K2102">
            <v>30</v>
          </cell>
          <cell r="L2102" t="str">
            <v>008</v>
          </cell>
          <cell r="M2102" t="str">
            <v>2009</v>
          </cell>
          <cell r="N2102" t="str">
            <v>0003</v>
          </cell>
          <cell r="O2102" t="str">
            <v>1019</v>
          </cell>
          <cell r="P2102" t="str">
            <v>1101220</v>
          </cell>
          <cell r="Q2102" t="str">
            <v>0003</v>
          </cell>
          <cell r="R2102" t="str">
            <v>1070</v>
          </cell>
        </row>
        <row r="2103">
          <cell r="A2103">
            <v>49403555</v>
          </cell>
          <cell r="B2103" t="str">
            <v>OVH SERVICE TO TERMINAL POLE</v>
          </cell>
          <cell r="C2103" t="str">
            <v>HDC1</v>
          </cell>
          <cell r="D2103" t="str">
            <v/>
          </cell>
          <cell r="E2103" t="str">
            <v/>
          </cell>
          <cell r="F2103" t="str">
            <v/>
          </cell>
          <cell r="G2103" t="str">
            <v>S/101556/CN/AF1HI-4</v>
          </cell>
          <cell r="H2103" t="str">
            <v/>
          </cell>
          <cell r="I2103" t="str">
            <v/>
          </cell>
          <cell r="J2103" t="str">
            <v/>
          </cell>
          <cell r="K2103">
            <v>100</v>
          </cell>
          <cell r="L2103" t="str">
            <v>003</v>
          </cell>
          <cell r="M2103" t="str">
            <v>2009</v>
          </cell>
          <cell r="N2103" t="str">
            <v>0003</v>
          </cell>
          <cell r="O2103" t="str">
            <v>1012</v>
          </cell>
          <cell r="P2103" t="str">
            <v>1101245</v>
          </cell>
          <cell r="Q2103" t="str">
            <v>0003</v>
          </cell>
          <cell r="R2103" t="str">
            <v>1070</v>
          </cell>
        </row>
        <row r="2104">
          <cell r="A2104">
            <v>49403555</v>
          </cell>
          <cell r="B2104" t="str">
            <v>OVH SERVICE TO TERMINAL POLE</v>
          </cell>
          <cell r="C2104" t="str">
            <v>HDC1</v>
          </cell>
          <cell r="D2104" t="str">
            <v/>
          </cell>
          <cell r="E2104" t="str">
            <v/>
          </cell>
          <cell r="F2104" t="str">
            <v/>
          </cell>
          <cell r="G2104" t="str">
            <v>S/101556/CN/AF1HI-4</v>
          </cell>
          <cell r="H2104" t="str">
            <v/>
          </cell>
          <cell r="I2104" t="str">
            <v/>
          </cell>
          <cell r="J2104" t="str">
            <v/>
          </cell>
          <cell r="K2104">
            <v>100</v>
          </cell>
          <cell r="L2104" t="str">
            <v>003</v>
          </cell>
          <cell r="M2104" t="str">
            <v>2009</v>
          </cell>
          <cell r="N2104" t="str">
            <v>0003</v>
          </cell>
          <cell r="O2104" t="str">
            <v>1012</v>
          </cell>
          <cell r="P2104" t="str">
            <v>1101245</v>
          </cell>
          <cell r="Q2104" t="str">
            <v>0003</v>
          </cell>
          <cell r="R2104" t="str">
            <v>1070</v>
          </cell>
        </row>
        <row r="2105">
          <cell r="A2105">
            <v>49403555</v>
          </cell>
          <cell r="B2105" t="str">
            <v>OVH SERVICE TO TERMINAL POLE</v>
          </cell>
          <cell r="C2105" t="str">
            <v>HDC1</v>
          </cell>
          <cell r="D2105" t="str">
            <v/>
          </cell>
          <cell r="E2105" t="str">
            <v/>
          </cell>
          <cell r="F2105" t="str">
            <v/>
          </cell>
          <cell r="G2105" t="str">
            <v>S/101556/CN/AF1HI-4</v>
          </cell>
          <cell r="H2105" t="str">
            <v/>
          </cell>
          <cell r="I2105" t="str">
            <v/>
          </cell>
          <cell r="J2105" t="str">
            <v/>
          </cell>
          <cell r="K2105">
            <v>100</v>
          </cell>
          <cell r="L2105" t="str">
            <v>003</v>
          </cell>
          <cell r="M2105" t="str">
            <v>2009</v>
          </cell>
          <cell r="N2105" t="str">
            <v>0003</v>
          </cell>
          <cell r="O2105" t="str">
            <v>1012</v>
          </cell>
          <cell r="P2105" t="str">
            <v>1101245</v>
          </cell>
          <cell r="Q2105" t="str">
            <v>0003</v>
          </cell>
          <cell r="R2105" t="str">
            <v>1070</v>
          </cell>
        </row>
        <row r="2106">
          <cell r="A2106">
            <v>49403555</v>
          </cell>
          <cell r="B2106" t="str">
            <v>OVH SERVICE TO TERMINAL POLE</v>
          </cell>
          <cell r="C2106" t="str">
            <v>HDC1</v>
          </cell>
          <cell r="D2106" t="str">
            <v/>
          </cell>
          <cell r="E2106" t="str">
            <v/>
          </cell>
          <cell r="F2106" t="str">
            <v/>
          </cell>
          <cell r="G2106" t="str">
            <v>S/101556/CN/AF1HI-4</v>
          </cell>
          <cell r="H2106" t="str">
            <v/>
          </cell>
          <cell r="I2106" t="str">
            <v/>
          </cell>
          <cell r="J2106" t="str">
            <v/>
          </cell>
          <cell r="K2106">
            <v>100</v>
          </cell>
          <cell r="L2106" t="str">
            <v>003</v>
          </cell>
          <cell r="M2106" t="str">
            <v>2009</v>
          </cell>
          <cell r="N2106" t="str">
            <v>0003</v>
          </cell>
          <cell r="O2106" t="str">
            <v>1012</v>
          </cell>
          <cell r="P2106" t="str">
            <v>1101245</v>
          </cell>
          <cell r="Q2106" t="str">
            <v>0003</v>
          </cell>
          <cell r="R2106" t="str">
            <v>1070</v>
          </cell>
        </row>
        <row r="2107">
          <cell r="A2107">
            <v>49404496</v>
          </cell>
          <cell r="B2107" t="str">
            <v>CNTR PMT INSPECTIONS</v>
          </cell>
          <cell r="C2107" t="str">
            <v>HXC1</v>
          </cell>
          <cell r="D2107" t="str">
            <v/>
          </cell>
          <cell r="E2107" t="str">
            <v/>
          </cell>
          <cell r="F2107" t="str">
            <v/>
          </cell>
          <cell r="G2107" t="str">
            <v>S/101762/CN/CF1R-I-2</v>
          </cell>
          <cell r="H2107" t="str">
            <v/>
          </cell>
          <cell r="I2107" t="str">
            <v/>
          </cell>
          <cell r="J2107" t="str">
            <v/>
          </cell>
          <cell r="K2107">
            <v>100</v>
          </cell>
          <cell r="L2107" t="str">
            <v>010</v>
          </cell>
          <cell r="M2107" t="str">
            <v>2009</v>
          </cell>
          <cell r="N2107" t="str">
            <v>0003</v>
          </cell>
          <cell r="O2107" t="str">
            <v>1008</v>
          </cell>
          <cell r="P2107" t="str">
            <v>1101245</v>
          </cell>
          <cell r="Q2107" t="str">
            <v>0003</v>
          </cell>
          <cell r="R2107" t="str">
            <v>1070</v>
          </cell>
        </row>
        <row r="2108">
          <cell r="A2108">
            <v>49404496</v>
          </cell>
          <cell r="B2108" t="str">
            <v>CNTR PMT INSPECTIONS</v>
          </cell>
          <cell r="C2108" t="str">
            <v>HXC1</v>
          </cell>
          <cell r="D2108" t="str">
            <v/>
          </cell>
          <cell r="E2108" t="str">
            <v/>
          </cell>
          <cell r="F2108" t="str">
            <v/>
          </cell>
          <cell r="G2108" t="str">
            <v>S/101762/CN/CF1R-I-2</v>
          </cell>
          <cell r="H2108" t="str">
            <v/>
          </cell>
          <cell r="I2108" t="str">
            <v/>
          </cell>
          <cell r="J2108" t="str">
            <v/>
          </cell>
          <cell r="K2108">
            <v>100</v>
          </cell>
          <cell r="L2108" t="str">
            <v>010</v>
          </cell>
          <cell r="M2108" t="str">
            <v>2009</v>
          </cell>
          <cell r="N2108" t="str">
            <v>0003</v>
          </cell>
          <cell r="O2108" t="str">
            <v>1008</v>
          </cell>
          <cell r="P2108" t="str">
            <v>1101245</v>
          </cell>
          <cell r="Q2108" t="str">
            <v>0003</v>
          </cell>
          <cell r="R2108" t="str">
            <v>1070</v>
          </cell>
        </row>
        <row r="2109">
          <cell r="A2109">
            <v>49404496</v>
          </cell>
          <cell r="B2109" t="str">
            <v>CNTR PMT INSPECTIONS</v>
          </cell>
          <cell r="C2109" t="str">
            <v>HXC1</v>
          </cell>
          <cell r="D2109" t="str">
            <v/>
          </cell>
          <cell r="E2109" t="str">
            <v/>
          </cell>
          <cell r="F2109" t="str">
            <v/>
          </cell>
          <cell r="G2109" t="str">
            <v>S/101762/CN/CF1R-I-2</v>
          </cell>
          <cell r="H2109" t="str">
            <v/>
          </cell>
          <cell r="I2109" t="str">
            <v/>
          </cell>
          <cell r="J2109" t="str">
            <v/>
          </cell>
          <cell r="K2109">
            <v>100</v>
          </cell>
          <cell r="L2109" t="str">
            <v>010</v>
          </cell>
          <cell r="M2109" t="str">
            <v>2009</v>
          </cell>
          <cell r="N2109" t="str">
            <v>0003</v>
          </cell>
          <cell r="O2109" t="str">
            <v>1008</v>
          </cell>
          <cell r="P2109" t="str">
            <v>1101245</v>
          </cell>
          <cell r="Q2109" t="str">
            <v>0003</v>
          </cell>
          <cell r="R2109" t="str">
            <v>1070</v>
          </cell>
        </row>
        <row r="2110">
          <cell r="A2110">
            <v>49423181</v>
          </cell>
          <cell r="B2110" t="str">
            <v>MISC. OBSTRUCTION LIGHTING REPAIRS</v>
          </cell>
          <cell r="C2110" t="str">
            <v>HTM4</v>
          </cell>
          <cell r="D2110" t="str">
            <v/>
          </cell>
          <cell r="E2110" t="str">
            <v/>
          </cell>
          <cell r="F2110" t="str">
            <v/>
          </cell>
          <cell r="G2110" t="str">
            <v>S/101320/EE/XC12</v>
          </cell>
          <cell r="H2110" t="str">
            <v/>
          </cell>
          <cell r="I2110" t="str">
            <v/>
          </cell>
          <cell r="J2110" t="str">
            <v/>
          </cell>
          <cell r="K2110">
            <v>100</v>
          </cell>
          <cell r="L2110" t="str">
            <v>012</v>
          </cell>
          <cell r="M2110" t="str">
            <v>2009</v>
          </cell>
          <cell r="N2110" t="str">
            <v>0003</v>
          </cell>
          <cell r="O2110" t="str">
            <v>1005</v>
          </cell>
          <cell r="P2110" t="str">
            <v>1101050</v>
          </cell>
          <cell r="Q2110" t="str">
            <v>0003</v>
          </cell>
          <cell r="R2110" t="str">
            <v>5710</v>
          </cell>
        </row>
        <row r="2111">
          <cell r="A2111">
            <v>49423659</v>
          </cell>
          <cell r="B2111" t="str">
            <v>CUST_0_SOUTH TX CELLULAR</v>
          </cell>
          <cell r="C2111" t="str">
            <v>HDC1</v>
          </cell>
          <cell r="D2111" t="str">
            <v/>
          </cell>
          <cell r="E2111" t="str">
            <v/>
          </cell>
          <cell r="F2111" t="str">
            <v/>
          </cell>
          <cell r="G2111" t="str">
            <v>S/101652/CN/AF1HI-2</v>
          </cell>
          <cell r="H2111" t="str">
            <v/>
          </cell>
          <cell r="I2111" t="str">
            <v/>
          </cell>
          <cell r="J2111" t="str">
            <v/>
          </cell>
          <cell r="K2111">
            <v>100</v>
          </cell>
          <cell r="L2111" t="str">
            <v>004</v>
          </cell>
          <cell r="M2111" t="str">
            <v>2009</v>
          </cell>
          <cell r="N2111" t="str">
            <v>0003</v>
          </cell>
          <cell r="O2111" t="str">
            <v>1020</v>
          </cell>
          <cell r="P2111" t="str">
            <v>1101202</v>
          </cell>
          <cell r="Q2111" t="str">
            <v>0003</v>
          </cell>
          <cell r="R2111" t="str">
            <v>1070</v>
          </cell>
        </row>
        <row r="2112">
          <cell r="A2112">
            <v>49423659</v>
          </cell>
          <cell r="B2112" t="str">
            <v>CUST_0_SOUTH TX CELLULAR</v>
          </cell>
          <cell r="C2112" t="str">
            <v>HDC1</v>
          </cell>
          <cell r="D2112" t="str">
            <v/>
          </cell>
          <cell r="E2112" t="str">
            <v/>
          </cell>
          <cell r="F2112" t="str">
            <v/>
          </cell>
          <cell r="G2112" t="str">
            <v>S/101652/CN/AF1HI-2</v>
          </cell>
          <cell r="H2112" t="str">
            <v/>
          </cell>
          <cell r="I2112" t="str">
            <v/>
          </cell>
          <cell r="J2112" t="str">
            <v/>
          </cell>
          <cell r="K2112">
            <v>100</v>
          </cell>
          <cell r="L2112" t="str">
            <v>004</v>
          </cell>
          <cell r="M2112" t="str">
            <v>2009</v>
          </cell>
          <cell r="N2112" t="str">
            <v>0003</v>
          </cell>
          <cell r="O2112" t="str">
            <v>1020</v>
          </cell>
          <cell r="P2112" t="str">
            <v>1101202</v>
          </cell>
          <cell r="Q2112" t="str">
            <v>0003</v>
          </cell>
          <cell r="R2112" t="str">
            <v>1070</v>
          </cell>
        </row>
        <row r="2113">
          <cell r="A2113">
            <v>49423659</v>
          </cell>
          <cell r="B2113" t="str">
            <v>CUST_0_SOUTH TX CELLULAR</v>
          </cell>
          <cell r="C2113" t="str">
            <v>HDC1</v>
          </cell>
          <cell r="D2113" t="str">
            <v/>
          </cell>
          <cell r="E2113" t="str">
            <v/>
          </cell>
          <cell r="F2113" t="str">
            <v/>
          </cell>
          <cell r="G2113" t="str">
            <v>S/101652/CN/AF1HI-2</v>
          </cell>
          <cell r="H2113" t="str">
            <v/>
          </cell>
          <cell r="I2113" t="str">
            <v/>
          </cell>
          <cell r="J2113" t="str">
            <v/>
          </cell>
          <cell r="K2113">
            <v>100</v>
          </cell>
          <cell r="L2113" t="str">
            <v>005</v>
          </cell>
          <cell r="M2113" t="str">
            <v>2009</v>
          </cell>
          <cell r="N2113" t="str">
            <v>0003</v>
          </cell>
          <cell r="O2113" t="str">
            <v>1020</v>
          </cell>
          <cell r="P2113" t="str">
            <v>1101202</v>
          </cell>
          <cell r="Q2113" t="str">
            <v>0003</v>
          </cell>
          <cell r="R2113" t="str">
            <v>1070</v>
          </cell>
        </row>
        <row r="2114">
          <cell r="A2114">
            <v>49423659</v>
          </cell>
          <cell r="B2114" t="str">
            <v>CUST_0_SOUTH TX CELLULAR</v>
          </cell>
          <cell r="C2114" t="str">
            <v>HDC1</v>
          </cell>
          <cell r="D2114" t="str">
            <v/>
          </cell>
          <cell r="E2114" t="str">
            <v/>
          </cell>
          <cell r="F2114" t="str">
            <v/>
          </cell>
          <cell r="G2114" t="str">
            <v>S/101652/CN/AF1HI-2</v>
          </cell>
          <cell r="H2114" t="str">
            <v/>
          </cell>
          <cell r="I2114" t="str">
            <v/>
          </cell>
          <cell r="J2114" t="str">
            <v/>
          </cell>
          <cell r="K2114">
            <v>100</v>
          </cell>
          <cell r="L2114" t="str">
            <v>005</v>
          </cell>
          <cell r="M2114" t="str">
            <v>2009</v>
          </cell>
          <cell r="N2114" t="str">
            <v>0003</v>
          </cell>
          <cell r="O2114" t="str">
            <v>1020</v>
          </cell>
          <cell r="P2114" t="str">
            <v>1101202</v>
          </cell>
          <cell r="Q2114" t="str">
            <v>0003</v>
          </cell>
          <cell r="R2114" t="str">
            <v>1070</v>
          </cell>
        </row>
        <row r="2115">
          <cell r="A2115">
            <v>49423659</v>
          </cell>
          <cell r="B2115" t="str">
            <v>CUST_0_SOUTH TX CELLULAR</v>
          </cell>
          <cell r="C2115" t="str">
            <v>HDC1</v>
          </cell>
          <cell r="D2115" t="str">
            <v/>
          </cell>
          <cell r="E2115" t="str">
            <v/>
          </cell>
          <cell r="F2115" t="str">
            <v/>
          </cell>
          <cell r="G2115" t="str">
            <v>S/101652/CN/AF1HI-2</v>
          </cell>
          <cell r="H2115" t="str">
            <v/>
          </cell>
          <cell r="I2115" t="str">
            <v/>
          </cell>
          <cell r="J2115" t="str">
            <v/>
          </cell>
          <cell r="K2115">
            <v>100</v>
          </cell>
          <cell r="L2115" t="str">
            <v>004</v>
          </cell>
          <cell r="M2115" t="str">
            <v>2009</v>
          </cell>
          <cell r="N2115" t="str">
            <v>0003</v>
          </cell>
          <cell r="O2115" t="str">
            <v>1020</v>
          </cell>
          <cell r="P2115" t="str">
            <v>1101202</v>
          </cell>
          <cell r="Q2115" t="str">
            <v>0003</v>
          </cell>
          <cell r="R2115" t="str">
            <v>1070</v>
          </cell>
        </row>
        <row r="2116">
          <cell r="A2116">
            <v>49427754</v>
          </cell>
          <cell r="B2116" t="str">
            <v>NEW PMT 500 KVA, 82' 1/0, TP, 1109SOX</v>
          </cell>
          <cell r="C2116" t="str">
            <v>HXC1</v>
          </cell>
          <cell r="D2116" t="str">
            <v/>
          </cell>
          <cell r="E2116" t="str">
            <v/>
          </cell>
          <cell r="F2116" t="str">
            <v/>
          </cell>
          <cell r="G2116" t="str">
            <v>S/101762/CN/CF1R-I-2</v>
          </cell>
          <cell r="H2116" t="str">
            <v/>
          </cell>
          <cell r="I2116" t="str">
            <v/>
          </cell>
          <cell r="J2116" t="str">
            <v/>
          </cell>
          <cell r="K2116">
            <v>100</v>
          </cell>
          <cell r="L2116" t="str">
            <v>012</v>
          </cell>
          <cell r="M2116" t="str">
            <v>2009</v>
          </cell>
          <cell r="N2116" t="str">
            <v>0003</v>
          </cell>
          <cell r="O2116" t="str">
            <v>1008</v>
          </cell>
          <cell r="P2116" t="str">
            <v>1101245</v>
          </cell>
          <cell r="Q2116" t="str">
            <v>0003</v>
          </cell>
          <cell r="R2116" t="str">
            <v>1070</v>
          </cell>
        </row>
        <row r="2117">
          <cell r="A2117">
            <v>49427754</v>
          </cell>
          <cell r="B2117" t="str">
            <v>NEW PMT 500 KVA, 82' 1/0, TP, 1109SOX</v>
          </cell>
          <cell r="C2117" t="str">
            <v>HXC1</v>
          </cell>
          <cell r="D2117" t="str">
            <v/>
          </cell>
          <cell r="E2117" t="str">
            <v/>
          </cell>
          <cell r="F2117" t="str">
            <v/>
          </cell>
          <cell r="G2117" t="str">
            <v>S/101762/CN/CF1R-I-2</v>
          </cell>
          <cell r="H2117" t="str">
            <v/>
          </cell>
          <cell r="I2117" t="str">
            <v/>
          </cell>
          <cell r="J2117" t="str">
            <v/>
          </cell>
          <cell r="K2117">
            <v>100</v>
          </cell>
          <cell r="L2117" t="str">
            <v>012</v>
          </cell>
          <cell r="M2117" t="str">
            <v>2009</v>
          </cell>
          <cell r="N2117" t="str">
            <v>0003</v>
          </cell>
          <cell r="O2117" t="str">
            <v>1008</v>
          </cell>
          <cell r="P2117" t="str">
            <v>1101245</v>
          </cell>
          <cell r="Q2117" t="str">
            <v>0003</v>
          </cell>
          <cell r="R2117" t="str">
            <v>1070</v>
          </cell>
        </row>
        <row r="2118">
          <cell r="A2118">
            <v>49429427</v>
          </cell>
          <cell r="B2118" t="str">
            <v>GOVP_JU-M-07-0050_RAYFORD ROAD</v>
          </cell>
          <cell r="C2118" t="str">
            <v>HDC2</v>
          </cell>
          <cell r="D2118" t="str">
            <v/>
          </cell>
          <cell r="E2118" t="str">
            <v/>
          </cell>
          <cell r="F2118" t="str">
            <v/>
          </cell>
          <cell r="G2118" t="str">
            <v>S/101458/CE/AD3DI</v>
          </cell>
          <cell r="H2118" t="str">
            <v/>
          </cell>
          <cell r="I2118" t="str">
            <v/>
          </cell>
          <cell r="J2118" t="str">
            <v/>
          </cell>
          <cell r="K2118">
            <v>100</v>
          </cell>
          <cell r="L2118" t="str">
            <v>004</v>
          </cell>
          <cell r="M2118" t="str">
            <v>2009</v>
          </cell>
          <cell r="N2118" t="str">
            <v>0003</v>
          </cell>
          <cell r="O2118" t="str">
            <v>1024</v>
          </cell>
          <cell r="P2118" t="str">
            <v>1101130</v>
          </cell>
          <cell r="Q2118" t="str">
            <v>0003</v>
          </cell>
          <cell r="R2118" t="str">
            <v>1070</v>
          </cell>
        </row>
        <row r="2119">
          <cell r="A2119">
            <v>49429427</v>
          </cell>
          <cell r="B2119" t="str">
            <v>GOVP_JU-M-07-0050_RAYFORD ROAD</v>
          </cell>
          <cell r="C2119" t="str">
            <v>HDC2</v>
          </cell>
          <cell r="D2119" t="str">
            <v/>
          </cell>
          <cell r="E2119" t="str">
            <v/>
          </cell>
          <cell r="F2119" t="str">
            <v/>
          </cell>
          <cell r="G2119" t="str">
            <v>S/101458/CE/AD3DI</v>
          </cell>
          <cell r="H2119" t="str">
            <v/>
          </cell>
          <cell r="I2119" t="str">
            <v/>
          </cell>
          <cell r="J2119" t="str">
            <v/>
          </cell>
          <cell r="K2119">
            <v>100</v>
          </cell>
          <cell r="L2119" t="str">
            <v>004</v>
          </cell>
          <cell r="M2119" t="str">
            <v>2009</v>
          </cell>
          <cell r="N2119" t="str">
            <v>0003</v>
          </cell>
          <cell r="O2119" t="str">
            <v>1024</v>
          </cell>
          <cell r="P2119" t="str">
            <v>1101130</v>
          </cell>
          <cell r="Q2119" t="str">
            <v>0003</v>
          </cell>
          <cell r="R2119" t="str">
            <v>1070</v>
          </cell>
        </row>
        <row r="2120">
          <cell r="A2120">
            <v>49429427</v>
          </cell>
          <cell r="B2120" t="str">
            <v>GOVP_JU-M-07-0050_RAYFORD ROAD</v>
          </cell>
          <cell r="C2120" t="str">
            <v>HDC2</v>
          </cell>
          <cell r="D2120" t="str">
            <v/>
          </cell>
          <cell r="E2120" t="str">
            <v/>
          </cell>
          <cell r="F2120" t="str">
            <v/>
          </cell>
          <cell r="G2120" t="str">
            <v>S/101458/CE/AD3DI</v>
          </cell>
          <cell r="H2120" t="str">
            <v/>
          </cell>
          <cell r="I2120" t="str">
            <v/>
          </cell>
          <cell r="J2120" t="str">
            <v/>
          </cell>
          <cell r="K2120">
            <v>100</v>
          </cell>
          <cell r="L2120" t="str">
            <v>004</v>
          </cell>
          <cell r="M2120" t="str">
            <v>2009</v>
          </cell>
          <cell r="N2120" t="str">
            <v>0003</v>
          </cell>
          <cell r="O2120" t="str">
            <v>1024</v>
          </cell>
          <cell r="P2120" t="str">
            <v>1101130</v>
          </cell>
          <cell r="Q2120" t="str">
            <v>0003</v>
          </cell>
          <cell r="R2120" t="str">
            <v>1070</v>
          </cell>
        </row>
        <row r="2121">
          <cell r="A2121">
            <v>49429427</v>
          </cell>
          <cell r="B2121" t="str">
            <v>GOVP_JU-M-07-0050_RAYFORD ROAD</v>
          </cell>
          <cell r="C2121" t="str">
            <v>HDC2</v>
          </cell>
          <cell r="D2121" t="str">
            <v/>
          </cell>
          <cell r="E2121" t="str">
            <v/>
          </cell>
          <cell r="F2121" t="str">
            <v/>
          </cell>
          <cell r="G2121" t="str">
            <v>S/101458/CE/AD3DI</v>
          </cell>
          <cell r="H2121" t="str">
            <v/>
          </cell>
          <cell r="I2121" t="str">
            <v/>
          </cell>
          <cell r="J2121" t="str">
            <v/>
          </cell>
          <cell r="K2121">
            <v>70</v>
          </cell>
          <cell r="L2121" t="str">
            <v>004</v>
          </cell>
          <cell r="M2121" t="str">
            <v>2009</v>
          </cell>
          <cell r="N2121" t="str">
            <v>0003</v>
          </cell>
          <cell r="O2121" t="str">
            <v>1024</v>
          </cell>
          <cell r="P2121" t="str">
            <v>1101130</v>
          </cell>
          <cell r="Q2121" t="str">
            <v>0003</v>
          </cell>
          <cell r="R2121" t="str">
            <v>1070</v>
          </cell>
        </row>
        <row r="2122">
          <cell r="A2122">
            <v>49429427</v>
          </cell>
          <cell r="B2122" t="str">
            <v>GOVP_JU-M-07-0050_RAYFORD ROAD</v>
          </cell>
          <cell r="C2122" t="str">
            <v>HDC2</v>
          </cell>
          <cell r="D2122" t="str">
            <v/>
          </cell>
          <cell r="E2122" t="str">
            <v/>
          </cell>
          <cell r="F2122" t="str">
            <v/>
          </cell>
          <cell r="G2122" t="str">
            <v>S/101458/CE/AD3DR-1</v>
          </cell>
          <cell r="H2122" t="str">
            <v/>
          </cell>
          <cell r="I2122" t="str">
            <v/>
          </cell>
          <cell r="J2122" t="str">
            <v/>
          </cell>
          <cell r="K2122">
            <v>30</v>
          </cell>
          <cell r="L2122" t="str">
            <v>004</v>
          </cell>
          <cell r="M2122" t="str">
            <v>2009</v>
          </cell>
          <cell r="N2122" t="str">
            <v>0003</v>
          </cell>
          <cell r="O2122" t="str">
            <v>1024</v>
          </cell>
          <cell r="P2122" t="str">
            <v>1101130</v>
          </cell>
          <cell r="Q2122" t="str">
            <v>0003</v>
          </cell>
          <cell r="R2122" t="str">
            <v>1070</v>
          </cell>
        </row>
        <row r="2123">
          <cell r="A2123">
            <v>49430578</v>
          </cell>
          <cell r="B2123" t="str">
            <v>GOVP_GESSNER RELCTNG NRTH OF SKYBRDGE</v>
          </cell>
          <cell r="C2123" t="str">
            <v>HDC2</v>
          </cell>
          <cell r="D2123" t="str">
            <v/>
          </cell>
          <cell r="E2123" t="str">
            <v/>
          </cell>
          <cell r="F2123" t="str">
            <v/>
          </cell>
          <cell r="G2123" t="str">
            <v>S/101627/CE/AD3DI</v>
          </cell>
          <cell r="H2123" t="str">
            <v/>
          </cell>
          <cell r="I2123" t="str">
            <v/>
          </cell>
          <cell r="J2123" t="str">
            <v/>
          </cell>
          <cell r="K2123">
            <v>100</v>
          </cell>
          <cell r="L2123" t="str">
            <v>009</v>
          </cell>
          <cell r="M2123" t="str">
            <v>2009</v>
          </cell>
          <cell r="N2123" t="str">
            <v>0003</v>
          </cell>
          <cell r="O2123" t="str">
            <v>1006</v>
          </cell>
          <cell r="P2123" t="str">
            <v>1101230</v>
          </cell>
          <cell r="Q2123" t="str">
            <v>0003</v>
          </cell>
          <cell r="R2123" t="str">
            <v>1070</v>
          </cell>
        </row>
        <row r="2124">
          <cell r="A2124">
            <v>49430578</v>
          </cell>
          <cell r="B2124" t="str">
            <v>GOVP_GESSNER RELCTNG NRTH OF SKYBRDGE</v>
          </cell>
          <cell r="C2124" t="str">
            <v>HDC2</v>
          </cell>
          <cell r="D2124" t="str">
            <v/>
          </cell>
          <cell r="E2124" t="str">
            <v/>
          </cell>
          <cell r="F2124" t="str">
            <v/>
          </cell>
          <cell r="G2124" t="str">
            <v>S/101627/CE/AD3DI</v>
          </cell>
          <cell r="H2124" t="str">
            <v/>
          </cell>
          <cell r="I2124" t="str">
            <v/>
          </cell>
          <cell r="J2124" t="str">
            <v/>
          </cell>
          <cell r="K2124">
            <v>100</v>
          </cell>
          <cell r="L2124" t="str">
            <v>009</v>
          </cell>
          <cell r="M2124" t="str">
            <v>2009</v>
          </cell>
          <cell r="N2124" t="str">
            <v>0003</v>
          </cell>
          <cell r="O2124" t="str">
            <v>1006</v>
          </cell>
          <cell r="P2124" t="str">
            <v>1101230</v>
          </cell>
          <cell r="Q2124" t="str">
            <v>0003</v>
          </cell>
          <cell r="R2124" t="str">
            <v>1070</v>
          </cell>
        </row>
        <row r="2125">
          <cell r="A2125">
            <v>49430578</v>
          </cell>
          <cell r="B2125" t="str">
            <v>GOVP_GESSNER RELCTNG NRTH OF SKYBRDGE</v>
          </cell>
          <cell r="C2125" t="str">
            <v>HDC2</v>
          </cell>
          <cell r="D2125" t="str">
            <v/>
          </cell>
          <cell r="E2125" t="str">
            <v/>
          </cell>
          <cell r="F2125" t="str">
            <v/>
          </cell>
          <cell r="G2125" t="str">
            <v>S/101627/CE/AD3DI</v>
          </cell>
          <cell r="H2125" t="str">
            <v/>
          </cell>
          <cell r="I2125" t="str">
            <v/>
          </cell>
          <cell r="J2125" t="str">
            <v/>
          </cell>
          <cell r="K2125">
            <v>100</v>
          </cell>
          <cell r="L2125" t="str">
            <v>009</v>
          </cell>
          <cell r="M2125" t="str">
            <v>2009</v>
          </cell>
          <cell r="N2125" t="str">
            <v>0003</v>
          </cell>
          <cell r="O2125" t="str">
            <v>1006</v>
          </cell>
          <cell r="P2125" t="str">
            <v>1101230</v>
          </cell>
          <cell r="Q2125" t="str">
            <v>0003</v>
          </cell>
          <cell r="R2125" t="str">
            <v>1070</v>
          </cell>
        </row>
        <row r="2126">
          <cell r="A2126">
            <v>49430578</v>
          </cell>
          <cell r="B2126" t="str">
            <v>GOVP_GESSNER RELCTNG NRTH OF SKYBRDGE</v>
          </cell>
          <cell r="C2126" t="str">
            <v>HDC2</v>
          </cell>
          <cell r="D2126" t="str">
            <v/>
          </cell>
          <cell r="E2126" t="str">
            <v/>
          </cell>
          <cell r="F2126" t="str">
            <v/>
          </cell>
          <cell r="G2126" t="str">
            <v>S/101627/CE/AD3DI</v>
          </cell>
          <cell r="H2126" t="str">
            <v/>
          </cell>
          <cell r="I2126" t="str">
            <v/>
          </cell>
          <cell r="J2126" t="str">
            <v/>
          </cell>
          <cell r="K2126">
            <v>70</v>
          </cell>
          <cell r="L2126" t="str">
            <v>009</v>
          </cell>
          <cell r="M2126" t="str">
            <v>2009</v>
          </cell>
          <cell r="N2126" t="str">
            <v>0003</v>
          </cell>
          <cell r="O2126" t="str">
            <v>1006</v>
          </cell>
          <cell r="P2126" t="str">
            <v>1101230</v>
          </cell>
          <cell r="Q2126" t="str">
            <v>0003</v>
          </cell>
          <cell r="R2126" t="str">
            <v>1070</v>
          </cell>
        </row>
        <row r="2127">
          <cell r="A2127">
            <v>49430578</v>
          </cell>
          <cell r="B2127" t="str">
            <v>GOVP_GESSNER RELCTNG NRTH OF SKYBRDGE</v>
          </cell>
          <cell r="C2127" t="str">
            <v>HDC2</v>
          </cell>
          <cell r="D2127" t="str">
            <v/>
          </cell>
          <cell r="E2127" t="str">
            <v/>
          </cell>
          <cell r="F2127" t="str">
            <v/>
          </cell>
          <cell r="G2127" t="str">
            <v>S/101627/CE/AD3DR-1</v>
          </cell>
          <cell r="H2127" t="str">
            <v/>
          </cell>
          <cell r="I2127" t="str">
            <v/>
          </cell>
          <cell r="J2127" t="str">
            <v/>
          </cell>
          <cell r="K2127">
            <v>30</v>
          </cell>
          <cell r="L2127" t="str">
            <v>009</v>
          </cell>
          <cell r="M2127" t="str">
            <v>2009</v>
          </cell>
          <cell r="N2127" t="str">
            <v>0003</v>
          </cell>
          <cell r="O2127" t="str">
            <v>1006</v>
          </cell>
          <cell r="P2127" t="str">
            <v>1101230</v>
          </cell>
          <cell r="Q2127" t="str">
            <v>0003</v>
          </cell>
          <cell r="R2127" t="str">
            <v>1070</v>
          </cell>
        </row>
        <row r="2128">
          <cell r="A2128">
            <v>49433106</v>
          </cell>
          <cell r="B2128" t="str">
            <v>CUst_7441 e orem - rbc bearings_E9031</v>
          </cell>
          <cell r="C2128" t="str">
            <v>HDC1</v>
          </cell>
          <cell r="D2128" t="str">
            <v/>
          </cell>
          <cell r="E2128" t="str">
            <v/>
          </cell>
          <cell r="F2128" t="str">
            <v/>
          </cell>
          <cell r="G2128" t="str">
            <v>S/101574/CN/AF1HI-3</v>
          </cell>
          <cell r="H2128" t="str">
            <v/>
          </cell>
          <cell r="I2128" t="str">
            <v/>
          </cell>
          <cell r="J2128" t="str">
            <v/>
          </cell>
          <cell r="K2128">
            <v>100</v>
          </cell>
          <cell r="L2128" t="str">
            <v>004</v>
          </cell>
          <cell r="M2128" t="str">
            <v>2009</v>
          </cell>
          <cell r="N2128" t="str">
            <v>0003</v>
          </cell>
          <cell r="O2128" t="str">
            <v>1005</v>
          </cell>
          <cell r="P2128" t="str">
            <v>1101160</v>
          </cell>
          <cell r="Q2128" t="str">
            <v>0003</v>
          </cell>
          <cell r="R2128" t="str">
            <v>1070</v>
          </cell>
        </row>
        <row r="2129">
          <cell r="A2129">
            <v>49433106</v>
          </cell>
          <cell r="B2129" t="str">
            <v>CUst_7441 e orem - rbc bearings_E9031</v>
          </cell>
          <cell r="C2129" t="str">
            <v>HDC1</v>
          </cell>
          <cell r="D2129" t="str">
            <v/>
          </cell>
          <cell r="E2129" t="str">
            <v/>
          </cell>
          <cell r="F2129" t="str">
            <v/>
          </cell>
          <cell r="G2129" t="str">
            <v>S/101574/CN/AF1HI-3</v>
          </cell>
          <cell r="H2129" t="str">
            <v/>
          </cell>
          <cell r="I2129" t="str">
            <v/>
          </cell>
          <cell r="J2129" t="str">
            <v/>
          </cell>
          <cell r="K2129">
            <v>100</v>
          </cell>
          <cell r="L2129" t="str">
            <v>003</v>
          </cell>
          <cell r="M2129" t="str">
            <v>2009</v>
          </cell>
          <cell r="N2129" t="str">
            <v>0003</v>
          </cell>
          <cell r="O2129" t="str">
            <v>1005</v>
          </cell>
          <cell r="P2129" t="str">
            <v>1101160</v>
          </cell>
          <cell r="Q2129" t="str">
            <v>0003</v>
          </cell>
          <cell r="R2129" t="str">
            <v>1070</v>
          </cell>
        </row>
        <row r="2130">
          <cell r="A2130">
            <v>49433106</v>
          </cell>
          <cell r="B2130" t="str">
            <v>CUst_7441 e orem - rbc bearings_E9031</v>
          </cell>
          <cell r="C2130" t="str">
            <v>HDC1</v>
          </cell>
          <cell r="D2130" t="str">
            <v/>
          </cell>
          <cell r="E2130" t="str">
            <v/>
          </cell>
          <cell r="F2130" t="str">
            <v/>
          </cell>
          <cell r="G2130" t="str">
            <v>S/101574/CN/AF1HI-3</v>
          </cell>
          <cell r="H2130" t="str">
            <v/>
          </cell>
          <cell r="I2130" t="str">
            <v/>
          </cell>
          <cell r="J2130" t="str">
            <v/>
          </cell>
          <cell r="K2130">
            <v>100</v>
          </cell>
          <cell r="L2130" t="str">
            <v>004</v>
          </cell>
          <cell r="M2130" t="str">
            <v>2009</v>
          </cell>
          <cell r="N2130" t="str">
            <v>0003</v>
          </cell>
          <cell r="O2130" t="str">
            <v>1005</v>
          </cell>
          <cell r="P2130" t="str">
            <v>1101160</v>
          </cell>
          <cell r="Q2130" t="str">
            <v>0003</v>
          </cell>
          <cell r="R2130" t="str">
            <v>1070</v>
          </cell>
        </row>
        <row r="2131">
          <cell r="A2131">
            <v>49433106</v>
          </cell>
          <cell r="B2131" t="str">
            <v>CUst_7441 e orem - rbc bearings_E9031</v>
          </cell>
          <cell r="C2131" t="str">
            <v>HDC1</v>
          </cell>
          <cell r="D2131" t="str">
            <v/>
          </cell>
          <cell r="E2131" t="str">
            <v/>
          </cell>
          <cell r="F2131" t="str">
            <v/>
          </cell>
          <cell r="G2131" t="str">
            <v>S/101574/CN/AF1HI-3</v>
          </cell>
          <cell r="H2131" t="str">
            <v/>
          </cell>
          <cell r="I2131" t="str">
            <v/>
          </cell>
          <cell r="J2131" t="str">
            <v/>
          </cell>
          <cell r="K2131">
            <v>100</v>
          </cell>
          <cell r="L2131" t="str">
            <v>004</v>
          </cell>
          <cell r="M2131" t="str">
            <v>2009</v>
          </cell>
          <cell r="N2131" t="str">
            <v>0003</v>
          </cell>
          <cell r="O2131" t="str">
            <v>1005</v>
          </cell>
          <cell r="P2131" t="str">
            <v>1101160</v>
          </cell>
          <cell r="Q2131" t="str">
            <v>0003</v>
          </cell>
          <cell r="R2131" t="str">
            <v>1070</v>
          </cell>
        </row>
        <row r="2132">
          <cell r="A2132">
            <v>49433106</v>
          </cell>
          <cell r="B2132" t="str">
            <v>CUst_7441 e orem - rbc bearings_E9031</v>
          </cell>
          <cell r="C2132" t="str">
            <v>HDC1</v>
          </cell>
          <cell r="D2132" t="str">
            <v/>
          </cell>
          <cell r="E2132" t="str">
            <v/>
          </cell>
          <cell r="F2132" t="str">
            <v/>
          </cell>
          <cell r="G2132" t="str">
            <v>S/101574/CN/AF1HI-3</v>
          </cell>
          <cell r="H2132" t="str">
            <v/>
          </cell>
          <cell r="I2132" t="str">
            <v/>
          </cell>
          <cell r="J2132" t="str">
            <v/>
          </cell>
          <cell r="K2132">
            <v>100</v>
          </cell>
          <cell r="L2132" t="str">
            <v>004</v>
          </cell>
          <cell r="M2132" t="str">
            <v>2009</v>
          </cell>
          <cell r="N2132" t="str">
            <v>0003</v>
          </cell>
          <cell r="O2132" t="str">
            <v>1005</v>
          </cell>
          <cell r="P2132" t="str">
            <v>1101160</v>
          </cell>
          <cell r="Q2132" t="str">
            <v>0003</v>
          </cell>
          <cell r="R2132" t="str">
            <v>1070</v>
          </cell>
        </row>
        <row r="2133">
          <cell r="A2133">
            <v>49437180</v>
          </cell>
          <cell r="B2133" t="str">
            <v>SDUG_SKYVIEW PARK SEC 7_Lp 1</v>
          </cell>
          <cell r="C2133" t="str">
            <v>HDC1</v>
          </cell>
          <cell r="D2133" t="str">
            <v/>
          </cell>
          <cell r="E2133" t="str">
            <v/>
          </cell>
          <cell r="F2133" t="str">
            <v/>
          </cell>
          <cell r="G2133" t="str">
            <v>S/101652/CN/AF1UI</v>
          </cell>
          <cell r="H2133" t="str">
            <v/>
          </cell>
          <cell r="I2133" t="str">
            <v/>
          </cell>
          <cell r="J2133" t="str">
            <v/>
          </cell>
          <cell r="K2133">
            <v>100</v>
          </cell>
          <cell r="L2133" t="str">
            <v>008</v>
          </cell>
          <cell r="M2133" t="str">
            <v>2009</v>
          </cell>
          <cell r="N2133" t="str">
            <v>0003</v>
          </cell>
          <cell r="O2133" t="str">
            <v>1020</v>
          </cell>
          <cell r="P2133" t="str">
            <v>1101202</v>
          </cell>
          <cell r="Q2133" t="str">
            <v>0003</v>
          </cell>
          <cell r="R2133" t="str">
            <v>1070</v>
          </cell>
        </row>
        <row r="2134">
          <cell r="A2134">
            <v>49437180</v>
          </cell>
          <cell r="B2134" t="str">
            <v>SDUG_SKYVIEW PARK SEC 7_Lp 1</v>
          </cell>
          <cell r="C2134" t="str">
            <v>HDC1</v>
          </cell>
          <cell r="D2134" t="str">
            <v/>
          </cell>
          <cell r="E2134" t="str">
            <v/>
          </cell>
          <cell r="F2134" t="str">
            <v/>
          </cell>
          <cell r="G2134" t="str">
            <v>S/101652/CN/AF1UI</v>
          </cell>
          <cell r="H2134" t="str">
            <v/>
          </cell>
          <cell r="I2134" t="str">
            <v/>
          </cell>
          <cell r="J2134" t="str">
            <v/>
          </cell>
          <cell r="K2134">
            <v>100</v>
          </cell>
          <cell r="L2134" t="str">
            <v>008</v>
          </cell>
          <cell r="M2134" t="str">
            <v>2009</v>
          </cell>
          <cell r="N2134" t="str">
            <v>0003</v>
          </cell>
          <cell r="O2134" t="str">
            <v>1020</v>
          </cell>
          <cell r="P2134" t="str">
            <v>1101202</v>
          </cell>
          <cell r="Q2134" t="str">
            <v>0003</v>
          </cell>
          <cell r="R2134" t="str">
            <v>1070</v>
          </cell>
        </row>
        <row r="2135">
          <cell r="A2135">
            <v>49437180</v>
          </cell>
          <cell r="B2135" t="str">
            <v>SDUG_SKYVIEW PARK SEC 7_Lp 1</v>
          </cell>
          <cell r="C2135" t="str">
            <v>HDC1</v>
          </cell>
          <cell r="D2135" t="str">
            <v/>
          </cell>
          <cell r="E2135" t="str">
            <v/>
          </cell>
          <cell r="F2135" t="str">
            <v/>
          </cell>
          <cell r="G2135" t="str">
            <v>S/101652/CN/AF1UI</v>
          </cell>
          <cell r="H2135" t="str">
            <v/>
          </cell>
          <cell r="I2135" t="str">
            <v/>
          </cell>
          <cell r="J2135" t="str">
            <v/>
          </cell>
          <cell r="K2135">
            <v>100</v>
          </cell>
          <cell r="L2135" t="str">
            <v>008</v>
          </cell>
          <cell r="M2135" t="str">
            <v>2009</v>
          </cell>
          <cell r="N2135" t="str">
            <v>0003</v>
          </cell>
          <cell r="O2135" t="str">
            <v>1020</v>
          </cell>
          <cell r="P2135" t="str">
            <v>1101202</v>
          </cell>
          <cell r="Q2135" t="str">
            <v>0003</v>
          </cell>
          <cell r="R2135" t="str">
            <v>1070</v>
          </cell>
        </row>
        <row r="2136">
          <cell r="A2136">
            <v>49437180</v>
          </cell>
          <cell r="B2136" t="str">
            <v>SDUG_SKYVIEW PARK SEC 7_Lp 1</v>
          </cell>
          <cell r="C2136" t="str">
            <v>HDC1</v>
          </cell>
          <cell r="D2136" t="str">
            <v/>
          </cell>
          <cell r="E2136" t="str">
            <v/>
          </cell>
          <cell r="F2136" t="str">
            <v/>
          </cell>
          <cell r="G2136" t="str">
            <v>S/101652/CN/AF1UI</v>
          </cell>
          <cell r="H2136" t="str">
            <v/>
          </cell>
          <cell r="I2136" t="str">
            <v/>
          </cell>
          <cell r="J2136" t="str">
            <v/>
          </cell>
          <cell r="K2136">
            <v>100</v>
          </cell>
          <cell r="L2136" t="str">
            <v>008</v>
          </cell>
          <cell r="M2136" t="str">
            <v>2009</v>
          </cell>
          <cell r="N2136" t="str">
            <v>0003</v>
          </cell>
          <cell r="O2136" t="str">
            <v>1020</v>
          </cell>
          <cell r="P2136" t="str">
            <v>1101202</v>
          </cell>
          <cell r="Q2136" t="str">
            <v>0003</v>
          </cell>
          <cell r="R2136" t="str">
            <v>1070</v>
          </cell>
        </row>
        <row r="2137">
          <cell r="A2137">
            <v>49444528</v>
          </cell>
          <cell r="B2137" t="str">
            <v>CUST_1551 Penn City</v>
          </cell>
          <cell r="C2137" t="str">
            <v>HDC1</v>
          </cell>
          <cell r="D2137" t="str">
            <v/>
          </cell>
          <cell r="E2137" t="str">
            <v/>
          </cell>
          <cell r="F2137" t="str">
            <v/>
          </cell>
          <cell r="G2137" t="str">
            <v>S/101556/CN/AF1HI-4</v>
          </cell>
          <cell r="H2137" t="str">
            <v/>
          </cell>
          <cell r="I2137" t="str">
            <v/>
          </cell>
          <cell r="J2137" t="str">
            <v/>
          </cell>
          <cell r="K2137">
            <v>100</v>
          </cell>
          <cell r="L2137" t="str">
            <v>006</v>
          </cell>
          <cell r="M2137" t="str">
            <v>2009</v>
          </cell>
          <cell r="N2137" t="str">
            <v>0003</v>
          </cell>
          <cell r="O2137" t="str">
            <v>1012</v>
          </cell>
          <cell r="P2137" t="str">
            <v>1101170</v>
          </cell>
          <cell r="Q2137" t="str">
            <v>0003</v>
          </cell>
          <cell r="R2137" t="str">
            <v>1070</v>
          </cell>
        </row>
        <row r="2138">
          <cell r="A2138">
            <v>49444528</v>
          </cell>
          <cell r="B2138" t="str">
            <v>CUST_1551 Penn City</v>
          </cell>
          <cell r="C2138" t="str">
            <v>HDC1</v>
          </cell>
          <cell r="D2138" t="str">
            <v/>
          </cell>
          <cell r="E2138" t="str">
            <v/>
          </cell>
          <cell r="F2138" t="str">
            <v/>
          </cell>
          <cell r="G2138" t="str">
            <v>S/101556/CN/AF1HI-4</v>
          </cell>
          <cell r="H2138" t="str">
            <v/>
          </cell>
          <cell r="I2138" t="str">
            <v/>
          </cell>
          <cell r="J2138" t="str">
            <v/>
          </cell>
          <cell r="K2138">
            <v>100</v>
          </cell>
          <cell r="L2138" t="str">
            <v>006</v>
          </cell>
          <cell r="M2138" t="str">
            <v>2009</v>
          </cell>
          <cell r="N2138" t="str">
            <v>0003</v>
          </cell>
          <cell r="O2138" t="str">
            <v>1012</v>
          </cell>
          <cell r="P2138" t="str">
            <v>1101170</v>
          </cell>
          <cell r="Q2138" t="str">
            <v>0003</v>
          </cell>
          <cell r="R2138" t="str">
            <v>1070</v>
          </cell>
        </row>
        <row r="2139">
          <cell r="A2139">
            <v>49444528</v>
          </cell>
          <cell r="B2139" t="str">
            <v>CUST_1551 Penn City</v>
          </cell>
          <cell r="C2139" t="str">
            <v>HDC1</v>
          </cell>
          <cell r="D2139" t="str">
            <v/>
          </cell>
          <cell r="E2139" t="str">
            <v/>
          </cell>
          <cell r="F2139" t="str">
            <v/>
          </cell>
          <cell r="G2139" t="str">
            <v>S/101556/CN/AF1HI-4</v>
          </cell>
          <cell r="H2139" t="str">
            <v/>
          </cell>
          <cell r="I2139" t="str">
            <v/>
          </cell>
          <cell r="J2139" t="str">
            <v/>
          </cell>
          <cell r="K2139">
            <v>100</v>
          </cell>
          <cell r="L2139" t="str">
            <v>007</v>
          </cell>
          <cell r="M2139" t="str">
            <v>2009</v>
          </cell>
          <cell r="N2139" t="str">
            <v>0003</v>
          </cell>
          <cell r="O2139" t="str">
            <v>1012</v>
          </cell>
          <cell r="P2139" t="str">
            <v>1101170</v>
          </cell>
          <cell r="Q2139" t="str">
            <v>0003</v>
          </cell>
          <cell r="R2139" t="str">
            <v>1070</v>
          </cell>
        </row>
        <row r="2140">
          <cell r="A2140">
            <v>49444528</v>
          </cell>
          <cell r="B2140" t="str">
            <v>CUST_1551 Penn City</v>
          </cell>
          <cell r="C2140" t="str">
            <v>HDC1</v>
          </cell>
          <cell r="D2140" t="str">
            <v/>
          </cell>
          <cell r="E2140" t="str">
            <v/>
          </cell>
          <cell r="F2140" t="str">
            <v/>
          </cell>
          <cell r="G2140" t="str">
            <v>S/101556/CN/AF1HI-4</v>
          </cell>
          <cell r="H2140" t="str">
            <v/>
          </cell>
          <cell r="I2140" t="str">
            <v/>
          </cell>
          <cell r="J2140" t="str">
            <v/>
          </cell>
          <cell r="K2140">
            <v>100</v>
          </cell>
          <cell r="L2140" t="str">
            <v>007</v>
          </cell>
          <cell r="M2140" t="str">
            <v>2009</v>
          </cell>
          <cell r="N2140" t="str">
            <v>0003</v>
          </cell>
          <cell r="O2140" t="str">
            <v>1012</v>
          </cell>
          <cell r="P2140" t="str">
            <v>1101170</v>
          </cell>
          <cell r="Q2140" t="str">
            <v>0003</v>
          </cell>
          <cell r="R2140" t="str">
            <v>1070</v>
          </cell>
        </row>
        <row r="2141">
          <cell r="A2141">
            <v>49444528</v>
          </cell>
          <cell r="B2141" t="str">
            <v>CUST_1551 Penn City</v>
          </cell>
          <cell r="C2141" t="str">
            <v>HDC1</v>
          </cell>
          <cell r="D2141" t="str">
            <v/>
          </cell>
          <cell r="E2141" t="str">
            <v/>
          </cell>
          <cell r="F2141" t="str">
            <v/>
          </cell>
          <cell r="G2141" t="str">
            <v>S/101556/CN/AF1HI-4</v>
          </cell>
          <cell r="H2141" t="str">
            <v/>
          </cell>
          <cell r="I2141" t="str">
            <v/>
          </cell>
          <cell r="J2141" t="str">
            <v/>
          </cell>
          <cell r="K2141">
            <v>100</v>
          </cell>
          <cell r="L2141" t="str">
            <v>006</v>
          </cell>
          <cell r="M2141" t="str">
            <v>2009</v>
          </cell>
          <cell r="N2141" t="str">
            <v>0003</v>
          </cell>
          <cell r="O2141" t="str">
            <v>1012</v>
          </cell>
          <cell r="P2141" t="str">
            <v>1101170</v>
          </cell>
          <cell r="Q2141" t="str">
            <v>0003</v>
          </cell>
          <cell r="R2141" t="str">
            <v>1070</v>
          </cell>
        </row>
        <row r="2142">
          <cell r="A2142">
            <v>49446034</v>
          </cell>
          <cell r="B2142" t="str">
            <v>DDPR_09_KI47A,B_BUILD PRI &amp; REMOVE  SPAN</v>
          </cell>
          <cell r="C2142" t="str">
            <v>HDC2</v>
          </cell>
          <cell r="D2142" t="str">
            <v/>
          </cell>
          <cell r="E2142" t="str">
            <v/>
          </cell>
          <cell r="F2142" t="str">
            <v/>
          </cell>
          <cell r="G2142" t="str">
            <v>S/101675/CN/AF1AI</v>
          </cell>
          <cell r="H2142" t="str">
            <v/>
          </cell>
          <cell r="I2142" t="str">
            <v/>
          </cell>
          <cell r="J2142" t="str">
            <v/>
          </cell>
          <cell r="K2142">
            <v>100</v>
          </cell>
          <cell r="L2142" t="str">
            <v>003</v>
          </cell>
          <cell r="M2142" t="str">
            <v>2009</v>
          </cell>
          <cell r="N2142" t="str">
            <v>0003</v>
          </cell>
          <cell r="O2142" t="str">
            <v>1021</v>
          </cell>
          <cell r="P2142" t="str">
            <v>1101110</v>
          </cell>
          <cell r="Q2142" t="str">
            <v>0003</v>
          </cell>
          <cell r="R2142" t="str">
            <v>1070</v>
          </cell>
        </row>
        <row r="2143">
          <cell r="A2143">
            <v>49446034</v>
          </cell>
          <cell r="B2143" t="str">
            <v>DDPR_09_KI47A,B_BUILD PRI &amp; REMOVE  SPAN</v>
          </cell>
          <cell r="C2143" t="str">
            <v>HDC2</v>
          </cell>
          <cell r="D2143" t="str">
            <v/>
          </cell>
          <cell r="E2143" t="str">
            <v/>
          </cell>
          <cell r="F2143" t="str">
            <v/>
          </cell>
          <cell r="G2143" t="str">
            <v>S/101675/CN/AF1AI</v>
          </cell>
          <cell r="H2143" t="str">
            <v/>
          </cell>
          <cell r="I2143" t="str">
            <v/>
          </cell>
          <cell r="J2143" t="str">
            <v/>
          </cell>
          <cell r="K2143">
            <v>100</v>
          </cell>
          <cell r="L2143" t="str">
            <v>003</v>
          </cell>
          <cell r="M2143" t="str">
            <v>2009</v>
          </cell>
          <cell r="N2143" t="str">
            <v>0003</v>
          </cell>
          <cell r="O2143" t="str">
            <v>1021</v>
          </cell>
          <cell r="P2143" t="str">
            <v>1101110</v>
          </cell>
          <cell r="Q2143" t="str">
            <v>0003</v>
          </cell>
          <cell r="R2143" t="str">
            <v>1070</v>
          </cell>
        </row>
        <row r="2144">
          <cell r="A2144">
            <v>49446034</v>
          </cell>
          <cell r="B2144" t="str">
            <v>DDPR_09_KI47A,B_BUILD PRI &amp; REMOVE  SPAN</v>
          </cell>
          <cell r="C2144" t="str">
            <v>HDC2</v>
          </cell>
          <cell r="D2144" t="str">
            <v/>
          </cell>
          <cell r="E2144" t="str">
            <v/>
          </cell>
          <cell r="F2144" t="str">
            <v/>
          </cell>
          <cell r="G2144" t="str">
            <v>S/101675/CN/AF1AI</v>
          </cell>
          <cell r="H2144" t="str">
            <v/>
          </cell>
          <cell r="I2144" t="str">
            <v/>
          </cell>
          <cell r="J2144" t="str">
            <v/>
          </cell>
          <cell r="K2144">
            <v>70</v>
          </cell>
          <cell r="L2144" t="str">
            <v>003</v>
          </cell>
          <cell r="M2144" t="str">
            <v>2009</v>
          </cell>
          <cell r="N2144" t="str">
            <v>0003</v>
          </cell>
          <cell r="O2144" t="str">
            <v>1021</v>
          </cell>
          <cell r="P2144" t="str">
            <v>1101110</v>
          </cell>
          <cell r="Q2144" t="str">
            <v>0003</v>
          </cell>
          <cell r="R2144" t="str">
            <v>1070</v>
          </cell>
        </row>
        <row r="2145">
          <cell r="A2145">
            <v>49446034</v>
          </cell>
          <cell r="B2145" t="str">
            <v>DDPR_09_KI47A,B_BUILD PRI &amp; REMOVE  SPAN</v>
          </cell>
          <cell r="C2145" t="str">
            <v>HDC2</v>
          </cell>
          <cell r="D2145" t="str">
            <v/>
          </cell>
          <cell r="E2145" t="str">
            <v/>
          </cell>
          <cell r="F2145" t="str">
            <v/>
          </cell>
          <cell r="G2145" t="str">
            <v>S/101675/CN/AF1AR</v>
          </cell>
          <cell r="H2145" t="str">
            <v/>
          </cell>
          <cell r="I2145" t="str">
            <v/>
          </cell>
          <cell r="J2145" t="str">
            <v/>
          </cell>
          <cell r="K2145">
            <v>30</v>
          </cell>
          <cell r="L2145" t="str">
            <v>003</v>
          </cell>
          <cell r="M2145" t="str">
            <v>2009</v>
          </cell>
          <cell r="N2145" t="str">
            <v>0003</v>
          </cell>
          <cell r="O2145" t="str">
            <v>1021</v>
          </cell>
          <cell r="P2145" t="str">
            <v>1101110</v>
          </cell>
          <cell r="Q2145" t="str">
            <v>0003</v>
          </cell>
          <cell r="R2145" t="str">
            <v>1070</v>
          </cell>
        </row>
        <row r="2146">
          <cell r="A2146">
            <v>49446377</v>
          </cell>
          <cell r="B2146" t="str">
            <v>CUST_KEMLON PRODUCTS_1424 N MAIN #A</v>
          </cell>
          <cell r="C2146" t="str">
            <v>HDC1</v>
          </cell>
          <cell r="D2146" t="str">
            <v/>
          </cell>
          <cell r="E2146" t="str">
            <v/>
          </cell>
          <cell r="F2146" t="str">
            <v/>
          </cell>
          <cell r="G2146" t="str">
            <v>S/101574/CN/AF1HI-3</v>
          </cell>
          <cell r="H2146" t="str">
            <v/>
          </cell>
          <cell r="I2146" t="str">
            <v/>
          </cell>
          <cell r="J2146" t="str">
            <v/>
          </cell>
          <cell r="K2146">
            <v>100</v>
          </cell>
          <cell r="L2146" t="str">
            <v>003</v>
          </cell>
          <cell r="M2146" t="str">
            <v>2009</v>
          </cell>
          <cell r="N2146" t="str">
            <v>0003</v>
          </cell>
          <cell r="O2146" t="str">
            <v>1005</v>
          </cell>
          <cell r="P2146" t="str">
            <v>1101160</v>
          </cell>
          <cell r="Q2146" t="str">
            <v>0003</v>
          </cell>
          <cell r="R2146" t="str">
            <v>1070</v>
          </cell>
        </row>
        <row r="2147">
          <cell r="A2147">
            <v>49446377</v>
          </cell>
          <cell r="B2147" t="str">
            <v>CUST_KEMLON PRODUCTS_1424 N MAIN #A</v>
          </cell>
          <cell r="C2147" t="str">
            <v>HDC1</v>
          </cell>
          <cell r="D2147" t="str">
            <v/>
          </cell>
          <cell r="E2147" t="str">
            <v/>
          </cell>
          <cell r="F2147" t="str">
            <v/>
          </cell>
          <cell r="G2147" t="str">
            <v>S/101574/CN/AF1HI-3</v>
          </cell>
          <cell r="H2147" t="str">
            <v/>
          </cell>
          <cell r="I2147" t="str">
            <v/>
          </cell>
          <cell r="J2147" t="str">
            <v/>
          </cell>
          <cell r="K2147">
            <v>100</v>
          </cell>
          <cell r="L2147" t="str">
            <v>003</v>
          </cell>
          <cell r="M2147" t="str">
            <v>2009</v>
          </cell>
          <cell r="N2147" t="str">
            <v>0003</v>
          </cell>
          <cell r="O2147" t="str">
            <v>1005</v>
          </cell>
          <cell r="P2147" t="str">
            <v>1101160</v>
          </cell>
          <cell r="Q2147" t="str">
            <v>0003</v>
          </cell>
          <cell r="R2147" t="str">
            <v>1070</v>
          </cell>
        </row>
        <row r="2148">
          <cell r="A2148">
            <v>49446377</v>
          </cell>
          <cell r="B2148" t="str">
            <v>CUST_KEMLON PRODUCTS_1424 N MAIN #A</v>
          </cell>
          <cell r="C2148" t="str">
            <v>HDC1</v>
          </cell>
          <cell r="D2148" t="str">
            <v/>
          </cell>
          <cell r="E2148" t="str">
            <v/>
          </cell>
          <cell r="F2148" t="str">
            <v/>
          </cell>
          <cell r="G2148" t="str">
            <v>S/101574/CN/AF1HI-3</v>
          </cell>
          <cell r="H2148" t="str">
            <v/>
          </cell>
          <cell r="I2148" t="str">
            <v/>
          </cell>
          <cell r="J2148" t="str">
            <v/>
          </cell>
          <cell r="K2148">
            <v>100</v>
          </cell>
          <cell r="L2148" t="str">
            <v>003</v>
          </cell>
          <cell r="M2148" t="str">
            <v>2009</v>
          </cell>
          <cell r="N2148" t="str">
            <v>0003</v>
          </cell>
          <cell r="O2148" t="str">
            <v>1005</v>
          </cell>
          <cell r="P2148" t="str">
            <v>1101160</v>
          </cell>
          <cell r="Q2148" t="str">
            <v>0003</v>
          </cell>
          <cell r="R2148" t="str">
            <v>1070</v>
          </cell>
        </row>
        <row r="2149">
          <cell r="A2149">
            <v>49457556</v>
          </cell>
          <cell r="B2149" t="str">
            <v>CUST_TOMBALL ISD, ELEM #6, SERVICE TO</v>
          </cell>
          <cell r="C2149" t="str">
            <v>HDC1</v>
          </cell>
          <cell r="D2149" t="str">
            <v/>
          </cell>
          <cell r="E2149" t="str">
            <v/>
          </cell>
          <cell r="F2149" t="str">
            <v/>
          </cell>
          <cell r="G2149" t="str">
            <v>S/101675/CN/AF1HI-3</v>
          </cell>
          <cell r="H2149" t="str">
            <v/>
          </cell>
          <cell r="I2149" t="str">
            <v/>
          </cell>
          <cell r="J2149" t="str">
            <v/>
          </cell>
          <cell r="K2149">
            <v>100</v>
          </cell>
          <cell r="L2149" t="str">
            <v>003</v>
          </cell>
          <cell r="M2149" t="str">
            <v>2009</v>
          </cell>
          <cell r="N2149" t="str">
            <v>0003</v>
          </cell>
          <cell r="O2149" t="str">
            <v>1021</v>
          </cell>
          <cell r="P2149" t="str">
            <v>1101110</v>
          </cell>
          <cell r="Q2149" t="str">
            <v>0003</v>
          </cell>
          <cell r="R2149" t="str">
            <v>1070</v>
          </cell>
        </row>
        <row r="2150">
          <cell r="A2150">
            <v>49457556</v>
          </cell>
          <cell r="B2150" t="str">
            <v>CUST_TOMBALL ISD, ELEM #6, SERVICE TO</v>
          </cell>
          <cell r="C2150" t="str">
            <v>HDC1</v>
          </cell>
          <cell r="D2150" t="str">
            <v/>
          </cell>
          <cell r="E2150" t="str">
            <v/>
          </cell>
          <cell r="F2150" t="str">
            <v/>
          </cell>
          <cell r="G2150" t="str">
            <v>S/101675/CN/AF1HI-3</v>
          </cell>
          <cell r="H2150" t="str">
            <v/>
          </cell>
          <cell r="I2150" t="str">
            <v/>
          </cell>
          <cell r="J2150" t="str">
            <v/>
          </cell>
          <cell r="K2150">
            <v>100</v>
          </cell>
          <cell r="L2150" t="str">
            <v>004</v>
          </cell>
          <cell r="M2150" t="str">
            <v>2009</v>
          </cell>
          <cell r="N2150" t="str">
            <v>0003</v>
          </cell>
          <cell r="O2150" t="str">
            <v>1021</v>
          </cell>
          <cell r="P2150" t="str">
            <v>1101110</v>
          </cell>
          <cell r="Q2150" t="str">
            <v>0003</v>
          </cell>
          <cell r="R2150" t="str">
            <v>1070</v>
          </cell>
        </row>
        <row r="2151">
          <cell r="A2151">
            <v>49457556</v>
          </cell>
          <cell r="B2151" t="str">
            <v>CUST_TOMBALL ISD, ELEM #6, SERVICE TO</v>
          </cell>
          <cell r="C2151" t="str">
            <v>HDC1</v>
          </cell>
          <cell r="D2151" t="str">
            <v/>
          </cell>
          <cell r="E2151" t="str">
            <v/>
          </cell>
          <cell r="F2151" t="str">
            <v/>
          </cell>
          <cell r="G2151" t="str">
            <v>S/101675/CN/AF1HI-3</v>
          </cell>
          <cell r="H2151" t="str">
            <v/>
          </cell>
          <cell r="I2151" t="str">
            <v/>
          </cell>
          <cell r="J2151" t="str">
            <v/>
          </cell>
          <cell r="K2151">
            <v>100</v>
          </cell>
          <cell r="L2151" t="str">
            <v>004</v>
          </cell>
          <cell r="M2151" t="str">
            <v>2009</v>
          </cell>
          <cell r="N2151" t="str">
            <v>0003</v>
          </cell>
          <cell r="O2151" t="str">
            <v>1021</v>
          </cell>
          <cell r="P2151" t="str">
            <v>1101110</v>
          </cell>
          <cell r="Q2151" t="str">
            <v>0003</v>
          </cell>
          <cell r="R2151" t="str">
            <v>1070</v>
          </cell>
        </row>
        <row r="2152">
          <cell r="A2152">
            <v>49457556</v>
          </cell>
          <cell r="B2152" t="str">
            <v>CUST_TOMBALL ISD, ELEM #6, SERVICE TO</v>
          </cell>
          <cell r="C2152" t="str">
            <v>HDC1</v>
          </cell>
          <cell r="D2152" t="str">
            <v/>
          </cell>
          <cell r="E2152" t="str">
            <v/>
          </cell>
          <cell r="F2152" t="str">
            <v/>
          </cell>
          <cell r="G2152" t="str">
            <v>S/101675/CN/AF1HI-3</v>
          </cell>
          <cell r="H2152" t="str">
            <v/>
          </cell>
          <cell r="I2152" t="str">
            <v/>
          </cell>
          <cell r="J2152" t="str">
            <v/>
          </cell>
          <cell r="K2152">
            <v>100</v>
          </cell>
          <cell r="L2152" t="str">
            <v>004</v>
          </cell>
          <cell r="M2152" t="str">
            <v>2009</v>
          </cell>
          <cell r="N2152" t="str">
            <v>0003</v>
          </cell>
          <cell r="O2152" t="str">
            <v>1021</v>
          </cell>
          <cell r="P2152" t="str">
            <v>1101110</v>
          </cell>
          <cell r="Q2152" t="str">
            <v>0003</v>
          </cell>
          <cell r="R2152" t="str">
            <v>1070</v>
          </cell>
        </row>
        <row r="2153">
          <cell r="A2153">
            <v>49457556</v>
          </cell>
          <cell r="B2153" t="str">
            <v>CUST_TOMBALL ISD, ELEM #6, SERVICE TO</v>
          </cell>
          <cell r="C2153" t="str">
            <v>HDC1</v>
          </cell>
          <cell r="D2153" t="str">
            <v/>
          </cell>
          <cell r="E2153" t="str">
            <v/>
          </cell>
          <cell r="F2153" t="str">
            <v/>
          </cell>
          <cell r="G2153" t="str">
            <v>S/101675/CN/AF1HI-3</v>
          </cell>
          <cell r="H2153" t="str">
            <v/>
          </cell>
          <cell r="I2153" t="str">
            <v/>
          </cell>
          <cell r="J2153" t="str">
            <v/>
          </cell>
          <cell r="K2153">
            <v>100</v>
          </cell>
          <cell r="L2153" t="str">
            <v>004</v>
          </cell>
          <cell r="M2153" t="str">
            <v>2009</v>
          </cell>
          <cell r="N2153" t="str">
            <v>0003</v>
          </cell>
          <cell r="O2153" t="str">
            <v>1021</v>
          </cell>
          <cell r="P2153" t="str">
            <v>1101110</v>
          </cell>
          <cell r="Q2153" t="str">
            <v>0003</v>
          </cell>
          <cell r="R2153" t="str">
            <v>1070</v>
          </cell>
        </row>
        <row r="2154">
          <cell r="A2154">
            <v>49471557</v>
          </cell>
          <cell r="B2154" t="str">
            <v>CUST_0_0_SERVICE TO DR. STANSELL***</v>
          </cell>
          <cell r="C2154" t="str">
            <v>HDC2</v>
          </cell>
          <cell r="D2154" t="str">
            <v/>
          </cell>
          <cell r="E2154" t="str">
            <v/>
          </cell>
          <cell r="F2154" t="str">
            <v/>
          </cell>
          <cell r="G2154" t="str">
            <v>S/101458/CN/AF1HR</v>
          </cell>
          <cell r="H2154" t="str">
            <v/>
          </cell>
          <cell r="I2154" t="str">
            <v/>
          </cell>
          <cell r="J2154" t="str">
            <v/>
          </cell>
          <cell r="K2154">
            <v>30</v>
          </cell>
          <cell r="L2154" t="str">
            <v>005</v>
          </cell>
          <cell r="M2154" t="str">
            <v>2009</v>
          </cell>
          <cell r="N2154" t="str">
            <v>0003</v>
          </cell>
          <cell r="O2154" t="str">
            <v>1024</v>
          </cell>
          <cell r="P2154" t="str">
            <v>1101130</v>
          </cell>
          <cell r="Q2154" t="str">
            <v>0003</v>
          </cell>
          <cell r="R2154" t="str">
            <v>1070</v>
          </cell>
        </row>
        <row r="2155">
          <cell r="A2155">
            <v>49471557</v>
          </cell>
          <cell r="B2155" t="str">
            <v>CUST_0_0_SERVICE TO DR. STANSELL***</v>
          </cell>
          <cell r="C2155" t="str">
            <v>HDC2</v>
          </cell>
          <cell r="D2155" t="str">
            <v/>
          </cell>
          <cell r="E2155" t="str">
            <v/>
          </cell>
          <cell r="F2155" t="str">
            <v/>
          </cell>
          <cell r="G2155" t="str">
            <v>S/101458/CN/AF1HI-2</v>
          </cell>
          <cell r="H2155" t="str">
            <v/>
          </cell>
          <cell r="I2155" t="str">
            <v/>
          </cell>
          <cell r="J2155" t="str">
            <v/>
          </cell>
          <cell r="K2155">
            <v>70</v>
          </cell>
          <cell r="L2155" t="str">
            <v>005</v>
          </cell>
          <cell r="M2155" t="str">
            <v>2009</v>
          </cell>
          <cell r="N2155" t="str">
            <v>0003</v>
          </cell>
          <cell r="O2155" t="str">
            <v>1024</v>
          </cell>
          <cell r="P2155" t="str">
            <v>1101130</v>
          </cell>
          <cell r="Q2155" t="str">
            <v>0003</v>
          </cell>
          <cell r="R2155" t="str">
            <v>1070</v>
          </cell>
        </row>
        <row r="2156">
          <cell r="A2156">
            <v>49471557</v>
          </cell>
          <cell r="B2156" t="str">
            <v>CUST_0_0_SERVICE TO DR. STANSELL***</v>
          </cell>
          <cell r="C2156" t="str">
            <v>HDC2</v>
          </cell>
          <cell r="D2156" t="str">
            <v/>
          </cell>
          <cell r="E2156" t="str">
            <v/>
          </cell>
          <cell r="F2156" t="str">
            <v/>
          </cell>
          <cell r="G2156" t="str">
            <v>S/101458/CN/AF1HI-2</v>
          </cell>
          <cell r="H2156" t="str">
            <v/>
          </cell>
          <cell r="I2156" t="str">
            <v/>
          </cell>
          <cell r="J2156" t="str">
            <v/>
          </cell>
          <cell r="K2156">
            <v>100</v>
          </cell>
          <cell r="L2156" t="str">
            <v>005</v>
          </cell>
          <cell r="M2156" t="str">
            <v>2009</v>
          </cell>
          <cell r="N2156" t="str">
            <v>0003</v>
          </cell>
          <cell r="O2156" t="str">
            <v>1024</v>
          </cell>
          <cell r="P2156" t="str">
            <v>1101130</v>
          </cell>
          <cell r="Q2156" t="str">
            <v>0003</v>
          </cell>
          <cell r="R2156" t="str">
            <v>1070</v>
          </cell>
        </row>
        <row r="2157">
          <cell r="A2157">
            <v>49471557</v>
          </cell>
          <cell r="B2157" t="str">
            <v>CUST_0_0_SERVICE TO DR. STANSELL***</v>
          </cell>
          <cell r="C2157" t="str">
            <v>HDC2</v>
          </cell>
          <cell r="D2157" t="str">
            <v/>
          </cell>
          <cell r="E2157" t="str">
            <v/>
          </cell>
          <cell r="F2157" t="str">
            <v/>
          </cell>
          <cell r="G2157" t="str">
            <v>S/101458/CN/AF1HI-2</v>
          </cell>
          <cell r="H2157" t="str">
            <v/>
          </cell>
          <cell r="I2157" t="str">
            <v/>
          </cell>
          <cell r="J2157" t="str">
            <v/>
          </cell>
          <cell r="K2157">
            <v>100</v>
          </cell>
          <cell r="L2157" t="str">
            <v>005</v>
          </cell>
          <cell r="M2157" t="str">
            <v>2009</v>
          </cell>
          <cell r="N2157" t="str">
            <v>0003</v>
          </cell>
          <cell r="O2157" t="str">
            <v>1024</v>
          </cell>
          <cell r="P2157" t="str">
            <v>1101130</v>
          </cell>
          <cell r="Q2157" t="str">
            <v>0003</v>
          </cell>
          <cell r="R2157" t="str">
            <v>1070</v>
          </cell>
        </row>
        <row r="2158">
          <cell r="A2158">
            <v>49471557</v>
          </cell>
          <cell r="B2158" t="str">
            <v>CUST_0_0_SERVICE TO DR. STANSELL***</v>
          </cell>
          <cell r="C2158" t="str">
            <v>HDC2</v>
          </cell>
          <cell r="D2158" t="str">
            <v/>
          </cell>
          <cell r="E2158" t="str">
            <v/>
          </cell>
          <cell r="F2158" t="str">
            <v/>
          </cell>
          <cell r="G2158" t="str">
            <v>S/101458/CN/AF1HI-2</v>
          </cell>
          <cell r="H2158" t="str">
            <v/>
          </cell>
          <cell r="I2158" t="str">
            <v/>
          </cell>
          <cell r="J2158" t="str">
            <v/>
          </cell>
          <cell r="K2158">
            <v>100</v>
          </cell>
          <cell r="L2158" t="str">
            <v>005</v>
          </cell>
          <cell r="M2158" t="str">
            <v>2009</v>
          </cell>
          <cell r="N2158" t="str">
            <v>0003</v>
          </cell>
          <cell r="O2158" t="str">
            <v>1024</v>
          </cell>
          <cell r="P2158" t="str">
            <v>1101130</v>
          </cell>
          <cell r="Q2158" t="str">
            <v>0003</v>
          </cell>
          <cell r="R2158" t="str">
            <v>1070</v>
          </cell>
        </row>
        <row r="2159">
          <cell r="A2159">
            <v>49471557</v>
          </cell>
          <cell r="B2159" t="str">
            <v>CUST_0_0_SERVICE TO DR. STANSELL***</v>
          </cell>
          <cell r="C2159" t="str">
            <v>HDC2</v>
          </cell>
          <cell r="D2159" t="str">
            <v/>
          </cell>
          <cell r="E2159" t="str">
            <v/>
          </cell>
          <cell r="F2159" t="str">
            <v/>
          </cell>
          <cell r="G2159" t="str">
            <v>S/101458/CN/AF1HR</v>
          </cell>
          <cell r="H2159" t="str">
            <v/>
          </cell>
          <cell r="I2159" t="str">
            <v/>
          </cell>
          <cell r="J2159" t="str">
            <v/>
          </cell>
          <cell r="K2159">
            <v>30</v>
          </cell>
          <cell r="L2159" t="str">
            <v>005</v>
          </cell>
          <cell r="M2159" t="str">
            <v>2009</v>
          </cell>
          <cell r="N2159" t="str">
            <v>0003</v>
          </cell>
          <cell r="O2159" t="str">
            <v>1024</v>
          </cell>
          <cell r="P2159" t="str">
            <v>1101130</v>
          </cell>
          <cell r="Q2159" t="str">
            <v>0003</v>
          </cell>
          <cell r="R2159" t="str">
            <v>1070</v>
          </cell>
        </row>
        <row r="2160">
          <cell r="A2160">
            <v>49471557</v>
          </cell>
          <cell r="B2160" t="str">
            <v>CUST_0_0_SERVICE TO DR. STANSELL***</v>
          </cell>
          <cell r="C2160" t="str">
            <v>HDC2</v>
          </cell>
          <cell r="D2160" t="str">
            <v/>
          </cell>
          <cell r="E2160" t="str">
            <v/>
          </cell>
          <cell r="F2160" t="str">
            <v/>
          </cell>
          <cell r="G2160" t="str">
            <v>S/101458/CN/AF1HI-2</v>
          </cell>
          <cell r="H2160" t="str">
            <v/>
          </cell>
          <cell r="I2160" t="str">
            <v/>
          </cell>
          <cell r="J2160" t="str">
            <v/>
          </cell>
          <cell r="K2160">
            <v>70</v>
          </cell>
          <cell r="L2160" t="str">
            <v>005</v>
          </cell>
          <cell r="M2160" t="str">
            <v>2009</v>
          </cell>
          <cell r="N2160" t="str">
            <v>0003</v>
          </cell>
          <cell r="O2160" t="str">
            <v>1024</v>
          </cell>
          <cell r="P2160" t="str">
            <v>1101130</v>
          </cell>
          <cell r="Q2160" t="str">
            <v>0003</v>
          </cell>
          <cell r="R2160" t="str">
            <v>1070</v>
          </cell>
        </row>
        <row r="2161">
          <cell r="A2161">
            <v>49471975</v>
          </cell>
          <cell r="B2161" t="str">
            <v>CUST_KIDS_R_KIDS</v>
          </cell>
          <cell r="C2161" t="str">
            <v>HDC2</v>
          </cell>
          <cell r="D2161" t="str">
            <v/>
          </cell>
          <cell r="E2161" t="str">
            <v/>
          </cell>
          <cell r="F2161" t="str">
            <v/>
          </cell>
          <cell r="G2161" t="str">
            <v>S/101570/CN/AF1HR</v>
          </cell>
          <cell r="H2161" t="str">
            <v/>
          </cell>
          <cell r="I2161" t="str">
            <v/>
          </cell>
          <cell r="J2161" t="str">
            <v/>
          </cell>
          <cell r="K2161">
            <v>30</v>
          </cell>
          <cell r="L2161" t="str">
            <v>004</v>
          </cell>
          <cell r="M2161" t="str">
            <v>2009</v>
          </cell>
          <cell r="N2161" t="str">
            <v>0003</v>
          </cell>
          <cell r="O2161" t="str">
            <v>1019</v>
          </cell>
          <cell r="P2161" t="str">
            <v>1101220</v>
          </cell>
          <cell r="Q2161" t="str">
            <v>0003</v>
          </cell>
          <cell r="R2161" t="str">
            <v>1070</v>
          </cell>
        </row>
        <row r="2162">
          <cell r="A2162">
            <v>49471975</v>
          </cell>
          <cell r="B2162" t="str">
            <v>CUST_KIDS_R_KIDS</v>
          </cell>
          <cell r="C2162" t="str">
            <v>HDC2</v>
          </cell>
          <cell r="D2162" t="str">
            <v/>
          </cell>
          <cell r="E2162" t="str">
            <v/>
          </cell>
          <cell r="F2162" t="str">
            <v/>
          </cell>
          <cell r="G2162" t="str">
            <v>S/101570/CN/AF1HI-3</v>
          </cell>
          <cell r="H2162" t="str">
            <v/>
          </cell>
          <cell r="I2162" t="str">
            <v/>
          </cell>
          <cell r="J2162" t="str">
            <v/>
          </cell>
          <cell r="K2162">
            <v>70</v>
          </cell>
          <cell r="L2162" t="str">
            <v>004</v>
          </cell>
          <cell r="M2162" t="str">
            <v>2009</v>
          </cell>
          <cell r="N2162" t="str">
            <v>0003</v>
          </cell>
          <cell r="O2162" t="str">
            <v>1019</v>
          </cell>
          <cell r="P2162" t="str">
            <v>1101220</v>
          </cell>
          <cell r="Q2162" t="str">
            <v>0003</v>
          </cell>
          <cell r="R2162" t="str">
            <v>1070</v>
          </cell>
        </row>
        <row r="2163">
          <cell r="A2163">
            <v>49471975</v>
          </cell>
          <cell r="B2163" t="str">
            <v>CUST_KIDS_R_KIDS</v>
          </cell>
          <cell r="C2163" t="str">
            <v>HDC2</v>
          </cell>
          <cell r="D2163" t="str">
            <v/>
          </cell>
          <cell r="E2163" t="str">
            <v/>
          </cell>
          <cell r="F2163" t="str">
            <v/>
          </cell>
          <cell r="G2163" t="str">
            <v>S/101570/CN/AF1HI-3</v>
          </cell>
          <cell r="H2163" t="str">
            <v/>
          </cell>
          <cell r="I2163" t="str">
            <v/>
          </cell>
          <cell r="J2163" t="str">
            <v/>
          </cell>
          <cell r="K2163">
            <v>100</v>
          </cell>
          <cell r="L2163" t="str">
            <v>003</v>
          </cell>
          <cell r="M2163" t="str">
            <v>2009</v>
          </cell>
          <cell r="N2163" t="str">
            <v>0003</v>
          </cell>
          <cell r="O2163" t="str">
            <v>1019</v>
          </cell>
          <cell r="P2163" t="str">
            <v>1101220</v>
          </cell>
          <cell r="Q2163" t="str">
            <v>0003</v>
          </cell>
          <cell r="R2163" t="str">
            <v>1070</v>
          </cell>
        </row>
        <row r="2164">
          <cell r="A2164">
            <v>49471975</v>
          </cell>
          <cell r="B2164" t="str">
            <v>CUST_KIDS_R_KIDS</v>
          </cell>
          <cell r="C2164" t="str">
            <v>HDC2</v>
          </cell>
          <cell r="D2164" t="str">
            <v/>
          </cell>
          <cell r="E2164" t="str">
            <v/>
          </cell>
          <cell r="F2164" t="str">
            <v/>
          </cell>
          <cell r="G2164" t="str">
            <v>S/101570/CN/AF1HR</v>
          </cell>
          <cell r="H2164" t="str">
            <v/>
          </cell>
          <cell r="I2164" t="str">
            <v/>
          </cell>
          <cell r="J2164" t="str">
            <v/>
          </cell>
          <cell r="K2164">
            <v>30</v>
          </cell>
          <cell r="L2164" t="str">
            <v>004</v>
          </cell>
          <cell r="M2164" t="str">
            <v>2009</v>
          </cell>
          <cell r="N2164" t="str">
            <v>0003</v>
          </cell>
          <cell r="O2164" t="str">
            <v>1019</v>
          </cell>
          <cell r="P2164" t="str">
            <v>1101220</v>
          </cell>
          <cell r="Q2164" t="str">
            <v>0003</v>
          </cell>
          <cell r="R2164" t="str">
            <v>1070</v>
          </cell>
        </row>
        <row r="2165">
          <cell r="A2165">
            <v>49471975</v>
          </cell>
          <cell r="B2165" t="str">
            <v>CUST_KIDS_R_KIDS</v>
          </cell>
          <cell r="C2165" t="str">
            <v>HDC2</v>
          </cell>
          <cell r="D2165" t="str">
            <v/>
          </cell>
          <cell r="E2165" t="str">
            <v/>
          </cell>
          <cell r="F2165" t="str">
            <v/>
          </cell>
          <cell r="G2165" t="str">
            <v>S/101570/CN/AF1HI-3</v>
          </cell>
          <cell r="H2165" t="str">
            <v/>
          </cell>
          <cell r="I2165" t="str">
            <v/>
          </cell>
          <cell r="J2165" t="str">
            <v/>
          </cell>
          <cell r="K2165">
            <v>70</v>
          </cell>
          <cell r="L2165" t="str">
            <v>004</v>
          </cell>
          <cell r="M2165" t="str">
            <v>2009</v>
          </cell>
          <cell r="N2165" t="str">
            <v>0003</v>
          </cell>
          <cell r="O2165" t="str">
            <v>1019</v>
          </cell>
          <cell r="P2165" t="str">
            <v>1101220</v>
          </cell>
          <cell r="Q2165" t="str">
            <v>0003</v>
          </cell>
          <cell r="R2165" t="str">
            <v>1070</v>
          </cell>
        </row>
        <row r="2166">
          <cell r="A2166">
            <v>49472194</v>
          </cell>
          <cell r="B2166" t="str">
            <v>CUST_8520 County Road 255</v>
          </cell>
          <cell r="C2166" t="str">
            <v>HDC1</v>
          </cell>
          <cell r="D2166" t="str">
            <v/>
          </cell>
          <cell r="E2166" t="str">
            <v/>
          </cell>
          <cell r="F2166" t="str">
            <v/>
          </cell>
          <cell r="G2166" t="str">
            <v>S/101530/CN/AF1HI-4</v>
          </cell>
          <cell r="H2166" t="str">
            <v/>
          </cell>
          <cell r="I2166" t="str">
            <v/>
          </cell>
          <cell r="J2166" t="str">
            <v/>
          </cell>
          <cell r="K2166">
            <v>100</v>
          </cell>
          <cell r="L2166" t="str">
            <v>004</v>
          </cell>
          <cell r="M2166" t="str">
            <v>2009</v>
          </cell>
          <cell r="N2166" t="str">
            <v>0003</v>
          </cell>
          <cell r="O2166" t="str">
            <v>1023</v>
          </cell>
          <cell r="P2166" t="str">
            <v>1101210</v>
          </cell>
          <cell r="Q2166" t="str">
            <v>0003</v>
          </cell>
          <cell r="R2166" t="str">
            <v>1070</v>
          </cell>
        </row>
        <row r="2167">
          <cell r="A2167">
            <v>49472194</v>
          </cell>
          <cell r="B2167" t="str">
            <v>CUST_8520 County Road 255</v>
          </cell>
          <cell r="C2167" t="str">
            <v>HDC1</v>
          </cell>
          <cell r="D2167" t="str">
            <v/>
          </cell>
          <cell r="E2167" t="str">
            <v/>
          </cell>
          <cell r="F2167" t="str">
            <v/>
          </cell>
          <cell r="G2167" t="str">
            <v>S/101530/CN/AF1HI-4</v>
          </cell>
          <cell r="H2167" t="str">
            <v/>
          </cell>
          <cell r="I2167" t="str">
            <v/>
          </cell>
          <cell r="J2167" t="str">
            <v/>
          </cell>
          <cell r="K2167">
            <v>100</v>
          </cell>
          <cell r="L2167" t="str">
            <v>005</v>
          </cell>
          <cell r="M2167" t="str">
            <v>2009</v>
          </cell>
          <cell r="N2167" t="str">
            <v>0003</v>
          </cell>
          <cell r="O2167" t="str">
            <v>1023</v>
          </cell>
          <cell r="P2167" t="str">
            <v>1101210</v>
          </cell>
          <cell r="Q2167" t="str">
            <v>0003</v>
          </cell>
          <cell r="R2167" t="str">
            <v>1070</v>
          </cell>
        </row>
        <row r="2168">
          <cell r="A2168">
            <v>49472194</v>
          </cell>
          <cell r="B2168" t="str">
            <v>CUST_8520 County Road 255</v>
          </cell>
          <cell r="C2168" t="str">
            <v>HDC1</v>
          </cell>
          <cell r="D2168" t="str">
            <v/>
          </cell>
          <cell r="E2168" t="str">
            <v/>
          </cell>
          <cell r="F2168" t="str">
            <v/>
          </cell>
          <cell r="G2168" t="str">
            <v>S/101530/CN/AF1HI-4</v>
          </cell>
          <cell r="H2168" t="str">
            <v/>
          </cell>
          <cell r="I2168" t="str">
            <v/>
          </cell>
          <cell r="J2168" t="str">
            <v/>
          </cell>
          <cell r="K2168">
            <v>100</v>
          </cell>
          <cell r="L2168" t="str">
            <v>005</v>
          </cell>
          <cell r="M2168" t="str">
            <v>2009</v>
          </cell>
          <cell r="N2168" t="str">
            <v>0003</v>
          </cell>
          <cell r="O2168" t="str">
            <v>1023</v>
          </cell>
          <cell r="P2168" t="str">
            <v>1101210</v>
          </cell>
          <cell r="Q2168" t="str">
            <v>0003</v>
          </cell>
          <cell r="R2168" t="str">
            <v>1070</v>
          </cell>
        </row>
        <row r="2169">
          <cell r="A2169">
            <v>49472194</v>
          </cell>
          <cell r="B2169" t="str">
            <v>CUST_8520 County Road 255</v>
          </cell>
          <cell r="C2169" t="str">
            <v>HDC1</v>
          </cell>
          <cell r="D2169" t="str">
            <v/>
          </cell>
          <cell r="E2169" t="str">
            <v/>
          </cell>
          <cell r="F2169" t="str">
            <v/>
          </cell>
          <cell r="G2169" t="str">
            <v>S/101530/CN/AF1HI-4</v>
          </cell>
          <cell r="H2169" t="str">
            <v/>
          </cell>
          <cell r="I2169" t="str">
            <v/>
          </cell>
          <cell r="J2169" t="str">
            <v/>
          </cell>
          <cell r="K2169">
            <v>100</v>
          </cell>
          <cell r="L2169" t="str">
            <v>005</v>
          </cell>
          <cell r="M2169" t="str">
            <v>2009</v>
          </cell>
          <cell r="N2169" t="str">
            <v>0003</v>
          </cell>
          <cell r="O2169" t="str">
            <v>1023</v>
          </cell>
          <cell r="P2169" t="str">
            <v>1101210</v>
          </cell>
          <cell r="Q2169" t="str">
            <v>0003</v>
          </cell>
          <cell r="R2169" t="str">
            <v>1070</v>
          </cell>
        </row>
        <row r="2170">
          <cell r="A2170">
            <v>49472194</v>
          </cell>
          <cell r="B2170" t="str">
            <v>CUST_8520 County Road 255</v>
          </cell>
          <cell r="C2170" t="str">
            <v>HDC1</v>
          </cell>
          <cell r="D2170" t="str">
            <v/>
          </cell>
          <cell r="E2170" t="str">
            <v/>
          </cell>
          <cell r="F2170" t="str">
            <v/>
          </cell>
          <cell r="G2170" t="str">
            <v>S/101530/CN/AF1HI-4</v>
          </cell>
          <cell r="H2170" t="str">
            <v/>
          </cell>
          <cell r="I2170" t="str">
            <v/>
          </cell>
          <cell r="J2170" t="str">
            <v/>
          </cell>
          <cell r="K2170">
            <v>100</v>
          </cell>
          <cell r="L2170" t="str">
            <v>005</v>
          </cell>
          <cell r="M2170" t="str">
            <v>2009</v>
          </cell>
          <cell r="N2170" t="str">
            <v>0003</v>
          </cell>
          <cell r="O2170" t="str">
            <v>1023</v>
          </cell>
          <cell r="P2170" t="str">
            <v>1101210</v>
          </cell>
          <cell r="Q2170" t="str">
            <v>0003</v>
          </cell>
          <cell r="R2170" t="str">
            <v>1070</v>
          </cell>
        </row>
        <row r="2171">
          <cell r="A2171">
            <v>49482334</v>
          </cell>
          <cell r="B2171" t="str">
            <v>CUST_11151CashRoad_PermSvc</v>
          </cell>
          <cell r="C2171" t="str">
            <v>HDC1</v>
          </cell>
          <cell r="D2171" t="str">
            <v/>
          </cell>
          <cell r="E2171" t="str">
            <v/>
          </cell>
          <cell r="F2171" t="str">
            <v/>
          </cell>
          <cell r="G2171" t="str">
            <v>S/101566/CN/AF1HI-3</v>
          </cell>
          <cell r="H2171" t="str">
            <v/>
          </cell>
          <cell r="I2171" t="str">
            <v/>
          </cell>
          <cell r="J2171" t="str">
            <v/>
          </cell>
          <cell r="K2171">
            <v>100</v>
          </cell>
          <cell r="L2171" t="str">
            <v>004</v>
          </cell>
          <cell r="M2171" t="str">
            <v>2009</v>
          </cell>
          <cell r="N2171" t="str">
            <v>0003</v>
          </cell>
          <cell r="O2171" t="str">
            <v>1007</v>
          </cell>
          <cell r="P2171" t="str">
            <v>1101240</v>
          </cell>
          <cell r="Q2171" t="str">
            <v>0003</v>
          </cell>
          <cell r="R2171" t="str">
            <v>1070</v>
          </cell>
        </row>
        <row r="2172">
          <cell r="A2172">
            <v>49482334</v>
          </cell>
          <cell r="B2172" t="str">
            <v>CUST_11151CashRoad_PermSvc</v>
          </cell>
          <cell r="C2172" t="str">
            <v>HDC1</v>
          </cell>
          <cell r="D2172" t="str">
            <v/>
          </cell>
          <cell r="E2172" t="str">
            <v/>
          </cell>
          <cell r="F2172" t="str">
            <v/>
          </cell>
          <cell r="G2172" t="str">
            <v>S/101566/CN/AF1HI-3</v>
          </cell>
          <cell r="H2172" t="str">
            <v/>
          </cell>
          <cell r="I2172" t="str">
            <v/>
          </cell>
          <cell r="J2172" t="str">
            <v/>
          </cell>
          <cell r="K2172">
            <v>100</v>
          </cell>
          <cell r="L2172" t="str">
            <v>003</v>
          </cell>
          <cell r="M2172" t="str">
            <v>2009</v>
          </cell>
          <cell r="N2172" t="str">
            <v>0003</v>
          </cell>
          <cell r="O2172" t="str">
            <v>1007</v>
          </cell>
          <cell r="P2172" t="str">
            <v>1101240</v>
          </cell>
          <cell r="Q2172" t="str">
            <v>0003</v>
          </cell>
          <cell r="R2172" t="str">
            <v>1070</v>
          </cell>
        </row>
        <row r="2173">
          <cell r="A2173">
            <v>49482334</v>
          </cell>
          <cell r="B2173" t="str">
            <v>CUST_11151CashRoad_PermSvc</v>
          </cell>
          <cell r="C2173" t="str">
            <v>HDC1</v>
          </cell>
          <cell r="D2173" t="str">
            <v/>
          </cell>
          <cell r="E2173" t="str">
            <v/>
          </cell>
          <cell r="F2173" t="str">
            <v/>
          </cell>
          <cell r="G2173" t="str">
            <v>S/101566/CN/AF1HI-3</v>
          </cell>
          <cell r="H2173" t="str">
            <v/>
          </cell>
          <cell r="I2173" t="str">
            <v/>
          </cell>
          <cell r="J2173" t="str">
            <v/>
          </cell>
          <cell r="K2173">
            <v>100</v>
          </cell>
          <cell r="L2173" t="str">
            <v>004</v>
          </cell>
          <cell r="M2173" t="str">
            <v>2009</v>
          </cell>
          <cell r="N2173" t="str">
            <v>0003</v>
          </cell>
          <cell r="O2173" t="str">
            <v>1007</v>
          </cell>
          <cell r="P2173" t="str">
            <v>1101240</v>
          </cell>
          <cell r="Q2173" t="str">
            <v>0003</v>
          </cell>
          <cell r="R2173" t="str">
            <v>1070</v>
          </cell>
        </row>
        <row r="2174">
          <cell r="A2174">
            <v>49482334</v>
          </cell>
          <cell r="B2174" t="str">
            <v>CUST_11151CashRoad_PermSvc</v>
          </cell>
          <cell r="C2174" t="str">
            <v>HDC1</v>
          </cell>
          <cell r="D2174" t="str">
            <v/>
          </cell>
          <cell r="E2174" t="str">
            <v/>
          </cell>
          <cell r="F2174" t="str">
            <v/>
          </cell>
          <cell r="G2174" t="str">
            <v>S/101566/CN/AF1HI-3</v>
          </cell>
          <cell r="H2174" t="str">
            <v/>
          </cell>
          <cell r="I2174" t="str">
            <v/>
          </cell>
          <cell r="J2174" t="str">
            <v/>
          </cell>
          <cell r="K2174">
            <v>100</v>
          </cell>
          <cell r="L2174" t="str">
            <v>004</v>
          </cell>
          <cell r="M2174" t="str">
            <v>2009</v>
          </cell>
          <cell r="N2174" t="str">
            <v>0003</v>
          </cell>
          <cell r="O2174" t="str">
            <v>1007</v>
          </cell>
          <cell r="P2174" t="str">
            <v>1101240</v>
          </cell>
          <cell r="Q2174" t="str">
            <v>0003</v>
          </cell>
          <cell r="R2174" t="str">
            <v>1070</v>
          </cell>
        </row>
        <row r="2175">
          <cell r="A2175">
            <v>49482334</v>
          </cell>
          <cell r="B2175" t="str">
            <v>CUST_11151CashRoad_PermSvc</v>
          </cell>
          <cell r="C2175" t="str">
            <v>HDC1</v>
          </cell>
          <cell r="D2175" t="str">
            <v/>
          </cell>
          <cell r="E2175" t="str">
            <v/>
          </cell>
          <cell r="F2175" t="str">
            <v/>
          </cell>
          <cell r="G2175" t="str">
            <v>S/101566/CN/AF1HI-3</v>
          </cell>
          <cell r="H2175" t="str">
            <v/>
          </cell>
          <cell r="I2175" t="str">
            <v/>
          </cell>
          <cell r="J2175" t="str">
            <v/>
          </cell>
          <cell r="K2175">
            <v>100</v>
          </cell>
          <cell r="L2175" t="str">
            <v>004</v>
          </cell>
          <cell r="M2175" t="str">
            <v>2009</v>
          </cell>
          <cell r="N2175" t="str">
            <v>0003</v>
          </cell>
          <cell r="O2175" t="str">
            <v>1007</v>
          </cell>
          <cell r="P2175" t="str">
            <v>1101240</v>
          </cell>
          <cell r="Q2175" t="str">
            <v>0003</v>
          </cell>
          <cell r="R2175" t="str">
            <v>1070</v>
          </cell>
        </row>
        <row r="2176">
          <cell r="A2176">
            <v>49484348</v>
          </cell>
          <cell r="B2176" t="str">
            <v>RELOC_OH_BAMORE RD_RS-05</v>
          </cell>
          <cell r="C2176" t="str">
            <v>HDC2</v>
          </cell>
          <cell r="D2176" t="str">
            <v/>
          </cell>
          <cell r="E2176" t="str">
            <v/>
          </cell>
          <cell r="F2176" t="str">
            <v/>
          </cell>
          <cell r="G2176" t="str">
            <v>S/101530/CE/AD3DI</v>
          </cell>
          <cell r="H2176" t="str">
            <v/>
          </cell>
          <cell r="I2176" t="str">
            <v/>
          </cell>
          <cell r="J2176" t="str">
            <v/>
          </cell>
          <cell r="K2176">
            <v>100</v>
          </cell>
          <cell r="L2176" t="str">
            <v>003</v>
          </cell>
          <cell r="M2176" t="str">
            <v>2009</v>
          </cell>
          <cell r="N2176" t="str">
            <v>0003</v>
          </cell>
          <cell r="O2176" t="str">
            <v>1023</v>
          </cell>
          <cell r="P2176" t="str">
            <v>1101210</v>
          </cell>
          <cell r="Q2176" t="str">
            <v>0003</v>
          </cell>
          <cell r="R2176" t="str">
            <v>1070</v>
          </cell>
        </row>
        <row r="2177">
          <cell r="A2177">
            <v>49484348</v>
          </cell>
          <cell r="B2177" t="str">
            <v>RELOC_OH_BAMORE RD_RS-05</v>
          </cell>
          <cell r="C2177" t="str">
            <v>HDC2</v>
          </cell>
          <cell r="D2177" t="str">
            <v/>
          </cell>
          <cell r="E2177" t="str">
            <v/>
          </cell>
          <cell r="F2177" t="str">
            <v/>
          </cell>
          <cell r="G2177" t="str">
            <v>S/101530/CE/AD3DI</v>
          </cell>
          <cell r="H2177" t="str">
            <v/>
          </cell>
          <cell r="I2177" t="str">
            <v/>
          </cell>
          <cell r="J2177" t="str">
            <v/>
          </cell>
          <cell r="K2177">
            <v>100</v>
          </cell>
          <cell r="L2177" t="str">
            <v>003</v>
          </cell>
          <cell r="M2177" t="str">
            <v>2009</v>
          </cell>
          <cell r="N2177" t="str">
            <v>0003</v>
          </cell>
          <cell r="O2177" t="str">
            <v>1023</v>
          </cell>
          <cell r="P2177" t="str">
            <v>1101210</v>
          </cell>
          <cell r="Q2177" t="str">
            <v>0003</v>
          </cell>
          <cell r="R2177" t="str">
            <v>1070</v>
          </cell>
        </row>
        <row r="2178">
          <cell r="A2178">
            <v>49484348</v>
          </cell>
          <cell r="B2178" t="str">
            <v>RELOC_OH_BAMORE RD_RS-05</v>
          </cell>
          <cell r="C2178" t="str">
            <v>HDC2</v>
          </cell>
          <cell r="D2178" t="str">
            <v/>
          </cell>
          <cell r="E2178" t="str">
            <v/>
          </cell>
          <cell r="F2178" t="str">
            <v/>
          </cell>
          <cell r="G2178" t="str">
            <v>S/101530/CE/AD3DI</v>
          </cell>
          <cell r="H2178" t="str">
            <v/>
          </cell>
          <cell r="I2178" t="str">
            <v/>
          </cell>
          <cell r="J2178" t="str">
            <v/>
          </cell>
          <cell r="K2178">
            <v>70</v>
          </cell>
          <cell r="L2178" t="str">
            <v>003</v>
          </cell>
          <cell r="M2178" t="str">
            <v>2009</v>
          </cell>
          <cell r="N2178" t="str">
            <v>0003</v>
          </cell>
          <cell r="O2178" t="str">
            <v>1023</v>
          </cell>
          <cell r="P2178" t="str">
            <v>1101210</v>
          </cell>
          <cell r="Q2178" t="str">
            <v>0003</v>
          </cell>
          <cell r="R2178" t="str">
            <v>1070</v>
          </cell>
        </row>
        <row r="2179">
          <cell r="A2179">
            <v>49484348</v>
          </cell>
          <cell r="B2179" t="str">
            <v>RELOC_OH_BAMORE RD_RS-05</v>
          </cell>
          <cell r="C2179" t="str">
            <v>HDC2</v>
          </cell>
          <cell r="D2179" t="str">
            <v/>
          </cell>
          <cell r="E2179" t="str">
            <v/>
          </cell>
          <cell r="F2179" t="str">
            <v/>
          </cell>
          <cell r="G2179" t="str">
            <v>S/101530/CE/AD3DR-1</v>
          </cell>
          <cell r="H2179" t="str">
            <v/>
          </cell>
          <cell r="I2179" t="str">
            <v/>
          </cell>
          <cell r="J2179" t="str">
            <v/>
          </cell>
          <cell r="K2179">
            <v>30</v>
          </cell>
          <cell r="L2179" t="str">
            <v>003</v>
          </cell>
          <cell r="M2179" t="str">
            <v>2009</v>
          </cell>
          <cell r="N2179" t="str">
            <v>0003</v>
          </cell>
          <cell r="O2179" t="str">
            <v>1023</v>
          </cell>
          <cell r="P2179" t="str">
            <v>1101210</v>
          </cell>
          <cell r="Q2179" t="str">
            <v>0003</v>
          </cell>
          <cell r="R2179" t="str">
            <v>1070</v>
          </cell>
        </row>
        <row r="2180">
          <cell r="A2180">
            <v>49487777</v>
          </cell>
          <cell r="B2180" t="str">
            <v>900 ROGERS CT ,WEBSTER</v>
          </cell>
          <cell r="C2180" t="str">
            <v>HDC1</v>
          </cell>
          <cell r="D2180" t="str">
            <v/>
          </cell>
          <cell r="E2180" t="str">
            <v/>
          </cell>
          <cell r="F2180" t="str">
            <v/>
          </cell>
          <cell r="G2180" t="str">
            <v>S/101574/CN/AF1HI-3</v>
          </cell>
          <cell r="H2180" t="str">
            <v/>
          </cell>
          <cell r="I2180" t="str">
            <v/>
          </cell>
          <cell r="J2180" t="str">
            <v/>
          </cell>
          <cell r="K2180">
            <v>100</v>
          </cell>
          <cell r="L2180" t="str">
            <v>009</v>
          </cell>
          <cell r="M2180" t="str">
            <v>2009</v>
          </cell>
          <cell r="N2180" t="str">
            <v>0003</v>
          </cell>
          <cell r="O2180" t="str">
            <v>1005</v>
          </cell>
          <cell r="P2180" t="str">
            <v>1101160</v>
          </cell>
          <cell r="Q2180" t="str">
            <v>0003</v>
          </cell>
          <cell r="R2180" t="str">
            <v>1070</v>
          </cell>
        </row>
        <row r="2181">
          <cell r="A2181">
            <v>49487777</v>
          </cell>
          <cell r="B2181" t="str">
            <v>900 ROGERS CT ,WEBSTER</v>
          </cell>
          <cell r="C2181" t="str">
            <v>HDC1</v>
          </cell>
          <cell r="D2181" t="str">
            <v/>
          </cell>
          <cell r="E2181" t="str">
            <v/>
          </cell>
          <cell r="F2181" t="str">
            <v/>
          </cell>
          <cell r="G2181" t="str">
            <v>S/101574/CN/AF1HI-3</v>
          </cell>
          <cell r="H2181" t="str">
            <v/>
          </cell>
          <cell r="I2181" t="str">
            <v/>
          </cell>
          <cell r="J2181" t="str">
            <v/>
          </cell>
          <cell r="K2181">
            <v>100</v>
          </cell>
          <cell r="L2181" t="str">
            <v>009</v>
          </cell>
          <cell r="M2181" t="str">
            <v>2009</v>
          </cell>
          <cell r="N2181" t="str">
            <v>0003</v>
          </cell>
          <cell r="O2181" t="str">
            <v>1005</v>
          </cell>
          <cell r="P2181" t="str">
            <v>1101160</v>
          </cell>
          <cell r="Q2181" t="str">
            <v>0003</v>
          </cell>
          <cell r="R2181" t="str">
            <v>1070</v>
          </cell>
        </row>
        <row r="2182">
          <cell r="A2182">
            <v>49487777</v>
          </cell>
          <cell r="B2182" t="str">
            <v>900 ROGERS CT ,WEBSTER</v>
          </cell>
          <cell r="C2182" t="str">
            <v>HDC1</v>
          </cell>
          <cell r="D2182" t="str">
            <v/>
          </cell>
          <cell r="E2182" t="str">
            <v/>
          </cell>
          <cell r="F2182" t="str">
            <v/>
          </cell>
          <cell r="G2182" t="str">
            <v>S/101574/CN/AF1HI-3</v>
          </cell>
          <cell r="H2182" t="str">
            <v/>
          </cell>
          <cell r="I2182" t="str">
            <v/>
          </cell>
          <cell r="J2182" t="str">
            <v/>
          </cell>
          <cell r="K2182">
            <v>100</v>
          </cell>
          <cell r="L2182" t="str">
            <v>009</v>
          </cell>
          <cell r="M2182" t="str">
            <v>2009</v>
          </cell>
          <cell r="N2182" t="str">
            <v>0003</v>
          </cell>
          <cell r="O2182" t="str">
            <v>1005</v>
          </cell>
          <cell r="P2182" t="str">
            <v>1101160</v>
          </cell>
          <cell r="Q2182" t="str">
            <v>0003</v>
          </cell>
          <cell r="R2182" t="str">
            <v>1070</v>
          </cell>
        </row>
        <row r="2183">
          <cell r="A2183">
            <v>49487777</v>
          </cell>
          <cell r="B2183" t="str">
            <v>900 ROGERS CT ,WEBSTER</v>
          </cell>
          <cell r="C2183" t="str">
            <v>HDC1</v>
          </cell>
          <cell r="D2183" t="str">
            <v/>
          </cell>
          <cell r="E2183" t="str">
            <v/>
          </cell>
          <cell r="F2183" t="str">
            <v/>
          </cell>
          <cell r="G2183" t="str">
            <v>S/101574/CN/AF1HI-3</v>
          </cell>
          <cell r="H2183" t="str">
            <v/>
          </cell>
          <cell r="I2183" t="str">
            <v/>
          </cell>
          <cell r="J2183" t="str">
            <v/>
          </cell>
          <cell r="K2183">
            <v>100</v>
          </cell>
          <cell r="L2183" t="str">
            <v>009</v>
          </cell>
          <cell r="M2183" t="str">
            <v>2009</v>
          </cell>
          <cell r="N2183" t="str">
            <v>0003</v>
          </cell>
          <cell r="O2183" t="str">
            <v>1005</v>
          </cell>
          <cell r="P2183" t="str">
            <v>1101160</v>
          </cell>
          <cell r="Q2183" t="str">
            <v>0003</v>
          </cell>
          <cell r="R2183" t="str">
            <v>1070</v>
          </cell>
        </row>
        <row r="2184">
          <cell r="A2184">
            <v>49487777</v>
          </cell>
          <cell r="B2184" t="str">
            <v>900 ROGERS CT ,WEBSTER</v>
          </cell>
          <cell r="C2184" t="str">
            <v>HDC1</v>
          </cell>
          <cell r="D2184" t="str">
            <v/>
          </cell>
          <cell r="E2184" t="str">
            <v/>
          </cell>
          <cell r="F2184" t="str">
            <v/>
          </cell>
          <cell r="G2184" t="str">
            <v>S/101574/CN/AF1HI-3</v>
          </cell>
          <cell r="H2184" t="str">
            <v/>
          </cell>
          <cell r="I2184" t="str">
            <v/>
          </cell>
          <cell r="J2184" t="str">
            <v/>
          </cell>
          <cell r="K2184">
            <v>100</v>
          </cell>
          <cell r="L2184" t="str">
            <v>009</v>
          </cell>
          <cell r="M2184" t="str">
            <v>2009</v>
          </cell>
          <cell r="N2184" t="str">
            <v>0003</v>
          </cell>
          <cell r="O2184" t="str">
            <v>1005</v>
          </cell>
          <cell r="P2184" t="str">
            <v>1101160</v>
          </cell>
          <cell r="Q2184" t="str">
            <v>0003</v>
          </cell>
          <cell r="R2184" t="str">
            <v>1070</v>
          </cell>
        </row>
        <row r="2185">
          <cell r="A2185">
            <v>49490296</v>
          </cell>
          <cell r="B2185" t="str">
            <v>CUST_09_SET 10 POLES &amp; INST 2 TRANS</v>
          </cell>
          <cell r="C2185" t="str">
            <v>HDC1</v>
          </cell>
          <cell r="D2185" t="str">
            <v/>
          </cell>
          <cell r="E2185" t="str">
            <v/>
          </cell>
          <cell r="F2185" t="str">
            <v/>
          </cell>
          <cell r="G2185" t="str">
            <v>S/101678/CN/AF1HI-6</v>
          </cell>
          <cell r="H2185" t="str">
            <v/>
          </cell>
          <cell r="I2185" t="str">
            <v/>
          </cell>
          <cell r="J2185" t="str">
            <v/>
          </cell>
          <cell r="K2185">
            <v>100</v>
          </cell>
          <cell r="L2185" t="str">
            <v>004</v>
          </cell>
          <cell r="M2185" t="str">
            <v>2009</v>
          </cell>
          <cell r="N2185" t="str">
            <v>0003</v>
          </cell>
          <cell r="O2185" t="str">
            <v>1017</v>
          </cell>
          <cell r="P2185" t="str">
            <v>1101120</v>
          </cell>
          <cell r="Q2185" t="str">
            <v>0003</v>
          </cell>
          <cell r="R2185" t="str">
            <v>1070</v>
          </cell>
        </row>
        <row r="2186">
          <cell r="A2186">
            <v>49490296</v>
          </cell>
          <cell r="B2186" t="str">
            <v>CUST_09_SET 10 POLES &amp; INST 2 TRANS</v>
          </cell>
          <cell r="C2186" t="str">
            <v>HDC1</v>
          </cell>
          <cell r="D2186" t="str">
            <v/>
          </cell>
          <cell r="E2186" t="str">
            <v/>
          </cell>
          <cell r="F2186" t="str">
            <v/>
          </cell>
          <cell r="G2186" t="str">
            <v>S/101678/CN/AF1HI-6</v>
          </cell>
          <cell r="H2186" t="str">
            <v/>
          </cell>
          <cell r="I2186" t="str">
            <v/>
          </cell>
          <cell r="J2186" t="str">
            <v/>
          </cell>
          <cell r="K2186">
            <v>100</v>
          </cell>
          <cell r="L2186" t="str">
            <v>004</v>
          </cell>
          <cell r="M2186" t="str">
            <v>2009</v>
          </cell>
          <cell r="N2186" t="str">
            <v>0003</v>
          </cell>
          <cell r="O2186" t="str">
            <v>1017</v>
          </cell>
          <cell r="P2186" t="str">
            <v>1101120</v>
          </cell>
          <cell r="Q2186" t="str">
            <v>0003</v>
          </cell>
          <cell r="R2186" t="str">
            <v>1070</v>
          </cell>
        </row>
        <row r="2187">
          <cell r="A2187">
            <v>49490296</v>
          </cell>
          <cell r="B2187" t="str">
            <v>CUST_09_SET 10 POLES &amp; INST 2 TRANS</v>
          </cell>
          <cell r="C2187" t="str">
            <v>HDC1</v>
          </cell>
          <cell r="D2187" t="str">
            <v/>
          </cell>
          <cell r="E2187" t="str">
            <v/>
          </cell>
          <cell r="F2187" t="str">
            <v/>
          </cell>
          <cell r="G2187" t="str">
            <v>S/101678/CN/AF1HI-6</v>
          </cell>
          <cell r="H2187" t="str">
            <v/>
          </cell>
          <cell r="I2187" t="str">
            <v/>
          </cell>
          <cell r="J2187" t="str">
            <v/>
          </cell>
          <cell r="K2187">
            <v>100</v>
          </cell>
          <cell r="L2187" t="str">
            <v>004</v>
          </cell>
          <cell r="M2187" t="str">
            <v>2009</v>
          </cell>
          <cell r="N2187" t="str">
            <v>0003</v>
          </cell>
          <cell r="O2187" t="str">
            <v>1017</v>
          </cell>
          <cell r="P2187" t="str">
            <v>1101120</v>
          </cell>
          <cell r="Q2187" t="str">
            <v>0003</v>
          </cell>
          <cell r="R2187" t="str">
            <v>1070</v>
          </cell>
        </row>
        <row r="2188">
          <cell r="A2188">
            <v>49493778</v>
          </cell>
          <cell r="B2188" t="str">
            <v>CUST_SISD/SUGAR ELEMENTARY_OVERHEAD</v>
          </cell>
          <cell r="C2188" t="str">
            <v>HDC1</v>
          </cell>
          <cell r="D2188" t="str">
            <v/>
          </cell>
          <cell r="E2188" t="str">
            <v/>
          </cell>
          <cell r="F2188" t="str">
            <v/>
          </cell>
          <cell r="G2188" t="str">
            <v>S/101675/CN/AF1HI-3</v>
          </cell>
          <cell r="H2188" t="str">
            <v/>
          </cell>
          <cell r="I2188" t="str">
            <v/>
          </cell>
          <cell r="J2188" t="str">
            <v/>
          </cell>
          <cell r="K2188">
            <v>100</v>
          </cell>
          <cell r="L2188" t="str">
            <v>002</v>
          </cell>
          <cell r="M2188" t="str">
            <v>2009</v>
          </cell>
          <cell r="N2188" t="str">
            <v>0003</v>
          </cell>
          <cell r="O2188" t="str">
            <v>1021</v>
          </cell>
          <cell r="P2188" t="str">
            <v>1101110</v>
          </cell>
          <cell r="Q2188" t="str">
            <v>0003</v>
          </cell>
          <cell r="R2188" t="str">
            <v>1070</v>
          </cell>
        </row>
        <row r="2189">
          <cell r="A2189">
            <v>49493778</v>
          </cell>
          <cell r="B2189" t="str">
            <v>CUST_SISD/SUGAR ELEMENTARY_OVERHEAD</v>
          </cell>
          <cell r="C2189" t="str">
            <v>HDC1</v>
          </cell>
          <cell r="D2189" t="str">
            <v/>
          </cell>
          <cell r="E2189" t="str">
            <v/>
          </cell>
          <cell r="F2189" t="str">
            <v/>
          </cell>
          <cell r="G2189" t="str">
            <v>S/101675/CN/AF1HI-3</v>
          </cell>
          <cell r="H2189" t="str">
            <v/>
          </cell>
          <cell r="I2189" t="str">
            <v/>
          </cell>
          <cell r="J2189" t="str">
            <v/>
          </cell>
          <cell r="K2189">
            <v>100</v>
          </cell>
          <cell r="L2189" t="str">
            <v>004</v>
          </cell>
          <cell r="M2189" t="str">
            <v>2009</v>
          </cell>
          <cell r="N2189" t="str">
            <v>0003</v>
          </cell>
          <cell r="O2189" t="str">
            <v>1021</v>
          </cell>
          <cell r="P2189" t="str">
            <v>1101110</v>
          </cell>
          <cell r="Q2189" t="str">
            <v>0003</v>
          </cell>
          <cell r="R2189" t="str">
            <v>1070</v>
          </cell>
        </row>
        <row r="2190">
          <cell r="A2190">
            <v>49493778</v>
          </cell>
          <cell r="B2190" t="str">
            <v>CUST_SISD/SUGAR ELEMENTARY_OVERHEAD</v>
          </cell>
          <cell r="C2190" t="str">
            <v>HDC1</v>
          </cell>
          <cell r="D2190" t="str">
            <v/>
          </cell>
          <cell r="E2190" t="str">
            <v/>
          </cell>
          <cell r="F2190" t="str">
            <v/>
          </cell>
          <cell r="G2190" t="str">
            <v>S/101675/CN/AF1HI-3</v>
          </cell>
          <cell r="H2190" t="str">
            <v/>
          </cell>
          <cell r="I2190" t="str">
            <v/>
          </cell>
          <cell r="J2190" t="str">
            <v/>
          </cell>
          <cell r="K2190">
            <v>100</v>
          </cell>
          <cell r="L2190" t="str">
            <v>005</v>
          </cell>
          <cell r="M2190" t="str">
            <v>2009</v>
          </cell>
          <cell r="N2190" t="str">
            <v>0003</v>
          </cell>
          <cell r="O2190" t="str">
            <v>1021</v>
          </cell>
          <cell r="P2190" t="str">
            <v>1101110</v>
          </cell>
          <cell r="Q2190" t="str">
            <v>0003</v>
          </cell>
          <cell r="R2190" t="str">
            <v>1070</v>
          </cell>
        </row>
        <row r="2191">
          <cell r="A2191">
            <v>49493778</v>
          </cell>
          <cell r="B2191" t="str">
            <v>CUST_SISD/SUGAR ELEMENTARY_OVERHEAD</v>
          </cell>
          <cell r="C2191" t="str">
            <v>HDC1</v>
          </cell>
          <cell r="D2191" t="str">
            <v/>
          </cell>
          <cell r="E2191" t="str">
            <v/>
          </cell>
          <cell r="F2191" t="str">
            <v/>
          </cell>
          <cell r="G2191" t="str">
            <v>S/101675/CN/AF1HI-3</v>
          </cell>
          <cell r="H2191" t="str">
            <v/>
          </cell>
          <cell r="I2191" t="str">
            <v/>
          </cell>
          <cell r="J2191" t="str">
            <v/>
          </cell>
          <cell r="K2191">
            <v>100</v>
          </cell>
          <cell r="L2191" t="str">
            <v>005</v>
          </cell>
          <cell r="M2191" t="str">
            <v>2009</v>
          </cell>
          <cell r="N2191" t="str">
            <v>0003</v>
          </cell>
          <cell r="O2191" t="str">
            <v>1021</v>
          </cell>
          <cell r="P2191" t="str">
            <v>1101110</v>
          </cell>
          <cell r="Q2191" t="str">
            <v>0003</v>
          </cell>
          <cell r="R2191" t="str">
            <v>1070</v>
          </cell>
        </row>
        <row r="2192">
          <cell r="A2192">
            <v>49493778</v>
          </cell>
          <cell r="B2192" t="str">
            <v>CUST_SISD/SUGAR ELEMENTARY_OVERHEAD</v>
          </cell>
          <cell r="C2192" t="str">
            <v>HDC1</v>
          </cell>
          <cell r="D2192" t="str">
            <v/>
          </cell>
          <cell r="E2192" t="str">
            <v/>
          </cell>
          <cell r="F2192" t="str">
            <v/>
          </cell>
          <cell r="G2192" t="str">
            <v>S/101675/CN/AF1HI-3</v>
          </cell>
          <cell r="H2192" t="str">
            <v/>
          </cell>
          <cell r="I2192" t="str">
            <v/>
          </cell>
          <cell r="J2192" t="str">
            <v/>
          </cell>
          <cell r="K2192">
            <v>100</v>
          </cell>
          <cell r="L2192" t="str">
            <v>004</v>
          </cell>
          <cell r="M2192" t="str">
            <v>2009</v>
          </cell>
          <cell r="N2192" t="str">
            <v>0003</v>
          </cell>
          <cell r="O2192" t="str">
            <v>1021</v>
          </cell>
          <cell r="P2192" t="str">
            <v>1101110</v>
          </cell>
          <cell r="Q2192" t="str">
            <v>0003</v>
          </cell>
          <cell r="R2192" t="str">
            <v>1070</v>
          </cell>
        </row>
        <row r="2193">
          <cell r="A2193">
            <v>49493784</v>
          </cell>
          <cell r="B2193" t="str">
            <v>CUST_100 Fritzella Road</v>
          </cell>
          <cell r="C2193" t="str">
            <v>HDC2</v>
          </cell>
          <cell r="D2193" t="str">
            <v/>
          </cell>
          <cell r="E2193" t="str">
            <v/>
          </cell>
          <cell r="F2193" t="str">
            <v/>
          </cell>
          <cell r="G2193" t="str">
            <v>S/101530/CN/AF1HR</v>
          </cell>
          <cell r="H2193" t="str">
            <v/>
          </cell>
          <cell r="I2193" t="str">
            <v/>
          </cell>
          <cell r="J2193" t="str">
            <v/>
          </cell>
          <cell r="K2193">
            <v>30</v>
          </cell>
          <cell r="L2193" t="str">
            <v>003</v>
          </cell>
          <cell r="M2193" t="str">
            <v>2009</v>
          </cell>
          <cell r="N2193" t="str">
            <v>0003</v>
          </cell>
          <cell r="O2193" t="str">
            <v>1023</v>
          </cell>
          <cell r="P2193" t="str">
            <v>1101210</v>
          </cell>
          <cell r="Q2193" t="str">
            <v>0003</v>
          </cell>
          <cell r="R2193" t="str">
            <v>1070</v>
          </cell>
        </row>
        <row r="2194">
          <cell r="A2194">
            <v>49493784</v>
          </cell>
          <cell r="B2194" t="str">
            <v>CUST_100 Fritzella Road</v>
          </cell>
          <cell r="C2194" t="str">
            <v>HDC2</v>
          </cell>
          <cell r="D2194" t="str">
            <v/>
          </cell>
          <cell r="E2194" t="str">
            <v/>
          </cell>
          <cell r="F2194" t="str">
            <v/>
          </cell>
          <cell r="G2194" t="str">
            <v>S/101530/CN/AF1HI-4</v>
          </cell>
          <cell r="H2194" t="str">
            <v/>
          </cell>
          <cell r="I2194" t="str">
            <v/>
          </cell>
          <cell r="J2194" t="str">
            <v/>
          </cell>
          <cell r="K2194">
            <v>70</v>
          </cell>
          <cell r="L2194" t="str">
            <v>003</v>
          </cell>
          <cell r="M2194" t="str">
            <v>2009</v>
          </cell>
          <cell r="N2194" t="str">
            <v>0003</v>
          </cell>
          <cell r="O2194" t="str">
            <v>1023</v>
          </cell>
          <cell r="P2194" t="str">
            <v>1101210</v>
          </cell>
          <cell r="Q2194" t="str">
            <v>0003</v>
          </cell>
          <cell r="R2194" t="str">
            <v>1070</v>
          </cell>
        </row>
        <row r="2195">
          <cell r="A2195">
            <v>49493784</v>
          </cell>
          <cell r="B2195" t="str">
            <v>CUST_100 Fritzella Road</v>
          </cell>
          <cell r="C2195" t="str">
            <v>HDC2</v>
          </cell>
          <cell r="D2195" t="str">
            <v/>
          </cell>
          <cell r="E2195" t="str">
            <v/>
          </cell>
          <cell r="F2195" t="str">
            <v/>
          </cell>
          <cell r="G2195" t="str">
            <v>S/101530/CN/AF1HI-4</v>
          </cell>
          <cell r="H2195" t="str">
            <v/>
          </cell>
          <cell r="I2195" t="str">
            <v/>
          </cell>
          <cell r="J2195" t="str">
            <v/>
          </cell>
          <cell r="K2195">
            <v>100</v>
          </cell>
          <cell r="L2195" t="str">
            <v>003</v>
          </cell>
          <cell r="M2195" t="str">
            <v>2009</v>
          </cell>
          <cell r="N2195" t="str">
            <v>0003</v>
          </cell>
          <cell r="O2195" t="str">
            <v>1023</v>
          </cell>
          <cell r="P2195" t="str">
            <v>1101210</v>
          </cell>
          <cell r="Q2195" t="str">
            <v>0003</v>
          </cell>
          <cell r="R2195" t="str">
            <v>1070</v>
          </cell>
        </row>
        <row r="2196">
          <cell r="A2196">
            <v>49493784</v>
          </cell>
          <cell r="B2196" t="str">
            <v>CUST_100 Fritzella Road</v>
          </cell>
          <cell r="C2196" t="str">
            <v>HDC2</v>
          </cell>
          <cell r="D2196" t="str">
            <v/>
          </cell>
          <cell r="E2196" t="str">
            <v/>
          </cell>
          <cell r="F2196" t="str">
            <v/>
          </cell>
          <cell r="G2196" t="str">
            <v>S/101530/CN/AF1HI-4</v>
          </cell>
          <cell r="H2196" t="str">
            <v/>
          </cell>
          <cell r="I2196" t="str">
            <v/>
          </cell>
          <cell r="J2196" t="str">
            <v/>
          </cell>
          <cell r="K2196">
            <v>100</v>
          </cell>
          <cell r="L2196" t="str">
            <v>003</v>
          </cell>
          <cell r="M2196" t="str">
            <v>2009</v>
          </cell>
          <cell r="N2196" t="str">
            <v>0003</v>
          </cell>
          <cell r="O2196" t="str">
            <v>1023</v>
          </cell>
          <cell r="P2196" t="str">
            <v>1101210</v>
          </cell>
          <cell r="Q2196" t="str">
            <v>0003</v>
          </cell>
          <cell r="R2196" t="str">
            <v>1070</v>
          </cell>
        </row>
        <row r="2197">
          <cell r="A2197">
            <v>49493784</v>
          </cell>
          <cell r="B2197" t="str">
            <v>CUST_100 Fritzella Road</v>
          </cell>
          <cell r="C2197" t="str">
            <v>HDC2</v>
          </cell>
          <cell r="D2197" t="str">
            <v/>
          </cell>
          <cell r="E2197" t="str">
            <v/>
          </cell>
          <cell r="F2197" t="str">
            <v/>
          </cell>
          <cell r="G2197" t="str">
            <v>S/101530/CN/AF1HR</v>
          </cell>
          <cell r="H2197" t="str">
            <v/>
          </cell>
          <cell r="I2197" t="str">
            <v/>
          </cell>
          <cell r="J2197" t="str">
            <v/>
          </cell>
          <cell r="K2197">
            <v>30</v>
          </cell>
          <cell r="L2197" t="str">
            <v>003</v>
          </cell>
          <cell r="M2197" t="str">
            <v>2009</v>
          </cell>
          <cell r="N2197" t="str">
            <v>0003</v>
          </cell>
          <cell r="O2197" t="str">
            <v>1023</v>
          </cell>
          <cell r="P2197" t="str">
            <v>1101210</v>
          </cell>
          <cell r="Q2197" t="str">
            <v>0003</v>
          </cell>
          <cell r="R2197" t="str">
            <v>1070</v>
          </cell>
        </row>
        <row r="2198">
          <cell r="A2198">
            <v>49493784</v>
          </cell>
          <cell r="B2198" t="str">
            <v>CUST_100 Fritzella Road</v>
          </cell>
          <cell r="C2198" t="str">
            <v>HDC2</v>
          </cell>
          <cell r="D2198" t="str">
            <v/>
          </cell>
          <cell r="E2198" t="str">
            <v/>
          </cell>
          <cell r="F2198" t="str">
            <v/>
          </cell>
          <cell r="G2198" t="str">
            <v>S/101530/CN/AF1HI-4</v>
          </cell>
          <cell r="H2198" t="str">
            <v/>
          </cell>
          <cell r="I2198" t="str">
            <v/>
          </cell>
          <cell r="J2198" t="str">
            <v/>
          </cell>
          <cell r="K2198">
            <v>70</v>
          </cell>
          <cell r="L2198" t="str">
            <v>003</v>
          </cell>
          <cell r="M2198" t="str">
            <v>2009</v>
          </cell>
          <cell r="N2198" t="str">
            <v>0003</v>
          </cell>
          <cell r="O2198" t="str">
            <v>1023</v>
          </cell>
          <cell r="P2198" t="str">
            <v>1101210</v>
          </cell>
          <cell r="Q2198" t="str">
            <v>0003</v>
          </cell>
          <cell r="R2198" t="str">
            <v>1070</v>
          </cell>
        </row>
        <row r="2199">
          <cell r="A2199">
            <v>49493875</v>
          </cell>
          <cell r="B2199" t="str">
            <v>CUST_Aliana_W Airport &amp; Hwy-99</v>
          </cell>
          <cell r="C2199" t="str">
            <v>HDC1</v>
          </cell>
          <cell r="D2199" t="str">
            <v/>
          </cell>
          <cell r="E2199" t="str">
            <v/>
          </cell>
          <cell r="F2199" t="str">
            <v/>
          </cell>
          <cell r="G2199" t="str">
            <v>S/101530/CN/AF1HI-4</v>
          </cell>
          <cell r="H2199" t="str">
            <v/>
          </cell>
          <cell r="I2199" t="str">
            <v/>
          </cell>
          <cell r="J2199" t="str">
            <v/>
          </cell>
          <cell r="K2199">
            <v>100</v>
          </cell>
          <cell r="L2199" t="str">
            <v>004</v>
          </cell>
          <cell r="M2199" t="str">
            <v>2009</v>
          </cell>
          <cell r="N2199" t="str">
            <v>0003</v>
          </cell>
          <cell r="O2199" t="str">
            <v>1023</v>
          </cell>
          <cell r="P2199" t="str">
            <v>1101210</v>
          </cell>
          <cell r="Q2199" t="str">
            <v>0003</v>
          </cell>
          <cell r="R2199" t="str">
            <v>1070</v>
          </cell>
        </row>
        <row r="2200">
          <cell r="A2200">
            <v>49493875</v>
          </cell>
          <cell r="B2200" t="str">
            <v>CUST_Aliana_W Airport &amp; Hwy-99</v>
          </cell>
          <cell r="C2200" t="str">
            <v>HDC1</v>
          </cell>
          <cell r="D2200" t="str">
            <v/>
          </cell>
          <cell r="E2200" t="str">
            <v/>
          </cell>
          <cell r="F2200" t="str">
            <v/>
          </cell>
          <cell r="G2200" t="str">
            <v>S/101530/CN/AF1HI-4</v>
          </cell>
          <cell r="H2200" t="str">
            <v/>
          </cell>
          <cell r="I2200" t="str">
            <v/>
          </cell>
          <cell r="J2200" t="str">
            <v/>
          </cell>
          <cell r="K2200">
            <v>100</v>
          </cell>
          <cell r="L2200" t="str">
            <v>004</v>
          </cell>
          <cell r="M2200" t="str">
            <v>2009</v>
          </cell>
          <cell r="N2200" t="str">
            <v>0003</v>
          </cell>
          <cell r="O2200" t="str">
            <v>1023</v>
          </cell>
          <cell r="P2200" t="str">
            <v>1101210</v>
          </cell>
          <cell r="Q2200" t="str">
            <v>0003</v>
          </cell>
          <cell r="R2200" t="str">
            <v>1070</v>
          </cell>
        </row>
        <row r="2201">
          <cell r="A2201">
            <v>49493875</v>
          </cell>
          <cell r="B2201" t="str">
            <v>CUST_Aliana_W Airport &amp; Hwy-99</v>
          </cell>
          <cell r="C2201" t="str">
            <v>HDC1</v>
          </cell>
          <cell r="D2201" t="str">
            <v/>
          </cell>
          <cell r="E2201" t="str">
            <v/>
          </cell>
          <cell r="F2201" t="str">
            <v/>
          </cell>
          <cell r="G2201" t="str">
            <v>S/101530/CN/AF1HI-4</v>
          </cell>
          <cell r="H2201" t="str">
            <v/>
          </cell>
          <cell r="I2201" t="str">
            <v/>
          </cell>
          <cell r="J2201" t="str">
            <v/>
          </cell>
          <cell r="K2201">
            <v>100</v>
          </cell>
          <cell r="L2201" t="str">
            <v>004</v>
          </cell>
          <cell r="M2201" t="str">
            <v>2009</v>
          </cell>
          <cell r="N2201" t="str">
            <v>0003</v>
          </cell>
          <cell r="O2201" t="str">
            <v>1023</v>
          </cell>
          <cell r="P2201" t="str">
            <v>1101210</v>
          </cell>
          <cell r="Q2201" t="str">
            <v>0003</v>
          </cell>
          <cell r="R2201" t="str">
            <v>1070</v>
          </cell>
        </row>
        <row r="2202">
          <cell r="A2202">
            <v>49493875</v>
          </cell>
          <cell r="B2202" t="str">
            <v>CUST_Aliana_W Airport &amp; Hwy-99</v>
          </cell>
          <cell r="C2202" t="str">
            <v>HDC1</v>
          </cell>
          <cell r="D2202" t="str">
            <v/>
          </cell>
          <cell r="E2202" t="str">
            <v/>
          </cell>
          <cell r="F2202" t="str">
            <v/>
          </cell>
          <cell r="G2202" t="str">
            <v>S/101530/CN/AF1HI-4</v>
          </cell>
          <cell r="H2202" t="str">
            <v/>
          </cell>
          <cell r="I2202" t="str">
            <v/>
          </cell>
          <cell r="J2202" t="str">
            <v/>
          </cell>
          <cell r="K2202">
            <v>100</v>
          </cell>
          <cell r="L2202" t="str">
            <v>004</v>
          </cell>
          <cell r="M2202" t="str">
            <v>2009</v>
          </cell>
          <cell r="N2202" t="str">
            <v>0003</v>
          </cell>
          <cell r="O2202" t="str">
            <v>1023</v>
          </cell>
          <cell r="P2202" t="str">
            <v>1101210</v>
          </cell>
          <cell r="Q2202" t="str">
            <v>0003</v>
          </cell>
          <cell r="R2202" t="str">
            <v>1070</v>
          </cell>
        </row>
        <row r="2203">
          <cell r="A2203">
            <v>49497453</v>
          </cell>
          <cell r="B2203" t="str">
            <v>DDPR_09_CYF48G1_BUILD PRIMARY FEEDER</v>
          </cell>
          <cell r="C2203" t="str">
            <v>HDC1</v>
          </cell>
          <cell r="D2203" t="str">
            <v/>
          </cell>
          <cell r="E2203" t="str">
            <v/>
          </cell>
          <cell r="F2203" t="str">
            <v/>
          </cell>
          <cell r="G2203" t="str">
            <v>S/101678/CN/AF1AI</v>
          </cell>
          <cell r="H2203" t="str">
            <v/>
          </cell>
          <cell r="I2203" t="str">
            <v/>
          </cell>
          <cell r="J2203" t="str">
            <v/>
          </cell>
          <cell r="K2203">
            <v>100</v>
          </cell>
          <cell r="L2203" t="str">
            <v>002</v>
          </cell>
          <cell r="M2203" t="str">
            <v>2009</v>
          </cell>
          <cell r="N2203" t="str">
            <v>0003</v>
          </cell>
          <cell r="O2203" t="str">
            <v>1017</v>
          </cell>
          <cell r="P2203" t="str">
            <v>1101120</v>
          </cell>
          <cell r="Q2203" t="str">
            <v>0003</v>
          </cell>
          <cell r="R2203" t="str">
            <v>1070</v>
          </cell>
        </row>
        <row r="2204">
          <cell r="A2204">
            <v>49497453</v>
          </cell>
          <cell r="B2204" t="str">
            <v>DDPR_09_CYF48G1_BUILD PRIMARY FEEDER</v>
          </cell>
          <cell r="C2204" t="str">
            <v>HDC1</v>
          </cell>
          <cell r="D2204" t="str">
            <v/>
          </cell>
          <cell r="E2204" t="str">
            <v/>
          </cell>
          <cell r="F2204" t="str">
            <v/>
          </cell>
          <cell r="G2204" t="str">
            <v>S/101678/CN/AF1AI</v>
          </cell>
          <cell r="H2204" t="str">
            <v/>
          </cell>
          <cell r="I2204" t="str">
            <v/>
          </cell>
          <cell r="J2204" t="str">
            <v/>
          </cell>
          <cell r="K2204">
            <v>100</v>
          </cell>
          <cell r="L2204" t="str">
            <v>002</v>
          </cell>
          <cell r="M2204" t="str">
            <v>2009</v>
          </cell>
          <cell r="N2204" t="str">
            <v>0003</v>
          </cell>
          <cell r="O2204" t="str">
            <v>1017</v>
          </cell>
          <cell r="P2204" t="str">
            <v>1101120</v>
          </cell>
          <cell r="Q2204" t="str">
            <v>0003</v>
          </cell>
          <cell r="R2204" t="str">
            <v>1070</v>
          </cell>
        </row>
        <row r="2205">
          <cell r="A2205">
            <v>49497453</v>
          </cell>
          <cell r="B2205" t="str">
            <v>DDPR_09_CYF48G1_BUILD PRIMARY FEEDER</v>
          </cell>
          <cell r="C2205" t="str">
            <v>HDC1</v>
          </cell>
          <cell r="D2205" t="str">
            <v/>
          </cell>
          <cell r="E2205" t="str">
            <v/>
          </cell>
          <cell r="F2205" t="str">
            <v/>
          </cell>
          <cell r="G2205" t="str">
            <v>S/101678/CN/AF1AI</v>
          </cell>
          <cell r="H2205" t="str">
            <v/>
          </cell>
          <cell r="I2205" t="str">
            <v/>
          </cell>
          <cell r="J2205" t="str">
            <v/>
          </cell>
          <cell r="K2205">
            <v>100</v>
          </cell>
          <cell r="L2205" t="str">
            <v>002</v>
          </cell>
          <cell r="M2205" t="str">
            <v>2009</v>
          </cell>
          <cell r="N2205" t="str">
            <v>0003</v>
          </cell>
          <cell r="O2205" t="str">
            <v>1017</v>
          </cell>
          <cell r="P2205" t="str">
            <v>1101120</v>
          </cell>
          <cell r="Q2205" t="str">
            <v>0003</v>
          </cell>
          <cell r="R2205" t="str">
            <v>1070</v>
          </cell>
        </row>
        <row r="2206">
          <cell r="A2206">
            <v>49497456</v>
          </cell>
          <cell r="B2206" t="str">
            <v>CUST_0_0_SHELDON MIDDLE SCHOOL #2(CANCEL</v>
          </cell>
          <cell r="C2206" t="str">
            <v>HDC2</v>
          </cell>
          <cell r="D2206" t="str">
            <v/>
          </cell>
          <cell r="E2206" t="str">
            <v/>
          </cell>
          <cell r="F2206" t="str">
            <v/>
          </cell>
          <cell r="G2206" t="str">
            <v>S/101556/CN/AF1HR</v>
          </cell>
          <cell r="H2206" t="str">
            <v/>
          </cell>
          <cell r="I2206" t="str">
            <v/>
          </cell>
          <cell r="J2206" t="str">
            <v/>
          </cell>
          <cell r="K2206">
            <v>30</v>
          </cell>
          <cell r="L2206" t="str">
            <v>003</v>
          </cell>
          <cell r="M2206" t="str">
            <v>2009</v>
          </cell>
          <cell r="N2206" t="str">
            <v>0003</v>
          </cell>
          <cell r="O2206" t="str">
            <v>1012</v>
          </cell>
          <cell r="P2206" t="str">
            <v>1101170</v>
          </cell>
          <cell r="Q2206" t="str">
            <v>0003</v>
          </cell>
          <cell r="R2206" t="str">
            <v>1070</v>
          </cell>
        </row>
        <row r="2207">
          <cell r="A2207">
            <v>49497456</v>
          </cell>
          <cell r="B2207" t="str">
            <v>CUST_0_0_SHELDON MIDDLE SCHOOL #2(CANCEL</v>
          </cell>
          <cell r="C2207" t="str">
            <v>HDC2</v>
          </cell>
          <cell r="D2207" t="str">
            <v/>
          </cell>
          <cell r="E2207" t="str">
            <v/>
          </cell>
          <cell r="F2207" t="str">
            <v/>
          </cell>
          <cell r="G2207" t="str">
            <v>S/101556/CN/AF1HI-4</v>
          </cell>
          <cell r="H2207" t="str">
            <v/>
          </cell>
          <cell r="I2207" t="str">
            <v/>
          </cell>
          <cell r="J2207" t="str">
            <v/>
          </cell>
          <cell r="K2207">
            <v>70</v>
          </cell>
          <cell r="L2207" t="str">
            <v>003</v>
          </cell>
          <cell r="M2207" t="str">
            <v>2009</v>
          </cell>
          <cell r="N2207" t="str">
            <v>0003</v>
          </cell>
          <cell r="O2207" t="str">
            <v>1012</v>
          </cell>
          <cell r="P2207" t="str">
            <v>1101170</v>
          </cell>
          <cell r="Q2207" t="str">
            <v>0003</v>
          </cell>
          <cell r="R2207" t="str">
            <v>1070</v>
          </cell>
        </row>
        <row r="2208">
          <cell r="A2208">
            <v>49497456</v>
          </cell>
          <cell r="B2208" t="str">
            <v>CUST_0_0_SHELDON MIDDLE SCHOOL #2(CANCEL</v>
          </cell>
          <cell r="C2208" t="str">
            <v>HDC2</v>
          </cell>
          <cell r="D2208" t="str">
            <v/>
          </cell>
          <cell r="E2208" t="str">
            <v/>
          </cell>
          <cell r="F2208" t="str">
            <v/>
          </cell>
          <cell r="G2208" t="str">
            <v>S/101556/CN/AF1HI-4</v>
          </cell>
          <cell r="H2208" t="str">
            <v/>
          </cell>
          <cell r="I2208" t="str">
            <v/>
          </cell>
          <cell r="J2208" t="str">
            <v/>
          </cell>
          <cell r="K2208">
            <v>100</v>
          </cell>
          <cell r="L2208" t="str">
            <v>003</v>
          </cell>
          <cell r="M2208" t="str">
            <v>2009</v>
          </cell>
          <cell r="N2208" t="str">
            <v>0003</v>
          </cell>
          <cell r="O2208" t="str">
            <v>1012</v>
          </cell>
          <cell r="P2208" t="str">
            <v>1101170</v>
          </cell>
          <cell r="Q2208" t="str">
            <v>0003</v>
          </cell>
          <cell r="R2208" t="str">
            <v>1070</v>
          </cell>
        </row>
        <row r="2209">
          <cell r="A2209">
            <v>49497456</v>
          </cell>
          <cell r="B2209" t="str">
            <v>CUST_0_0_SHELDON MIDDLE SCHOOL #2(CANCEL</v>
          </cell>
          <cell r="C2209" t="str">
            <v>HDC2</v>
          </cell>
          <cell r="D2209" t="str">
            <v/>
          </cell>
          <cell r="E2209" t="str">
            <v/>
          </cell>
          <cell r="F2209" t="str">
            <v/>
          </cell>
          <cell r="G2209" t="str">
            <v>S/101556/CN/AF1HR</v>
          </cell>
          <cell r="H2209" t="str">
            <v/>
          </cell>
          <cell r="I2209" t="str">
            <v/>
          </cell>
          <cell r="J2209" t="str">
            <v/>
          </cell>
          <cell r="K2209">
            <v>30</v>
          </cell>
          <cell r="L2209" t="str">
            <v>003</v>
          </cell>
          <cell r="M2209" t="str">
            <v>2009</v>
          </cell>
          <cell r="N2209" t="str">
            <v>0003</v>
          </cell>
          <cell r="O2209" t="str">
            <v>1012</v>
          </cell>
          <cell r="P2209" t="str">
            <v>1101170</v>
          </cell>
          <cell r="Q2209" t="str">
            <v>0003</v>
          </cell>
          <cell r="R2209" t="str">
            <v>1070</v>
          </cell>
        </row>
        <row r="2210">
          <cell r="A2210">
            <v>49497456</v>
          </cell>
          <cell r="B2210" t="str">
            <v>CUST_0_0_SHELDON MIDDLE SCHOOL #2(CANCEL</v>
          </cell>
          <cell r="C2210" t="str">
            <v>HDC2</v>
          </cell>
          <cell r="D2210" t="str">
            <v/>
          </cell>
          <cell r="E2210" t="str">
            <v/>
          </cell>
          <cell r="F2210" t="str">
            <v/>
          </cell>
          <cell r="G2210" t="str">
            <v>S/101556/CN/AF1HI-4</v>
          </cell>
          <cell r="H2210" t="str">
            <v/>
          </cell>
          <cell r="I2210" t="str">
            <v/>
          </cell>
          <cell r="J2210" t="str">
            <v/>
          </cell>
          <cell r="K2210">
            <v>70</v>
          </cell>
          <cell r="L2210" t="str">
            <v>003</v>
          </cell>
          <cell r="M2210" t="str">
            <v>2009</v>
          </cell>
          <cell r="N2210" t="str">
            <v>0003</v>
          </cell>
          <cell r="O2210" t="str">
            <v>1012</v>
          </cell>
          <cell r="P2210" t="str">
            <v>1101170</v>
          </cell>
          <cell r="Q2210" t="str">
            <v>0003</v>
          </cell>
          <cell r="R2210" t="str">
            <v>1070</v>
          </cell>
        </row>
        <row r="2211">
          <cell r="A2211">
            <v>49498628</v>
          </cell>
          <cell r="B2211" t="str">
            <v>CUST_09_3-45'4 POLE_HL</v>
          </cell>
          <cell r="C2211" t="str">
            <v>HDC1</v>
          </cell>
          <cell r="D2211" t="str">
            <v/>
          </cell>
          <cell r="E2211" t="str">
            <v/>
          </cell>
          <cell r="F2211" t="str">
            <v/>
          </cell>
          <cell r="G2211" t="str">
            <v>S/101678/CN/AF1HI-6</v>
          </cell>
          <cell r="H2211" t="str">
            <v/>
          </cell>
          <cell r="I2211" t="str">
            <v/>
          </cell>
          <cell r="J2211" t="str">
            <v/>
          </cell>
          <cell r="K2211">
            <v>100</v>
          </cell>
          <cell r="L2211" t="str">
            <v>007</v>
          </cell>
          <cell r="M2211" t="str">
            <v>2009</v>
          </cell>
          <cell r="N2211" t="str">
            <v>0003</v>
          </cell>
          <cell r="O2211" t="str">
            <v>1017</v>
          </cell>
          <cell r="P2211" t="str">
            <v>1101120</v>
          </cell>
          <cell r="Q2211" t="str">
            <v>0003</v>
          </cell>
          <cell r="R2211" t="str">
            <v>1070</v>
          </cell>
        </row>
        <row r="2212">
          <cell r="A2212">
            <v>49498628</v>
          </cell>
          <cell r="B2212" t="str">
            <v>CUST_09_3-45'4 POLE_HL</v>
          </cell>
          <cell r="C2212" t="str">
            <v>HDC1</v>
          </cell>
          <cell r="D2212" t="str">
            <v/>
          </cell>
          <cell r="E2212" t="str">
            <v/>
          </cell>
          <cell r="F2212" t="str">
            <v/>
          </cell>
          <cell r="G2212" t="str">
            <v>S/101678/CN/AF1HI-6</v>
          </cell>
          <cell r="H2212" t="str">
            <v/>
          </cell>
          <cell r="I2212" t="str">
            <v/>
          </cell>
          <cell r="J2212" t="str">
            <v/>
          </cell>
          <cell r="K2212">
            <v>100</v>
          </cell>
          <cell r="L2212" t="str">
            <v>007</v>
          </cell>
          <cell r="M2212" t="str">
            <v>2009</v>
          </cell>
          <cell r="N2212" t="str">
            <v>0003</v>
          </cell>
          <cell r="O2212" t="str">
            <v>1017</v>
          </cell>
          <cell r="P2212" t="str">
            <v>1101120</v>
          </cell>
          <cell r="Q2212" t="str">
            <v>0003</v>
          </cell>
          <cell r="R2212" t="str">
            <v>1070</v>
          </cell>
        </row>
        <row r="2213">
          <cell r="A2213">
            <v>49498628</v>
          </cell>
          <cell r="B2213" t="str">
            <v>CUST_09_3-45'4 POLE_HL</v>
          </cell>
          <cell r="C2213" t="str">
            <v>HDC1</v>
          </cell>
          <cell r="D2213" t="str">
            <v/>
          </cell>
          <cell r="E2213" t="str">
            <v/>
          </cell>
          <cell r="F2213" t="str">
            <v/>
          </cell>
          <cell r="G2213" t="str">
            <v>S/101678/CN/AF1HI-6</v>
          </cell>
          <cell r="H2213" t="str">
            <v/>
          </cell>
          <cell r="I2213" t="str">
            <v/>
          </cell>
          <cell r="J2213" t="str">
            <v/>
          </cell>
          <cell r="K2213">
            <v>100</v>
          </cell>
          <cell r="L2213" t="str">
            <v>007</v>
          </cell>
          <cell r="M2213" t="str">
            <v>2009</v>
          </cell>
          <cell r="N2213" t="str">
            <v>0003</v>
          </cell>
          <cell r="O2213" t="str">
            <v>1017</v>
          </cell>
          <cell r="P2213" t="str">
            <v>1101120</v>
          </cell>
          <cell r="Q2213" t="str">
            <v>0003</v>
          </cell>
          <cell r="R2213" t="str">
            <v>1070</v>
          </cell>
        </row>
        <row r="2214">
          <cell r="A2214">
            <v>49498628</v>
          </cell>
          <cell r="B2214" t="str">
            <v>CUST_09_3-45'4 POLE_HL</v>
          </cell>
          <cell r="C2214" t="str">
            <v>HDC1</v>
          </cell>
          <cell r="D2214" t="str">
            <v/>
          </cell>
          <cell r="E2214" t="str">
            <v/>
          </cell>
          <cell r="F2214" t="str">
            <v/>
          </cell>
          <cell r="G2214" t="str">
            <v>S/101678/CN/AF1HI-6</v>
          </cell>
          <cell r="H2214" t="str">
            <v/>
          </cell>
          <cell r="I2214" t="str">
            <v/>
          </cell>
          <cell r="J2214" t="str">
            <v/>
          </cell>
          <cell r="K2214">
            <v>100</v>
          </cell>
          <cell r="L2214" t="str">
            <v>007</v>
          </cell>
          <cell r="M2214" t="str">
            <v>2009</v>
          </cell>
          <cell r="N2214" t="str">
            <v>0003</v>
          </cell>
          <cell r="O2214" t="str">
            <v>1017</v>
          </cell>
          <cell r="P2214" t="str">
            <v>1101120</v>
          </cell>
          <cell r="Q2214" t="str">
            <v>0003</v>
          </cell>
          <cell r="R2214" t="str">
            <v>1070</v>
          </cell>
        </row>
        <row r="2215">
          <cell r="A2215">
            <v>49498628</v>
          </cell>
          <cell r="B2215" t="str">
            <v>CUST_09_3-45'4 POLE_HL</v>
          </cell>
          <cell r="C2215" t="str">
            <v>HDC1</v>
          </cell>
          <cell r="D2215" t="str">
            <v/>
          </cell>
          <cell r="E2215" t="str">
            <v/>
          </cell>
          <cell r="F2215" t="str">
            <v/>
          </cell>
          <cell r="G2215" t="str">
            <v>S/101678/CN/AF1HI-6</v>
          </cell>
          <cell r="H2215" t="str">
            <v/>
          </cell>
          <cell r="I2215" t="str">
            <v/>
          </cell>
          <cell r="J2215" t="str">
            <v/>
          </cell>
          <cell r="K2215">
            <v>100</v>
          </cell>
          <cell r="L2215" t="str">
            <v>007</v>
          </cell>
          <cell r="M2215" t="str">
            <v>2009</v>
          </cell>
          <cell r="N2215" t="str">
            <v>0003</v>
          </cell>
          <cell r="O2215" t="str">
            <v>1017</v>
          </cell>
          <cell r="P2215" t="str">
            <v>1101120</v>
          </cell>
          <cell r="Q2215" t="str">
            <v>0003</v>
          </cell>
          <cell r="R2215" t="str">
            <v>1070</v>
          </cell>
        </row>
        <row r="2216">
          <cell r="A2216">
            <v>49499456</v>
          </cell>
          <cell r="B2216" t="str">
            <v>NEW PMTS (2) 1500KVA (1) 750KVA 480Y/277</v>
          </cell>
          <cell r="C2216" t="str">
            <v>HXC1</v>
          </cell>
          <cell r="D2216" t="str">
            <v/>
          </cell>
          <cell r="E2216" t="str">
            <v/>
          </cell>
          <cell r="F2216" t="str">
            <v/>
          </cell>
          <cell r="G2216" t="str">
            <v>S/101762/CN/CF1R-I-2</v>
          </cell>
          <cell r="H2216" t="str">
            <v/>
          </cell>
          <cell r="I2216" t="str">
            <v/>
          </cell>
          <cell r="J2216" t="str">
            <v/>
          </cell>
          <cell r="K2216">
            <v>100</v>
          </cell>
          <cell r="L2216" t="str">
            <v>009</v>
          </cell>
          <cell r="M2216" t="str">
            <v>2009</v>
          </cell>
          <cell r="N2216" t="str">
            <v>0003</v>
          </cell>
          <cell r="O2216" t="str">
            <v>1008</v>
          </cell>
          <cell r="P2216" t="str">
            <v>1101245</v>
          </cell>
          <cell r="Q2216" t="str">
            <v>0003</v>
          </cell>
          <cell r="R2216" t="str">
            <v>1070</v>
          </cell>
        </row>
        <row r="2217">
          <cell r="A2217">
            <v>49499456</v>
          </cell>
          <cell r="B2217" t="str">
            <v>NEW PMTS (2) 1500KVA (1) 750KVA 480Y/277</v>
          </cell>
          <cell r="C2217" t="str">
            <v>HXC1</v>
          </cell>
          <cell r="D2217" t="str">
            <v/>
          </cell>
          <cell r="E2217" t="str">
            <v/>
          </cell>
          <cell r="F2217" t="str">
            <v/>
          </cell>
          <cell r="G2217" t="str">
            <v>S/101762/CN/CF1R-I-2</v>
          </cell>
          <cell r="H2217" t="str">
            <v/>
          </cell>
          <cell r="I2217" t="str">
            <v/>
          </cell>
          <cell r="J2217" t="str">
            <v/>
          </cell>
          <cell r="K2217">
            <v>100</v>
          </cell>
          <cell r="L2217" t="str">
            <v>009</v>
          </cell>
          <cell r="M2217" t="str">
            <v>2009</v>
          </cell>
          <cell r="N2217" t="str">
            <v>0003</v>
          </cell>
          <cell r="O2217" t="str">
            <v>1008</v>
          </cell>
          <cell r="P2217" t="str">
            <v>1101245</v>
          </cell>
          <cell r="Q2217" t="str">
            <v>0003</v>
          </cell>
          <cell r="R2217" t="str">
            <v>1070</v>
          </cell>
        </row>
        <row r="2218">
          <cell r="A2218">
            <v>49499456</v>
          </cell>
          <cell r="B2218" t="str">
            <v>NEW PMTS (2) 1500KVA (1) 750KVA 480Y/277</v>
          </cell>
          <cell r="C2218" t="str">
            <v>HXC1</v>
          </cell>
          <cell r="D2218" t="str">
            <v/>
          </cell>
          <cell r="E2218" t="str">
            <v/>
          </cell>
          <cell r="F2218" t="str">
            <v/>
          </cell>
          <cell r="G2218" t="str">
            <v>S/101762/CN/CF1R-I-2</v>
          </cell>
          <cell r="H2218" t="str">
            <v/>
          </cell>
          <cell r="I2218" t="str">
            <v/>
          </cell>
          <cell r="J2218" t="str">
            <v/>
          </cell>
          <cell r="K2218">
            <v>100</v>
          </cell>
          <cell r="L2218" t="str">
            <v>010</v>
          </cell>
          <cell r="M2218" t="str">
            <v>2009</v>
          </cell>
          <cell r="N2218" t="str">
            <v>0003</v>
          </cell>
          <cell r="O2218" t="str">
            <v>1008</v>
          </cell>
          <cell r="P2218" t="str">
            <v>1101245</v>
          </cell>
          <cell r="Q2218" t="str">
            <v>0003</v>
          </cell>
          <cell r="R2218" t="str">
            <v>1070</v>
          </cell>
        </row>
        <row r="2219">
          <cell r="A2219">
            <v>49499456</v>
          </cell>
          <cell r="B2219" t="str">
            <v>NEW PMTS (2) 1500KVA (1) 750KVA 480Y/277</v>
          </cell>
          <cell r="C2219" t="str">
            <v>HXC1</v>
          </cell>
          <cell r="D2219" t="str">
            <v/>
          </cell>
          <cell r="E2219" t="str">
            <v/>
          </cell>
          <cell r="F2219" t="str">
            <v/>
          </cell>
          <cell r="G2219" t="str">
            <v>S/101762/CN/CF1R-I-2</v>
          </cell>
          <cell r="H2219" t="str">
            <v/>
          </cell>
          <cell r="I2219" t="str">
            <v/>
          </cell>
          <cell r="J2219" t="str">
            <v/>
          </cell>
          <cell r="K2219">
            <v>100</v>
          </cell>
          <cell r="L2219" t="str">
            <v>010</v>
          </cell>
          <cell r="M2219" t="str">
            <v>2009</v>
          </cell>
          <cell r="N2219" t="str">
            <v>0003</v>
          </cell>
          <cell r="O2219" t="str">
            <v>1008</v>
          </cell>
          <cell r="P2219" t="str">
            <v>1101245</v>
          </cell>
          <cell r="Q2219" t="str">
            <v>0003</v>
          </cell>
          <cell r="R2219" t="str">
            <v>1070</v>
          </cell>
        </row>
        <row r="2220">
          <cell r="A2220">
            <v>49499456</v>
          </cell>
          <cell r="B2220" t="str">
            <v>NEW PMTS (2) 1500KVA (1) 750KVA 480Y/277</v>
          </cell>
          <cell r="C2220" t="str">
            <v>HXC1</v>
          </cell>
          <cell r="D2220" t="str">
            <v/>
          </cell>
          <cell r="E2220" t="str">
            <v/>
          </cell>
          <cell r="F2220" t="str">
            <v/>
          </cell>
          <cell r="G2220" t="str">
            <v>S/101762/CN/CF1R-I-2</v>
          </cell>
          <cell r="H2220" t="str">
            <v/>
          </cell>
          <cell r="I2220" t="str">
            <v/>
          </cell>
          <cell r="J2220" t="str">
            <v/>
          </cell>
          <cell r="K2220">
            <v>100</v>
          </cell>
          <cell r="L2220" t="str">
            <v>009</v>
          </cell>
          <cell r="M2220" t="str">
            <v>2009</v>
          </cell>
          <cell r="N2220" t="str">
            <v>0003</v>
          </cell>
          <cell r="O2220" t="str">
            <v>1008</v>
          </cell>
          <cell r="P2220" t="str">
            <v>1101245</v>
          </cell>
          <cell r="Q2220" t="str">
            <v>0003</v>
          </cell>
          <cell r="R2220" t="str">
            <v>1070</v>
          </cell>
        </row>
        <row r="2221">
          <cell r="A2221">
            <v>49499683</v>
          </cell>
          <cell r="B2221" t="str">
            <v>DDPR_09_KL50E_BUILD PRIMARY FEEDER</v>
          </cell>
          <cell r="C2221" t="str">
            <v>HDC2</v>
          </cell>
          <cell r="D2221" t="str">
            <v/>
          </cell>
          <cell r="E2221" t="str">
            <v/>
          </cell>
          <cell r="F2221" t="str">
            <v/>
          </cell>
          <cell r="G2221" t="str">
            <v>S/101678/CN/AF1AI</v>
          </cell>
          <cell r="H2221" t="str">
            <v/>
          </cell>
          <cell r="I2221" t="str">
            <v/>
          </cell>
          <cell r="J2221" t="str">
            <v/>
          </cell>
          <cell r="K2221">
            <v>100</v>
          </cell>
          <cell r="L2221" t="str">
            <v>005</v>
          </cell>
          <cell r="M2221" t="str">
            <v>2009</v>
          </cell>
          <cell r="N2221" t="str">
            <v>0003</v>
          </cell>
          <cell r="O2221" t="str">
            <v>1017</v>
          </cell>
          <cell r="P2221" t="str">
            <v>1101120</v>
          </cell>
          <cell r="Q2221" t="str">
            <v>0003</v>
          </cell>
          <cell r="R2221" t="str">
            <v>1070</v>
          </cell>
        </row>
        <row r="2222">
          <cell r="A2222">
            <v>49499683</v>
          </cell>
          <cell r="B2222" t="str">
            <v>DDPR_09_KL50E_BUILD PRIMARY FEEDER</v>
          </cell>
          <cell r="C2222" t="str">
            <v>HDC2</v>
          </cell>
          <cell r="D2222" t="str">
            <v/>
          </cell>
          <cell r="E2222" t="str">
            <v/>
          </cell>
          <cell r="F2222" t="str">
            <v/>
          </cell>
          <cell r="G2222" t="str">
            <v>S/101678/CN/AF1AI</v>
          </cell>
          <cell r="H2222" t="str">
            <v/>
          </cell>
          <cell r="I2222" t="str">
            <v/>
          </cell>
          <cell r="J2222" t="str">
            <v/>
          </cell>
          <cell r="K2222">
            <v>100</v>
          </cell>
          <cell r="L2222" t="str">
            <v>005</v>
          </cell>
          <cell r="M2222" t="str">
            <v>2009</v>
          </cell>
          <cell r="N2222" t="str">
            <v>0003</v>
          </cell>
          <cell r="O2222" t="str">
            <v>1017</v>
          </cell>
          <cell r="P2222" t="str">
            <v>1101120</v>
          </cell>
          <cell r="Q2222" t="str">
            <v>0003</v>
          </cell>
          <cell r="R2222" t="str">
            <v>1070</v>
          </cell>
        </row>
        <row r="2223">
          <cell r="A2223">
            <v>49499683</v>
          </cell>
          <cell r="B2223" t="str">
            <v>DDPR_09_KL50E_BUILD PRIMARY FEEDER</v>
          </cell>
          <cell r="C2223" t="str">
            <v>HDC2</v>
          </cell>
          <cell r="D2223" t="str">
            <v/>
          </cell>
          <cell r="E2223" t="str">
            <v/>
          </cell>
          <cell r="F2223" t="str">
            <v/>
          </cell>
          <cell r="G2223" t="str">
            <v>S/101678/CN/AF1AI</v>
          </cell>
          <cell r="H2223" t="str">
            <v/>
          </cell>
          <cell r="I2223" t="str">
            <v/>
          </cell>
          <cell r="J2223" t="str">
            <v/>
          </cell>
          <cell r="K2223">
            <v>100</v>
          </cell>
          <cell r="L2223" t="str">
            <v>005</v>
          </cell>
          <cell r="M2223" t="str">
            <v>2009</v>
          </cell>
          <cell r="N2223" t="str">
            <v>0003</v>
          </cell>
          <cell r="O2223" t="str">
            <v>1017</v>
          </cell>
          <cell r="P2223" t="str">
            <v>1101120</v>
          </cell>
          <cell r="Q2223" t="str">
            <v>0003</v>
          </cell>
          <cell r="R2223" t="str">
            <v>1070</v>
          </cell>
        </row>
        <row r="2224">
          <cell r="A2224">
            <v>49499683</v>
          </cell>
          <cell r="B2224" t="str">
            <v>DDPR_09_KL50E_BUILD PRIMARY FEEDER</v>
          </cell>
          <cell r="C2224" t="str">
            <v>HDC2</v>
          </cell>
          <cell r="D2224" t="str">
            <v/>
          </cell>
          <cell r="E2224" t="str">
            <v/>
          </cell>
          <cell r="F2224" t="str">
            <v/>
          </cell>
          <cell r="G2224" t="str">
            <v>S/101678/CN/AF1AI</v>
          </cell>
          <cell r="H2224" t="str">
            <v/>
          </cell>
          <cell r="I2224" t="str">
            <v/>
          </cell>
          <cell r="J2224" t="str">
            <v/>
          </cell>
          <cell r="K2224">
            <v>70</v>
          </cell>
          <cell r="L2224" t="str">
            <v>005</v>
          </cell>
          <cell r="M2224" t="str">
            <v>2009</v>
          </cell>
          <cell r="N2224" t="str">
            <v>0003</v>
          </cell>
          <cell r="O2224" t="str">
            <v>1017</v>
          </cell>
          <cell r="P2224" t="str">
            <v>1101120</v>
          </cell>
          <cell r="Q2224" t="str">
            <v>0003</v>
          </cell>
          <cell r="R2224" t="str">
            <v>1070</v>
          </cell>
        </row>
        <row r="2225">
          <cell r="A2225">
            <v>49499683</v>
          </cell>
          <cell r="B2225" t="str">
            <v>DDPR_09_KL50E_BUILD PRIMARY FEEDER</v>
          </cell>
          <cell r="C2225" t="str">
            <v>HDC2</v>
          </cell>
          <cell r="D2225" t="str">
            <v/>
          </cell>
          <cell r="E2225" t="str">
            <v/>
          </cell>
          <cell r="F2225" t="str">
            <v/>
          </cell>
          <cell r="G2225" t="str">
            <v>S/101678/CN/AF1AR</v>
          </cell>
          <cell r="H2225" t="str">
            <v/>
          </cell>
          <cell r="I2225" t="str">
            <v/>
          </cell>
          <cell r="J2225" t="str">
            <v/>
          </cell>
          <cell r="K2225">
            <v>30</v>
          </cell>
          <cell r="L2225" t="str">
            <v>005</v>
          </cell>
          <cell r="M2225" t="str">
            <v>2009</v>
          </cell>
          <cell r="N2225" t="str">
            <v>0003</v>
          </cell>
          <cell r="O2225" t="str">
            <v>1017</v>
          </cell>
          <cell r="P2225" t="str">
            <v>1101120</v>
          </cell>
          <cell r="Q2225" t="str">
            <v>0003</v>
          </cell>
          <cell r="R2225" t="str">
            <v>1070</v>
          </cell>
        </row>
        <row r="2226">
          <cell r="A2226">
            <v>49503006</v>
          </cell>
          <cell r="B2226" t="str">
            <v>CUST_2ND_SVC_14023_SOUTH_POST_OAK</v>
          </cell>
          <cell r="C2226" t="str">
            <v>HDC1</v>
          </cell>
          <cell r="D2226" t="str">
            <v/>
          </cell>
          <cell r="E2226" t="str">
            <v/>
          </cell>
          <cell r="F2226" t="str">
            <v/>
          </cell>
          <cell r="G2226" t="str">
            <v>S/101652/CN/AF1HI-2</v>
          </cell>
          <cell r="H2226" t="str">
            <v/>
          </cell>
          <cell r="I2226" t="str">
            <v/>
          </cell>
          <cell r="J2226" t="str">
            <v/>
          </cell>
          <cell r="K2226">
            <v>100</v>
          </cell>
          <cell r="L2226" t="str">
            <v>004</v>
          </cell>
          <cell r="M2226" t="str">
            <v>2009</v>
          </cell>
          <cell r="N2226" t="str">
            <v>0003</v>
          </cell>
          <cell r="O2226" t="str">
            <v>1020</v>
          </cell>
          <cell r="P2226" t="str">
            <v>1101202</v>
          </cell>
          <cell r="Q2226" t="str">
            <v>0003</v>
          </cell>
          <cell r="R2226" t="str">
            <v>1070</v>
          </cell>
        </row>
        <row r="2227">
          <cell r="A2227">
            <v>49503006</v>
          </cell>
          <cell r="B2227" t="str">
            <v>CUST_2ND_SVC_14023_SOUTH_POST_OAK</v>
          </cell>
          <cell r="C2227" t="str">
            <v>HDC1</v>
          </cell>
          <cell r="D2227" t="str">
            <v/>
          </cell>
          <cell r="E2227" t="str">
            <v/>
          </cell>
          <cell r="F2227" t="str">
            <v/>
          </cell>
          <cell r="G2227" t="str">
            <v>S/101652/CN/AF1HI-2</v>
          </cell>
          <cell r="H2227" t="str">
            <v/>
          </cell>
          <cell r="I2227" t="str">
            <v/>
          </cell>
          <cell r="J2227" t="str">
            <v/>
          </cell>
          <cell r="K2227">
            <v>100</v>
          </cell>
          <cell r="L2227" t="str">
            <v>004</v>
          </cell>
          <cell r="M2227" t="str">
            <v>2009</v>
          </cell>
          <cell r="N2227" t="str">
            <v>0003</v>
          </cell>
          <cell r="O2227" t="str">
            <v>1020</v>
          </cell>
          <cell r="P2227" t="str">
            <v>1101202</v>
          </cell>
          <cell r="Q2227" t="str">
            <v>0003</v>
          </cell>
          <cell r="R2227" t="str">
            <v>1070</v>
          </cell>
        </row>
        <row r="2228">
          <cell r="A2228">
            <v>49503006</v>
          </cell>
          <cell r="B2228" t="str">
            <v>CUST_2ND_SVC_14023_SOUTH_POST_OAK</v>
          </cell>
          <cell r="C2228" t="str">
            <v>HDC1</v>
          </cell>
          <cell r="D2228" t="str">
            <v/>
          </cell>
          <cell r="E2228" t="str">
            <v/>
          </cell>
          <cell r="F2228" t="str">
            <v/>
          </cell>
          <cell r="G2228" t="str">
            <v>S/101652/CN/AF1HI-2</v>
          </cell>
          <cell r="H2228" t="str">
            <v/>
          </cell>
          <cell r="I2228" t="str">
            <v/>
          </cell>
          <cell r="J2228" t="str">
            <v/>
          </cell>
          <cell r="K2228">
            <v>100</v>
          </cell>
          <cell r="L2228" t="str">
            <v>004</v>
          </cell>
          <cell r="M2228" t="str">
            <v>2009</v>
          </cell>
          <cell r="N2228" t="str">
            <v>0003</v>
          </cell>
          <cell r="O2228" t="str">
            <v>1020</v>
          </cell>
          <cell r="P2228" t="str">
            <v>1101202</v>
          </cell>
          <cell r="Q2228" t="str">
            <v>0003</v>
          </cell>
          <cell r="R2228" t="str">
            <v>1070</v>
          </cell>
        </row>
        <row r="2229">
          <cell r="A2229">
            <v>49503006</v>
          </cell>
          <cell r="B2229" t="str">
            <v>CUST_2ND_SVC_14023_SOUTH_POST_OAK</v>
          </cell>
          <cell r="C2229" t="str">
            <v>HDC1</v>
          </cell>
          <cell r="D2229" t="str">
            <v/>
          </cell>
          <cell r="E2229" t="str">
            <v/>
          </cell>
          <cell r="F2229" t="str">
            <v/>
          </cell>
          <cell r="G2229" t="str">
            <v>S/101652/CN/AF1HI-2</v>
          </cell>
          <cell r="H2229" t="str">
            <v/>
          </cell>
          <cell r="I2229" t="str">
            <v/>
          </cell>
          <cell r="J2229" t="str">
            <v/>
          </cell>
          <cell r="K2229">
            <v>100</v>
          </cell>
          <cell r="L2229" t="str">
            <v>004</v>
          </cell>
          <cell r="M2229" t="str">
            <v>2009</v>
          </cell>
          <cell r="N2229" t="str">
            <v>0003</v>
          </cell>
          <cell r="O2229" t="str">
            <v>1020</v>
          </cell>
          <cell r="P2229" t="str">
            <v>1101202</v>
          </cell>
          <cell r="Q2229" t="str">
            <v>0003</v>
          </cell>
          <cell r="R2229" t="str">
            <v>1070</v>
          </cell>
        </row>
        <row r="2230">
          <cell r="A2230">
            <v>49503006</v>
          </cell>
          <cell r="B2230" t="str">
            <v>CUST_2ND_SVC_14023_SOUTH_POST_OAK</v>
          </cell>
          <cell r="C2230" t="str">
            <v>HDC1</v>
          </cell>
          <cell r="D2230" t="str">
            <v/>
          </cell>
          <cell r="E2230" t="str">
            <v/>
          </cell>
          <cell r="F2230" t="str">
            <v/>
          </cell>
          <cell r="G2230" t="str">
            <v>S/101652/CN/AF1HI-2</v>
          </cell>
          <cell r="H2230" t="str">
            <v/>
          </cell>
          <cell r="I2230" t="str">
            <v/>
          </cell>
          <cell r="J2230" t="str">
            <v/>
          </cell>
          <cell r="K2230">
            <v>100</v>
          </cell>
          <cell r="L2230" t="str">
            <v>004</v>
          </cell>
          <cell r="M2230" t="str">
            <v>2009</v>
          </cell>
          <cell r="N2230" t="str">
            <v>0003</v>
          </cell>
          <cell r="O2230" t="str">
            <v>1020</v>
          </cell>
          <cell r="P2230" t="str">
            <v>1101202</v>
          </cell>
          <cell r="Q2230" t="str">
            <v>0003</v>
          </cell>
          <cell r="R2230" t="str">
            <v>1070</v>
          </cell>
        </row>
        <row r="2231">
          <cell r="A2231">
            <v>49503901</v>
          </cell>
          <cell r="B2231" t="str">
            <v>CUst_23500 Colonial Pkwy_perm. svc</v>
          </cell>
          <cell r="C2231" t="str">
            <v>HDC1</v>
          </cell>
          <cell r="D2231" t="str">
            <v/>
          </cell>
          <cell r="E2231" t="str">
            <v/>
          </cell>
          <cell r="F2231" t="str">
            <v/>
          </cell>
          <cell r="G2231" t="str">
            <v>S/101570/CN/AF1HI-3</v>
          </cell>
          <cell r="H2231" t="str">
            <v/>
          </cell>
          <cell r="I2231" t="str">
            <v/>
          </cell>
          <cell r="J2231" t="str">
            <v/>
          </cell>
          <cell r="K2231">
            <v>100</v>
          </cell>
          <cell r="L2231" t="str">
            <v>004</v>
          </cell>
          <cell r="M2231" t="str">
            <v>2009</v>
          </cell>
          <cell r="N2231" t="str">
            <v>0003</v>
          </cell>
          <cell r="O2231" t="str">
            <v>1019</v>
          </cell>
          <cell r="P2231" t="str">
            <v>1101220</v>
          </cell>
          <cell r="Q2231" t="str">
            <v>0003</v>
          </cell>
          <cell r="R2231" t="str">
            <v>1070</v>
          </cell>
        </row>
        <row r="2232">
          <cell r="A2232">
            <v>49503901</v>
          </cell>
          <cell r="B2232" t="str">
            <v>CUst_23500 Colonial Pkwy_perm. svc</v>
          </cell>
          <cell r="C2232" t="str">
            <v>HDC1</v>
          </cell>
          <cell r="D2232" t="str">
            <v/>
          </cell>
          <cell r="E2232" t="str">
            <v/>
          </cell>
          <cell r="F2232" t="str">
            <v/>
          </cell>
          <cell r="G2232" t="str">
            <v>S/101570/CN/AF1HI-3</v>
          </cell>
          <cell r="H2232" t="str">
            <v/>
          </cell>
          <cell r="I2232" t="str">
            <v/>
          </cell>
          <cell r="J2232" t="str">
            <v/>
          </cell>
          <cell r="K2232">
            <v>100</v>
          </cell>
          <cell r="L2232" t="str">
            <v>004</v>
          </cell>
          <cell r="M2232" t="str">
            <v>2009</v>
          </cell>
          <cell r="N2232" t="str">
            <v>0003</v>
          </cell>
          <cell r="O2232" t="str">
            <v>1019</v>
          </cell>
          <cell r="P2232" t="str">
            <v>1101220</v>
          </cell>
          <cell r="Q2232" t="str">
            <v>0003</v>
          </cell>
          <cell r="R2232" t="str">
            <v>1070</v>
          </cell>
        </row>
        <row r="2233">
          <cell r="A2233">
            <v>49503901</v>
          </cell>
          <cell r="B2233" t="str">
            <v>CUst_23500 Colonial Pkwy_perm. svc</v>
          </cell>
          <cell r="C2233" t="str">
            <v>HDC1</v>
          </cell>
          <cell r="D2233" t="str">
            <v/>
          </cell>
          <cell r="E2233" t="str">
            <v/>
          </cell>
          <cell r="F2233" t="str">
            <v/>
          </cell>
          <cell r="G2233" t="str">
            <v>S/101570/CN/AF1HI-3</v>
          </cell>
          <cell r="H2233" t="str">
            <v/>
          </cell>
          <cell r="I2233" t="str">
            <v/>
          </cell>
          <cell r="J2233" t="str">
            <v/>
          </cell>
          <cell r="K2233">
            <v>100</v>
          </cell>
          <cell r="L2233" t="str">
            <v>004</v>
          </cell>
          <cell r="M2233" t="str">
            <v>2009</v>
          </cell>
          <cell r="N2233" t="str">
            <v>0003</v>
          </cell>
          <cell r="O2233" t="str">
            <v>1019</v>
          </cell>
          <cell r="P2233" t="str">
            <v>1101220</v>
          </cell>
          <cell r="Q2233" t="str">
            <v>0003</v>
          </cell>
          <cell r="R2233" t="str">
            <v>1070</v>
          </cell>
        </row>
        <row r="2234">
          <cell r="A2234">
            <v>49503901</v>
          </cell>
          <cell r="B2234" t="str">
            <v>CUst_23500 Colonial Pkwy_perm. svc</v>
          </cell>
          <cell r="C2234" t="str">
            <v>HDC1</v>
          </cell>
          <cell r="D2234" t="str">
            <v/>
          </cell>
          <cell r="E2234" t="str">
            <v/>
          </cell>
          <cell r="F2234" t="str">
            <v/>
          </cell>
          <cell r="G2234" t="str">
            <v>S/101570/CN/AF1HI-3</v>
          </cell>
          <cell r="H2234" t="str">
            <v/>
          </cell>
          <cell r="I2234" t="str">
            <v/>
          </cell>
          <cell r="J2234" t="str">
            <v/>
          </cell>
          <cell r="K2234">
            <v>100</v>
          </cell>
          <cell r="L2234" t="str">
            <v>004</v>
          </cell>
          <cell r="M2234" t="str">
            <v>2009</v>
          </cell>
          <cell r="N2234" t="str">
            <v>0003</v>
          </cell>
          <cell r="O2234" t="str">
            <v>1019</v>
          </cell>
          <cell r="P2234" t="str">
            <v>1101220</v>
          </cell>
          <cell r="Q2234" t="str">
            <v>0003</v>
          </cell>
          <cell r="R2234" t="str">
            <v>1070</v>
          </cell>
        </row>
        <row r="2235">
          <cell r="A2235">
            <v>49503901</v>
          </cell>
          <cell r="B2235" t="str">
            <v>CUst_23500 Colonial Pkwy_perm. svc</v>
          </cell>
          <cell r="C2235" t="str">
            <v>HDC1</v>
          </cell>
          <cell r="D2235" t="str">
            <v/>
          </cell>
          <cell r="E2235" t="str">
            <v/>
          </cell>
          <cell r="F2235" t="str">
            <v/>
          </cell>
          <cell r="G2235" t="str">
            <v>S/101570/CN/AF1HI-3</v>
          </cell>
          <cell r="H2235" t="str">
            <v/>
          </cell>
          <cell r="I2235" t="str">
            <v/>
          </cell>
          <cell r="J2235" t="str">
            <v/>
          </cell>
          <cell r="K2235">
            <v>100</v>
          </cell>
          <cell r="L2235" t="str">
            <v>004</v>
          </cell>
          <cell r="M2235" t="str">
            <v>2009</v>
          </cell>
          <cell r="N2235" t="str">
            <v>0003</v>
          </cell>
          <cell r="O2235" t="str">
            <v>1019</v>
          </cell>
          <cell r="P2235" t="str">
            <v>1101220</v>
          </cell>
          <cell r="Q2235" t="str">
            <v>0003</v>
          </cell>
          <cell r="R2235" t="str">
            <v>1070</v>
          </cell>
        </row>
        <row r="2236">
          <cell r="A2236">
            <v>49507337</v>
          </cell>
          <cell r="B2236" t="str">
            <v>GOVP_Dixie Farm Rd Widening_TX DOT Proje</v>
          </cell>
          <cell r="C2236" t="str">
            <v>HDC2</v>
          </cell>
          <cell r="D2236" t="str">
            <v/>
          </cell>
          <cell r="E2236" t="str">
            <v/>
          </cell>
          <cell r="F2236" t="str">
            <v/>
          </cell>
          <cell r="G2236" t="str">
            <v>S/101574/CE/AD3DI</v>
          </cell>
          <cell r="H2236" t="str">
            <v/>
          </cell>
          <cell r="I2236" t="str">
            <v/>
          </cell>
          <cell r="J2236" t="str">
            <v/>
          </cell>
          <cell r="K2236">
            <v>100</v>
          </cell>
          <cell r="L2236" t="str">
            <v>003</v>
          </cell>
          <cell r="M2236" t="str">
            <v>2009</v>
          </cell>
          <cell r="N2236" t="str">
            <v>0003</v>
          </cell>
          <cell r="O2236" t="str">
            <v>1005</v>
          </cell>
          <cell r="P2236" t="str">
            <v>1101160</v>
          </cell>
          <cell r="Q2236" t="str">
            <v>0003</v>
          </cell>
          <cell r="R2236" t="str">
            <v>1070</v>
          </cell>
        </row>
        <row r="2237">
          <cell r="A2237">
            <v>49507337</v>
          </cell>
          <cell r="B2237" t="str">
            <v>GOVP_Dixie Farm Rd Widening_TX DOT Proje</v>
          </cell>
          <cell r="C2237" t="str">
            <v>HDC2</v>
          </cell>
          <cell r="D2237" t="str">
            <v/>
          </cell>
          <cell r="E2237" t="str">
            <v/>
          </cell>
          <cell r="F2237" t="str">
            <v/>
          </cell>
          <cell r="G2237" t="str">
            <v>S/101574/CE/AD3DI</v>
          </cell>
          <cell r="H2237" t="str">
            <v/>
          </cell>
          <cell r="I2237" t="str">
            <v/>
          </cell>
          <cell r="J2237" t="str">
            <v/>
          </cell>
          <cell r="K2237">
            <v>100</v>
          </cell>
          <cell r="L2237" t="str">
            <v>004</v>
          </cell>
          <cell r="M2237" t="str">
            <v>2009</v>
          </cell>
          <cell r="N2237" t="str">
            <v>0003</v>
          </cell>
          <cell r="O2237" t="str">
            <v>1005</v>
          </cell>
          <cell r="P2237" t="str">
            <v>1101160</v>
          </cell>
          <cell r="Q2237" t="str">
            <v>0003</v>
          </cell>
          <cell r="R2237" t="str">
            <v>1070</v>
          </cell>
        </row>
        <row r="2238">
          <cell r="A2238">
            <v>49507337</v>
          </cell>
          <cell r="B2238" t="str">
            <v>GOVP_Dixie Farm Rd Widening_TX DOT Proje</v>
          </cell>
          <cell r="C2238" t="str">
            <v>HDC2</v>
          </cell>
          <cell r="D2238" t="str">
            <v/>
          </cell>
          <cell r="E2238" t="str">
            <v/>
          </cell>
          <cell r="F2238" t="str">
            <v/>
          </cell>
          <cell r="G2238" t="str">
            <v>S/101574/CE/AD3DI</v>
          </cell>
          <cell r="H2238" t="str">
            <v/>
          </cell>
          <cell r="I2238" t="str">
            <v/>
          </cell>
          <cell r="J2238" t="str">
            <v/>
          </cell>
          <cell r="K2238">
            <v>100</v>
          </cell>
          <cell r="L2238" t="str">
            <v>004</v>
          </cell>
          <cell r="M2238" t="str">
            <v>2009</v>
          </cell>
          <cell r="N2238" t="str">
            <v>0003</v>
          </cell>
          <cell r="O2238" t="str">
            <v>1005</v>
          </cell>
          <cell r="P2238" t="str">
            <v>1101160</v>
          </cell>
          <cell r="Q2238" t="str">
            <v>0003</v>
          </cell>
          <cell r="R2238" t="str">
            <v>1070</v>
          </cell>
        </row>
        <row r="2239">
          <cell r="A2239">
            <v>49507337</v>
          </cell>
          <cell r="B2239" t="str">
            <v>GOVP_Dixie Farm Rd Widening_TX DOT Proje</v>
          </cell>
          <cell r="C2239" t="str">
            <v>HDC2</v>
          </cell>
          <cell r="D2239" t="str">
            <v/>
          </cell>
          <cell r="E2239" t="str">
            <v/>
          </cell>
          <cell r="F2239" t="str">
            <v/>
          </cell>
          <cell r="G2239" t="str">
            <v>S/101574/CE/AD3DI</v>
          </cell>
          <cell r="H2239" t="str">
            <v/>
          </cell>
          <cell r="I2239" t="str">
            <v/>
          </cell>
          <cell r="J2239" t="str">
            <v/>
          </cell>
          <cell r="K2239">
            <v>70</v>
          </cell>
          <cell r="L2239" t="str">
            <v>003</v>
          </cell>
          <cell r="M2239" t="str">
            <v>2009</v>
          </cell>
          <cell r="N2239" t="str">
            <v>0003</v>
          </cell>
          <cell r="O2239" t="str">
            <v>1005</v>
          </cell>
          <cell r="P2239" t="str">
            <v>1101160</v>
          </cell>
          <cell r="Q2239" t="str">
            <v>0003</v>
          </cell>
          <cell r="R2239" t="str">
            <v>1070</v>
          </cell>
        </row>
        <row r="2240">
          <cell r="A2240">
            <v>49507337</v>
          </cell>
          <cell r="B2240" t="str">
            <v>GOVP_Dixie Farm Rd Widening_TX DOT Proje</v>
          </cell>
          <cell r="C2240" t="str">
            <v>HDC2</v>
          </cell>
          <cell r="D2240" t="str">
            <v/>
          </cell>
          <cell r="E2240" t="str">
            <v/>
          </cell>
          <cell r="F2240" t="str">
            <v/>
          </cell>
          <cell r="G2240" t="str">
            <v>S/101574/CE/AD3DR-1</v>
          </cell>
          <cell r="H2240" t="str">
            <v/>
          </cell>
          <cell r="I2240" t="str">
            <v/>
          </cell>
          <cell r="J2240" t="str">
            <v/>
          </cell>
          <cell r="K2240">
            <v>30</v>
          </cell>
          <cell r="L2240" t="str">
            <v>003</v>
          </cell>
          <cell r="M2240" t="str">
            <v>2009</v>
          </cell>
          <cell r="N2240" t="str">
            <v>0003</v>
          </cell>
          <cell r="O2240" t="str">
            <v>1005</v>
          </cell>
          <cell r="P2240" t="str">
            <v>1101160</v>
          </cell>
          <cell r="Q2240" t="str">
            <v>0003</v>
          </cell>
          <cell r="R2240" t="str">
            <v>1070</v>
          </cell>
        </row>
        <row r="2241">
          <cell r="A2241">
            <v>49509257</v>
          </cell>
          <cell r="B2241" t="str">
            <v>GOVP_Dixie Farm Rd Widening_TX DOT Proje</v>
          </cell>
          <cell r="C2241" t="str">
            <v>HDC2</v>
          </cell>
          <cell r="D2241" t="str">
            <v/>
          </cell>
          <cell r="E2241" t="str">
            <v/>
          </cell>
          <cell r="F2241" t="str">
            <v/>
          </cell>
          <cell r="G2241" t="str">
            <v>S/101574/CE/AD2DI</v>
          </cell>
          <cell r="H2241" t="str">
            <v/>
          </cell>
          <cell r="I2241" t="str">
            <v/>
          </cell>
          <cell r="J2241" t="str">
            <v/>
          </cell>
          <cell r="K2241">
            <v>100</v>
          </cell>
          <cell r="L2241" t="str">
            <v>003</v>
          </cell>
          <cell r="M2241" t="str">
            <v>2009</v>
          </cell>
          <cell r="N2241" t="str">
            <v>0003</v>
          </cell>
          <cell r="O2241" t="str">
            <v>1005</v>
          </cell>
          <cell r="P2241" t="str">
            <v>1101160</v>
          </cell>
          <cell r="Q2241" t="str">
            <v>0003</v>
          </cell>
          <cell r="R2241" t="str">
            <v>1070</v>
          </cell>
        </row>
        <row r="2242">
          <cell r="A2242">
            <v>49509257</v>
          </cell>
          <cell r="B2242" t="str">
            <v>GOVP_Dixie Farm Rd Widening_TX DOT Proje</v>
          </cell>
          <cell r="C2242" t="str">
            <v>HDC2</v>
          </cell>
          <cell r="D2242" t="str">
            <v/>
          </cell>
          <cell r="E2242" t="str">
            <v/>
          </cell>
          <cell r="F2242" t="str">
            <v/>
          </cell>
          <cell r="G2242" t="str">
            <v>S/101574/CE/AD2DI</v>
          </cell>
          <cell r="H2242" t="str">
            <v/>
          </cell>
          <cell r="I2242" t="str">
            <v/>
          </cell>
          <cell r="J2242" t="str">
            <v/>
          </cell>
          <cell r="K2242">
            <v>100</v>
          </cell>
          <cell r="L2242" t="str">
            <v>004</v>
          </cell>
          <cell r="M2242" t="str">
            <v>2009</v>
          </cell>
          <cell r="N2242" t="str">
            <v>0003</v>
          </cell>
          <cell r="O2242" t="str">
            <v>1005</v>
          </cell>
          <cell r="P2242" t="str">
            <v>1101160</v>
          </cell>
          <cell r="Q2242" t="str">
            <v>0003</v>
          </cell>
          <cell r="R2242" t="str">
            <v>1070</v>
          </cell>
        </row>
        <row r="2243">
          <cell r="A2243">
            <v>49509257</v>
          </cell>
          <cell r="B2243" t="str">
            <v>GOVP_Dixie Farm Rd Widening_TX DOT Proje</v>
          </cell>
          <cell r="C2243" t="str">
            <v>HDC2</v>
          </cell>
          <cell r="D2243" t="str">
            <v/>
          </cell>
          <cell r="E2243" t="str">
            <v/>
          </cell>
          <cell r="F2243" t="str">
            <v/>
          </cell>
          <cell r="G2243" t="str">
            <v>S/101574/CE/AD2DI</v>
          </cell>
          <cell r="H2243" t="str">
            <v/>
          </cell>
          <cell r="I2243" t="str">
            <v/>
          </cell>
          <cell r="J2243" t="str">
            <v/>
          </cell>
          <cell r="K2243">
            <v>100</v>
          </cell>
          <cell r="L2243" t="str">
            <v>004</v>
          </cell>
          <cell r="M2243" t="str">
            <v>2009</v>
          </cell>
          <cell r="N2243" t="str">
            <v>0003</v>
          </cell>
          <cell r="O2243" t="str">
            <v>1005</v>
          </cell>
          <cell r="P2243" t="str">
            <v>1101160</v>
          </cell>
          <cell r="Q2243" t="str">
            <v>0003</v>
          </cell>
          <cell r="R2243" t="str">
            <v>1070</v>
          </cell>
        </row>
        <row r="2244">
          <cell r="A2244">
            <v>49509257</v>
          </cell>
          <cell r="B2244" t="str">
            <v>GOVP_Dixie Farm Rd Widening_TX DOT Proje</v>
          </cell>
          <cell r="C2244" t="str">
            <v>HDC2</v>
          </cell>
          <cell r="D2244" t="str">
            <v/>
          </cell>
          <cell r="E2244" t="str">
            <v/>
          </cell>
          <cell r="F2244" t="str">
            <v/>
          </cell>
          <cell r="G2244" t="str">
            <v>S/101574/CE/AD2DI</v>
          </cell>
          <cell r="H2244" t="str">
            <v/>
          </cell>
          <cell r="I2244" t="str">
            <v/>
          </cell>
          <cell r="J2244" t="str">
            <v/>
          </cell>
          <cell r="K2244">
            <v>70</v>
          </cell>
          <cell r="L2244" t="str">
            <v>003</v>
          </cell>
          <cell r="M2244" t="str">
            <v>2009</v>
          </cell>
          <cell r="N2244" t="str">
            <v>0003</v>
          </cell>
          <cell r="O2244" t="str">
            <v>1005</v>
          </cell>
          <cell r="P2244" t="str">
            <v>1101160</v>
          </cell>
          <cell r="Q2244" t="str">
            <v>0003</v>
          </cell>
          <cell r="R2244" t="str">
            <v>1070</v>
          </cell>
        </row>
        <row r="2245">
          <cell r="A2245">
            <v>49509257</v>
          </cell>
          <cell r="B2245" t="str">
            <v>GOVP_Dixie Farm Rd Widening_TX DOT Proje</v>
          </cell>
          <cell r="C2245" t="str">
            <v>HDC2</v>
          </cell>
          <cell r="D2245" t="str">
            <v/>
          </cell>
          <cell r="E2245" t="str">
            <v/>
          </cell>
          <cell r="F2245" t="str">
            <v/>
          </cell>
          <cell r="G2245" t="str">
            <v>S/101574/CE/AD2DR</v>
          </cell>
          <cell r="H2245" t="str">
            <v/>
          </cell>
          <cell r="I2245" t="str">
            <v/>
          </cell>
          <cell r="J2245" t="str">
            <v/>
          </cell>
          <cell r="K2245">
            <v>30</v>
          </cell>
          <cell r="L2245" t="str">
            <v>003</v>
          </cell>
          <cell r="M2245" t="str">
            <v>2009</v>
          </cell>
          <cell r="N2245" t="str">
            <v>0003</v>
          </cell>
          <cell r="O2245" t="str">
            <v>1005</v>
          </cell>
          <cell r="P2245" t="str">
            <v>1101160</v>
          </cell>
          <cell r="Q2245" t="str">
            <v>0003</v>
          </cell>
          <cell r="R2245" t="str">
            <v>1070</v>
          </cell>
        </row>
        <row r="2246">
          <cell r="A2246">
            <v>49513480</v>
          </cell>
          <cell r="B2246" t="str">
            <v>CUST_09_INSTALL 250KVA 7200 120/240 URD</v>
          </cell>
          <cell r="C2246" t="str">
            <v>HDC2</v>
          </cell>
          <cell r="D2246" t="str">
            <v/>
          </cell>
          <cell r="E2246" t="str">
            <v/>
          </cell>
          <cell r="F2246" t="str">
            <v/>
          </cell>
          <cell r="G2246" t="str">
            <v>S/101678/CN/AF1UR</v>
          </cell>
          <cell r="H2246" t="str">
            <v/>
          </cell>
          <cell r="I2246" t="str">
            <v/>
          </cell>
          <cell r="J2246" t="str">
            <v/>
          </cell>
          <cell r="K2246">
            <v>30</v>
          </cell>
          <cell r="L2246" t="str">
            <v>001</v>
          </cell>
          <cell r="M2246" t="str">
            <v>2009</v>
          </cell>
          <cell r="N2246" t="str">
            <v>0003</v>
          </cell>
          <cell r="O2246" t="str">
            <v>1017</v>
          </cell>
          <cell r="P2246" t="str">
            <v>1101120</v>
          </cell>
          <cell r="Q2246" t="str">
            <v>0003</v>
          </cell>
          <cell r="R2246" t="str">
            <v>1070</v>
          </cell>
        </row>
        <row r="2247">
          <cell r="A2247">
            <v>49513480</v>
          </cell>
          <cell r="B2247" t="str">
            <v>CUST_09_INSTALL 250KVA 7200 120/240 URD</v>
          </cell>
          <cell r="C2247" t="str">
            <v>HDC2</v>
          </cell>
          <cell r="D2247" t="str">
            <v/>
          </cell>
          <cell r="E2247" t="str">
            <v/>
          </cell>
          <cell r="F2247" t="str">
            <v/>
          </cell>
          <cell r="G2247" t="str">
            <v>S/101678/CN/AF1UI-1</v>
          </cell>
          <cell r="H2247" t="str">
            <v/>
          </cell>
          <cell r="I2247" t="str">
            <v/>
          </cell>
          <cell r="J2247" t="str">
            <v/>
          </cell>
          <cell r="K2247">
            <v>70</v>
          </cell>
          <cell r="L2247" t="str">
            <v>001</v>
          </cell>
          <cell r="M2247" t="str">
            <v>2009</v>
          </cell>
          <cell r="N2247" t="str">
            <v>0003</v>
          </cell>
          <cell r="O2247" t="str">
            <v>1017</v>
          </cell>
          <cell r="P2247" t="str">
            <v>1101120</v>
          </cell>
          <cell r="Q2247" t="str">
            <v>0003</v>
          </cell>
          <cell r="R2247" t="str">
            <v>1070</v>
          </cell>
        </row>
        <row r="2248">
          <cell r="A2248">
            <v>49513480</v>
          </cell>
          <cell r="B2248" t="str">
            <v>CUST_09_INSTALL 250KVA 7200 120/240 URD</v>
          </cell>
          <cell r="C2248" t="str">
            <v>HDC2</v>
          </cell>
          <cell r="D2248" t="str">
            <v/>
          </cell>
          <cell r="E2248" t="str">
            <v/>
          </cell>
          <cell r="F2248" t="str">
            <v/>
          </cell>
          <cell r="G2248" t="str">
            <v>S/101678/CN/AF1UI-1</v>
          </cell>
          <cell r="H2248" t="str">
            <v/>
          </cell>
          <cell r="I2248" t="str">
            <v/>
          </cell>
          <cell r="J2248" t="str">
            <v/>
          </cell>
          <cell r="K2248">
            <v>100</v>
          </cell>
          <cell r="L2248" t="str">
            <v>002</v>
          </cell>
          <cell r="M2248" t="str">
            <v>2009</v>
          </cell>
          <cell r="N2248" t="str">
            <v>0003</v>
          </cell>
          <cell r="O2248" t="str">
            <v>1017</v>
          </cell>
          <cell r="P2248" t="str">
            <v>1101120</v>
          </cell>
          <cell r="Q2248" t="str">
            <v>0003</v>
          </cell>
          <cell r="R2248" t="str">
            <v>1070</v>
          </cell>
        </row>
        <row r="2249">
          <cell r="A2249">
            <v>49513480</v>
          </cell>
          <cell r="B2249" t="str">
            <v>CUST_09_INSTALL 250KVA 7200 120/240 URD</v>
          </cell>
          <cell r="C2249" t="str">
            <v>HDC2</v>
          </cell>
          <cell r="D2249" t="str">
            <v/>
          </cell>
          <cell r="E2249" t="str">
            <v/>
          </cell>
          <cell r="F2249" t="str">
            <v/>
          </cell>
          <cell r="G2249" t="str">
            <v>S/101678/CN/AF1UR</v>
          </cell>
          <cell r="H2249" t="str">
            <v/>
          </cell>
          <cell r="I2249" t="str">
            <v/>
          </cell>
          <cell r="J2249" t="str">
            <v/>
          </cell>
          <cell r="K2249">
            <v>30</v>
          </cell>
          <cell r="L2249" t="str">
            <v>002</v>
          </cell>
          <cell r="M2249" t="str">
            <v>2009</v>
          </cell>
          <cell r="N2249" t="str">
            <v>0003</v>
          </cell>
          <cell r="O2249" t="str">
            <v>1017</v>
          </cell>
          <cell r="P2249" t="str">
            <v>1101120</v>
          </cell>
          <cell r="Q2249" t="str">
            <v>0003</v>
          </cell>
          <cell r="R2249" t="str">
            <v>1070</v>
          </cell>
        </row>
        <row r="2250">
          <cell r="A2250">
            <v>49513480</v>
          </cell>
          <cell r="B2250" t="str">
            <v>CUST_09_INSTALL 250KVA 7200 120/240 URD</v>
          </cell>
          <cell r="C2250" t="str">
            <v>HDC2</v>
          </cell>
          <cell r="D2250" t="str">
            <v/>
          </cell>
          <cell r="E2250" t="str">
            <v/>
          </cell>
          <cell r="F2250" t="str">
            <v/>
          </cell>
          <cell r="G2250" t="str">
            <v>S/101678/CN/AF1UI-1</v>
          </cell>
          <cell r="H2250" t="str">
            <v/>
          </cell>
          <cell r="I2250" t="str">
            <v/>
          </cell>
          <cell r="J2250" t="str">
            <v/>
          </cell>
          <cell r="K2250">
            <v>70</v>
          </cell>
          <cell r="L2250" t="str">
            <v>002</v>
          </cell>
          <cell r="M2250" t="str">
            <v>2009</v>
          </cell>
          <cell r="N2250" t="str">
            <v>0003</v>
          </cell>
          <cell r="O2250" t="str">
            <v>1017</v>
          </cell>
          <cell r="P2250" t="str">
            <v>1101120</v>
          </cell>
          <cell r="Q2250" t="str">
            <v>0003</v>
          </cell>
          <cell r="R2250" t="str">
            <v>1070</v>
          </cell>
        </row>
        <row r="2251">
          <cell r="A2251">
            <v>49516163</v>
          </cell>
          <cell r="B2251" t="str">
            <v>RELO_TERMINAL POLES_CRSW 29</v>
          </cell>
          <cell r="C2251" t="str">
            <v>HDC2</v>
          </cell>
          <cell r="D2251" t="str">
            <v/>
          </cell>
          <cell r="E2251" t="str">
            <v/>
          </cell>
          <cell r="F2251" t="str">
            <v/>
          </cell>
          <cell r="G2251" t="str">
            <v>S/101570/CE/AD2DI</v>
          </cell>
          <cell r="H2251" t="str">
            <v/>
          </cell>
          <cell r="I2251" t="str">
            <v/>
          </cell>
          <cell r="J2251" t="str">
            <v/>
          </cell>
          <cell r="K2251">
            <v>100</v>
          </cell>
          <cell r="L2251" t="str">
            <v>003</v>
          </cell>
          <cell r="M2251" t="str">
            <v>2009</v>
          </cell>
          <cell r="N2251" t="str">
            <v>0003</v>
          </cell>
          <cell r="O2251" t="str">
            <v>1019</v>
          </cell>
          <cell r="P2251" t="str">
            <v>1101220</v>
          </cell>
          <cell r="Q2251" t="str">
            <v>0003</v>
          </cell>
          <cell r="R2251" t="str">
            <v>1070</v>
          </cell>
        </row>
        <row r="2252">
          <cell r="A2252">
            <v>49516163</v>
          </cell>
          <cell r="B2252" t="str">
            <v>RELO_TERMINAL POLES_CRSW 29</v>
          </cell>
          <cell r="C2252" t="str">
            <v>HDC2</v>
          </cell>
          <cell r="D2252" t="str">
            <v/>
          </cell>
          <cell r="E2252" t="str">
            <v/>
          </cell>
          <cell r="F2252" t="str">
            <v/>
          </cell>
          <cell r="G2252" t="str">
            <v>S/101570/CE/AD2DI</v>
          </cell>
          <cell r="H2252" t="str">
            <v/>
          </cell>
          <cell r="I2252" t="str">
            <v/>
          </cell>
          <cell r="J2252" t="str">
            <v/>
          </cell>
          <cell r="K2252">
            <v>70</v>
          </cell>
          <cell r="L2252" t="str">
            <v>003</v>
          </cell>
          <cell r="M2252" t="str">
            <v>2009</v>
          </cell>
          <cell r="N2252" t="str">
            <v>0003</v>
          </cell>
          <cell r="O2252" t="str">
            <v>1019</v>
          </cell>
          <cell r="P2252" t="str">
            <v>1101220</v>
          </cell>
          <cell r="Q2252" t="str">
            <v>0003</v>
          </cell>
          <cell r="R2252" t="str">
            <v>1070</v>
          </cell>
        </row>
        <row r="2253">
          <cell r="A2253">
            <v>49516163</v>
          </cell>
          <cell r="B2253" t="str">
            <v>RELO_TERMINAL POLES_CRSW 29</v>
          </cell>
          <cell r="C2253" t="str">
            <v>HDC2</v>
          </cell>
          <cell r="D2253" t="str">
            <v/>
          </cell>
          <cell r="E2253" t="str">
            <v/>
          </cell>
          <cell r="F2253" t="str">
            <v/>
          </cell>
          <cell r="G2253" t="str">
            <v>S/101570/CE/AD2DR</v>
          </cell>
          <cell r="H2253" t="str">
            <v/>
          </cell>
          <cell r="I2253" t="str">
            <v/>
          </cell>
          <cell r="J2253" t="str">
            <v/>
          </cell>
          <cell r="K2253">
            <v>30</v>
          </cell>
          <cell r="L2253" t="str">
            <v>003</v>
          </cell>
          <cell r="M2253" t="str">
            <v>2009</v>
          </cell>
          <cell r="N2253" t="str">
            <v>0003</v>
          </cell>
          <cell r="O2253" t="str">
            <v>1019</v>
          </cell>
          <cell r="P2253" t="str">
            <v>1101220</v>
          </cell>
          <cell r="Q2253" t="str">
            <v>0003</v>
          </cell>
          <cell r="R2253" t="str">
            <v>1070</v>
          </cell>
        </row>
        <row r="2254">
          <cell r="A2254">
            <v>49517029</v>
          </cell>
          <cell r="B2254" t="str">
            <v>NEW_ 300 KVA 480Y/277V PMT</v>
          </cell>
          <cell r="C2254" t="str">
            <v>HXC1</v>
          </cell>
          <cell r="D2254" t="str">
            <v/>
          </cell>
          <cell r="E2254" t="str">
            <v/>
          </cell>
          <cell r="F2254" t="str">
            <v/>
          </cell>
          <cell r="G2254" t="str">
            <v>S/101762/CN/CF1R-I-2</v>
          </cell>
          <cell r="H2254" t="str">
            <v/>
          </cell>
          <cell r="I2254" t="str">
            <v/>
          </cell>
          <cell r="J2254" t="str">
            <v/>
          </cell>
          <cell r="K2254">
            <v>100</v>
          </cell>
          <cell r="L2254" t="str">
            <v>008</v>
          </cell>
          <cell r="M2254" t="str">
            <v>2009</v>
          </cell>
          <cell r="N2254" t="str">
            <v>0003</v>
          </cell>
          <cell r="O2254" t="str">
            <v>1008</v>
          </cell>
          <cell r="P2254" t="str">
            <v>1101245</v>
          </cell>
          <cell r="Q2254" t="str">
            <v>0003</v>
          </cell>
          <cell r="R2254" t="str">
            <v>1070</v>
          </cell>
        </row>
        <row r="2255">
          <cell r="A2255">
            <v>49517029</v>
          </cell>
          <cell r="B2255" t="str">
            <v>NEW_ 300 KVA 480Y/277V PMT</v>
          </cell>
          <cell r="C2255" t="str">
            <v>HXC1</v>
          </cell>
          <cell r="D2255" t="str">
            <v/>
          </cell>
          <cell r="E2255" t="str">
            <v/>
          </cell>
          <cell r="F2255" t="str">
            <v/>
          </cell>
          <cell r="G2255" t="str">
            <v>S/101762/CN/CF1R-I-2</v>
          </cell>
          <cell r="H2255" t="str">
            <v/>
          </cell>
          <cell r="I2255" t="str">
            <v/>
          </cell>
          <cell r="J2255" t="str">
            <v/>
          </cell>
          <cell r="K2255">
            <v>100</v>
          </cell>
          <cell r="L2255" t="str">
            <v>007</v>
          </cell>
          <cell r="M2255" t="str">
            <v>2009</v>
          </cell>
          <cell r="N2255" t="str">
            <v>0003</v>
          </cell>
          <cell r="O2255" t="str">
            <v>1008</v>
          </cell>
          <cell r="P2255" t="str">
            <v>1101245</v>
          </cell>
          <cell r="Q2255" t="str">
            <v>0003</v>
          </cell>
          <cell r="R2255" t="str">
            <v>1070</v>
          </cell>
        </row>
        <row r="2256">
          <cell r="A2256">
            <v>49517029</v>
          </cell>
          <cell r="B2256" t="str">
            <v>NEW_ 300 KVA 480Y/277V PMT</v>
          </cell>
          <cell r="C2256" t="str">
            <v>HXC1</v>
          </cell>
          <cell r="D2256" t="str">
            <v/>
          </cell>
          <cell r="E2256" t="str">
            <v/>
          </cell>
          <cell r="F2256" t="str">
            <v/>
          </cell>
          <cell r="G2256" t="str">
            <v>S/101762/CN/CF1R-I-2</v>
          </cell>
          <cell r="H2256" t="str">
            <v/>
          </cell>
          <cell r="I2256" t="str">
            <v/>
          </cell>
          <cell r="J2256" t="str">
            <v/>
          </cell>
          <cell r="K2256">
            <v>100</v>
          </cell>
          <cell r="L2256" t="str">
            <v>010</v>
          </cell>
          <cell r="M2256" t="str">
            <v>2009</v>
          </cell>
          <cell r="N2256" t="str">
            <v>0003</v>
          </cell>
          <cell r="O2256" t="str">
            <v>1008</v>
          </cell>
          <cell r="P2256" t="str">
            <v>1101245</v>
          </cell>
          <cell r="Q2256" t="str">
            <v>0003</v>
          </cell>
          <cell r="R2256" t="str">
            <v>1070</v>
          </cell>
        </row>
        <row r="2257">
          <cell r="A2257">
            <v>49517029</v>
          </cell>
          <cell r="B2257" t="str">
            <v>NEW_ 300 KVA 480Y/277V PMT</v>
          </cell>
          <cell r="C2257" t="str">
            <v>HXC1</v>
          </cell>
          <cell r="D2257" t="str">
            <v/>
          </cell>
          <cell r="E2257" t="str">
            <v/>
          </cell>
          <cell r="F2257" t="str">
            <v/>
          </cell>
          <cell r="G2257" t="str">
            <v>S/101762/CN/CF1R-I-2</v>
          </cell>
          <cell r="H2257" t="str">
            <v/>
          </cell>
          <cell r="I2257" t="str">
            <v/>
          </cell>
          <cell r="J2257" t="str">
            <v/>
          </cell>
          <cell r="K2257">
            <v>100</v>
          </cell>
          <cell r="L2257" t="str">
            <v>010</v>
          </cell>
          <cell r="M2257" t="str">
            <v>2009</v>
          </cell>
          <cell r="N2257" t="str">
            <v>0003</v>
          </cell>
          <cell r="O2257" t="str">
            <v>1008</v>
          </cell>
          <cell r="P2257" t="str">
            <v>1101245</v>
          </cell>
          <cell r="Q2257" t="str">
            <v>0003</v>
          </cell>
          <cell r="R2257" t="str">
            <v>1070</v>
          </cell>
        </row>
        <row r="2258">
          <cell r="A2258">
            <v>49517029</v>
          </cell>
          <cell r="B2258" t="str">
            <v>NEW_ 300 KVA 480Y/277V PMT</v>
          </cell>
          <cell r="C2258" t="str">
            <v>HXC1</v>
          </cell>
          <cell r="D2258" t="str">
            <v/>
          </cell>
          <cell r="E2258" t="str">
            <v/>
          </cell>
          <cell r="F2258" t="str">
            <v/>
          </cell>
          <cell r="G2258" t="str">
            <v>S/101762/CN/CF1R-I-2</v>
          </cell>
          <cell r="H2258" t="str">
            <v/>
          </cell>
          <cell r="I2258" t="str">
            <v/>
          </cell>
          <cell r="J2258" t="str">
            <v/>
          </cell>
          <cell r="K2258">
            <v>100</v>
          </cell>
          <cell r="L2258" t="str">
            <v>008</v>
          </cell>
          <cell r="M2258" t="str">
            <v>2009</v>
          </cell>
          <cell r="N2258" t="str">
            <v>0003</v>
          </cell>
          <cell r="O2258" t="str">
            <v>1008</v>
          </cell>
          <cell r="P2258" t="str">
            <v>1101245</v>
          </cell>
          <cell r="Q2258" t="str">
            <v>0003</v>
          </cell>
          <cell r="R2258" t="str">
            <v>1070</v>
          </cell>
        </row>
        <row r="2259">
          <cell r="A2259">
            <v>49518168</v>
          </cell>
          <cell r="B2259" t="str">
            <v>CUST_15821 FM 2354 RD</v>
          </cell>
          <cell r="C2259" t="str">
            <v>HDC1</v>
          </cell>
          <cell r="D2259" t="str">
            <v/>
          </cell>
          <cell r="E2259" t="str">
            <v/>
          </cell>
          <cell r="F2259" t="str">
            <v/>
          </cell>
          <cell r="G2259" t="str">
            <v>S/101556/CN/AF1HI-4</v>
          </cell>
          <cell r="H2259" t="str">
            <v/>
          </cell>
          <cell r="I2259" t="str">
            <v/>
          </cell>
          <cell r="J2259" t="str">
            <v/>
          </cell>
          <cell r="K2259">
            <v>100</v>
          </cell>
          <cell r="L2259" t="str">
            <v>003</v>
          </cell>
          <cell r="M2259" t="str">
            <v>2009</v>
          </cell>
          <cell r="N2259" t="str">
            <v>0003</v>
          </cell>
          <cell r="O2259" t="str">
            <v>1012</v>
          </cell>
          <cell r="P2259" t="str">
            <v>1101170</v>
          </cell>
          <cell r="Q2259" t="str">
            <v>0003</v>
          </cell>
          <cell r="R2259" t="str">
            <v>1070</v>
          </cell>
        </row>
        <row r="2260">
          <cell r="A2260">
            <v>49518168</v>
          </cell>
          <cell r="B2260" t="str">
            <v>CUST_15821 FM 2354 RD</v>
          </cell>
          <cell r="C2260" t="str">
            <v>HDC1</v>
          </cell>
          <cell r="D2260" t="str">
            <v/>
          </cell>
          <cell r="E2260" t="str">
            <v/>
          </cell>
          <cell r="F2260" t="str">
            <v/>
          </cell>
          <cell r="G2260" t="str">
            <v>S/101556/CN/AF1HI-4</v>
          </cell>
          <cell r="H2260" t="str">
            <v/>
          </cell>
          <cell r="I2260" t="str">
            <v/>
          </cell>
          <cell r="J2260" t="str">
            <v/>
          </cell>
          <cell r="K2260">
            <v>100</v>
          </cell>
          <cell r="L2260" t="str">
            <v>003</v>
          </cell>
          <cell r="M2260" t="str">
            <v>2009</v>
          </cell>
          <cell r="N2260" t="str">
            <v>0003</v>
          </cell>
          <cell r="O2260" t="str">
            <v>1012</v>
          </cell>
          <cell r="P2260" t="str">
            <v>1101170</v>
          </cell>
          <cell r="Q2260" t="str">
            <v>0003</v>
          </cell>
          <cell r="R2260" t="str">
            <v>1070</v>
          </cell>
        </row>
        <row r="2261">
          <cell r="A2261">
            <v>49518168</v>
          </cell>
          <cell r="B2261" t="str">
            <v>CUST_15821 FM 2354 RD</v>
          </cell>
          <cell r="C2261" t="str">
            <v>HDC1</v>
          </cell>
          <cell r="D2261" t="str">
            <v/>
          </cell>
          <cell r="E2261" t="str">
            <v/>
          </cell>
          <cell r="F2261" t="str">
            <v/>
          </cell>
          <cell r="G2261" t="str">
            <v>S/101556/CN/AF1HI-4</v>
          </cell>
          <cell r="H2261" t="str">
            <v/>
          </cell>
          <cell r="I2261" t="str">
            <v/>
          </cell>
          <cell r="J2261" t="str">
            <v/>
          </cell>
          <cell r="K2261">
            <v>100</v>
          </cell>
          <cell r="L2261" t="str">
            <v>004</v>
          </cell>
          <cell r="M2261" t="str">
            <v>2009</v>
          </cell>
          <cell r="N2261" t="str">
            <v>0003</v>
          </cell>
          <cell r="O2261" t="str">
            <v>1012</v>
          </cell>
          <cell r="P2261" t="str">
            <v>1101170</v>
          </cell>
          <cell r="Q2261" t="str">
            <v>0003</v>
          </cell>
          <cell r="R2261" t="str">
            <v>1070</v>
          </cell>
        </row>
        <row r="2262">
          <cell r="A2262">
            <v>49518168</v>
          </cell>
          <cell r="B2262" t="str">
            <v>CUST_15821 FM 2354 RD</v>
          </cell>
          <cell r="C2262" t="str">
            <v>HDC1</v>
          </cell>
          <cell r="D2262" t="str">
            <v/>
          </cell>
          <cell r="E2262" t="str">
            <v/>
          </cell>
          <cell r="F2262" t="str">
            <v/>
          </cell>
          <cell r="G2262" t="str">
            <v>S/101556/CN/AF1HI-4</v>
          </cell>
          <cell r="H2262" t="str">
            <v/>
          </cell>
          <cell r="I2262" t="str">
            <v/>
          </cell>
          <cell r="J2262" t="str">
            <v/>
          </cell>
          <cell r="K2262">
            <v>100</v>
          </cell>
          <cell r="L2262" t="str">
            <v>004</v>
          </cell>
          <cell r="M2262" t="str">
            <v>2009</v>
          </cell>
          <cell r="N2262" t="str">
            <v>0003</v>
          </cell>
          <cell r="O2262" t="str">
            <v>1012</v>
          </cell>
          <cell r="P2262" t="str">
            <v>1101170</v>
          </cell>
          <cell r="Q2262" t="str">
            <v>0003</v>
          </cell>
          <cell r="R2262" t="str">
            <v>1070</v>
          </cell>
        </row>
        <row r="2263">
          <cell r="A2263">
            <v>49518168</v>
          </cell>
          <cell r="B2263" t="str">
            <v>CUST_15821 FM 2354 RD</v>
          </cell>
          <cell r="C2263" t="str">
            <v>HDC1</v>
          </cell>
          <cell r="D2263" t="str">
            <v/>
          </cell>
          <cell r="E2263" t="str">
            <v/>
          </cell>
          <cell r="F2263" t="str">
            <v/>
          </cell>
          <cell r="G2263" t="str">
            <v>S/101556/CN/AF1HI-4</v>
          </cell>
          <cell r="H2263" t="str">
            <v/>
          </cell>
          <cell r="I2263" t="str">
            <v/>
          </cell>
          <cell r="J2263" t="str">
            <v/>
          </cell>
          <cell r="K2263">
            <v>100</v>
          </cell>
          <cell r="L2263" t="str">
            <v>003</v>
          </cell>
          <cell r="M2263" t="str">
            <v>2009</v>
          </cell>
          <cell r="N2263" t="str">
            <v>0003</v>
          </cell>
          <cell r="O2263" t="str">
            <v>1012</v>
          </cell>
          <cell r="P2263" t="str">
            <v>1101170</v>
          </cell>
          <cell r="Q2263" t="str">
            <v>0003</v>
          </cell>
          <cell r="R2263" t="str">
            <v>1070</v>
          </cell>
        </row>
        <row r="2264">
          <cell r="A2264">
            <v>49524694</v>
          </cell>
          <cell r="B2264" t="str">
            <v>Cust_ Line Relocation_Fry&amp;W. Little York</v>
          </cell>
          <cell r="C2264" t="str">
            <v>HDC2</v>
          </cell>
          <cell r="D2264" t="str">
            <v/>
          </cell>
          <cell r="E2264" t="str">
            <v/>
          </cell>
          <cell r="F2264" t="str">
            <v/>
          </cell>
          <cell r="G2264" t="str">
            <v>S/101570/CN/AF1HR</v>
          </cell>
          <cell r="H2264" t="str">
            <v/>
          </cell>
          <cell r="I2264" t="str">
            <v/>
          </cell>
          <cell r="J2264" t="str">
            <v/>
          </cell>
          <cell r="K2264">
            <v>30</v>
          </cell>
          <cell r="L2264" t="str">
            <v>009</v>
          </cell>
          <cell r="M2264" t="str">
            <v>2009</v>
          </cell>
          <cell r="N2264" t="str">
            <v>0003</v>
          </cell>
          <cell r="O2264" t="str">
            <v>1019</v>
          </cell>
          <cell r="P2264" t="str">
            <v>1101220</v>
          </cell>
          <cell r="Q2264" t="str">
            <v>0003</v>
          </cell>
          <cell r="R2264" t="str">
            <v>1070</v>
          </cell>
        </row>
        <row r="2265">
          <cell r="A2265">
            <v>49524694</v>
          </cell>
          <cell r="B2265" t="str">
            <v>Cust_ Line Relocation_Fry&amp;W. Little York</v>
          </cell>
          <cell r="C2265" t="str">
            <v>HDC2</v>
          </cell>
          <cell r="D2265" t="str">
            <v/>
          </cell>
          <cell r="E2265" t="str">
            <v/>
          </cell>
          <cell r="F2265" t="str">
            <v/>
          </cell>
          <cell r="G2265" t="str">
            <v>S/101570/CN/AF1HI-3</v>
          </cell>
          <cell r="H2265" t="str">
            <v/>
          </cell>
          <cell r="I2265" t="str">
            <v/>
          </cell>
          <cell r="J2265" t="str">
            <v/>
          </cell>
          <cell r="K2265">
            <v>70</v>
          </cell>
          <cell r="L2265" t="str">
            <v>009</v>
          </cell>
          <cell r="M2265" t="str">
            <v>2009</v>
          </cell>
          <cell r="N2265" t="str">
            <v>0003</v>
          </cell>
          <cell r="O2265" t="str">
            <v>1019</v>
          </cell>
          <cell r="P2265" t="str">
            <v>1101220</v>
          </cell>
          <cell r="Q2265" t="str">
            <v>0003</v>
          </cell>
          <cell r="R2265" t="str">
            <v>1070</v>
          </cell>
        </row>
        <row r="2266">
          <cell r="A2266">
            <v>49524694</v>
          </cell>
          <cell r="B2266" t="str">
            <v>Cust_ Line Relocation_Fry&amp;W. Little York</v>
          </cell>
          <cell r="C2266" t="str">
            <v>HDC2</v>
          </cell>
          <cell r="D2266" t="str">
            <v/>
          </cell>
          <cell r="E2266" t="str">
            <v/>
          </cell>
          <cell r="F2266" t="str">
            <v/>
          </cell>
          <cell r="G2266" t="str">
            <v>S/101570/CN/AF1HI-3</v>
          </cell>
          <cell r="H2266" t="str">
            <v/>
          </cell>
          <cell r="I2266" t="str">
            <v/>
          </cell>
          <cell r="J2266" t="str">
            <v/>
          </cell>
          <cell r="K2266">
            <v>100</v>
          </cell>
          <cell r="L2266" t="str">
            <v>010</v>
          </cell>
          <cell r="M2266" t="str">
            <v>2009</v>
          </cell>
          <cell r="N2266" t="str">
            <v>0003</v>
          </cell>
          <cell r="O2266" t="str">
            <v>1019</v>
          </cell>
          <cell r="P2266" t="str">
            <v>1101220</v>
          </cell>
          <cell r="Q2266" t="str">
            <v>0003</v>
          </cell>
          <cell r="R2266" t="str">
            <v>1070</v>
          </cell>
        </row>
        <row r="2267">
          <cell r="A2267">
            <v>49524694</v>
          </cell>
          <cell r="B2267" t="str">
            <v>Cust_ Line Relocation_Fry&amp;W. Little York</v>
          </cell>
          <cell r="C2267" t="str">
            <v>HDC2</v>
          </cell>
          <cell r="D2267" t="str">
            <v/>
          </cell>
          <cell r="E2267" t="str">
            <v/>
          </cell>
          <cell r="F2267" t="str">
            <v/>
          </cell>
          <cell r="G2267" t="str">
            <v>S/101570/CN/AF1HI-3</v>
          </cell>
          <cell r="H2267" t="str">
            <v/>
          </cell>
          <cell r="I2267" t="str">
            <v/>
          </cell>
          <cell r="J2267" t="str">
            <v/>
          </cell>
          <cell r="K2267">
            <v>100</v>
          </cell>
          <cell r="L2267" t="str">
            <v>006</v>
          </cell>
          <cell r="M2267" t="str">
            <v>2009</v>
          </cell>
          <cell r="N2267" t="str">
            <v>0003</v>
          </cell>
          <cell r="O2267" t="str">
            <v>1019</v>
          </cell>
          <cell r="P2267" t="str">
            <v>1101220</v>
          </cell>
          <cell r="Q2267" t="str">
            <v>0003</v>
          </cell>
          <cell r="R2267" t="str">
            <v>1070</v>
          </cell>
        </row>
        <row r="2268">
          <cell r="A2268">
            <v>49524694</v>
          </cell>
          <cell r="B2268" t="str">
            <v>Cust_ Line Relocation_Fry&amp;W. Little York</v>
          </cell>
          <cell r="C2268" t="str">
            <v>HDC2</v>
          </cell>
          <cell r="D2268" t="str">
            <v/>
          </cell>
          <cell r="E2268" t="str">
            <v/>
          </cell>
          <cell r="F2268" t="str">
            <v/>
          </cell>
          <cell r="G2268" t="str">
            <v>S/101570/CN/AF1HI-3</v>
          </cell>
          <cell r="H2268" t="str">
            <v/>
          </cell>
          <cell r="I2268" t="str">
            <v/>
          </cell>
          <cell r="J2268" t="str">
            <v/>
          </cell>
          <cell r="K2268">
            <v>100</v>
          </cell>
          <cell r="L2268" t="str">
            <v>006</v>
          </cell>
          <cell r="M2268" t="str">
            <v>2009</v>
          </cell>
          <cell r="N2268" t="str">
            <v>0003</v>
          </cell>
          <cell r="O2268" t="str">
            <v>1019</v>
          </cell>
          <cell r="P2268" t="str">
            <v>1101220</v>
          </cell>
          <cell r="Q2268" t="str">
            <v>0003</v>
          </cell>
          <cell r="R2268" t="str">
            <v>1070</v>
          </cell>
        </row>
        <row r="2269">
          <cell r="A2269">
            <v>49524694</v>
          </cell>
          <cell r="B2269" t="str">
            <v>Cust_ Line Relocation_Fry&amp;W. Little York</v>
          </cell>
          <cell r="C2269" t="str">
            <v>HDC2</v>
          </cell>
          <cell r="D2269" t="str">
            <v/>
          </cell>
          <cell r="E2269" t="str">
            <v/>
          </cell>
          <cell r="F2269" t="str">
            <v/>
          </cell>
          <cell r="G2269" t="str">
            <v>S/101570/CN/AF1HR</v>
          </cell>
          <cell r="H2269" t="str">
            <v/>
          </cell>
          <cell r="I2269" t="str">
            <v/>
          </cell>
          <cell r="J2269" t="str">
            <v/>
          </cell>
          <cell r="K2269">
            <v>30</v>
          </cell>
          <cell r="L2269" t="str">
            <v>010</v>
          </cell>
          <cell r="M2269" t="str">
            <v>2009</v>
          </cell>
          <cell r="N2269" t="str">
            <v>0003</v>
          </cell>
          <cell r="O2269" t="str">
            <v>1019</v>
          </cell>
          <cell r="P2269" t="str">
            <v>1101220</v>
          </cell>
          <cell r="Q2269" t="str">
            <v>0003</v>
          </cell>
          <cell r="R2269" t="str">
            <v>1070</v>
          </cell>
        </row>
        <row r="2270">
          <cell r="A2270">
            <v>49524694</v>
          </cell>
          <cell r="B2270" t="str">
            <v>Cust_ Line Relocation_Fry&amp;W. Little York</v>
          </cell>
          <cell r="C2270" t="str">
            <v>HDC2</v>
          </cell>
          <cell r="D2270" t="str">
            <v/>
          </cell>
          <cell r="E2270" t="str">
            <v/>
          </cell>
          <cell r="F2270" t="str">
            <v/>
          </cell>
          <cell r="G2270" t="str">
            <v>S/101570/CN/AF1HI-3</v>
          </cell>
          <cell r="H2270" t="str">
            <v/>
          </cell>
          <cell r="I2270" t="str">
            <v/>
          </cell>
          <cell r="J2270" t="str">
            <v/>
          </cell>
          <cell r="K2270">
            <v>70</v>
          </cell>
          <cell r="L2270" t="str">
            <v>010</v>
          </cell>
          <cell r="M2270" t="str">
            <v>2009</v>
          </cell>
          <cell r="N2270" t="str">
            <v>0003</v>
          </cell>
          <cell r="O2270" t="str">
            <v>1019</v>
          </cell>
          <cell r="P2270" t="str">
            <v>1101220</v>
          </cell>
          <cell r="Q2270" t="str">
            <v>0003</v>
          </cell>
          <cell r="R2270" t="str">
            <v>1070</v>
          </cell>
        </row>
        <row r="2271">
          <cell r="A2271">
            <v>49526516</v>
          </cell>
          <cell r="B2271" t="str">
            <v>SDUG_WATERSTONE SECTION 5_JT#2281</v>
          </cell>
          <cell r="C2271" t="str">
            <v>HDC1</v>
          </cell>
          <cell r="D2271" t="str">
            <v/>
          </cell>
          <cell r="E2271" t="str">
            <v/>
          </cell>
          <cell r="F2271" t="str">
            <v/>
          </cell>
          <cell r="G2271" t="str">
            <v>S/101570/CN/AF1UI</v>
          </cell>
          <cell r="H2271" t="str">
            <v/>
          </cell>
          <cell r="I2271" t="str">
            <v/>
          </cell>
          <cell r="J2271" t="str">
            <v/>
          </cell>
          <cell r="K2271">
            <v>100</v>
          </cell>
          <cell r="L2271" t="str">
            <v>005</v>
          </cell>
          <cell r="M2271" t="str">
            <v>2009</v>
          </cell>
          <cell r="N2271" t="str">
            <v>0003</v>
          </cell>
          <cell r="O2271" t="str">
            <v>1019</v>
          </cell>
          <cell r="P2271" t="str">
            <v>1101220</v>
          </cell>
          <cell r="Q2271" t="str">
            <v>0003</v>
          </cell>
          <cell r="R2271" t="str">
            <v>1070</v>
          </cell>
        </row>
        <row r="2272">
          <cell r="A2272">
            <v>49526516</v>
          </cell>
          <cell r="B2272" t="str">
            <v>SDUG_WATERSTONE SECTION 5_JT#2281</v>
          </cell>
          <cell r="C2272" t="str">
            <v>HDC1</v>
          </cell>
          <cell r="D2272" t="str">
            <v/>
          </cell>
          <cell r="E2272" t="str">
            <v/>
          </cell>
          <cell r="F2272" t="str">
            <v/>
          </cell>
          <cell r="G2272" t="str">
            <v>S/101570/CN/AF1UI</v>
          </cell>
          <cell r="H2272" t="str">
            <v/>
          </cell>
          <cell r="I2272" t="str">
            <v/>
          </cell>
          <cell r="J2272" t="str">
            <v/>
          </cell>
          <cell r="K2272">
            <v>100</v>
          </cell>
          <cell r="L2272" t="str">
            <v>005</v>
          </cell>
          <cell r="M2272" t="str">
            <v>2009</v>
          </cell>
          <cell r="N2272" t="str">
            <v>0003</v>
          </cell>
          <cell r="O2272" t="str">
            <v>1019</v>
          </cell>
          <cell r="P2272" t="str">
            <v>1101220</v>
          </cell>
          <cell r="Q2272" t="str">
            <v>0003</v>
          </cell>
          <cell r="R2272" t="str">
            <v>1070</v>
          </cell>
        </row>
        <row r="2273">
          <cell r="A2273">
            <v>49526516</v>
          </cell>
          <cell r="B2273" t="str">
            <v>SDUG_WATERSTONE SECTION 5_JT#2281</v>
          </cell>
          <cell r="C2273" t="str">
            <v>HDC1</v>
          </cell>
          <cell r="D2273" t="str">
            <v/>
          </cell>
          <cell r="E2273" t="str">
            <v/>
          </cell>
          <cell r="F2273" t="str">
            <v/>
          </cell>
          <cell r="G2273" t="str">
            <v>S/101570/CN/AF1UI</v>
          </cell>
          <cell r="H2273" t="str">
            <v/>
          </cell>
          <cell r="I2273" t="str">
            <v/>
          </cell>
          <cell r="J2273" t="str">
            <v/>
          </cell>
          <cell r="K2273">
            <v>100</v>
          </cell>
          <cell r="L2273" t="str">
            <v>005</v>
          </cell>
          <cell r="M2273" t="str">
            <v>2009</v>
          </cell>
          <cell r="N2273" t="str">
            <v>0003</v>
          </cell>
          <cell r="O2273" t="str">
            <v>1019</v>
          </cell>
          <cell r="P2273" t="str">
            <v>1101220</v>
          </cell>
          <cell r="Q2273" t="str">
            <v>0003</v>
          </cell>
          <cell r="R2273" t="str">
            <v>1070</v>
          </cell>
        </row>
        <row r="2274">
          <cell r="A2274">
            <v>49526516</v>
          </cell>
          <cell r="B2274" t="str">
            <v>SDUG_WATERSTONE SECTION 5_JT#2281</v>
          </cell>
          <cell r="C2274" t="str">
            <v>HDC1</v>
          </cell>
          <cell r="D2274" t="str">
            <v/>
          </cell>
          <cell r="E2274" t="str">
            <v/>
          </cell>
          <cell r="F2274" t="str">
            <v/>
          </cell>
          <cell r="G2274" t="str">
            <v>S/101570/CN/AF1UI</v>
          </cell>
          <cell r="H2274" t="str">
            <v/>
          </cell>
          <cell r="I2274" t="str">
            <v/>
          </cell>
          <cell r="J2274" t="str">
            <v/>
          </cell>
          <cell r="K2274">
            <v>100</v>
          </cell>
          <cell r="L2274" t="str">
            <v>005</v>
          </cell>
          <cell r="M2274" t="str">
            <v>2009</v>
          </cell>
          <cell r="N2274" t="str">
            <v>0003</v>
          </cell>
          <cell r="O2274" t="str">
            <v>1019</v>
          </cell>
          <cell r="P2274" t="str">
            <v>1101220</v>
          </cell>
          <cell r="Q2274" t="str">
            <v>0003</v>
          </cell>
          <cell r="R2274" t="str">
            <v>1070</v>
          </cell>
        </row>
        <row r="2275">
          <cell r="A2275">
            <v>49551781</v>
          </cell>
          <cell r="B2275" t="str">
            <v>NEW PMT 150 KVA, 170' 1/0, TP0907SOX</v>
          </cell>
          <cell r="C2275" t="str">
            <v>HXC1</v>
          </cell>
          <cell r="D2275" t="str">
            <v/>
          </cell>
          <cell r="E2275" t="str">
            <v/>
          </cell>
          <cell r="F2275" t="str">
            <v/>
          </cell>
          <cell r="G2275" t="str">
            <v>S/101762/CN/CF1R-I-2</v>
          </cell>
          <cell r="H2275" t="str">
            <v/>
          </cell>
          <cell r="I2275" t="str">
            <v/>
          </cell>
          <cell r="J2275" t="str">
            <v/>
          </cell>
          <cell r="K2275">
            <v>100</v>
          </cell>
          <cell r="L2275" t="str">
            <v>008</v>
          </cell>
          <cell r="M2275" t="str">
            <v>2009</v>
          </cell>
          <cell r="N2275" t="str">
            <v>0003</v>
          </cell>
          <cell r="O2275" t="str">
            <v>1008</v>
          </cell>
          <cell r="P2275" t="str">
            <v>1101245</v>
          </cell>
          <cell r="Q2275" t="str">
            <v>0003</v>
          </cell>
          <cell r="R2275" t="str">
            <v>1070</v>
          </cell>
        </row>
        <row r="2276">
          <cell r="A2276">
            <v>49551781</v>
          </cell>
          <cell r="B2276" t="str">
            <v>NEW PMT 150 KVA, 170' 1/0, TP0907SOX</v>
          </cell>
          <cell r="C2276" t="str">
            <v>HXC1</v>
          </cell>
          <cell r="D2276" t="str">
            <v/>
          </cell>
          <cell r="E2276" t="str">
            <v/>
          </cell>
          <cell r="F2276" t="str">
            <v/>
          </cell>
          <cell r="G2276" t="str">
            <v>S/101762/CN/CF1R-I-2</v>
          </cell>
          <cell r="H2276" t="str">
            <v/>
          </cell>
          <cell r="I2276" t="str">
            <v/>
          </cell>
          <cell r="J2276" t="str">
            <v/>
          </cell>
          <cell r="K2276">
            <v>100</v>
          </cell>
          <cell r="L2276" t="str">
            <v>009</v>
          </cell>
          <cell r="M2276" t="str">
            <v>2009</v>
          </cell>
          <cell r="N2276" t="str">
            <v>0003</v>
          </cell>
          <cell r="O2276" t="str">
            <v>1008</v>
          </cell>
          <cell r="P2276" t="str">
            <v>1101245</v>
          </cell>
          <cell r="Q2276" t="str">
            <v>0003</v>
          </cell>
          <cell r="R2276" t="str">
            <v>1070</v>
          </cell>
        </row>
        <row r="2277">
          <cell r="A2277">
            <v>49551781</v>
          </cell>
          <cell r="B2277" t="str">
            <v>NEW PMT 150 KVA, 170' 1/0, TP0907SOX</v>
          </cell>
          <cell r="C2277" t="str">
            <v>HXC1</v>
          </cell>
          <cell r="D2277" t="str">
            <v/>
          </cell>
          <cell r="E2277" t="str">
            <v/>
          </cell>
          <cell r="F2277" t="str">
            <v/>
          </cell>
          <cell r="G2277" t="str">
            <v>S/101762/CN/CF1R-I-2</v>
          </cell>
          <cell r="H2277" t="str">
            <v/>
          </cell>
          <cell r="I2277" t="str">
            <v/>
          </cell>
          <cell r="J2277" t="str">
            <v/>
          </cell>
          <cell r="K2277">
            <v>100</v>
          </cell>
          <cell r="L2277" t="str">
            <v>009</v>
          </cell>
          <cell r="M2277" t="str">
            <v>2009</v>
          </cell>
          <cell r="N2277" t="str">
            <v>0003</v>
          </cell>
          <cell r="O2277" t="str">
            <v>1008</v>
          </cell>
          <cell r="P2277" t="str">
            <v>1101245</v>
          </cell>
          <cell r="Q2277" t="str">
            <v>0003</v>
          </cell>
          <cell r="R2277" t="str">
            <v>1070</v>
          </cell>
        </row>
        <row r="2278">
          <cell r="A2278">
            <v>49551781</v>
          </cell>
          <cell r="B2278" t="str">
            <v>NEW PMT 150 KVA, 170' 1/0, TP0907SOX</v>
          </cell>
          <cell r="C2278" t="str">
            <v>HXC1</v>
          </cell>
          <cell r="D2278" t="str">
            <v/>
          </cell>
          <cell r="E2278" t="str">
            <v/>
          </cell>
          <cell r="F2278" t="str">
            <v/>
          </cell>
          <cell r="G2278" t="str">
            <v>S/101762/CN/CF1R-I-2</v>
          </cell>
          <cell r="H2278" t="str">
            <v/>
          </cell>
          <cell r="I2278" t="str">
            <v/>
          </cell>
          <cell r="J2278" t="str">
            <v/>
          </cell>
          <cell r="K2278">
            <v>100</v>
          </cell>
          <cell r="L2278" t="str">
            <v>009</v>
          </cell>
          <cell r="M2278" t="str">
            <v>2009</v>
          </cell>
          <cell r="N2278" t="str">
            <v>0003</v>
          </cell>
          <cell r="O2278" t="str">
            <v>1008</v>
          </cell>
          <cell r="P2278" t="str">
            <v>1101245</v>
          </cell>
          <cell r="Q2278" t="str">
            <v>0003</v>
          </cell>
          <cell r="R2278" t="str">
            <v>1070</v>
          </cell>
        </row>
        <row r="2279">
          <cell r="A2279">
            <v>49551781</v>
          </cell>
          <cell r="B2279" t="str">
            <v>NEW PMT 150 KVA, 170' 1/0, TP0907SOX</v>
          </cell>
          <cell r="C2279" t="str">
            <v>HXC1</v>
          </cell>
          <cell r="D2279" t="str">
            <v/>
          </cell>
          <cell r="E2279" t="str">
            <v/>
          </cell>
          <cell r="F2279" t="str">
            <v/>
          </cell>
          <cell r="G2279" t="str">
            <v>S/101762/CN/CF1R-I-2</v>
          </cell>
          <cell r="H2279" t="str">
            <v/>
          </cell>
          <cell r="I2279" t="str">
            <v/>
          </cell>
          <cell r="J2279" t="str">
            <v/>
          </cell>
          <cell r="K2279">
            <v>100</v>
          </cell>
          <cell r="L2279" t="str">
            <v>009</v>
          </cell>
          <cell r="M2279" t="str">
            <v>2009</v>
          </cell>
          <cell r="N2279" t="str">
            <v>0003</v>
          </cell>
          <cell r="O2279" t="str">
            <v>1008</v>
          </cell>
          <cell r="P2279" t="str">
            <v>1101245</v>
          </cell>
          <cell r="Q2279" t="str">
            <v>0003</v>
          </cell>
          <cell r="R2279" t="str">
            <v>1070</v>
          </cell>
        </row>
        <row r="2280">
          <cell r="A2280">
            <v>49553072</v>
          </cell>
          <cell r="B2280" t="str">
            <v>GOVP_OLD SPANISH TRAIL RELCTN_BERTNER</v>
          </cell>
          <cell r="C2280" t="str">
            <v>HDC2</v>
          </cell>
          <cell r="D2280" t="str">
            <v/>
          </cell>
          <cell r="E2280" t="str">
            <v/>
          </cell>
          <cell r="F2280" t="str">
            <v/>
          </cell>
          <cell r="G2280" t="str">
            <v>S/101653/CE/AD3DI</v>
          </cell>
          <cell r="H2280" t="str">
            <v/>
          </cell>
          <cell r="I2280" t="str">
            <v/>
          </cell>
          <cell r="J2280" t="str">
            <v/>
          </cell>
          <cell r="K2280">
            <v>100</v>
          </cell>
          <cell r="L2280" t="str">
            <v>004</v>
          </cell>
          <cell r="M2280" t="str">
            <v>2009</v>
          </cell>
          <cell r="N2280" t="str">
            <v>0003</v>
          </cell>
          <cell r="O2280" t="str">
            <v>1013</v>
          </cell>
          <cell r="P2280" t="str">
            <v>1101201</v>
          </cell>
          <cell r="Q2280" t="str">
            <v>0003</v>
          </cell>
          <cell r="R2280" t="str">
            <v>1070</v>
          </cell>
        </row>
        <row r="2281">
          <cell r="A2281">
            <v>49553072</v>
          </cell>
          <cell r="B2281" t="str">
            <v>GOVP_OLD SPANISH TRAIL RELCTN_BERTNER</v>
          </cell>
          <cell r="C2281" t="str">
            <v>HDC2</v>
          </cell>
          <cell r="D2281" t="str">
            <v/>
          </cell>
          <cell r="E2281" t="str">
            <v/>
          </cell>
          <cell r="F2281" t="str">
            <v/>
          </cell>
          <cell r="G2281" t="str">
            <v>S/101653/CE/AD3DI</v>
          </cell>
          <cell r="H2281" t="str">
            <v/>
          </cell>
          <cell r="I2281" t="str">
            <v/>
          </cell>
          <cell r="J2281" t="str">
            <v/>
          </cell>
          <cell r="K2281">
            <v>100</v>
          </cell>
          <cell r="L2281" t="str">
            <v>004</v>
          </cell>
          <cell r="M2281" t="str">
            <v>2009</v>
          </cell>
          <cell r="N2281" t="str">
            <v>0003</v>
          </cell>
          <cell r="O2281" t="str">
            <v>1013</v>
          </cell>
          <cell r="P2281" t="str">
            <v>1101201</v>
          </cell>
          <cell r="Q2281" t="str">
            <v>0003</v>
          </cell>
          <cell r="R2281" t="str">
            <v>1070</v>
          </cell>
        </row>
        <row r="2282">
          <cell r="A2282">
            <v>49553072</v>
          </cell>
          <cell r="B2282" t="str">
            <v>GOVP_OLD SPANISH TRAIL RELCTN_BERTNER</v>
          </cell>
          <cell r="C2282" t="str">
            <v>HDC2</v>
          </cell>
          <cell r="D2282" t="str">
            <v/>
          </cell>
          <cell r="E2282" t="str">
            <v/>
          </cell>
          <cell r="F2282" t="str">
            <v/>
          </cell>
          <cell r="G2282" t="str">
            <v>S/101653/CE/AD3DI</v>
          </cell>
          <cell r="H2282" t="str">
            <v/>
          </cell>
          <cell r="I2282" t="str">
            <v/>
          </cell>
          <cell r="J2282" t="str">
            <v/>
          </cell>
          <cell r="K2282">
            <v>100</v>
          </cell>
          <cell r="L2282" t="str">
            <v>004</v>
          </cell>
          <cell r="M2282" t="str">
            <v>2009</v>
          </cell>
          <cell r="N2282" t="str">
            <v>0003</v>
          </cell>
          <cell r="O2282" t="str">
            <v>1013</v>
          </cell>
          <cell r="P2282" t="str">
            <v>1101201</v>
          </cell>
          <cell r="Q2282" t="str">
            <v>0003</v>
          </cell>
          <cell r="R2282" t="str">
            <v>1070</v>
          </cell>
        </row>
        <row r="2283">
          <cell r="A2283">
            <v>49553072</v>
          </cell>
          <cell r="B2283" t="str">
            <v>GOVP_OLD SPANISH TRAIL RELCTN_BERTNER</v>
          </cell>
          <cell r="C2283" t="str">
            <v>HDC2</v>
          </cell>
          <cell r="D2283" t="str">
            <v/>
          </cell>
          <cell r="E2283" t="str">
            <v/>
          </cell>
          <cell r="F2283" t="str">
            <v/>
          </cell>
          <cell r="G2283" t="str">
            <v>S/101653/CE/AD3DI</v>
          </cell>
          <cell r="H2283" t="str">
            <v/>
          </cell>
          <cell r="I2283" t="str">
            <v/>
          </cell>
          <cell r="J2283" t="str">
            <v/>
          </cell>
          <cell r="K2283">
            <v>70</v>
          </cell>
          <cell r="L2283" t="str">
            <v>004</v>
          </cell>
          <cell r="M2283" t="str">
            <v>2009</v>
          </cell>
          <cell r="N2283" t="str">
            <v>0003</v>
          </cell>
          <cell r="O2283" t="str">
            <v>1013</v>
          </cell>
          <cell r="P2283" t="str">
            <v>1101201</v>
          </cell>
          <cell r="Q2283" t="str">
            <v>0003</v>
          </cell>
          <cell r="R2283" t="str">
            <v>1070</v>
          </cell>
        </row>
        <row r="2284">
          <cell r="A2284">
            <v>49553072</v>
          </cell>
          <cell r="B2284" t="str">
            <v>GOVP_OLD SPANISH TRAIL RELCTN_BERTNER</v>
          </cell>
          <cell r="C2284" t="str">
            <v>HDC2</v>
          </cell>
          <cell r="D2284" t="str">
            <v/>
          </cell>
          <cell r="E2284" t="str">
            <v/>
          </cell>
          <cell r="F2284" t="str">
            <v/>
          </cell>
          <cell r="G2284" t="str">
            <v>S/101653/CE/AD3DR-1</v>
          </cell>
          <cell r="H2284" t="str">
            <v/>
          </cell>
          <cell r="I2284" t="str">
            <v/>
          </cell>
          <cell r="J2284" t="str">
            <v/>
          </cell>
          <cell r="K2284">
            <v>30</v>
          </cell>
          <cell r="L2284" t="str">
            <v>004</v>
          </cell>
          <cell r="M2284" t="str">
            <v>2009</v>
          </cell>
          <cell r="N2284" t="str">
            <v>0003</v>
          </cell>
          <cell r="O2284" t="str">
            <v>1013</v>
          </cell>
          <cell r="P2284" t="str">
            <v>1101201</v>
          </cell>
          <cell r="Q2284" t="str">
            <v>0003</v>
          </cell>
          <cell r="R2284" t="str">
            <v>1070</v>
          </cell>
        </row>
        <row r="2285">
          <cell r="A2285">
            <v>49553083</v>
          </cell>
          <cell r="B2285" t="str">
            <v>CUST_09_3-50', 1-55' &amp; 1-60H2, 3-333KVA</v>
          </cell>
          <cell r="C2285" t="str">
            <v>HDC1</v>
          </cell>
          <cell r="D2285" t="str">
            <v/>
          </cell>
          <cell r="E2285" t="str">
            <v/>
          </cell>
          <cell r="F2285" t="str">
            <v/>
          </cell>
          <cell r="G2285" t="str">
            <v>S/101678/CN/AF1HI-6</v>
          </cell>
          <cell r="H2285" t="str">
            <v/>
          </cell>
          <cell r="I2285" t="str">
            <v/>
          </cell>
          <cell r="J2285" t="str">
            <v/>
          </cell>
          <cell r="K2285">
            <v>100</v>
          </cell>
          <cell r="L2285" t="str">
            <v>005</v>
          </cell>
          <cell r="M2285" t="str">
            <v>2009</v>
          </cell>
          <cell r="N2285" t="str">
            <v>0003</v>
          </cell>
          <cell r="O2285" t="str">
            <v>1017</v>
          </cell>
          <cell r="P2285" t="str">
            <v>1101120</v>
          </cell>
          <cell r="Q2285" t="str">
            <v>0003</v>
          </cell>
          <cell r="R2285" t="str">
            <v>1070</v>
          </cell>
        </row>
        <row r="2286">
          <cell r="A2286">
            <v>49553083</v>
          </cell>
          <cell r="B2286" t="str">
            <v>CUST_09_3-50', 1-55' &amp; 1-60H2, 3-333KVA</v>
          </cell>
          <cell r="C2286" t="str">
            <v>HDC1</v>
          </cell>
          <cell r="D2286" t="str">
            <v/>
          </cell>
          <cell r="E2286" t="str">
            <v/>
          </cell>
          <cell r="F2286" t="str">
            <v/>
          </cell>
          <cell r="G2286" t="str">
            <v>S/101678/CN/AF1HI-6</v>
          </cell>
          <cell r="H2286" t="str">
            <v/>
          </cell>
          <cell r="I2286" t="str">
            <v/>
          </cell>
          <cell r="J2286" t="str">
            <v/>
          </cell>
          <cell r="K2286">
            <v>100</v>
          </cell>
          <cell r="L2286" t="str">
            <v>005</v>
          </cell>
          <cell r="M2286" t="str">
            <v>2009</v>
          </cell>
          <cell r="N2286" t="str">
            <v>0003</v>
          </cell>
          <cell r="O2286" t="str">
            <v>1017</v>
          </cell>
          <cell r="P2286" t="str">
            <v>1101120</v>
          </cell>
          <cell r="Q2286" t="str">
            <v>0003</v>
          </cell>
          <cell r="R2286" t="str">
            <v>1070</v>
          </cell>
        </row>
        <row r="2287">
          <cell r="A2287">
            <v>49553083</v>
          </cell>
          <cell r="B2287" t="str">
            <v>CUST_09_3-50', 1-55' &amp; 1-60H2, 3-333KVA</v>
          </cell>
          <cell r="C2287" t="str">
            <v>HDC1</v>
          </cell>
          <cell r="D2287" t="str">
            <v/>
          </cell>
          <cell r="E2287" t="str">
            <v/>
          </cell>
          <cell r="F2287" t="str">
            <v/>
          </cell>
          <cell r="G2287" t="str">
            <v>S/101678/CN/AF1HI-6</v>
          </cell>
          <cell r="H2287" t="str">
            <v/>
          </cell>
          <cell r="I2287" t="str">
            <v/>
          </cell>
          <cell r="J2287" t="str">
            <v/>
          </cell>
          <cell r="K2287">
            <v>100</v>
          </cell>
          <cell r="L2287" t="str">
            <v>005</v>
          </cell>
          <cell r="M2287" t="str">
            <v>2009</v>
          </cell>
          <cell r="N2287" t="str">
            <v>0003</v>
          </cell>
          <cell r="O2287" t="str">
            <v>1017</v>
          </cell>
          <cell r="P2287" t="str">
            <v>1101120</v>
          </cell>
          <cell r="Q2287" t="str">
            <v>0003</v>
          </cell>
          <cell r="R2287" t="str">
            <v>1070</v>
          </cell>
        </row>
        <row r="2288">
          <cell r="A2288">
            <v>49553083</v>
          </cell>
          <cell r="B2288" t="str">
            <v>CUST_09_3-50', 1-55' &amp; 1-60H2, 3-333KVA</v>
          </cell>
          <cell r="C2288" t="str">
            <v>HDC1</v>
          </cell>
          <cell r="D2288" t="str">
            <v/>
          </cell>
          <cell r="E2288" t="str">
            <v/>
          </cell>
          <cell r="F2288" t="str">
            <v/>
          </cell>
          <cell r="G2288" t="str">
            <v>S/101678/CN/AF1HI-6</v>
          </cell>
          <cell r="H2288" t="str">
            <v/>
          </cell>
          <cell r="I2288" t="str">
            <v/>
          </cell>
          <cell r="J2288" t="str">
            <v/>
          </cell>
          <cell r="K2288">
            <v>100</v>
          </cell>
          <cell r="L2288" t="str">
            <v>005</v>
          </cell>
          <cell r="M2288" t="str">
            <v>2009</v>
          </cell>
          <cell r="N2288" t="str">
            <v>0003</v>
          </cell>
          <cell r="O2288" t="str">
            <v>1017</v>
          </cell>
          <cell r="P2288" t="str">
            <v>1101120</v>
          </cell>
          <cell r="Q2288" t="str">
            <v>0003</v>
          </cell>
          <cell r="R2288" t="str">
            <v>1070</v>
          </cell>
        </row>
        <row r="2289">
          <cell r="A2289">
            <v>49553083</v>
          </cell>
          <cell r="B2289" t="str">
            <v>CUST_09_3-50', 1-55' &amp; 1-60H2, 3-333KVA</v>
          </cell>
          <cell r="C2289" t="str">
            <v>HDC1</v>
          </cell>
          <cell r="D2289" t="str">
            <v/>
          </cell>
          <cell r="E2289" t="str">
            <v/>
          </cell>
          <cell r="F2289" t="str">
            <v/>
          </cell>
          <cell r="G2289" t="str">
            <v>S/101678/CN/AF1HI-6</v>
          </cell>
          <cell r="H2289" t="str">
            <v/>
          </cell>
          <cell r="I2289" t="str">
            <v/>
          </cell>
          <cell r="J2289" t="str">
            <v/>
          </cell>
          <cell r="K2289">
            <v>100</v>
          </cell>
          <cell r="L2289" t="str">
            <v>005</v>
          </cell>
          <cell r="M2289" t="str">
            <v>2009</v>
          </cell>
          <cell r="N2289" t="str">
            <v>0003</v>
          </cell>
          <cell r="O2289" t="str">
            <v>1017</v>
          </cell>
          <cell r="P2289" t="str">
            <v>1101120</v>
          </cell>
          <cell r="Q2289" t="str">
            <v>0003</v>
          </cell>
          <cell r="R2289" t="str">
            <v>1070</v>
          </cell>
        </row>
        <row r="2290">
          <cell r="A2290">
            <v>49554403</v>
          </cell>
          <cell r="B2290" t="str">
            <v>SDUG_SEDONA LAKES SEC 1_Lp 1</v>
          </cell>
          <cell r="C2290" t="str">
            <v>HDC1</v>
          </cell>
          <cell r="D2290" t="str">
            <v/>
          </cell>
          <cell r="E2290" t="str">
            <v/>
          </cell>
          <cell r="F2290" t="str">
            <v/>
          </cell>
          <cell r="G2290" t="str">
            <v>S/101652/CN/AF1UI</v>
          </cell>
          <cell r="H2290" t="str">
            <v/>
          </cell>
          <cell r="I2290" t="str">
            <v/>
          </cell>
          <cell r="J2290" t="str">
            <v/>
          </cell>
          <cell r="K2290">
            <v>100</v>
          </cell>
          <cell r="L2290" t="str">
            <v>009</v>
          </cell>
          <cell r="M2290" t="str">
            <v>2009</v>
          </cell>
          <cell r="N2290" t="str">
            <v>0003</v>
          </cell>
          <cell r="O2290" t="str">
            <v>1020</v>
          </cell>
          <cell r="P2290" t="str">
            <v>1101202</v>
          </cell>
          <cell r="Q2290" t="str">
            <v>0003</v>
          </cell>
          <cell r="R2290" t="str">
            <v>1070</v>
          </cell>
        </row>
        <row r="2291">
          <cell r="A2291">
            <v>49554403</v>
          </cell>
          <cell r="B2291" t="str">
            <v>SDUG_SEDONA LAKES SEC 1_Lp 1</v>
          </cell>
          <cell r="C2291" t="str">
            <v>HDC1</v>
          </cell>
          <cell r="D2291" t="str">
            <v/>
          </cell>
          <cell r="E2291" t="str">
            <v/>
          </cell>
          <cell r="F2291" t="str">
            <v/>
          </cell>
          <cell r="G2291" t="str">
            <v>S/101652/CN/AF1UI</v>
          </cell>
          <cell r="H2291" t="str">
            <v/>
          </cell>
          <cell r="I2291" t="str">
            <v/>
          </cell>
          <cell r="J2291" t="str">
            <v/>
          </cell>
          <cell r="K2291">
            <v>100</v>
          </cell>
          <cell r="L2291" t="str">
            <v>009</v>
          </cell>
          <cell r="M2291" t="str">
            <v>2009</v>
          </cell>
          <cell r="N2291" t="str">
            <v>0003</v>
          </cell>
          <cell r="O2291" t="str">
            <v>1020</v>
          </cell>
          <cell r="P2291" t="str">
            <v>1101202</v>
          </cell>
          <cell r="Q2291" t="str">
            <v>0003</v>
          </cell>
          <cell r="R2291" t="str">
            <v>1070</v>
          </cell>
        </row>
        <row r="2292">
          <cell r="A2292">
            <v>49554403</v>
          </cell>
          <cell r="B2292" t="str">
            <v>SDUG_SEDONA LAKES SEC 1_Lp 1</v>
          </cell>
          <cell r="C2292" t="str">
            <v>HDC1</v>
          </cell>
          <cell r="D2292" t="str">
            <v/>
          </cell>
          <cell r="E2292" t="str">
            <v/>
          </cell>
          <cell r="F2292" t="str">
            <v/>
          </cell>
          <cell r="G2292" t="str">
            <v>S/101652/CN/AF1UI</v>
          </cell>
          <cell r="H2292" t="str">
            <v/>
          </cell>
          <cell r="I2292" t="str">
            <v/>
          </cell>
          <cell r="J2292" t="str">
            <v/>
          </cell>
          <cell r="K2292">
            <v>100</v>
          </cell>
          <cell r="L2292" t="str">
            <v>009</v>
          </cell>
          <cell r="M2292" t="str">
            <v>2009</v>
          </cell>
          <cell r="N2292" t="str">
            <v>0003</v>
          </cell>
          <cell r="O2292" t="str">
            <v>1020</v>
          </cell>
          <cell r="P2292" t="str">
            <v>1101202</v>
          </cell>
          <cell r="Q2292" t="str">
            <v>0003</v>
          </cell>
          <cell r="R2292" t="str">
            <v>1070</v>
          </cell>
        </row>
        <row r="2293">
          <cell r="A2293">
            <v>49554403</v>
          </cell>
          <cell r="B2293" t="str">
            <v>SDUG_SEDONA LAKES SEC 1_Lp 1</v>
          </cell>
          <cell r="C2293" t="str">
            <v>HDC1</v>
          </cell>
          <cell r="D2293" t="str">
            <v/>
          </cell>
          <cell r="E2293" t="str">
            <v/>
          </cell>
          <cell r="F2293" t="str">
            <v/>
          </cell>
          <cell r="G2293" t="str">
            <v>S/101652/CN/AF1UI</v>
          </cell>
          <cell r="H2293" t="str">
            <v/>
          </cell>
          <cell r="I2293" t="str">
            <v/>
          </cell>
          <cell r="J2293" t="str">
            <v/>
          </cell>
          <cell r="K2293">
            <v>100</v>
          </cell>
          <cell r="L2293" t="str">
            <v>009</v>
          </cell>
          <cell r="M2293" t="str">
            <v>2009</v>
          </cell>
          <cell r="N2293" t="str">
            <v>0003</v>
          </cell>
          <cell r="O2293" t="str">
            <v>1020</v>
          </cell>
          <cell r="P2293" t="str">
            <v>1101202</v>
          </cell>
          <cell r="Q2293" t="str">
            <v>0003</v>
          </cell>
          <cell r="R2293" t="str">
            <v>1070</v>
          </cell>
        </row>
        <row r="2294">
          <cell r="A2294">
            <v>49554709</v>
          </cell>
          <cell r="B2294" t="str">
            <v>SDUG_SEDONA LAKES SEC 2_Lp 1</v>
          </cell>
          <cell r="C2294" t="str">
            <v>HDC1</v>
          </cell>
          <cell r="D2294" t="str">
            <v/>
          </cell>
          <cell r="E2294" t="str">
            <v/>
          </cell>
          <cell r="F2294" t="str">
            <v/>
          </cell>
          <cell r="G2294" t="str">
            <v>S/101652/CN/AF1UI</v>
          </cell>
          <cell r="H2294" t="str">
            <v/>
          </cell>
          <cell r="I2294" t="str">
            <v/>
          </cell>
          <cell r="J2294" t="str">
            <v/>
          </cell>
          <cell r="K2294">
            <v>100</v>
          </cell>
          <cell r="L2294" t="str">
            <v>010</v>
          </cell>
          <cell r="M2294" t="str">
            <v>2009</v>
          </cell>
          <cell r="N2294" t="str">
            <v>0003</v>
          </cell>
          <cell r="O2294" t="str">
            <v>1020</v>
          </cell>
          <cell r="P2294" t="str">
            <v>1101202</v>
          </cell>
          <cell r="Q2294" t="str">
            <v>0003</v>
          </cell>
          <cell r="R2294" t="str">
            <v>1070</v>
          </cell>
        </row>
        <row r="2295">
          <cell r="A2295">
            <v>49554709</v>
          </cell>
          <cell r="B2295" t="str">
            <v>SDUG_SEDONA LAKES SEC 2_Lp 1</v>
          </cell>
          <cell r="C2295" t="str">
            <v>HDC1</v>
          </cell>
          <cell r="D2295" t="str">
            <v/>
          </cell>
          <cell r="E2295" t="str">
            <v/>
          </cell>
          <cell r="F2295" t="str">
            <v/>
          </cell>
          <cell r="G2295" t="str">
            <v>S/101652/CN/AF1UI</v>
          </cell>
          <cell r="H2295" t="str">
            <v/>
          </cell>
          <cell r="I2295" t="str">
            <v/>
          </cell>
          <cell r="J2295" t="str">
            <v/>
          </cell>
          <cell r="K2295">
            <v>100</v>
          </cell>
          <cell r="L2295" t="str">
            <v>011</v>
          </cell>
          <cell r="M2295" t="str">
            <v>2009</v>
          </cell>
          <cell r="N2295" t="str">
            <v>0003</v>
          </cell>
          <cell r="O2295" t="str">
            <v>1020</v>
          </cell>
          <cell r="P2295" t="str">
            <v>1101202</v>
          </cell>
          <cell r="Q2295" t="str">
            <v>0003</v>
          </cell>
          <cell r="R2295" t="str">
            <v>1070</v>
          </cell>
        </row>
        <row r="2296">
          <cell r="A2296">
            <v>49554709</v>
          </cell>
          <cell r="B2296" t="str">
            <v>SDUG_SEDONA LAKES SEC 2_Lp 1</v>
          </cell>
          <cell r="C2296" t="str">
            <v>HDC1</v>
          </cell>
          <cell r="D2296" t="str">
            <v/>
          </cell>
          <cell r="E2296" t="str">
            <v/>
          </cell>
          <cell r="F2296" t="str">
            <v/>
          </cell>
          <cell r="G2296" t="str">
            <v>S/101652/CN/AF1UI</v>
          </cell>
          <cell r="H2296" t="str">
            <v/>
          </cell>
          <cell r="I2296" t="str">
            <v/>
          </cell>
          <cell r="J2296" t="str">
            <v/>
          </cell>
          <cell r="K2296">
            <v>100</v>
          </cell>
          <cell r="L2296" t="str">
            <v>011</v>
          </cell>
          <cell r="M2296" t="str">
            <v>2009</v>
          </cell>
          <cell r="N2296" t="str">
            <v>0003</v>
          </cell>
          <cell r="O2296" t="str">
            <v>1020</v>
          </cell>
          <cell r="P2296" t="str">
            <v>1101202</v>
          </cell>
          <cell r="Q2296" t="str">
            <v>0003</v>
          </cell>
          <cell r="R2296" t="str">
            <v>1070</v>
          </cell>
        </row>
        <row r="2297">
          <cell r="A2297">
            <v>49554709</v>
          </cell>
          <cell r="B2297" t="str">
            <v>SDUG_SEDONA LAKES SEC 2_Lp 1</v>
          </cell>
          <cell r="C2297" t="str">
            <v>HDC1</v>
          </cell>
          <cell r="D2297" t="str">
            <v/>
          </cell>
          <cell r="E2297" t="str">
            <v/>
          </cell>
          <cell r="F2297" t="str">
            <v/>
          </cell>
          <cell r="G2297" t="str">
            <v>S/101652/CN/AF1UI</v>
          </cell>
          <cell r="H2297" t="str">
            <v/>
          </cell>
          <cell r="I2297" t="str">
            <v/>
          </cell>
          <cell r="J2297" t="str">
            <v/>
          </cell>
          <cell r="K2297">
            <v>100</v>
          </cell>
          <cell r="L2297" t="str">
            <v>012</v>
          </cell>
          <cell r="M2297" t="str">
            <v>2009</v>
          </cell>
          <cell r="N2297" t="str">
            <v>0003</v>
          </cell>
          <cell r="O2297" t="str">
            <v>1020</v>
          </cell>
          <cell r="P2297" t="str">
            <v>1101202</v>
          </cell>
          <cell r="Q2297" t="str">
            <v>0003</v>
          </cell>
          <cell r="R2297" t="str">
            <v>1070</v>
          </cell>
        </row>
        <row r="2298">
          <cell r="A2298">
            <v>49554712</v>
          </cell>
          <cell r="B2298" t="str">
            <v>SDUG_SEDONA LAKES SEC 3_Lp 1</v>
          </cell>
          <cell r="C2298" t="str">
            <v>HDC1</v>
          </cell>
          <cell r="D2298" t="str">
            <v/>
          </cell>
          <cell r="E2298" t="str">
            <v/>
          </cell>
          <cell r="F2298" t="str">
            <v/>
          </cell>
          <cell r="G2298" t="str">
            <v>S/101652/CN/AF1UI</v>
          </cell>
          <cell r="H2298" t="str">
            <v/>
          </cell>
          <cell r="I2298" t="str">
            <v/>
          </cell>
          <cell r="J2298" t="str">
            <v/>
          </cell>
          <cell r="K2298">
            <v>100</v>
          </cell>
          <cell r="L2298" t="str">
            <v>011</v>
          </cell>
          <cell r="M2298" t="str">
            <v>2009</v>
          </cell>
          <cell r="N2298" t="str">
            <v>0003</v>
          </cell>
          <cell r="O2298" t="str">
            <v>1020</v>
          </cell>
          <cell r="P2298" t="str">
            <v>1101202</v>
          </cell>
          <cell r="Q2298" t="str">
            <v>0003</v>
          </cell>
          <cell r="R2298" t="str">
            <v>1070</v>
          </cell>
        </row>
        <row r="2299">
          <cell r="A2299">
            <v>49554712</v>
          </cell>
          <cell r="B2299" t="str">
            <v>SDUG_SEDONA LAKES SEC 3_Lp 1</v>
          </cell>
          <cell r="C2299" t="str">
            <v>HDC1</v>
          </cell>
          <cell r="D2299" t="str">
            <v/>
          </cell>
          <cell r="E2299" t="str">
            <v/>
          </cell>
          <cell r="F2299" t="str">
            <v/>
          </cell>
          <cell r="G2299" t="str">
            <v>S/101652/CN/AF1UI</v>
          </cell>
          <cell r="H2299" t="str">
            <v/>
          </cell>
          <cell r="I2299" t="str">
            <v/>
          </cell>
          <cell r="J2299" t="str">
            <v/>
          </cell>
          <cell r="K2299">
            <v>100</v>
          </cell>
          <cell r="L2299" t="str">
            <v>011</v>
          </cell>
          <cell r="M2299" t="str">
            <v>2009</v>
          </cell>
          <cell r="N2299" t="str">
            <v>0003</v>
          </cell>
          <cell r="O2299" t="str">
            <v>1020</v>
          </cell>
          <cell r="P2299" t="str">
            <v>1101202</v>
          </cell>
          <cell r="Q2299" t="str">
            <v>0003</v>
          </cell>
          <cell r="R2299" t="str">
            <v>1070</v>
          </cell>
        </row>
        <row r="2300">
          <cell r="A2300">
            <v>49556385</v>
          </cell>
          <cell r="B2300" t="str">
            <v>SDOH_EAGLE LANDING 6 &amp; 7_TP FUSING, job</v>
          </cell>
          <cell r="C2300" t="str">
            <v>HDC1</v>
          </cell>
          <cell r="D2300" t="str">
            <v/>
          </cell>
          <cell r="E2300" t="str">
            <v/>
          </cell>
          <cell r="F2300" t="str">
            <v/>
          </cell>
          <cell r="G2300" t="str">
            <v>S/101675/CN/AF2HI</v>
          </cell>
          <cell r="H2300" t="str">
            <v/>
          </cell>
          <cell r="I2300" t="str">
            <v/>
          </cell>
          <cell r="J2300" t="str">
            <v/>
          </cell>
          <cell r="K2300">
            <v>100</v>
          </cell>
          <cell r="L2300" t="str">
            <v>009</v>
          </cell>
          <cell r="M2300" t="str">
            <v>2009</v>
          </cell>
          <cell r="N2300" t="str">
            <v>0003</v>
          </cell>
          <cell r="O2300" t="str">
            <v>1021</v>
          </cell>
          <cell r="P2300" t="str">
            <v>1101110</v>
          </cell>
          <cell r="Q2300" t="str">
            <v>0003</v>
          </cell>
          <cell r="R2300" t="str">
            <v>1070</v>
          </cell>
        </row>
        <row r="2301">
          <cell r="A2301">
            <v>49558748</v>
          </cell>
          <cell r="B2301" t="str">
            <v>FUW_SDUG_Relocate padmount 4602 Oasis CT</v>
          </cell>
          <cell r="C2301" t="str">
            <v>HDM2</v>
          </cell>
          <cell r="D2301" t="str">
            <v/>
          </cell>
          <cell r="E2301" t="str">
            <v/>
          </cell>
          <cell r="F2301" t="str">
            <v/>
          </cell>
          <cell r="G2301" t="str">
            <v>S/101570/EE/AB1Z</v>
          </cell>
          <cell r="H2301" t="str">
            <v/>
          </cell>
          <cell r="I2301" t="str">
            <v/>
          </cell>
          <cell r="J2301" t="str">
            <v/>
          </cell>
          <cell r="K2301">
            <v>100</v>
          </cell>
          <cell r="L2301" t="str">
            <v>003</v>
          </cell>
          <cell r="M2301" t="str">
            <v>2009</v>
          </cell>
          <cell r="N2301" t="str">
            <v>0003</v>
          </cell>
          <cell r="O2301" t="str">
            <v>1019</v>
          </cell>
          <cell r="P2301" t="str">
            <v>1101220</v>
          </cell>
          <cell r="Q2301" t="str">
            <v>0003</v>
          </cell>
          <cell r="R2301" t="str">
            <v>5930</v>
          </cell>
        </row>
        <row r="2302">
          <cell r="A2302">
            <v>49559024</v>
          </cell>
          <cell r="B2302" t="str">
            <v>DDPR_09_KL43C_KL43B_BUILD PRIMARY FEEDER</v>
          </cell>
          <cell r="C2302" t="str">
            <v>HDC2</v>
          </cell>
          <cell r="D2302" t="str">
            <v/>
          </cell>
          <cell r="E2302" t="str">
            <v/>
          </cell>
          <cell r="F2302" t="str">
            <v/>
          </cell>
          <cell r="G2302" t="str">
            <v>S/101678/CN/AF1AI</v>
          </cell>
          <cell r="H2302" t="str">
            <v/>
          </cell>
          <cell r="I2302" t="str">
            <v/>
          </cell>
          <cell r="J2302" t="str">
            <v/>
          </cell>
          <cell r="K2302">
            <v>100</v>
          </cell>
          <cell r="L2302" t="str">
            <v>003</v>
          </cell>
          <cell r="M2302" t="str">
            <v>2009</v>
          </cell>
          <cell r="N2302" t="str">
            <v>0003</v>
          </cell>
          <cell r="O2302" t="str">
            <v>1017</v>
          </cell>
          <cell r="P2302" t="str">
            <v>1101120</v>
          </cell>
          <cell r="Q2302" t="str">
            <v>0003</v>
          </cell>
          <cell r="R2302" t="str">
            <v>1070</v>
          </cell>
        </row>
        <row r="2303">
          <cell r="A2303">
            <v>49559024</v>
          </cell>
          <cell r="B2303" t="str">
            <v>DDPR_09_KL43C_KL43B_BUILD PRIMARY FEEDER</v>
          </cell>
          <cell r="C2303" t="str">
            <v>HDC2</v>
          </cell>
          <cell r="D2303" t="str">
            <v/>
          </cell>
          <cell r="E2303" t="str">
            <v/>
          </cell>
          <cell r="F2303" t="str">
            <v/>
          </cell>
          <cell r="G2303" t="str">
            <v>S/101678/CN/AF1AI</v>
          </cell>
          <cell r="H2303" t="str">
            <v/>
          </cell>
          <cell r="I2303" t="str">
            <v/>
          </cell>
          <cell r="J2303" t="str">
            <v/>
          </cell>
          <cell r="K2303">
            <v>100</v>
          </cell>
          <cell r="L2303" t="str">
            <v>004</v>
          </cell>
          <cell r="M2303" t="str">
            <v>2009</v>
          </cell>
          <cell r="N2303" t="str">
            <v>0003</v>
          </cell>
          <cell r="O2303" t="str">
            <v>1017</v>
          </cell>
          <cell r="P2303" t="str">
            <v>1101120</v>
          </cell>
          <cell r="Q2303" t="str">
            <v>0003</v>
          </cell>
          <cell r="R2303" t="str">
            <v>1070</v>
          </cell>
        </row>
        <row r="2304">
          <cell r="A2304">
            <v>49559024</v>
          </cell>
          <cell r="B2304" t="str">
            <v>DDPR_09_KL43C_KL43B_BUILD PRIMARY FEEDER</v>
          </cell>
          <cell r="C2304" t="str">
            <v>HDC2</v>
          </cell>
          <cell r="D2304" t="str">
            <v/>
          </cell>
          <cell r="E2304" t="str">
            <v/>
          </cell>
          <cell r="F2304" t="str">
            <v/>
          </cell>
          <cell r="G2304" t="str">
            <v>S/101678/CN/AF1AI</v>
          </cell>
          <cell r="H2304" t="str">
            <v/>
          </cell>
          <cell r="I2304" t="str">
            <v/>
          </cell>
          <cell r="J2304" t="str">
            <v/>
          </cell>
          <cell r="K2304">
            <v>100</v>
          </cell>
          <cell r="L2304" t="str">
            <v>004</v>
          </cell>
          <cell r="M2304" t="str">
            <v>2009</v>
          </cell>
          <cell r="N2304" t="str">
            <v>0003</v>
          </cell>
          <cell r="O2304" t="str">
            <v>1017</v>
          </cell>
          <cell r="P2304" t="str">
            <v>1101120</v>
          </cell>
          <cell r="Q2304" t="str">
            <v>0003</v>
          </cell>
          <cell r="R2304" t="str">
            <v>1070</v>
          </cell>
        </row>
        <row r="2305">
          <cell r="A2305">
            <v>49559024</v>
          </cell>
          <cell r="B2305" t="str">
            <v>DDPR_09_KL43C_KL43B_BUILD PRIMARY FEEDER</v>
          </cell>
          <cell r="C2305" t="str">
            <v>HDC2</v>
          </cell>
          <cell r="D2305" t="str">
            <v/>
          </cell>
          <cell r="E2305" t="str">
            <v/>
          </cell>
          <cell r="F2305" t="str">
            <v/>
          </cell>
          <cell r="G2305" t="str">
            <v>S/101678/CN/AF1AI</v>
          </cell>
          <cell r="H2305" t="str">
            <v/>
          </cell>
          <cell r="I2305" t="str">
            <v/>
          </cell>
          <cell r="J2305" t="str">
            <v/>
          </cell>
          <cell r="K2305">
            <v>70</v>
          </cell>
          <cell r="L2305" t="str">
            <v>003</v>
          </cell>
          <cell r="M2305" t="str">
            <v>2009</v>
          </cell>
          <cell r="N2305" t="str">
            <v>0003</v>
          </cell>
          <cell r="O2305" t="str">
            <v>1017</v>
          </cell>
          <cell r="P2305" t="str">
            <v>1101120</v>
          </cell>
          <cell r="Q2305" t="str">
            <v>0003</v>
          </cell>
          <cell r="R2305" t="str">
            <v>1070</v>
          </cell>
        </row>
        <row r="2306">
          <cell r="A2306">
            <v>49559024</v>
          </cell>
          <cell r="B2306" t="str">
            <v>DDPR_09_KL43C_KL43B_BUILD PRIMARY FEEDER</v>
          </cell>
          <cell r="C2306" t="str">
            <v>HDC2</v>
          </cell>
          <cell r="D2306" t="str">
            <v/>
          </cell>
          <cell r="E2306" t="str">
            <v/>
          </cell>
          <cell r="F2306" t="str">
            <v/>
          </cell>
          <cell r="G2306" t="str">
            <v>S/101678/CN/AF1AR</v>
          </cell>
          <cell r="H2306" t="str">
            <v/>
          </cell>
          <cell r="I2306" t="str">
            <v/>
          </cell>
          <cell r="J2306" t="str">
            <v/>
          </cell>
          <cell r="K2306">
            <v>30</v>
          </cell>
          <cell r="L2306" t="str">
            <v>003</v>
          </cell>
          <cell r="M2306" t="str">
            <v>2009</v>
          </cell>
          <cell r="N2306" t="str">
            <v>0003</v>
          </cell>
          <cell r="O2306" t="str">
            <v>1017</v>
          </cell>
          <cell r="P2306" t="str">
            <v>1101120</v>
          </cell>
          <cell r="Q2306" t="str">
            <v>0003</v>
          </cell>
          <cell r="R2306" t="str">
            <v>1070</v>
          </cell>
        </row>
        <row r="2307">
          <cell r="A2307">
            <v>49559551</v>
          </cell>
          <cell r="B2307" t="str">
            <v>CUST_13826 Industrial_relo</v>
          </cell>
          <cell r="C2307" t="str">
            <v>HDC2</v>
          </cell>
          <cell r="D2307" t="str">
            <v/>
          </cell>
          <cell r="E2307" t="str">
            <v/>
          </cell>
          <cell r="F2307" t="str">
            <v/>
          </cell>
          <cell r="G2307" t="str">
            <v>S/101556/CE/AD2DI</v>
          </cell>
          <cell r="H2307" t="str">
            <v/>
          </cell>
          <cell r="I2307" t="str">
            <v/>
          </cell>
          <cell r="J2307" t="str">
            <v/>
          </cell>
          <cell r="K2307">
            <v>70</v>
          </cell>
          <cell r="L2307" t="str">
            <v>003</v>
          </cell>
          <cell r="M2307" t="str">
            <v>2009</v>
          </cell>
          <cell r="N2307" t="str">
            <v>0003</v>
          </cell>
          <cell r="O2307" t="str">
            <v>1012</v>
          </cell>
          <cell r="P2307" t="str">
            <v>1101170</v>
          </cell>
          <cell r="Q2307" t="str">
            <v>0003</v>
          </cell>
          <cell r="R2307" t="str">
            <v>1070</v>
          </cell>
        </row>
        <row r="2308">
          <cell r="A2308">
            <v>49559551</v>
          </cell>
          <cell r="B2308" t="str">
            <v>CUST_13826 Industrial_relo</v>
          </cell>
          <cell r="C2308" t="str">
            <v>HDC2</v>
          </cell>
          <cell r="D2308" t="str">
            <v/>
          </cell>
          <cell r="E2308" t="str">
            <v/>
          </cell>
          <cell r="F2308" t="str">
            <v/>
          </cell>
          <cell r="G2308" t="str">
            <v>S/101556/CE/AD2DR</v>
          </cell>
          <cell r="H2308" t="str">
            <v/>
          </cell>
          <cell r="I2308" t="str">
            <v/>
          </cell>
          <cell r="J2308" t="str">
            <v/>
          </cell>
          <cell r="K2308">
            <v>30</v>
          </cell>
          <cell r="L2308" t="str">
            <v>003</v>
          </cell>
          <cell r="M2308" t="str">
            <v>2009</v>
          </cell>
          <cell r="N2308" t="str">
            <v>0003</v>
          </cell>
          <cell r="O2308" t="str">
            <v>1012</v>
          </cell>
          <cell r="P2308" t="str">
            <v>1101170</v>
          </cell>
          <cell r="Q2308" t="str">
            <v>0003</v>
          </cell>
          <cell r="R2308" t="str">
            <v>1070</v>
          </cell>
        </row>
        <row r="2309">
          <cell r="A2309">
            <v>49559551</v>
          </cell>
          <cell r="B2309" t="str">
            <v>CUST_13826 Industrial_relo</v>
          </cell>
          <cell r="C2309" t="str">
            <v>HDC2</v>
          </cell>
          <cell r="D2309" t="str">
            <v/>
          </cell>
          <cell r="E2309" t="str">
            <v/>
          </cell>
          <cell r="F2309" t="str">
            <v/>
          </cell>
          <cell r="G2309" t="str">
            <v>S/101556/CE/AD2DI</v>
          </cell>
          <cell r="H2309" t="str">
            <v/>
          </cell>
          <cell r="I2309" t="str">
            <v/>
          </cell>
          <cell r="J2309" t="str">
            <v/>
          </cell>
          <cell r="K2309">
            <v>100</v>
          </cell>
          <cell r="L2309" t="str">
            <v>003</v>
          </cell>
          <cell r="M2309" t="str">
            <v>2009</v>
          </cell>
          <cell r="N2309" t="str">
            <v>0003</v>
          </cell>
          <cell r="O2309" t="str">
            <v>1012</v>
          </cell>
          <cell r="P2309" t="str">
            <v>1101170</v>
          </cell>
          <cell r="Q2309" t="str">
            <v>0003</v>
          </cell>
          <cell r="R2309" t="str">
            <v>1070</v>
          </cell>
        </row>
        <row r="2310">
          <cell r="A2310">
            <v>49559551</v>
          </cell>
          <cell r="B2310" t="str">
            <v>CUST_13826 Industrial_relo</v>
          </cell>
          <cell r="C2310" t="str">
            <v>HDC2</v>
          </cell>
          <cell r="D2310" t="str">
            <v/>
          </cell>
          <cell r="E2310" t="str">
            <v/>
          </cell>
          <cell r="F2310" t="str">
            <v/>
          </cell>
          <cell r="G2310" t="str">
            <v>S/101556/CE/AD2DI</v>
          </cell>
          <cell r="H2310" t="str">
            <v/>
          </cell>
          <cell r="I2310" t="str">
            <v/>
          </cell>
          <cell r="J2310" t="str">
            <v/>
          </cell>
          <cell r="K2310">
            <v>70</v>
          </cell>
          <cell r="L2310" t="str">
            <v>003</v>
          </cell>
          <cell r="M2310" t="str">
            <v>2009</v>
          </cell>
          <cell r="N2310" t="str">
            <v>0003</v>
          </cell>
          <cell r="O2310" t="str">
            <v>1012</v>
          </cell>
          <cell r="P2310" t="str">
            <v>1101170</v>
          </cell>
          <cell r="Q2310" t="str">
            <v>0003</v>
          </cell>
          <cell r="R2310" t="str">
            <v>1070</v>
          </cell>
        </row>
        <row r="2311">
          <cell r="A2311">
            <v>49559551</v>
          </cell>
          <cell r="B2311" t="str">
            <v>CUST_13826 Industrial_relo</v>
          </cell>
          <cell r="C2311" t="str">
            <v>HDC2</v>
          </cell>
          <cell r="D2311" t="str">
            <v/>
          </cell>
          <cell r="E2311" t="str">
            <v/>
          </cell>
          <cell r="F2311" t="str">
            <v/>
          </cell>
          <cell r="G2311" t="str">
            <v>S/101556/CE/AD2DR</v>
          </cell>
          <cell r="H2311" t="str">
            <v/>
          </cell>
          <cell r="I2311" t="str">
            <v/>
          </cell>
          <cell r="J2311" t="str">
            <v/>
          </cell>
          <cell r="K2311">
            <v>30</v>
          </cell>
          <cell r="L2311" t="str">
            <v>003</v>
          </cell>
          <cell r="M2311" t="str">
            <v>2009</v>
          </cell>
          <cell r="N2311" t="str">
            <v>0003</v>
          </cell>
          <cell r="O2311" t="str">
            <v>1012</v>
          </cell>
          <cell r="P2311" t="str">
            <v>1101170</v>
          </cell>
          <cell r="Q2311" t="str">
            <v>0003</v>
          </cell>
          <cell r="R2311" t="str">
            <v>1070</v>
          </cell>
        </row>
        <row r="2312">
          <cell r="A2312">
            <v>49568562</v>
          </cell>
          <cell r="B2312" t="str">
            <v>DDPR_09_KL43D_BUILD PRIMARY FEEDER</v>
          </cell>
          <cell r="C2312" t="str">
            <v>HDC2</v>
          </cell>
          <cell r="D2312" t="str">
            <v/>
          </cell>
          <cell r="E2312" t="str">
            <v/>
          </cell>
          <cell r="F2312" t="str">
            <v/>
          </cell>
          <cell r="G2312" t="str">
            <v>S/101678/CN/AF1AI</v>
          </cell>
          <cell r="H2312" t="str">
            <v/>
          </cell>
          <cell r="I2312" t="str">
            <v/>
          </cell>
          <cell r="J2312" t="str">
            <v/>
          </cell>
          <cell r="K2312">
            <v>100</v>
          </cell>
          <cell r="L2312" t="str">
            <v>004</v>
          </cell>
          <cell r="M2312" t="str">
            <v>2009</v>
          </cell>
          <cell r="N2312" t="str">
            <v>0003</v>
          </cell>
          <cell r="O2312" t="str">
            <v>1017</v>
          </cell>
          <cell r="P2312" t="str">
            <v>1101120</v>
          </cell>
          <cell r="Q2312" t="str">
            <v>0003</v>
          </cell>
          <cell r="R2312" t="str">
            <v>1070</v>
          </cell>
        </row>
        <row r="2313">
          <cell r="A2313">
            <v>49568562</v>
          </cell>
          <cell r="B2313" t="str">
            <v>DDPR_09_KL43D_BUILD PRIMARY FEEDER</v>
          </cell>
          <cell r="C2313" t="str">
            <v>HDC2</v>
          </cell>
          <cell r="D2313" t="str">
            <v/>
          </cell>
          <cell r="E2313" t="str">
            <v/>
          </cell>
          <cell r="F2313" t="str">
            <v/>
          </cell>
          <cell r="G2313" t="str">
            <v>S/101678/CN/AF1AI</v>
          </cell>
          <cell r="H2313" t="str">
            <v/>
          </cell>
          <cell r="I2313" t="str">
            <v/>
          </cell>
          <cell r="J2313" t="str">
            <v/>
          </cell>
          <cell r="K2313">
            <v>100</v>
          </cell>
          <cell r="L2313" t="str">
            <v>004</v>
          </cell>
          <cell r="M2313" t="str">
            <v>2009</v>
          </cell>
          <cell r="N2313" t="str">
            <v>0003</v>
          </cell>
          <cell r="O2313" t="str">
            <v>1017</v>
          </cell>
          <cell r="P2313" t="str">
            <v>1101120</v>
          </cell>
          <cell r="Q2313" t="str">
            <v>0003</v>
          </cell>
          <cell r="R2313" t="str">
            <v>1070</v>
          </cell>
        </row>
        <row r="2314">
          <cell r="A2314">
            <v>49568562</v>
          </cell>
          <cell r="B2314" t="str">
            <v>DDPR_09_KL43D_BUILD PRIMARY FEEDER</v>
          </cell>
          <cell r="C2314" t="str">
            <v>HDC2</v>
          </cell>
          <cell r="D2314" t="str">
            <v/>
          </cell>
          <cell r="E2314" t="str">
            <v/>
          </cell>
          <cell r="F2314" t="str">
            <v/>
          </cell>
          <cell r="G2314" t="str">
            <v>S/101678/CN/AF1AI</v>
          </cell>
          <cell r="H2314" t="str">
            <v/>
          </cell>
          <cell r="I2314" t="str">
            <v/>
          </cell>
          <cell r="J2314" t="str">
            <v/>
          </cell>
          <cell r="K2314">
            <v>100</v>
          </cell>
          <cell r="L2314" t="str">
            <v>004</v>
          </cell>
          <cell r="M2314" t="str">
            <v>2009</v>
          </cell>
          <cell r="N2314" t="str">
            <v>0003</v>
          </cell>
          <cell r="O2314" t="str">
            <v>1017</v>
          </cell>
          <cell r="P2314" t="str">
            <v>1101120</v>
          </cell>
          <cell r="Q2314" t="str">
            <v>0003</v>
          </cell>
          <cell r="R2314" t="str">
            <v>1070</v>
          </cell>
        </row>
        <row r="2315">
          <cell r="A2315">
            <v>49568562</v>
          </cell>
          <cell r="B2315" t="str">
            <v>DDPR_09_KL43D_BUILD PRIMARY FEEDER</v>
          </cell>
          <cell r="C2315" t="str">
            <v>HDC2</v>
          </cell>
          <cell r="D2315" t="str">
            <v/>
          </cell>
          <cell r="E2315" t="str">
            <v/>
          </cell>
          <cell r="F2315" t="str">
            <v/>
          </cell>
          <cell r="G2315" t="str">
            <v>S/101678/CN/AF1AI</v>
          </cell>
          <cell r="H2315" t="str">
            <v/>
          </cell>
          <cell r="I2315" t="str">
            <v/>
          </cell>
          <cell r="J2315" t="str">
            <v/>
          </cell>
          <cell r="K2315">
            <v>70</v>
          </cell>
          <cell r="L2315" t="str">
            <v>004</v>
          </cell>
          <cell r="M2315" t="str">
            <v>2009</v>
          </cell>
          <cell r="N2315" t="str">
            <v>0003</v>
          </cell>
          <cell r="O2315" t="str">
            <v>1017</v>
          </cell>
          <cell r="P2315" t="str">
            <v>1101120</v>
          </cell>
          <cell r="Q2315" t="str">
            <v>0003</v>
          </cell>
          <cell r="R2315" t="str">
            <v>1070</v>
          </cell>
        </row>
        <row r="2316">
          <cell r="A2316">
            <v>49568562</v>
          </cell>
          <cell r="B2316" t="str">
            <v>DDPR_09_KL43D_BUILD PRIMARY FEEDER</v>
          </cell>
          <cell r="C2316" t="str">
            <v>HDC2</v>
          </cell>
          <cell r="D2316" t="str">
            <v/>
          </cell>
          <cell r="E2316" t="str">
            <v/>
          </cell>
          <cell r="F2316" t="str">
            <v/>
          </cell>
          <cell r="G2316" t="str">
            <v>S/101678/CN/AF1AR</v>
          </cell>
          <cell r="H2316" t="str">
            <v/>
          </cell>
          <cell r="I2316" t="str">
            <v/>
          </cell>
          <cell r="J2316" t="str">
            <v/>
          </cell>
          <cell r="K2316">
            <v>30</v>
          </cell>
          <cell r="L2316" t="str">
            <v>004</v>
          </cell>
          <cell r="M2316" t="str">
            <v>2009</v>
          </cell>
          <cell r="N2316" t="str">
            <v>0003</v>
          </cell>
          <cell r="O2316" t="str">
            <v>1017</v>
          </cell>
          <cell r="P2316" t="str">
            <v>1101120</v>
          </cell>
          <cell r="Q2316" t="str">
            <v>0003</v>
          </cell>
          <cell r="R2316" t="str">
            <v>1070</v>
          </cell>
        </row>
        <row r="2317">
          <cell r="A2317">
            <v>49579147</v>
          </cell>
          <cell r="B2317" t="str">
            <v>CUST_17815 and 17903 Oak Bayou Road</v>
          </cell>
          <cell r="C2317" t="str">
            <v>HDC2</v>
          </cell>
          <cell r="D2317" t="str">
            <v/>
          </cell>
          <cell r="E2317" t="str">
            <v/>
          </cell>
          <cell r="F2317" t="str">
            <v/>
          </cell>
          <cell r="G2317" t="str">
            <v>S/101530/CN/AF1HR</v>
          </cell>
          <cell r="H2317" t="str">
            <v/>
          </cell>
          <cell r="I2317" t="str">
            <v/>
          </cell>
          <cell r="J2317" t="str">
            <v/>
          </cell>
          <cell r="K2317">
            <v>30</v>
          </cell>
          <cell r="L2317" t="str">
            <v>003</v>
          </cell>
          <cell r="M2317" t="str">
            <v>2009</v>
          </cell>
          <cell r="N2317" t="str">
            <v>0003</v>
          </cell>
          <cell r="O2317" t="str">
            <v>1023</v>
          </cell>
          <cell r="P2317" t="str">
            <v>1101210</v>
          </cell>
          <cell r="Q2317" t="str">
            <v>0003</v>
          </cell>
          <cell r="R2317" t="str">
            <v>1070</v>
          </cell>
        </row>
        <row r="2318">
          <cell r="A2318">
            <v>49579147</v>
          </cell>
          <cell r="B2318" t="str">
            <v>CUST_17815 and 17903 Oak Bayou Road</v>
          </cell>
          <cell r="C2318" t="str">
            <v>HDC2</v>
          </cell>
          <cell r="D2318" t="str">
            <v/>
          </cell>
          <cell r="E2318" t="str">
            <v/>
          </cell>
          <cell r="F2318" t="str">
            <v/>
          </cell>
          <cell r="G2318" t="str">
            <v>S/101530/CN/AF1HI-4</v>
          </cell>
          <cell r="H2318" t="str">
            <v/>
          </cell>
          <cell r="I2318" t="str">
            <v/>
          </cell>
          <cell r="J2318" t="str">
            <v/>
          </cell>
          <cell r="K2318">
            <v>70</v>
          </cell>
          <cell r="L2318" t="str">
            <v>003</v>
          </cell>
          <cell r="M2318" t="str">
            <v>2009</v>
          </cell>
          <cell r="N2318" t="str">
            <v>0003</v>
          </cell>
          <cell r="O2318" t="str">
            <v>1023</v>
          </cell>
          <cell r="P2318" t="str">
            <v>1101210</v>
          </cell>
          <cell r="Q2318" t="str">
            <v>0003</v>
          </cell>
          <cell r="R2318" t="str">
            <v>1070</v>
          </cell>
        </row>
        <row r="2319">
          <cell r="A2319">
            <v>49579147</v>
          </cell>
          <cell r="B2319" t="str">
            <v>CUST_17815 and 17903 Oak Bayou Road</v>
          </cell>
          <cell r="C2319" t="str">
            <v>HDC2</v>
          </cell>
          <cell r="D2319" t="str">
            <v/>
          </cell>
          <cell r="E2319" t="str">
            <v/>
          </cell>
          <cell r="F2319" t="str">
            <v/>
          </cell>
          <cell r="G2319" t="str">
            <v>S/101530/CN/AF1HI-4</v>
          </cell>
          <cell r="H2319" t="str">
            <v/>
          </cell>
          <cell r="I2319" t="str">
            <v/>
          </cell>
          <cell r="J2319" t="str">
            <v/>
          </cell>
          <cell r="K2319">
            <v>100</v>
          </cell>
          <cell r="L2319" t="str">
            <v>003</v>
          </cell>
          <cell r="M2319" t="str">
            <v>2009</v>
          </cell>
          <cell r="N2319" t="str">
            <v>0003</v>
          </cell>
          <cell r="O2319" t="str">
            <v>1023</v>
          </cell>
          <cell r="P2319" t="str">
            <v>1101210</v>
          </cell>
          <cell r="Q2319" t="str">
            <v>0003</v>
          </cell>
          <cell r="R2319" t="str">
            <v>1070</v>
          </cell>
        </row>
        <row r="2320">
          <cell r="A2320">
            <v>49579147</v>
          </cell>
          <cell r="B2320" t="str">
            <v>CUST_17815 and 17903 Oak Bayou Road</v>
          </cell>
          <cell r="C2320" t="str">
            <v>HDC2</v>
          </cell>
          <cell r="D2320" t="str">
            <v/>
          </cell>
          <cell r="E2320" t="str">
            <v/>
          </cell>
          <cell r="F2320" t="str">
            <v/>
          </cell>
          <cell r="G2320" t="str">
            <v>S/101530/CN/AF1HI-4</v>
          </cell>
          <cell r="H2320" t="str">
            <v/>
          </cell>
          <cell r="I2320" t="str">
            <v/>
          </cell>
          <cell r="J2320" t="str">
            <v/>
          </cell>
          <cell r="K2320">
            <v>100</v>
          </cell>
          <cell r="L2320" t="str">
            <v>004</v>
          </cell>
          <cell r="M2320" t="str">
            <v>2009</v>
          </cell>
          <cell r="N2320" t="str">
            <v>0003</v>
          </cell>
          <cell r="O2320" t="str">
            <v>1023</v>
          </cell>
          <cell r="P2320" t="str">
            <v>1101210</v>
          </cell>
          <cell r="Q2320" t="str">
            <v>0003</v>
          </cell>
          <cell r="R2320" t="str">
            <v>1070</v>
          </cell>
        </row>
        <row r="2321">
          <cell r="A2321">
            <v>49579147</v>
          </cell>
          <cell r="B2321" t="str">
            <v>CUST_17815 and 17903 Oak Bayou Road</v>
          </cell>
          <cell r="C2321" t="str">
            <v>HDC2</v>
          </cell>
          <cell r="D2321" t="str">
            <v/>
          </cell>
          <cell r="E2321" t="str">
            <v/>
          </cell>
          <cell r="F2321" t="str">
            <v/>
          </cell>
          <cell r="G2321" t="str">
            <v>S/101530/CN/AF1HI-4</v>
          </cell>
          <cell r="H2321" t="str">
            <v/>
          </cell>
          <cell r="I2321" t="str">
            <v/>
          </cell>
          <cell r="J2321" t="str">
            <v/>
          </cell>
          <cell r="K2321">
            <v>100</v>
          </cell>
          <cell r="L2321" t="str">
            <v>004</v>
          </cell>
          <cell r="M2321" t="str">
            <v>2009</v>
          </cell>
          <cell r="N2321" t="str">
            <v>0003</v>
          </cell>
          <cell r="O2321" t="str">
            <v>1023</v>
          </cell>
          <cell r="P2321" t="str">
            <v>1101210</v>
          </cell>
          <cell r="Q2321" t="str">
            <v>0003</v>
          </cell>
          <cell r="R2321" t="str">
            <v>1070</v>
          </cell>
        </row>
        <row r="2322">
          <cell r="A2322">
            <v>49579147</v>
          </cell>
          <cell r="B2322" t="str">
            <v>CUST_17815 and 17903 Oak Bayou Road</v>
          </cell>
          <cell r="C2322" t="str">
            <v>HDC2</v>
          </cell>
          <cell r="D2322" t="str">
            <v/>
          </cell>
          <cell r="E2322" t="str">
            <v/>
          </cell>
          <cell r="F2322" t="str">
            <v/>
          </cell>
          <cell r="G2322" t="str">
            <v>S/101530/CN/AF1HR</v>
          </cell>
          <cell r="H2322" t="str">
            <v/>
          </cell>
          <cell r="I2322" t="str">
            <v/>
          </cell>
          <cell r="J2322" t="str">
            <v/>
          </cell>
          <cell r="K2322">
            <v>30</v>
          </cell>
          <cell r="L2322" t="str">
            <v>005</v>
          </cell>
          <cell r="M2322" t="str">
            <v>2009</v>
          </cell>
          <cell r="N2322" t="str">
            <v>0003</v>
          </cell>
          <cell r="O2322" t="str">
            <v>1023</v>
          </cell>
          <cell r="P2322" t="str">
            <v>1101210</v>
          </cell>
          <cell r="Q2322" t="str">
            <v>0003</v>
          </cell>
          <cell r="R2322" t="str">
            <v>1070</v>
          </cell>
        </row>
        <row r="2323">
          <cell r="A2323">
            <v>49579147</v>
          </cell>
          <cell r="B2323" t="str">
            <v>CUST_17815 and 17903 Oak Bayou Road</v>
          </cell>
          <cell r="C2323" t="str">
            <v>HDC2</v>
          </cell>
          <cell r="D2323" t="str">
            <v/>
          </cell>
          <cell r="E2323" t="str">
            <v/>
          </cell>
          <cell r="F2323" t="str">
            <v/>
          </cell>
          <cell r="G2323" t="str">
            <v>S/101530/CN/AF1HI-4</v>
          </cell>
          <cell r="H2323" t="str">
            <v/>
          </cell>
          <cell r="I2323" t="str">
            <v/>
          </cell>
          <cell r="J2323" t="str">
            <v/>
          </cell>
          <cell r="K2323">
            <v>70</v>
          </cell>
          <cell r="L2323" t="str">
            <v>005</v>
          </cell>
          <cell r="M2323" t="str">
            <v>2009</v>
          </cell>
          <cell r="N2323" t="str">
            <v>0003</v>
          </cell>
          <cell r="O2323" t="str">
            <v>1023</v>
          </cell>
          <cell r="P2323" t="str">
            <v>1101210</v>
          </cell>
          <cell r="Q2323" t="str">
            <v>0003</v>
          </cell>
          <cell r="R2323" t="str">
            <v>1070</v>
          </cell>
        </row>
        <row r="2324">
          <cell r="A2324">
            <v>49582931</v>
          </cell>
          <cell r="B2324" t="str">
            <v>DDPR_09_TB41B,TB42B_TOMBALL SUB</v>
          </cell>
          <cell r="C2324" t="str">
            <v>HXC1</v>
          </cell>
          <cell r="D2324" t="str">
            <v/>
          </cell>
          <cell r="E2324" t="str">
            <v/>
          </cell>
          <cell r="F2324" t="str">
            <v/>
          </cell>
          <cell r="G2324" t="str">
            <v>HLP/00/0624/DM</v>
          </cell>
          <cell r="H2324" t="str">
            <v/>
          </cell>
          <cell r="I2324" t="str">
            <v/>
          </cell>
          <cell r="J2324" t="str">
            <v/>
          </cell>
          <cell r="K2324">
            <v>100</v>
          </cell>
          <cell r="L2324" t="str">
            <v>004</v>
          </cell>
          <cell r="M2324" t="str">
            <v>2009</v>
          </cell>
          <cell r="N2324" t="str">
            <v>0003</v>
          </cell>
          <cell r="O2324" t="str">
            <v>1008</v>
          </cell>
          <cell r="P2324" t="str">
            <v>1101245</v>
          </cell>
          <cell r="Q2324" t="str">
            <v>0003</v>
          </cell>
          <cell r="R2324" t="str">
            <v>1070</v>
          </cell>
        </row>
        <row r="2325">
          <cell r="A2325">
            <v>49582931</v>
          </cell>
          <cell r="B2325" t="str">
            <v>DDPR_09_TB41B,TB42B_TOMBALL SUB</v>
          </cell>
          <cell r="C2325" t="str">
            <v>HXC1</v>
          </cell>
          <cell r="D2325" t="str">
            <v/>
          </cell>
          <cell r="E2325" t="str">
            <v/>
          </cell>
          <cell r="F2325" t="str">
            <v/>
          </cell>
          <cell r="G2325" t="str">
            <v>HLP/00/0624/DM</v>
          </cell>
          <cell r="H2325" t="str">
            <v/>
          </cell>
          <cell r="I2325" t="str">
            <v/>
          </cell>
          <cell r="J2325" t="str">
            <v/>
          </cell>
          <cell r="K2325">
            <v>100</v>
          </cell>
          <cell r="L2325" t="str">
            <v>005</v>
          </cell>
          <cell r="M2325" t="str">
            <v>2009</v>
          </cell>
          <cell r="N2325" t="str">
            <v>0003</v>
          </cell>
          <cell r="O2325" t="str">
            <v>1008</v>
          </cell>
          <cell r="P2325" t="str">
            <v>1101245</v>
          </cell>
          <cell r="Q2325" t="str">
            <v>0003</v>
          </cell>
          <cell r="R2325" t="str">
            <v>1070</v>
          </cell>
        </row>
        <row r="2326">
          <cell r="A2326">
            <v>49582931</v>
          </cell>
          <cell r="B2326" t="str">
            <v>DDPR_09_TB41B,TB42B_TOMBALL SUB</v>
          </cell>
          <cell r="C2326" t="str">
            <v>HXC1</v>
          </cell>
          <cell r="D2326" t="str">
            <v/>
          </cell>
          <cell r="E2326" t="str">
            <v/>
          </cell>
          <cell r="F2326" t="str">
            <v/>
          </cell>
          <cell r="G2326" t="str">
            <v>HLP/00/0624/DM</v>
          </cell>
          <cell r="H2326" t="str">
            <v/>
          </cell>
          <cell r="I2326" t="str">
            <v/>
          </cell>
          <cell r="J2326" t="str">
            <v/>
          </cell>
          <cell r="K2326">
            <v>100</v>
          </cell>
          <cell r="L2326" t="str">
            <v>006</v>
          </cell>
          <cell r="M2326" t="str">
            <v>2009</v>
          </cell>
          <cell r="N2326" t="str">
            <v>0003</v>
          </cell>
          <cell r="O2326" t="str">
            <v>1008</v>
          </cell>
          <cell r="P2326" t="str">
            <v>1101245</v>
          </cell>
          <cell r="Q2326" t="str">
            <v>0003</v>
          </cell>
          <cell r="R2326" t="str">
            <v>1070</v>
          </cell>
        </row>
        <row r="2327">
          <cell r="A2327">
            <v>49582931</v>
          </cell>
          <cell r="B2327" t="str">
            <v>DDPR_09_TB41B,TB42B_TOMBALL SUB</v>
          </cell>
          <cell r="C2327" t="str">
            <v>HXC1</v>
          </cell>
          <cell r="D2327" t="str">
            <v/>
          </cell>
          <cell r="E2327" t="str">
            <v/>
          </cell>
          <cell r="F2327" t="str">
            <v/>
          </cell>
          <cell r="G2327" t="str">
            <v>HLP/00/0624/DM</v>
          </cell>
          <cell r="H2327" t="str">
            <v/>
          </cell>
          <cell r="I2327" t="str">
            <v/>
          </cell>
          <cell r="J2327" t="str">
            <v/>
          </cell>
          <cell r="K2327">
            <v>100</v>
          </cell>
          <cell r="L2327" t="str">
            <v>006</v>
          </cell>
          <cell r="M2327" t="str">
            <v>2009</v>
          </cell>
          <cell r="N2327" t="str">
            <v>0003</v>
          </cell>
          <cell r="O2327" t="str">
            <v>1008</v>
          </cell>
          <cell r="P2327" t="str">
            <v>1101245</v>
          </cell>
          <cell r="Q2327" t="str">
            <v>0003</v>
          </cell>
          <cell r="R2327" t="str">
            <v>1070</v>
          </cell>
        </row>
        <row r="2328">
          <cell r="A2328">
            <v>49582931</v>
          </cell>
          <cell r="B2328" t="str">
            <v>DDPR_09_TB41B,TB42B_TOMBALL SUB</v>
          </cell>
          <cell r="C2328" t="str">
            <v>HXC1</v>
          </cell>
          <cell r="D2328" t="str">
            <v/>
          </cell>
          <cell r="E2328" t="str">
            <v/>
          </cell>
          <cell r="F2328" t="str">
            <v/>
          </cell>
          <cell r="G2328" t="str">
            <v>HLP/00/0624/DM</v>
          </cell>
          <cell r="H2328" t="str">
            <v/>
          </cell>
          <cell r="I2328" t="str">
            <v/>
          </cell>
          <cell r="J2328" t="str">
            <v/>
          </cell>
          <cell r="K2328">
            <v>100</v>
          </cell>
          <cell r="L2328" t="str">
            <v>005</v>
          </cell>
          <cell r="M2328" t="str">
            <v>2009</v>
          </cell>
          <cell r="N2328" t="str">
            <v>0003</v>
          </cell>
          <cell r="O2328" t="str">
            <v>1008</v>
          </cell>
          <cell r="P2328" t="str">
            <v>1101245</v>
          </cell>
          <cell r="Q2328" t="str">
            <v>0003</v>
          </cell>
          <cell r="R2328" t="str">
            <v>1070</v>
          </cell>
        </row>
        <row r="2329">
          <cell r="A2329">
            <v>49594870</v>
          </cell>
          <cell r="B2329" t="str">
            <v>CUST_ SERVICE TO SUNSET RIDGE LIFT STA.</v>
          </cell>
          <cell r="C2329" t="str">
            <v>HDC1</v>
          </cell>
          <cell r="D2329" t="str">
            <v/>
          </cell>
          <cell r="E2329" t="str">
            <v/>
          </cell>
          <cell r="F2329" t="str">
            <v/>
          </cell>
          <cell r="G2329" t="str">
            <v>S/101458/CN/AF1HI-2</v>
          </cell>
          <cell r="H2329" t="str">
            <v/>
          </cell>
          <cell r="I2329" t="str">
            <v/>
          </cell>
          <cell r="J2329" t="str">
            <v/>
          </cell>
          <cell r="K2329">
            <v>100</v>
          </cell>
          <cell r="L2329" t="str">
            <v>007</v>
          </cell>
          <cell r="M2329" t="str">
            <v>2009</v>
          </cell>
          <cell r="N2329" t="str">
            <v>0003</v>
          </cell>
          <cell r="O2329" t="str">
            <v>1024</v>
          </cell>
          <cell r="P2329" t="str">
            <v>1101130</v>
          </cell>
          <cell r="Q2329" t="str">
            <v>0003</v>
          </cell>
          <cell r="R2329" t="str">
            <v>1070</v>
          </cell>
        </row>
        <row r="2330">
          <cell r="A2330">
            <v>49594870</v>
          </cell>
          <cell r="B2330" t="str">
            <v>CUST_ SERVICE TO SUNSET RIDGE LIFT STA.</v>
          </cell>
          <cell r="C2330" t="str">
            <v>HDC1</v>
          </cell>
          <cell r="D2330" t="str">
            <v/>
          </cell>
          <cell r="E2330" t="str">
            <v/>
          </cell>
          <cell r="F2330" t="str">
            <v/>
          </cell>
          <cell r="G2330" t="str">
            <v>S/101458/CN/AF1HI-2</v>
          </cell>
          <cell r="H2330" t="str">
            <v/>
          </cell>
          <cell r="I2330" t="str">
            <v/>
          </cell>
          <cell r="J2330" t="str">
            <v/>
          </cell>
          <cell r="K2330">
            <v>100</v>
          </cell>
          <cell r="L2330" t="str">
            <v>007</v>
          </cell>
          <cell r="M2330" t="str">
            <v>2009</v>
          </cell>
          <cell r="N2330" t="str">
            <v>0003</v>
          </cell>
          <cell r="O2330" t="str">
            <v>1024</v>
          </cell>
          <cell r="P2330" t="str">
            <v>1101130</v>
          </cell>
          <cell r="Q2330" t="str">
            <v>0003</v>
          </cell>
          <cell r="R2330" t="str">
            <v>1070</v>
          </cell>
        </row>
        <row r="2331">
          <cell r="A2331">
            <v>49594870</v>
          </cell>
          <cell r="B2331" t="str">
            <v>CUST_ SERVICE TO SUNSET RIDGE LIFT STA.</v>
          </cell>
          <cell r="C2331" t="str">
            <v>HDC1</v>
          </cell>
          <cell r="D2331" t="str">
            <v/>
          </cell>
          <cell r="E2331" t="str">
            <v/>
          </cell>
          <cell r="F2331" t="str">
            <v/>
          </cell>
          <cell r="G2331" t="str">
            <v>S/101458/CN/AF1HI-2</v>
          </cell>
          <cell r="H2331" t="str">
            <v/>
          </cell>
          <cell r="I2331" t="str">
            <v/>
          </cell>
          <cell r="J2331" t="str">
            <v/>
          </cell>
          <cell r="K2331">
            <v>100</v>
          </cell>
          <cell r="L2331" t="str">
            <v>007</v>
          </cell>
          <cell r="M2331" t="str">
            <v>2009</v>
          </cell>
          <cell r="N2331" t="str">
            <v>0003</v>
          </cell>
          <cell r="O2331" t="str">
            <v>1024</v>
          </cell>
          <cell r="P2331" t="str">
            <v>1101130</v>
          </cell>
          <cell r="Q2331" t="str">
            <v>0003</v>
          </cell>
          <cell r="R2331" t="str">
            <v>1070</v>
          </cell>
        </row>
        <row r="2332">
          <cell r="A2332">
            <v>49594870</v>
          </cell>
          <cell r="B2332" t="str">
            <v>CUST_ SERVICE TO SUNSET RIDGE LIFT STA.</v>
          </cell>
          <cell r="C2332" t="str">
            <v>HDC1</v>
          </cell>
          <cell r="D2332" t="str">
            <v/>
          </cell>
          <cell r="E2332" t="str">
            <v/>
          </cell>
          <cell r="F2332" t="str">
            <v/>
          </cell>
          <cell r="G2332" t="str">
            <v>S/101458/CN/AF1HI-2</v>
          </cell>
          <cell r="H2332" t="str">
            <v/>
          </cell>
          <cell r="I2332" t="str">
            <v/>
          </cell>
          <cell r="J2332" t="str">
            <v/>
          </cell>
          <cell r="K2332">
            <v>100</v>
          </cell>
          <cell r="L2332" t="str">
            <v>007</v>
          </cell>
          <cell r="M2332" t="str">
            <v>2009</v>
          </cell>
          <cell r="N2332" t="str">
            <v>0003</v>
          </cell>
          <cell r="O2332" t="str">
            <v>1024</v>
          </cell>
          <cell r="P2332" t="str">
            <v>1101130</v>
          </cell>
          <cell r="Q2332" t="str">
            <v>0003</v>
          </cell>
          <cell r="R2332" t="str">
            <v>1070</v>
          </cell>
        </row>
        <row r="2333">
          <cell r="A2333">
            <v>49595030</v>
          </cell>
          <cell r="B2333" t="str">
            <v>APTS_COSTA IBIZA APTS_E08313</v>
          </cell>
          <cell r="C2333" t="str">
            <v>HDC2</v>
          </cell>
          <cell r="D2333" t="str">
            <v/>
          </cell>
          <cell r="E2333" t="str">
            <v/>
          </cell>
          <cell r="F2333" t="str">
            <v/>
          </cell>
          <cell r="G2333" t="str">
            <v>S/101675/CN/AF2HI</v>
          </cell>
          <cell r="H2333" t="str">
            <v/>
          </cell>
          <cell r="I2333" t="str">
            <v/>
          </cell>
          <cell r="J2333" t="str">
            <v/>
          </cell>
          <cell r="K2333">
            <v>100</v>
          </cell>
          <cell r="L2333" t="str">
            <v>005</v>
          </cell>
          <cell r="M2333" t="str">
            <v>2009</v>
          </cell>
          <cell r="N2333" t="str">
            <v>0003</v>
          </cell>
          <cell r="O2333" t="str">
            <v>1021</v>
          </cell>
          <cell r="P2333" t="str">
            <v>1101110</v>
          </cell>
          <cell r="Q2333" t="str">
            <v>0003</v>
          </cell>
          <cell r="R2333" t="str">
            <v>1070</v>
          </cell>
        </row>
        <row r="2334">
          <cell r="A2334">
            <v>49595030</v>
          </cell>
          <cell r="B2334" t="str">
            <v>APTS_COSTA IBIZA APTS_E08313</v>
          </cell>
          <cell r="C2334" t="str">
            <v>HDC2</v>
          </cell>
          <cell r="D2334" t="str">
            <v/>
          </cell>
          <cell r="E2334" t="str">
            <v/>
          </cell>
          <cell r="F2334" t="str">
            <v/>
          </cell>
          <cell r="G2334" t="str">
            <v>S/101675/CN/AF2HI</v>
          </cell>
          <cell r="H2334" t="str">
            <v/>
          </cell>
          <cell r="I2334" t="str">
            <v/>
          </cell>
          <cell r="J2334" t="str">
            <v/>
          </cell>
          <cell r="K2334">
            <v>100</v>
          </cell>
          <cell r="L2334" t="str">
            <v>005</v>
          </cell>
          <cell r="M2334" t="str">
            <v>2009</v>
          </cell>
          <cell r="N2334" t="str">
            <v>0003</v>
          </cell>
          <cell r="O2334" t="str">
            <v>1021</v>
          </cell>
          <cell r="P2334" t="str">
            <v>1101110</v>
          </cell>
          <cell r="Q2334" t="str">
            <v>0003</v>
          </cell>
          <cell r="R2334" t="str">
            <v>1070</v>
          </cell>
        </row>
        <row r="2335">
          <cell r="A2335">
            <v>49595030</v>
          </cell>
          <cell r="B2335" t="str">
            <v>APTS_COSTA IBIZA APTS_E08313</v>
          </cell>
          <cell r="C2335" t="str">
            <v>HDC2</v>
          </cell>
          <cell r="D2335" t="str">
            <v/>
          </cell>
          <cell r="E2335" t="str">
            <v/>
          </cell>
          <cell r="F2335" t="str">
            <v/>
          </cell>
          <cell r="G2335" t="str">
            <v>S/101675/CN/AF2HI</v>
          </cell>
          <cell r="H2335" t="str">
            <v/>
          </cell>
          <cell r="I2335" t="str">
            <v/>
          </cell>
          <cell r="J2335" t="str">
            <v/>
          </cell>
          <cell r="K2335">
            <v>100</v>
          </cell>
          <cell r="L2335" t="str">
            <v>005</v>
          </cell>
          <cell r="M2335" t="str">
            <v>2009</v>
          </cell>
          <cell r="N2335" t="str">
            <v>0003</v>
          </cell>
          <cell r="O2335" t="str">
            <v>1021</v>
          </cell>
          <cell r="P2335" t="str">
            <v>1101110</v>
          </cell>
          <cell r="Q2335" t="str">
            <v>0003</v>
          </cell>
          <cell r="R2335" t="str">
            <v>1070</v>
          </cell>
        </row>
        <row r="2336">
          <cell r="A2336">
            <v>49595030</v>
          </cell>
          <cell r="B2336" t="str">
            <v>APTS_COSTA IBIZA APTS_E08313</v>
          </cell>
          <cell r="C2336" t="str">
            <v>HDC2</v>
          </cell>
          <cell r="D2336" t="str">
            <v/>
          </cell>
          <cell r="E2336" t="str">
            <v/>
          </cell>
          <cell r="F2336" t="str">
            <v/>
          </cell>
          <cell r="G2336" t="str">
            <v>S/101675/CN/AF2HI</v>
          </cell>
          <cell r="H2336" t="str">
            <v/>
          </cell>
          <cell r="I2336" t="str">
            <v/>
          </cell>
          <cell r="J2336" t="str">
            <v/>
          </cell>
          <cell r="K2336">
            <v>70</v>
          </cell>
          <cell r="L2336" t="str">
            <v>005</v>
          </cell>
          <cell r="M2336" t="str">
            <v>2009</v>
          </cell>
          <cell r="N2336" t="str">
            <v>0003</v>
          </cell>
          <cell r="O2336" t="str">
            <v>1021</v>
          </cell>
          <cell r="P2336" t="str">
            <v>1101110</v>
          </cell>
          <cell r="Q2336" t="str">
            <v>0003</v>
          </cell>
          <cell r="R2336" t="str">
            <v>1070</v>
          </cell>
        </row>
        <row r="2337">
          <cell r="A2337">
            <v>49595030</v>
          </cell>
          <cell r="B2337" t="str">
            <v>APTS_COSTA IBIZA APTS_E08313</v>
          </cell>
          <cell r="C2337" t="str">
            <v>HDC2</v>
          </cell>
          <cell r="D2337" t="str">
            <v/>
          </cell>
          <cell r="E2337" t="str">
            <v/>
          </cell>
          <cell r="F2337" t="str">
            <v/>
          </cell>
          <cell r="G2337" t="str">
            <v>S/101675/CN/AF2HR-1</v>
          </cell>
          <cell r="H2337" t="str">
            <v/>
          </cell>
          <cell r="I2337" t="str">
            <v/>
          </cell>
          <cell r="J2337" t="str">
            <v/>
          </cell>
          <cell r="K2337">
            <v>30</v>
          </cell>
          <cell r="L2337" t="str">
            <v>005</v>
          </cell>
          <cell r="M2337" t="str">
            <v>2009</v>
          </cell>
          <cell r="N2337" t="str">
            <v>0003</v>
          </cell>
          <cell r="O2337" t="str">
            <v>1021</v>
          </cell>
          <cell r="P2337" t="str">
            <v>1101110</v>
          </cell>
          <cell r="Q2337" t="str">
            <v>0003</v>
          </cell>
          <cell r="R2337" t="str">
            <v>1070</v>
          </cell>
        </row>
        <row r="2338">
          <cell r="A2338">
            <v>49611215</v>
          </cell>
          <cell r="B2338" t="str">
            <v>CUST_0_0_7840 N HIGHWAY 146</v>
          </cell>
          <cell r="C2338" t="str">
            <v>HDC1</v>
          </cell>
          <cell r="D2338" t="str">
            <v/>
          </cell>
          <cell r="E2338" t="str">
            <v/>
          </cell>
          <cell r="F2338" t="str">
            <v/>
          </cell>
          <cell r="G2338" t="str">
            <v>S/101556/CN/AF1HI-4</v>
          </cell>
          <cell r="H2338" t="str">
            <v/>
          </cell>
          <cell r="I2338" t="str">
            <v/>
          </cell>
          <cell r="J2338" t="str">
            <v/>
          </cell>
          <cell r="K2338">
            <v>100</v>
          </cell>
          <cell r="L2338" t="str">
            <v>003</v>
          </cell>
          <cell r="M2338" t="str">
            <v>2009</v>
          </cell>
          <cell r="N2338" t="str">
            <v>0003</v>
          </cell>
          <cell r="O2338" t="str">
            <v>1012</v>
          </cell>
          <cell r="P2338" t="str">
            <v>1101170</v>
          </cell>
          <cell r="Q2338" t="str">
            <v>0003</v>
          </cell>
          <cell r="R2338" t="str">
            <v>1070</v>
          </cell>
        </row>
        <row r="2339">
          <cell r="A2339">
            <v>49611215</v>
          </cell>
          <cell r="B2339" t="str">
            <v>CUST_0_0_7840 N HIGHWAY 146</v>
          </cell>
          <cell r="C2339" t="str">
            <v>HDC1</v>
          </cell>
          <cell r="D2339" t="str">
            <v/>
          </cell>
          <cell r="E2339" t="str">
            <v/>
          </cell>
          <cell r="F2339" t="str">
            <v/>
          </cell>
          <cell r="G2339" t="str">
            <v>S/101556/CN/AF1HI-4</v>
          </cell>
          <cell r="H2339" t="str">
            <v/>
          </cell>
          <cell r="I2339" t="str">
            <v/>
          </cell>
          <cell r="J2339" t="str">
            <v/>
          </cell>
          <cell r="K2339">
            <v>100</v>
          </cell>
          <cell r="L2339" t="str">
            <v>003</v>
          </cell>
          <cell r="M2339" t="str">
            <v>2009</v>
          </cell>
          <cell r="N2339" t="str">
            <v>0003</v>
          </cell>
          <cell r="O2339" t="str">
            <v>1012</v>
          </cell>
          <cell r="P2339" t="str">
            <v>1101170</v>
          </cell>
          <cell r="Q2339" t="str">
            <v>0003</v>
          </cell>
          <cell r="R2339" t="str">
            <v>1070</v>
          </cell>
        </row>
        <row r="2340">
          <cell r="A2340">
            <v>49611215</v>
          </cell>
          <cell r="B2340" t="str">
            <v>CUST_0_0_7840 N HIGHWAY 146</v>
          </cell>
          <cell r="C2340" t="str">
            <v>HDC1</v>
          </cell>
          <cell r="D2340" t="str">
            <v/>
          </cell>
          <cell r="E2340" t="str">
            <v/>
          </cell>
          <cell r="F2340" t="str">
            <v/>
          </cell>
          <cell r="G2340" t="str">
            <v>S/101556/CN/AF1HI-4</v>
          </cell>
          <cell r="H2340" t="str">
            <v/>
          </cell>
          <cell r="I2340" t="str">
            <v/>
          </cell>
          <cell r="J2340" t="str">
            <v/>
          </cell>
          <cell r="K2340">
            <v>100</v>
          </cell>
          <cell r="L2340" t="str">
            <v>003</v>
          </cell>
          <cell r="M2340" t="str">
            <v>2009</v>
          </cell>
          <cell r="N2340" t="str">
            <v>0003</v>
          </cell>
          <cell r="O2340" t="str">
            <v>1012</v>
          </cell>
          <cell r="P2340" t="str">
            <v>1101170</v>
          </cell>
          <cell r="Q2340" t="str">
            <v>0003</v>
          </cell>
          <cell r="R2340" t="str">
            <v>1070</v>
          </cell>
        </row>
        <row r="2341">
          <cell r="A2341">
            <v>49611215</v>
          </cell>
          <cell r="B2341" t="str">
            <v>CUST_0_0_7840 N HIGHWAY 146</v>
          </cell>
          <cell r="C2341" t="str">
            <v>HDC1</v>
          </cell>
          <cell r="D2341" t="str">
            <v/>
          </cell>
          <cell r="E2341" t="str">
            <v/>
          </cell>
          <cell r="F2341" t="str">
            <v/>
          </cell>
          <cell r="G2341" t="str">
            <v>S/101556/CN/AF1HI-4</v>
          </cell>
          <cell r="H2341" t="str">
            <v/>
          </cell>
          <cell r="I2341" t="str">
            <v/>
          </cell>
          <cell r="J2341" t="str">
            <v/>
          </cell>
          <cell r="K2341">
            <v>100</v>
          </cell>
          <cell r="L2341" t="str">
            <v>003</v>
          </cell>
          <cell r="M2341" t="str">
            <v>2009</v>
          </cell>
          <cell r="N2341" t="str">
            <v>0003</v>
          </cell>
          <cell r="O2341" t="str">
            <v>1012</v>
          </cell>
          <cell r="P2341" t="str">
            <v>1101170</v>
          </cell>
          <cell r="Q2341" t="str">
            <v>0003</v>
          </cell>
          <cell r="R2341" t="str">
            <v>1070</v>
          </cell>
        </row>
        <row r="2342">
          <cell r="A2342">
            <v>49615132</v>
          </cell>
          <cell r="B2342" t="str">
            <v>CUST_10107 TANNER ROAD,,MATL&amp;TRANSFORMER</v>
          </cell>
          <cell r="C2342" t="str">
            <v>HDC1</v>
          </cell>
          <cell r="D2342" t="str">
            <v/>
          </cell>
          <cell r="E2342" t="str">
            <v/>
          </cell>
          <cell r="F2342" t="str">
            <v/>
          </cell>
          <cell r="G2342" t="str">
            <v>S/101627/CN/AF1HI-3</v>
          </cell>
          <cell r="H2342" t="str">
            <v/>
          </cell>
          <cell r="I2342" t="str">
            <v/>
          </cell>
          <cell r="J2342" t="str">
            <v/>
          </cell>
          <cell r="K2342">
            <v>100</v>
          </cell>
          <cell r="L2342" t="str">
            <v>004</v>
          </cell>
          <cell r="M2342" t="str">
            <v>2009</v>
          </cell>
          <cell r="N2342" t="str">
            <v>0003</v>
          </cell>
          <cell r="O2342" t="str">
            <v>1006</v>
          </cell>
          <cell r="P2342" t="str">
            <v>1101230</v>
          </cell>
          <cell r="Q2342" t="str">
            <v>0003</v>
          </cell>
          <cell r="R2342" t="str">
            <v>1070</v>
          </cell>
        </row>
        <row r="2343">
          <cell r="A2343">
            <v>49615132</v>
          </cell>
          <cell r="B2343" t="str">
            <v>CUST_10107 TANNER ROAD,,MATL&amp;TRANSFORMER</v>
          </cell>
          <cell r="C2343" t="str">
            <v>HDC1</v>
          </cell>
          <cell r="D2343" t="str">
            <v/>
          </cell>
          <cell r="E2343" t="str">
            <v/>
          </cell>
          <cell r="F2343" t="str">
            <v/>
          </cell>
          <cell r="G2343" t="str">
            <v>S/101627/CN/AF1HI-3</v>
          </cell>
          <cell r="H2343" t="str">
            <v/>
          </cell>
          <cell r="I2343" t="str">
            <v/>
          </cell>
          <cell r="J2343" t="str">
            <v/>
          </cell>
          <cell r="K2343">
            <v>100</v>
          </cell>
          <cell r="L2343" t="str">
            <v>004</v>
          </cell>
          <cell r="M2343" t="str">
            <v>2009</v>
          </cell>
          <cell r="N2343" t="str">
            <v>0003</v>
          </cell>
          <cell r="O2343" t="str">
            <v>1006</v>
          </cell>
          <cell r="P2343" t="str">
            <v>1101230</v>
          </cell>
          <cell r="Q2343" t="str">
            <v>0003</v>
          </cell>
          <cell r="R2343" t="str">
            <v>1070</v>
          </cell>
        </row>
        <row r="2344">
          <cell r="A2344">
            <v>49615132</v>
          </cell>
          <cell r="B2344" t="str">
            <v>CUST_10107 TANNER ROAD,,MATL&amp;TRANSFORMER</v>
          </cell>
          <cell r="C2344" t="str">
            <v>HDC1</v>
          </cell>
          <cell r="D2344" t="str">
            <v/>
          </cell>
          <cell r="E2344" t="str">
            <v/>
          </cell>
          <cell r="F2344" t="str">
            <v/>
          </cell>
          <cell r="G2344" t="str">
            <v>S/101627/CN/AF1HI-3</v>
          </cell>
          <cell r="H2344" t="str">
            <v/>
          </cell>
          <cell r="I2344" t="str">
            <v/>
          </cell>
          <cell r="J2344" t="str">
            <v/>
          </cell>
          <cell r="K2344">
            <v>100</v>
          </cell>
          <cell r="L2344" t="str">
            <v>005</v>
          </cell>
          <cell r="M2344" t="str">
            <v>2009</v>
          </cell>
          <cell r="N2344" t="str">
            <v>0003</v>
          </cell>
          <cell r="O2344" t="str">
            <v>1006</v>
          </cell>
          <cell r="P2344" t="str">
            <v>1101230</v>
          </cell>
          <cell r="Q2344" t="str">
            <v>0003</v>
          </cell>
          <cell r="R2344" t="str">
            <v>1070</v>
          </cell>
        </row>
        <row r="2345">
          <cell r="A2345">
            <v>49615132</v>
          </cell>
          <cell r="B2345" t="str">
            <v>CUST_10107 TANNER ROAD,,MATL&amp;TRANSFORMER</v>
          </cell>
          <cell r="C2345" t="str">
            <v>HDC1</v>
          </cell>
          <cell r="D2345" t="str">
            <v/>
          </cell>
          <cell r="E2345" t="str">
            <v/>
          </cell>
          <cell r="F2345" t="str">
            <v/>
          </cell>
          <cell r="G2345" t="str">
            <v>S/101627/CN/AF1HI-3</v>
          </cell>
          <cell r="H2345" t="str">
            <v/>
          </cell>
          <cell r="I2345" t="str">
            <v/>
          </cell>
          <cell r="J2345" t="str">
            <v/>
          </cell>
          <cell r="K2345">
            <v>100</v>
          </cell>
          <cell r="L2345" t="str">
            <v>005</v>
          </cell>
          <cell r="M2345" t="str">
            <v>2009</v>
          </cell>
          <cell r="N2345" t="str">
            <v>0003</v>
          </cell>
          <cell r="O2345" t="str">
            <v>1006</v>
          </cell>
          <cell r="P2345" t="str">
            <v>1101230</v>
          </cell>
          <cell r="Q2345" t="str">
            <v>0003</v>
          </cell>
          <cell r="R2345" t="str">
            <v>1070</v>
          </cell>
        </row>
        <row r="2346">
          <cell r="A2346">
            <v>49615132</v>
          </cell>
          <cell r="B2346" t="str">
            <v>CUST_10107 TANNER ROAD,,MATL&amp;TRANSFORMER</v>
          </cell>
          <cell r="C2346" t="str">
            <v>HDC1</v>
          </cell>
          <cell r="D2346" t="str">
            <v/>
          </cell>
          <cell r="E2346" t="str">
            <v/>
          </cell>
          <cell r="F2346" t="str">
            <v/>
          </cell>
          <cell r="G2346" t="str">
            <v>S/101627/CN/AF1HI-3</v>
          </cell>
          <cell r="H2346" t="str">
            <v/>
          </cell>
          <cell r="I2346" t="str">
            <v/>
          </cell>
          <cell r="J2346" t="str">
            <v/>
          </cell>
          <cell r="K2346">
            <v>100</v>
          </cell>
          <cell r="L2346" t="str">
            <v>005</v>
          </cell>
          <cell r="M2346" t="str">
            <v>2009</v>
          </cell>
          <cell r="N2346" t="str">
            <v>0003</v>
          </cell>
          <cell r="O2346" t="str">
            <v>1006</v>
          </cell>
          <cell r="P2346" t="str">
            <v>1101230</v>
          </cell>
          <cell r="Q2346" t="str">
            <v>0003</v>
          </cell>
          <cell r="R2346" t="str">
            <v>1070</v>
          </cell>
        </row>
        <row r="2347">
          <cell r="A2347">
            <v>49616646</v>
          </cell>
          <cell r="B2347" t="str">
            <v>CUST_0_0_SVC TO NEW HOUSE***</v>
          </cell>
          <cell r="C2347" t="str">
            <v>HDC1</v>
          </cell>
          <cell r="D2347" t="str">
            <v/>
          </cell>
          <cell r="E2347" t="str">
            <v/>
          </cell>
          <cell r="F2347" t="str">
            <v/>
          </cell>
          <cell r="G2347" t="str">
            <v>S/101458/CN/AF1HI-2</v>
          </cell>
          <cell r="H2347" t="str">
            <v/>
          </cell>
          <cell r="I2347" t="str">
            <v/>
          </cell>
          <cell r="J2347" t="str">
            <v/>
          </cell>
          <cell r="K2347">
            <v>100</v>
          </cell>
          <cell r="L2347" t="str">
            <v>004</v>
          </cell>
          <cell r="M2347" t="str">
            <v>2009</v>
          </cell>
          <cell r="N2347" t="str">
            <v>0003</v>
          </cell>
          <cell r="O2347" t="str">
            <v>1024</v>
          </cell>
          <cell r="P2347" t="str">
            <v>1101130</v>
          </cell>
          <cell r="Q2347" t="str">
            <v>0003</v>
          </cell>
          <cell r="R2347" t="str">
            <v>1070</v>
          </cell>
        </row>
        <row r="2348">
          <cell r="A2348">
            <v>49616646</v>
          </cell>
          <cell r="B2348" t="str">
            <v>CUST_0_0_SVC TO NEW HOUSE***</v>
          </cell>
          <cell r="C2348" t="str">
            <v>HDC1</v>
          </cell>
          <cell r="D2348" t="str">
            <v/>
          </cell>
          <cell r="E2348" t="str">
            <v/>
          </cell>
          <cell r="F2348" t="str">
            <v/>
          </cell>
          <cell r="G2348" t="str">
            <v>S/101458/CN/AF1HI-2</v>
          </cell>
          <cell r="H2348" t="str">
            <v/>
          </cell>
          <cell r="I2348" t="str">
            <v/>
          </cell>
          <cell r="J2348" t="str">
            <v/>
          </cell>
          <cell r="K2348">
            <v>100</v>
          </cell>
          <cell r="L2348" t="str">
            <v>004</v>
          </cell>
          <cell r="M2348" t="str">
            <v>2009</v>
          </cell>
          <cell r="N2348" t="str">
            <v>0003</v>
          </cell>
          <cell r="O2348" t="str">
            <v>1024</v>
          </cell>
          <cell r="P2348" t="str">
            <v>1101130</v>
          </cell>
          <cell r="Q2348" t="str">
            <v>0003</v>
          </cell>
          <cell r="R2348" t="str">
            <v>1070</v>
          </cell>
        </row>
        <row r="2349">
          <cell r="A2349">
            <v>49616646</v>
          </cell>
          <cell r="B2349" t="str">
            <v>CUST_0_0_SVC TO NEW HOUSE***</v>
          </cell>
          <cell r="C2349" t="str">
            <v>HDC1</v>
          </cell>
          <cell r="D2349" t="str">
            <v/>
          </cell>
          <cell r="E2349" t="str">
            <v/>
          </cell>
          <cell r="F2349" t="str">
            <v/>
          </cell>
          <cell r="G2349" t="str">
            <v>S/101458/CN/AF1HI-2</v>
          </cell>
          <cell r="H2349" t="str">
            <v/>
          </cell>
          <cell r="I2349" t="str">
            <v/>
          </cell>
          <cell r="J2349" t="str">
            <v/>
          </cell>
          <cell r="K2349">
            <v>100</v>
          </cell>
          <cell r="L2349" t="str">
            <v>004</v>
          </cell>
          <cell r="M2349" t="str">
            <v>2009</v>
          </cell>
          <cell r="N2349" t="str">
            <v>0003</v>
          </cell>
          <cell r="O2349" t="str">
            <v>1024</v>
          </cell>
          <cell r="P2349" t="str">
            <v>1101130</v>
          </cell>
          <cell r="Q2349" t="str">
            <v>0003</v>
          </cell>
          <cell r="R2349" t="str">
            <v>1070</v>
          </cell>
        </row>
        <row r="2350">
          <cell r="A2350">
            <v>49616646</v>
          </cell>
          <cell r="B2350" t="str">
            <v>CUST_0_0_SVC TO NEW HOUSE***</v>
          </cell>
          <cell r="C2350" t="str">
            <v>HDC1</v>
          </cell>
          <cell r="D2350" t="str">
            <v/>
          </cell>
          <cell r="E2350" t="str">
            <v/>
          </cell>
          <cell r="F2350" t="str">
            <v/>
          </cell>
          <cell r="G2350" t="str">
            <v>S/101458/CN/AF1HI-2</v>
          </cell>
          <cell r="H2350" t="str">
            <v/>
          </cell>
          <cell r="I2350" t="str">
            <v/>
          </cell>
          <cell r="J2350" t="str">
            <v/>
          </cell>
          <cell r="K2350">
            <v>100</v>
          </cell>
          <cell r="L2350" t="str">
            <v>004</v>
          </cell>
          <cell r="M2350" t="str">
            <v>2009</v>
          </cell>
          <cell r="N2350" t="str">
            <v>0003</v>
          </cell>
          <cell r="O2350" t="str">
            <v>1024</v>
          </cell>
          <cell r="P2350" t="str">
            <v>1101130</v>
          </cell>
          <cell r="Q2350" t="str">
            <v>0003</v>
          </cell>
          <cell r="R2350" t="str">
            <v>1070</v>
          </cell>
        </row>
        <row r="2351">
          <cell r="A2351">
            <v>49616646</v>
          </cell>
          <cell r="B2351" t="str">
            <v>CUST_0_0_SVC TO NEW HOUSE***</v>
          </cell>
          <cell r="C2351" t="str">
            <v>HDC1</v>
          </cell>
          <cell r="D2351" t="str">
            <v/>
          </cell>
          <cell r="E2351" t="str">
            <v/>
          </cell>
          <cell r="F2351" t="str">
            <v/>
          </cell>
          <cell r="G2351" t="str">
            <v>S/101458/CN/AF1HI-2</v>
          </cell>
          <cell r="H2351" t="str">
            <v/>
          </cell>
          <cell r="I2351" t="str">
            <v/>
          </cell>
          <cell r="J2351" t="str">
            <v/>
          </cell>
          <cell r="K2351">
            <v>100</v>
          </cell>
          <cell r="L2351" t="str">
            <v>004</v>
          </cell>
          <cell r="M2351" t="str">
            <v>2009</v>
          </cell>
          <cell r="N2351" t="str">
            <v>0003</v>
          </cell>
          <cell r="O2351" t="str">
            <v>1024</v>
          </cell>
          <cell r="P2351" t="str">
            <v>1101130</v>
          </cell>
          <cell r="Q2351" t="str">
            <v>0003</v>
          </cell>
          <cell r="R2351" t="str">
            <v>1070</v>
          </cell>
        </row>
        <row r="2352">
          <cell r="A2352">
            <v>49616969</v>
          </cell>
          <cell r="B2352" t="str">
            <v>*CUST_2502 ALGERIAN WAY_RESTAURANT</v>
          </cell>
          <cell r="C2352" t="str">
            <v>HDC1</v>
          </cell>
          <cell r="D2352" t="str">
            <v/>
          </cell>
          <cell r="E2352" t="str">
            <v/>
          </cell>
          <cell r="F2352" t="str">
            <v/>
          </cell>
          <cell r="G2352" t="str">
            <v>S/101653/CN/AF1HI-3</v>
          </cell>
          <cell r="H2352" t="str">
            <v/>
          </cell>
          <cell r="I2352" t="str">
            <v/>
          </cell>
          <cell r="J2352" t="str">
            <v/>
          </cell>
          <cell r="K2352">
            <v>100</v>
          </cell>
          <cell r="L2352" t="str">
            <v>008</v>
          </cell>
          <cell r="M2352" t="str">
            <v>2009</v>
          </cell>
          <cell r="N2352" t="str">
            <v>0003</v>
          </cell>
          <cell r="O2352" t="str">
            <v>1013</v>
          </cell>
          <cell r="P2352" t="str">
            <v>1101201</v>
          </cell>
          <cell r="Q2352" t="str">
            <v>0003</v>
          </cell>
          <cell r="R2352" t="str">
            <v>1070</v>
          </cell>
        </row>
        <row r="2353">
          <cell r="A2353">
            <v>49616969</v>
          </cell>
          <cell r="B2353" t="str">
            <v>*CUST_2502 ALGERIAN WAY_RESTAURANT</v>
          </cell>
          <cell r="C2353" t="str">
            <v>HDC1</v>
          </cell>
          <cell r="D2353" t="str">
            <v/>
          </cell>
          <cell r="E2353" t="str">
            <v/>
          </cell>
          <cell r="F2353" t="str">
            <v/>
          </cell>
          <cell r="G2353" t="str">
            <v>S/101653/CN/AF1HI-3</v>
          </cell>
          <cell r="H2353" t="str">
            <v/>
          </cell>
          <cell r="I2353" t="str">
            <v/>
          </cell>
          <cell r="J2353" t="str">
            <v/>
          </cell>
          <cell r="K2353">
            <v>100</v>
          </cell>
          <cell r="L2353" t="str">
            <v>009</v>
          </cell>
          <cell r="M2353" t="str">
            <v>2009</v>
          </cell>
          <cell r="N2353" t="str">
            <v>0003</v>
          </cell>
          <cell r="O2353" t="str">
            <v>1013</v>
          </cell>
          <cell r="P2353" t="str">
            <v>1101201</v>
          </cell>
          <cell r="Q2353" t="str">
            <v>0003</v>
          </cell>
          <cell r="R2353" t="str">
            <v>1070</v>
          </cell>
        </row>
        <row r="2354">
          <cell r="A2354">
            <v>49616969</v>
          </cell>
          <cell r="B2354" t="str">
            <v>*CUST_2502 ALGERIAN WAY_RESTAURANT</v>
          </cell>
          <cell r="C2354" t="str">
            <v>HDC1</v>
          </cell>
          <cell r="D2354" t="str">
            <v/>
          </cell>
          <cell r="E2354" t="str">
            <v/>
          </cell>
          <cell r="F2354" t="str">
            <v/>
          </cell>
          <cell r="G2354" t="str">
            <v>S/101653/CN/AF1HI-3</v>
          </cell>
          <cell r="H2354" t="str">
            <v/>
          </cell>
          <cell r="I2354" t="str">
            <v/>
          </cell>
          <cell r="J2354" t="str">
            <v/>
          </cell>
          <cell r="K2354">
            <v>100</v>
          </cell>
          <cell r="L2354" t="str">
            <v>007</v>
          </cell>
          <cell r="M2354" t="str">
            <v>2009</v>
          </cell>
          <cell r="N2354" t="str">
            <v>0003</v>
          </cell>
          <cell r="O2354" t="str">
            <v>1013</v>
          </cell>
          <cell r="P2354" t="str">
            <v>1101201</v>
          </cell>
          <cell r="Q2354" t="str">
            <v>0003</v>
          </cell>
          <cell r="R2354" t="str">
            <v>1070</v>
          </cell>
        </row>
        <row r="2355">
          <cell r="A2355">
            <v>49616969</v>
          </cell>
          <cell r="B2355" t="str">
            <v>*CUST_2502 ALGERIAN WAY_RESTAURANT</v>
          </cell>
          <cell r="C2355" t="str">
            <v>HDC1</v>
          </cell>
          <cell r="D2355" t="str">
            <v/>
          </cell>
          <cell r="E2355" t="str">
            <v/>
          </cell>
          <cell r="F2355" t="str">
            <v/>
          </cell>
          <cell r="G2355" t="str">
            <v>S/101653/CN/AF1HI-3</v>
          </cell>
          <cell r="H2355" t="str">
            <v/>
          </cell>
          <cell r="I2355" t="str">
            <v/>
          </cell>
          <cell r="J2355" t="str">
            <v/>
          </cell>
          <cell r="K2355">
            <v>100</v>
          </cell>
          <cell r="L2355" t="str">
            <v>007</v>
          </cell>
          <cell r="M2355" t="str">
            <v>2009</v>
          </cell>
          <cell r="N2355" t="str">
            <v>0003</v>
          </cell>
          <cell r="O2355" t="str">
            <v>1013</v>
          </cell>
          <cell r="P2355" t="str">
            <v>1101201</v>
          </cell>
          <cell r="Q2355" t="str">
            <v>0003</v>
          </cell>
          <cell r="R2355" t="str">
            <v>1070</v>
          </cell>
        </row>
        <row r="2356">
          <cell r="A2356">
            <v>49616969</v>
          </cell>
          <cell r="B2356" t="str">
            <v>*CUST_2502 ALGERIAN WAY_RESTAURANT</v>
          </cell>
          <cell r="C2356" t="str">
            <v>HDC1</v>
          </cell>
          <cell r="D2356" t="str">
            <v/>
          </cell>
          <cell r="E2356" t="str">
            <v/>
          </cell>
          <cell r="F2356" t="str">
            <v/>
          </cell>
          <cell r="G2356" t="str">
            <v>S/101653/CN/AF1HI-3</v>
          </cell>
          <cell r="H2356" t="str">
            <v/>
          </cell>
          <cell r="I2356" t="str">
            <v/>
          </cell>
          <cell r="J2356" t="str">
            <v/>
          </cell>
          <cell r="K2356">
            <v>100</v>
          </cell>
          <cell r="L2356" t="str">
            <v>009</v>
          </cell>
          <cell r="M2356" t="str">
            <v>2009</v>
          </cell>
          <cell r="N2356" t="str">
            <v>0003</v>
          </cell>
          <cell r="O2356" t="str">
            <v>1013</v>
          </cell>
          <cell r="P2356" t="str">
            <v>1101201</v>
          </cell>
          <cell r="Q2356" t="str">
            <v>0003</v>
          </cell>
          <cell r="R2356" t="str">
            <v>1070</v>
          </cell>
        </row>
        <row r="2357">
          <cell r="A2357">
            <v>49620939</v>
          </cell>
          <cell r="B2357" t="str">
            <v>GOVP_JU-M-08-049_CINCO ROSE/FM 1093</v>
          </cell>
          <cell r="C2357" t="str">
            <v>HDC2</v>
          </cell>
          <cell r="D2357" t="str">
            <v/>
          </cell>
          <cell r="E2357" t="str">
            <v/>
          </cell>
          <cell r="F2357" t="str">
            <v/>
          </cell>
          <cell r="G2357" t="str">
            <v>S/101570/CE/AD3DI</v>
          </cell>
          <cell r="H2357" t="str">
            <v/>
          </cell>
          <cell r="I2357" t="str">
            <v/>
          </cell>
          <cell r="J2357" t="str">
            <v/>
          </cell>
          <cell r="K2357">
            <v>100</v>
          </cell>
          <cell r="L2357" t="str">
            <v>004</v>
          </cell>
          <cell r="M2357" t="str">
            <v>2009</v>
          </cell>
          <cell r="N2357" t="str">
            <v>0003</v>
          </cell>
          <cell r="O2357" t="str">
            <v>1019</v>
          </cell>
          <cell r="P2357" t="str">
            <v>1101220</v>
          </cell>
          <cell r="Q2357" t="str">
            <v>0003</v>
          </cell>
          <cell r="R2357" t="str">
            <v>1070</v>
          </cell>
        </row>
        <row r="2358">
          <cell r="A2358">
            <v>49620939</v>
          </cell>
          <cell r="B2358" t="str">
            <v>GOVP_JU-M-08-049_CINCO ROSE/FM 1093</v>
          </cell>
          <cell r="C2358" t="str">
            <v>HDC2</v>
          </cell>
          <cell r="D2358" t="str">
            <v/>
          </cell>
          <cell r="E2358" t="str">
            <v/>
          </cell>
          <cell r="F2358" t="str">
            <v/>
          </cell>
          <cell r="G2358" t="str">
            <v>S/101570/CE/AD3DI</v>
          </cell>
          <cell r="H2358" t="str">
            <v/>
          </cell>
          <cell r="I2358" t="str">
            <v/>
          </cell>
          <cell r="J2358" t="str">
            <v/>
          </cell>
          <cell r="K2358">
            <v>100</v>
          </cell>
          <cell r="L2358" t="str">
            <v>004</v>
          </cell>
          <cell r="M2358" t="str">
            <v>2009</v>
          </cell>
          <cell r="N2358" t="str">
            <v>0003</v>
          </cell>
          <cell r="O2358" t="str">
            <v>1019</v>
          </cell>
          <cell r="P2358" t="str">
            <v>1101220</v>
          </cell>
          <cell r="Q2358" t="str">
            <v>0003</v>
          </cell>
          <cell r="R2358" t="str">
            <v>1070</v>
          </cell>
        </row>
        <row r="2359">
          <cell r="A2359">
            <v>49620939</v>
          </cell>
          <cell r="B2359" t="str">
            <v>GOVP_JU-M-08-049_CINCO ROSE/FM 1093</v>
          </cell>
          <cell r="C2359" t="str">
            <v>HDC2</v>
          </cell>
          <cell r="D2359" t="str">
            <v/>
          </cell>
          <cell r="E2359" t="str">
            <v/>
          </cell>
          <cell r="F2359" t="str">
            <v/>
          </cell>
          <cell r="G2359" t="str">
            <v>S/101570/CE/AD3DI</v>
          </cell>
          <cell r="H2359" t="str">
            <v/>
          </cell>
          <cell r="I2359" t="str">
            <v/>
          </cell>
          <cell r="J2359" t="str">
            <v/>
          </cell>
          <cell r="K2359">
            <v>100</v>
          </cell>
          <cell r="L2359" t="str">
            <v>004</v>
          </cell>
          <cell r="M2359" t="str">
            <v>2009</v>
          </cell>
          <cell r="N2359" t="str">
            <v>0003</v>
          </cell>
          <cell r="O2359" t="str">
            <v>1019</v>
          </cell>
          <cell r="P2359" t="str">
            <v>1101220</v>
          </cell>
          <cell r="Q2359" t="str">
            <v>0003</v>
          </cell>
          <cell r="R2359" t="str">
            <v>1070</v>
          </cell>
        </row>
        <row r="2360">
          <cell r="A2360">
            <v>49620939</v>
          </cell>
          <cell r="B2360" t="str">
            <v>GOVP_JU-M-08-049_CINCO ROSE/FM 1093</v>
          </cell>
          <cell r="C2360" t="str">
            <v>HDC2</v>
          </cell>
          <cell r="D2360" t="str">
            <v/>
          </cell>
          <cell r="E2360" t="str">
            <v/>
          </cell>
          <cell r="F2360" t="str">
            <v/>
          </cell>
          <cell r="G2360" t="str">
            <v>S/101570/CE/AD3DI</v>
          </cell>
          <cell r="H2360" t="str">
            <v/>
          </cell>
          <cell r="I2360" t="str">
            <v/>
          </cell>
          <cell r="J2360" t="str">
            <v/>
          </cell>
          <cell r="K2360">
            <v>70</v>
          </cell>
          <cell r="L2360" t="str">
            <v>004</v>
          </cell>
          <cell r="M2360" t="str">
            <v>2009</v>
          </cell>
          <cell r="N2360" t="str">
            <v>0003</v>
          </cell>
          <cell r="O2360" t="str">
            <v>1019</v>
          </cell>
          <cell r="P2360" t="str">
            <v>1101220</v>
          </cell>
          <cell r="Q2360" t="str">
            <v>0003</v>
          </cell>
          <cell r="R2360" t="str">
            <v>1070</v>
          </cell>
        </row>
        <row r="2361">
          <cell r="A2361">
            <v>49620939</v>
          </cell>
          <cell r="B2361" t="str">
            <v>GOVP_JU-M-08-049_CINCO ROSE/FM 1093</v>
          </cell>
          <cell r="C2361" t="str">
            <v>HDC2</v>
          </cell>
          <cell r="D2361" t="str">
            <v/>
          </cell>
          <cell r="E2361" t="str">
            <v/>
          </cell>
          <cell r="F2361" t="str">
            <v/>
          </cell>
          <cell r="G2361" t="str">
            <v>S/101570/CE/AD3DR-1</v>
          </cell>
          <cell r="H2361" t="str">
            <v/>
          </cell>
          <cell r="I2361" t="str">
            <v/>
          </cell>
          <cell r="J2361" t="str">
            <v/>
          </cell>
          <cell r="K2361">
            <v>30</v>
          </cell>
          <cell r="L2361" t="str">
            <v>004</v>
          </cell>
          <cell r="M2361" t="str">
            <v>2009</v>
          </cell>
          <cell r="N2361" t="str">
            <v>0003</v>
          </cell>
          <cell r="O2361" t="str">
            <v>1019</v>
          </cell>
          <cell r="P2361" t="str">
            <v>1101220</v>
          </cell>
          <cell r="Q2361" t="str">
            <v>0003</v>
          </cell>
          <cell r="R2361" t="str">
            <v>1070</v>
          </cell>
        </row>
        <row r="2362">
          <cell r="A2362">
            <v>49625358</v>
          </cell>
          <cell r="B2362" t="str">
            <v>Cust_DV03_11665 Arrowwood Cir. Easement</v>
          </cell>
          <cell r="C2362" t="str">
            <v>HDM2</v>
          </cell>
          <cell r="D2362" t="str">
            <v/>
          </cell>
          <cell r="E2362" t="str">
            <v/>
          </cell>
          <cell r="F2362" t="str">
            <v/>
          </cell>
          <cell r="G2362" t="str">
            <v>S/101653/EE/AB1Z</v>
          </cell>
          <cell r="H2362" t="str">
            <v/>
          </cell>
          <cell r="I2362" t="str">
            <v/>
          </cell>
          <cell r="J2362" t="str">
            <v/>
          </cell>
          <cell r="K2362">
            <v>100</v>
          </cell>
          <cell r="L2362" t="str">
            <v>003</v>
          </cell>
          <cell r="M2362" t="str">
            <v>2009</v>
          </cell>
          <cell r="N2362" t="str">
            <v>0003</v>
          </cell>
          <cell r="O2362" t="str">
            <v>1013</v>
          </cell>
          <cell r="P2362" t="str">
            <v>1101201</v>
          </cell>
          <cell r="Q2362" t="str">
            <v>0003</v>
          </cell>
          <cell r="R2362" t="str">
            <v>5930</v>
          </cell>
        </row>
        <row r="2363">
          <cell r="A2363">
            <v>49625845</v>
          </cell>
          <cell r="B2363" t="str">
            <v>CUST_PROVIDE NON-STANDARD SERVICE</v>
          </cell>
          <cell r="C2363" t="str">
            <v>HDC1</v>
          </cell>
          <cell r="D2363" t="str">
            <v/>
          </cell>
          <cell r="E2363" t="str">
            <v/>
          </cell>
          <cell r="F2363" t="str">
            <v/>
          </cell>
          <cell r="G2363" t="str">
            <v>S/101574/CN/AF1HI-3</v>
          </cell>
          <cell r="H2363" t="str">
            <v/>
          </cell>
          <cell r="I2363" t="str">
            <v/>
          </cell>
          <cell r="J2363" t="str">
            <v/>
          </cell>
          <cell r="K2363">
            <v>100</v>
          </cell>
          <cell r="L2363" t="str">
            <v>007</v>
          </cell>
          <cell r="M2363" t="str">
            <v>2009</v>
          </cell>
          <cell r="N2363" t="str">
            <v>0003</v>
          </cell>
          <cell r="O2363" t="str">
            <v>1005</v>
          </cell>
          <cell r="P2363" t="str">
            <v>1101160</v>
          </cell>
          <cell r="Q2363" t="str">
            <v>0003</v>
          </cell>
          <cell r="R2363" t="str">
            <v>1070</v>
          </cell>
        </row>
        <row r="2364">
          <cell r="A2364">
            <v>49625845</v>
          </cell>
          <cell r="B2364" t="str">
            <v>CUST_PROVIDE NON-STANDARD SERVICE</v>
          </cell>
          <cell r="C2364" t="str">
            <v>HDC1</v>
          </cell>
          <cell r="D2364" t="str">
            <v/>
          </cell>
          <cell r="E2364" t="str">
            <v/>
          </cell>
          <cell r="F2364" t="str">
            <v/>
          </cell>
          <cell r="G2364" t="str">
            <v>S/101574/CN/AF1HI-3</v>
          </cell>
          <cell r="H2364" t="str">
            <v/>
          </cell>
          <cell r="I2364" t="str">
            <v/>
          </cell>
          <cell r="J2364" t="str">
            <v/>
          </cell>
          <cell r="K2364">
            <v>100</v>
          </cell>
          <cell r="L2364" t="str">
            <v>007</v>
          </cell>
          <cell r="M2364" t="str">
            <v>2009</v>
          </cell>
          <cell r="N2364" t="str">
            <v>0003</v>
          </cell>
          <cell r="O2364" t="str">
            <v>1005</v>
          </cell>
          <cell r="P2364" t="str">
            <v>1101160</v>
          </cell>
          <cell r="Q2364" t="str">
            <v>0003</v>
          </cell>
          <cell r="R2364" t="str">
            <v>1070</v>
          </cell>
        </row>
        <row r="2365">
          <cell r="A2365">
            <v>49625845</v>
          </cell>
          <cell r="B2365" t="str">
            <v>CUST_PROVIDE NON-STANDARD SERVICE</v>
          </cell>
          <cell r="C2365" t="str">
            <v>HDC1</v>
          </cell>
          <cell r="D2365" t="str">
            <v/>
          </cell>
          <cell r="E2365" t="str">
            <v/>
          </cell>
          <cell r="F2365" t="str">
            <v/>
          </cell>
          <cell r="G2365" t="str">
            <v>S/101574/CN/AF1HI-3</v>
          </cell>
          <cell r="H2365" t="str">
            <v/>
          </cell>
          <cell r="I2365" t="str">
            <v/>
          </cell>
          <cell r="J2365" t="str">
            <v/>
          </cell>
          <cell r="K2365">
            <v>100</v>
          </cell>
          <cell r="L2365" t="str">
            <v>007</v>
          </cell>
          <cell r="M2365" t="str">
            <v>2009</v>
          </cell>
          <cell r="N2365" t="str">
            <v>0003</v>
          </cell>
          <cell r="O2365" t="str">
            <v>1005</v>
          </cell>
          <cell r="P2365" t="str">
            <v>1101160</v>
          </cell>
          <cell r="Q2365" t="str">
            <v>0003</v>
          </cell>
          <cell r="R2365" t="str">
            <v>1070</v>
          </cell>
        </row>
        <row r="2366">
          <cell r="A2366">
            <v>49627030</v>
          </cell>
          <cell r="B2366" t="str">
            <v>ESCR_2009_400 BOMAR_ADJ 12KV PRI</v>
          </cell>
          <cell r="C2366" t="str">
            <v>HDC2</v>
          </cell>
          <cell r="D2366" t="str">
            <v/>
          </cell>
          <cell r="E2366" t="str">
            <v/>
          </cell>
          <cell r="F2366" t="str">
            <v/>
          </cell>
          <cell r="G2366" t="str">
            <v>S/101653/CE/AB1ZI</v>
          </cell>
          <cell r="H2366" t="str">
            <v/>
          </cell>
          <cell r="I2366" t="str">
            <v/>
          </cell>
          <cell r="J2366" t="str">
            <v/>
          </cell>
          <cell r="K2366">
            <v>70</v>
          </cell>
          <cell r="L2366" t="str">
            <v>004</v>
          </cell>
          <cell r="M2366" t="str">
            <v>2009</v>
          </cell>
          <cell r="N2366" t="str">
            <v>0003</v>
          </cell>
          <cell r="O2366" t="str">
            <v>1013</v>
          </cell>
          <cell r="P2366" t="str">
            <v>1101201</v>
          </cell>
          <cell r="Q2366" t="str">
            <v>0003</v>
          </cell>
          <cell r="R2366" t="str">
            <v>1070</v>
          </cell>
        </row>
        <row r="2367">
          <cell r="A2367">
            <v>49627030</v>
          </cell>
          <cell r="B2367" t="str">
            <v>ESCR_2009_400 BOMAR_ADJ 12KV PRI</v>
          </cell>
          <cell r="C2367" t="str">
            <v>HDC2</v>
          </cell>
          <cell r="D2367" t="str">
            <v/>
          </cell>
          <cell r="E2367" t="str">
            <v/>
          </cell>
          <cell r="F2367" t="str">
            <v/>
          </cell>
          <cell r="G2367" t="str">
            <v>S/101653/CE/AB1ZR</v>
          </cell>
          <cell r="H2367" t="str">
            <v/>
          </cell>
          <cell r="I2367" t="str">
            <v/>
          </cell>
          <cell r="J2367" t="str">
            <v/>
          </cell>
          <cell r="K2367">
            <v>30</v>
          </cell>
          <cell r="L2367" t="str">
            <v>004</v>
          </cell>
          <cell r="M2367" t="str">
            <v>2009</v>
          </cell>
          <cell r="N2367" t="str">
            <v>0003</v>
          </cell>
          <cell r="O2367" t="str">
            <v>1013</v>
          </cell>
          <cell r="P2367" t="str">
            <v>1101201</v>
          </cell>
          <cell r="Q2367" t="str">
            <v>0003</v>
          </cell>
          <cell r="R2367" t="str">
            <v>1070</v>
          </cell>
        </row>
        <row r="2368">
          <cell r="A2368">
            <v>49627030</v>
          </cell>
          <cell r="B2368" t="str">
            <v>ESCR_2009_400 BOMAR_ADJ 12KV PRI</v>
          </cell>
          <cell r="C2368" t="str">
            <v>HDC2</v>
          </cell>
          <cell r="D2368" t="str">
            <v/>
          </cell>
          <cell r="E2368" t="str">
            <v/>
          </cell>
          <cell r="F2368" t="str">
            <v/>
          </cell>
          <cell r="G2368" t="str">
            <v>S/101653/CE/AB1ZI</v>
          </cell>
          <cell r="H2368" t="str">
            <v/>
          </cell>
          <cell r="I2368" t="str">
            <v/>
          </cell>
          <cell r="J2368" t="str">
            <v/>
          </cell>
          <cell r="K2368">
            <v>100</v>
          </cell>
          <cell r="L2368" t="str">
            <v>006</v>
          </cell>
          <cell r="M2368" t="str">
            <v>2009</v>
          </cell>
          <cell r="N2368" t="str">
            <v>0003</v>
          </cell>
          <cell r="O2368" t="str">
            <v>1013</v>
          </cell>
          <cell r="P2368" t="str">
            <v>1101201</v>
          </cell>
          <cell r="Q2368" t="str">
            <v>0003</v>
          </cell>
          <cell r="R2368" t="str">
            <v>1070</v>
          </cell>
        </row>
        <row r="2369">
          <cell r="A2369">
            <v>49627030</v>
          </cell>
          <cell r="B2369" t="str">
            <v>ESCR_2009_400 BOMAR_ADJ 12KV PRI</v>
          </cell>
          <cell r="C2369" t="str">
            <v>HDC2</v>
          </cell>
          <cell r="D2369" t="str">
            <v/>
          </cell>
          <cell r="E2369" t="str">
            <v/>
          </cell>
          <cell r="F2369" t="str">
            <v/>
          </cell>
          <cell r="G2369" t="str">
            <v>S/101653/CE/AB1ZI</v>
          </cell>
          <cell r="H2369" t="str">
            <v/>
          </cell>
          <cell r="I2369" t="str">
            <v/>
          </cell>
          <cell r="J2369" t="str">
            <v/>
          </cell>
          <cell r="K2369">
            <v>100</v>
          </cell>
          <cell r="L2369" t="str">
            <v>008</v>
          </cell>
          <cell r="M2369" t="str">
            <v>2009</v>
          </cell>
          <cell r="N2369" t="str">
            <v>0003</v>
          </cell>
          <cell r="O2369" t="str">
            <v>1013</v>
          </cell>
          <cell r="P2369" t="str">
            <v>1101201</v>
          </cell>
          <cell r="Q2369" t="str">
            <v>0003</v>
          </cell>
          <cell r="R2369" t="str">
            <v>1070</v>
          </cell>
        </row>
        <row r="2370">
          <cell r="A2370">
            <v>49627030</v>
          </cell>
          <cell r="B2370" t="str">
            <v>ESCR_2009_400 BOMAR_ADJ 12KV PRI</v>
          </cell>
          <cell r="C2370" t="str">
            <v>HDC2</v>
          </cell>
          <cell r="D2370" t="str">
            <v/>
          </cell>
          <cell r="E2370" t="str">
            <v/>
          </cell>
          <cell r="F2370" t="str">
            <v/>
          </cell>
          <cell r="G2370" t="str">
            <v>S/101653/CE/AB1ZI</v>
          </cell>
          <cell r="H2370" t="str">
            <v/>
          </cell>
          <cell r="I2370" t="str">
            <v/>
          </cell>
          <cell r="J2370" t="str">
            <v/>
          </cell>
          <cell r="K2370">
            <v>100</v>
          </cell>
          <cell r="L2370" t="str">
            <v>008</v>
          </cell>
          <cell r="M2370" t="str">
            <v>2009</v>
          </cell>
          <cell r="N2370" t="str">
            <v>0003</v>
          </cell>
          <cell r="O2370" t="str">
            <v>1013</v>
          </cell>
          <cell r="P2370" t="str">
            <v>1101201</v>
          </cell>
          <cell r="Q2370" t="str">
            <v>0003</v>
          </cell>
          <cell r="R2370" t="str">
            <v>1070</v>
          </cell>
        </row>
        <row r="2371">
          <cell r="A2371">
            <v>49627030</v>
          </cell>
          <cell r="B2371" t="str">
            <v>ESCR_2009_400 BOMAR_ADJ 12KV PRI</v>
          </cell>
          <cell r="C2371" t="str">
            <v>HDC2</v>
          </cell>
          <cell r="D2371" t="str">
            <v/>
          </cell>
          <cell r="E2371" t="str">
            <v/>
          </cell>
          <cell r="F2371" t="str">
            <v/>
          </cell>
          <cell r="G2371" t="str">
            <v>S/101653/CE/AB1ZI</v>
          </cell>
          <cell r="H2371" t="str">
            <v/>
          </cell>
          <cell r="I2371" t="str">
            <v/>
          </cell>
          <cell r="J2371" t="str">
            <v/>
          </cell>
          <cell r="K2371">
            <v>70</v>
          </cell>
          <cell r="L2371" t="str">
            <v>006</v>
          </cell>
          <cell r="M2371" t="str">
            <v>2009</v>
          </cell>
          <cell r="N2371" t="str">
            <v>0003</v>
          </cell>
          <cell r="O2371" t="str">
            <v>1013</v>
          </cell>
          <cell r="P2371" t="str">
            <v>1101201</v>
          </cell>
          <cell r="Q2371" t="str">
            <v>0003</v>
          </cell>
          <cell r="R2371" t="str">
            <v>1070</v>
          </cell>
        </row>
        <row r="2372">
          <cell r="A2372">
            <v>49627030</v>
          </cell>
          <cell r="B2372" t="str">
            <v>ESCR_2009_400 BOMAR_ADJ 12KV PRI</v>
          </cell>
          <cell r="C2372" t="str">
            <v>HDC2</v>
          </cell>
          <cell r="D2372" t="str">
            <v/>
          </cell>
          <cell r="E2372" t="str">
            <v/>
          </cell>
          <cell r="F2372" t="str">
            <v/>
          </cell>
          <cell r="G2372" t="str">
            <v>S/101653/CE/AB1ZR</v>
          </cell>
          <cell r="H2372" t="str">
            <v/>
          </cell>
          <cell r="I2372" t="str">
            <v/>
          </cell>
          <cell r="J2372" t="str">
            <v/>
          </cell>
          <cell r="K2372">
            <v>30</v>
          </cell>
          <cell r="L2372" t="str">
            <v>006</v>
          </cell>
          <cell r="M2372" t="str">
            <v>2009</v>
          </cell>
          <cell r="N2372" t="str">
            <v>0003</v>
          </cell>
          <cell r="O2372" t="str">
            <v>1013</v>
          </cell>
          <cell r="P2372" t="str">
            <v>1101201</v>
          </cell>
          <cell r="Q2372" t="str">
            <v>0003</v>
          </cell>
          <cell r="R2372" t="str">
            <v>1070</v>
          </cell>
        </row>
        <row r="2373">
          <cell r="A2373">
            <v>49628798</v>
          </cell>
          <cell r="B2373" t="str">
            <v>GOVT_FM1488 NORTH ROAD WIDENING PART 1</v>
          </cell>
          <cell r="C2373" t="str">
            <v>HDC2</v>
          </cell>
          <cell r="D2373" t="str">
            <v/>
          </cell>
          <cell r="E2373" t="str">
            <v/>
          </cell>
          <cell r="F2373" t="str">
            <v/>
          </cell>
          <cell r="G2373" t="str">
            <v>S/101678/CE/AD3DI</v>
          </cell>
          <cell r="H2373" t="str">
            <v/>
          </cell>
          <cell r="I2373" t="str">
            <v/>
          </cell>
          <cell r="J2373" t="str">
            <v/>
          </cell>
          <cell r="K2373">
            <v>100</v>
          </cell>
          <cell r="L2373" t="str">
            <v>009</v>
          </cell>
          <cell r="M2373" t="str">
            <v>2009</v>
          </cell>
          <cell r="N2373" t="str">
            <v>0003</v>
          </cell>
          <cell r="O2373" t="str">
            <v>1017</v>
          </cell>
          <cell r="P2373" t="str">
            <v>1101120</v>
          </cell>
          <cell r="Q2373" t="str">
            <v>0003</v>
          </cell>
          <cell r="R2373" t="str">
            <v>1070</v>
          </cell>
        </row>
        <row r="2374">
          <cell r="A2374">
            <v>49628798</v>
          </cell>
          <cell r="B2374" t="str">
            <v>GOVT_FM1488 NORTH ROAD WIDENING PART 1</v>
          </cell>
          <cell r="C2374" t="str">
            <v>HDC2</v>
          </cell>
          <cell r="D2374" t="str">
            <v/>
          </cell>
          <cell r="E2374" t="str">
            <v/>
          </cell>
          <cell r="F2374" t="str">
            <v/>
          </cell>
          <cell r="G2374" t="str">
            <v>S/101678/CE/AD3DI</v>
          </cell>
          <cell r="H2374" t="str">
            <v/>
          </cell>
          <cell r="I2374" t="str">
            <v/>
          </cell>
          <cell r="J2374" t="str">
            <v/>
          </cell>
          <cell r="K2374">
            <v>100</v>
          </cell>
          <cell r="L2374" t="str">
            <v>009</v>
          </cell>
          <cell r="M2374" t="str">
            <v>2009</v>
          </cell>
          <cell r="N2374" t="str">
            <v>0003</v>
          </cell>
          <cell r="O2374" t="str">
            <v>1017</v>
          </cell>
          <cell r="P2374" t="str">
            <v>1101120</v>
          </cell>
          <cell r="Q2374" t="str">
            <v>0003</v>
          </cell>
          <cell r="R2374" t="str">
            <v>1070</v>
          </cell>
        </row>
        <row r="2375">
          <cell r="A2375">
            <v>49628798</v>
          </cell>
          <cell r="B2375" t="str">
            <v>GOVT_FM1488 NORTH ROAD WIDENING PART 1</v>
          </cell>
          <cell r="C2375" t="str">
            <v>HDC2</v>
          </cell>
          <cell r="D2375" t="str">
            <v/>
          </cell>
          <cell r="E2375" t="str">
            <v/>
          </cell>
          <cell r="F2375" t="str">
            <v/>
          </cell>
          <cell r="G2375" t="str">
            <v>S/101678/CE/AD3DI</v>
          </cell>
          <cell r="H2375" t="str">
            <v/>
          </cell>
          <cell r="I2375" t="str">
            <v/>
          </cell>
          <cell r="J2375" t="str">
            <v/>
          </cell>
          <cell r="K2375">
            <v>100</v>
          </cell>
          <cell r="L2375" t="str">
            <v>009</v>
          </cell>
          <cell r="M2375" t="str">
            <v>2009</v>
          </cell>
          <cell r="N2375" t="str">
            <v>0003</v>
          </cell>
          <cell r="O2375" t="str">
            <v>1017</v>
          </cell>
          <cell r="P2375" t="str">
            <v>1101120</v>
          </cell>
          <cell r="Q2375" t="str">
            <v>0003</v>
          </cell>
          <cell r="R2375" t="str">
            <v>1070</v>
          </cell>
        </row>
        <row r="2376">
          <cell r="A2376">
            <v>49628798</v>
          </cell>
          <cell r="B2376" t="str">
            <v>GOVT_FM1488 NORTH ROAD WIDENING PART 1</v>
          </cell>
          <cell r="C2376" t="str">
            <v>HDC2</v>
          </cell>
          <cell r="D2376" t="str">
            <v/>
          </cell>
          <cell r="E2376" t="str">
            <v/>
          </cell>
          <cell r="F2376" t="str">
            <v/>
          </cell>
          <cell r="G2376" t="str">
            <v>S/101678/CE/AD3DI</v>
          </cell>
          <cell r="H2376" t="str">
            <v/>
          </cell>
          <cell r="I2376" t="str">
            <v/>
          </cell>
          <cell r="J2376" t="str">
            <v/>
          </cell>
          <cell r="K2376">
            <v>70</v>
          </cell>
          <cell r="L2376" t="str">
            <v>009</v>
          </cell>
          <cell r="M2376" t="str">
            <v>2009</v>
          </cell>
          <cell r="N2376" t="str">
            <v>0003</v>
          </cell>
          <cell r="O2376" t="str">
            <v>1017</v>
          </cell>
          <cell r="P2376" t="str">
            <v>1101120</v>
          </cell>
          <cell r="Q2376" t="str">
            <v>0003</v>
          </cell>
          <cell r="R2376" t="str">
            <v>1070</v>
          </cell>
        </row>
        <row r="2377">
          <cell r="A2377">
            <v>49628798</v>
          </cell>
          <cell r="B2377" t="str">
            <v>GOVT_FM1488 NORTH ROAD WIDENING PART 1</v>
          </cell>
          <cell r="C2377" t="str">
            <v>HDC2</v>
          </cell>
          <cell r="D2377" t="str">
            <v/>
          </cell>
          <cell r="E2377" t="str">
            <v/>
          </cell>
          <cell r="F2377" t="str">
            <v/>
          </cell>
          <cell r="G2377" t="str">
            <v>S/101678/CE/AD3DR-1</v>
          </cell>
          <cell r="H2377" t="str">
            <v/>
          </cell>
          <cell r="I2377" t="str">
            <v/>
          </cell>
          <cell r="J2377" t="str">
            <v/>
          </cell>
          <cell r="K2377">
            <v>30</v>
          </cell>
          <cell r="L2377" t="str">
            <v>009</v>
          </cell>
          <cell r="M2377" t="str">
            <v>2009</v>
          </cell>
          <cell r="N2377" t="str">
            <v>0003</v>
          </cell>
          <cell r="O2377" t="str">
            <v>1017</v>
          </cell>
          <cell r="P2377" t="str">
            <v>1101120</v>
          </cell>
          <cell r="Q2377" t="str">
            <v>0003</v>
          </cell>
          <cell r="R2377" t="str">
            <v>1070</v>
          </cell>
        </row>
        <row r="2378">
          <cell r="A2378">
            <v>49644795</v>
          </cell>
          <cell r="B2378" t="str">
            <v>CUST_NEW SERVICE_23516 COUNTY RD 46</v>
          </cell>
          <cell r="C2378" t="str">
            <v>HDC1</v>
          </cell>
          <cell r="D2378" t="str">
            <v/>
          </cell>
          <cell r="E2378" t="str">
            <v/>
          </cell>
          <cell r="F2378" t="str">
            <v/>
          </cell>
          <cell r="G2378" t="str">
            <v>S/101652/CN/AF1HI-2</v>
          </cell>
          <cell r="H2378" t="str">
            <v/>
          </cell>
          <cell r="I2378" t="str">
            <v/>
          </cell>
          <cell r="J2378" t="str">
            <v/>
          </cell>
          <cell r="K2378">
            <v>100</v>
          </cell>
          <cell r="L2378" t="str">
            <v>005</v>
          </cell>
          <cell r="M2378" t="str">
            <v>2009</v>
          </cell>
          <cell r="N2378" t="str">
            <v>0003</v>
          </cell>
          <cell r="O2378" t="str">
            <v>1020</v>
          </cell>
          <cell r="P2378" t="str">
            <v>1101202</v>
          </cell>
          <cell r="Q2378" t="str">
            <v>0003</v>
          </cell>
          <cell r="R2378" t="str">
            <v>1070</v>
          </cell>
        </row>
        <row r="2379">
          <cell r="A2379">
            <v>49644795</v>
          </cell>
          <cell r="B2379" t="str">
            <v>CUST_NEW SERVICE_23516 COUNTY RD 46</v>
          </cell>
          <cell r="C2379" t="str">
            <v>HDC1</v>
          </cell>
          <cell r="D2379" t="str">
            <v/>
          </cell>
          <cell r="E2379" t="str">
            <v/>
          </cell>
          <cell r="F2379" t="str">
            <v/>
          </cell>
          <cell r="G2379" t="str">
            <v>S/101652/CN/AF1HI-2</v>
          </cell>
          <cell r="H2379" t="str">
            <v/>
          </cell>
          <cell r="I2379" t="str">
            <v/>
          </cell>
          <cell r="J2379" t="str">
            <v/>
          </cell>
          <cell r="K2379">
            <v>100</v>
          </cell>
          <cell r="L2379" t="str">
            <v>005</v>
          </cell>
          <cell r="M2379" t="str">
            <v>2009</v>
          </cell>
          <cell r="N2379" t="str">
            <v>0003</v>
          </cell>
          <cell r="O2379" t="str">
            <v>1020</v>
          </cell>
          <cell r="P2379" t="str">
            <v>1101202</v>
          </cell>
          <cell r="Q2379" t="str">
            <v>0003</v>
          </cell>
          <cell r="R2379" t="str">
            <v>1070</v>
          </cell>
        </row>
        <row r="2380">
          <cell r="A2380">
            <v>49644795</v>
          </cell>
          <cell r="B2380" t="str">
            <v>CUST_NEW SERVICE_23516 COUNTY RD 46</v>
          </cell>
          <cell r="C2380" t="str">
            <v>HDC1</v>
          </cell>
          <cell r="D2380" t="str">
            <v/>
          </cell>
          <cell r="E2380" t="str">
            <v/>
          </cell>
          <cell r="F2380" t="str">
            <v/>
          </cell>
          <cell r="G2380" t="str">
            <v>S/101652/CN/AF1HI-2</v>
          </cell>
          <cell r="H2380" t="str">
            <v/>
          </cell>
          <cell r="I2380" t="str">
            <v/>
          </cell>
          <cell r="J2380" t="str">
            <v/>
          </cell>
          <cell r="K2380">
            <v>100</v>
          </cell>
          <cell r="L2380" t="str">
            <v>005</v>
          </cell>
          <cell r="M2380" t="str">
            <v>2009</v>
          </cell>
          <cell r="N2380" t="str">
            <v>0003</v>
          </cell>
          <cell r="O2380" t="str">
            <v>1020</v>
          </cell>
          <cell r="P2380" t="str">
            <v>1101202</v>
          </cell>
          <cell r="Q2380" t="str">
            <v>0003</v>
          </cell>
          <cell r="R2380" t="str">
            <v>1070</v>
          </cell>
        </row>
        <row r="2381">
          <cell r="A2381">
            <v>49644795</v>
          </cell>
          <cell r="B2381" t="str">
            <v>CUST_NEW SERVICE_23516 COUNTY RD 46</v>
          </cell>
          <cell r="C2381" t="str">
            <v>HDC1</v>
          </cell>
          <cell r="D2381" t="str">
            <v/>
          </cell>
          <cell r="E2381" t="str">
            <v/>
          </cell>
          <cell r="F2381" t="str">
            <v/>
          </cell>
          <cell r="G2381" t="str">
            <v>S/101652/CN/AF1HI-2</v>
          </cell>
          <cell r="H2381" t="str">
            <v/>
          </cell>
          <cell r="I2381" t="str">
            <v/>
          </cell>
          <cell r="J2381" t="str">
            <v/>
          </cell>
          <cell r="K2381">
            <v>100</v>
          </cell>
          <cell r="L2381" t="str">
            <v>005</v>
          </cell>
          <cell r="M2381" t="str">
            <v>2009</v>
          </cell>
          <cell r="N2381" t="str">
            <v>0003</v>
          </cell>
          <cell r="O2381" t="str">
            <v>1020</v>
          </cell>
          <cell r="P2381" t="str">
            <v>1101202</v>
          </cell>
          <cell r="Q2381" t="str">
            <v>0003</v>
          </cell>
          <cell r="R2381" t="str">
            <v>1070</v>
          </cell>
        </row>
        <row r="2382">
          <cell r="A2382">
            <v>49644795</v>
          </cell>
          <cell r="B2382" t="str">
            <v>CUST_NEW SERVICE_23516 COUNTY RD 46</v>
          </cell>
          <cell r="C2382" t="str">
            <v>HDC1</v>
          </cell>
          <cell r="D2382" t="str">
            <v/>
          </cell>
          <cell r="E2382" t="str">
            <v/>
          </cell>
          <cell r="F2382" t="str">
            <v/>
          </cell>
          <cell r="G2382" t="str">
            <v>S/101652/CN/AF1HI-2</v>
          </cell>
          <cell r="H2382" t="str">
            <v/>
          </cell>
          <cell r="I2382" t="str">
            <v/>
          </cell>
          <cell r="J2382" t="str">
            <v/>
          </cell>
          <cell r="K2382">
            <v>100</v>
          </cell>
          <cell r="L2382" t="str">
            <v>005</v>
          </cell>
          <cell r="M2382" t="str">
            <v>2009</v>
          </cell>
          <cell r="N2382" t="str">
            <v>0003</v>
          </cell>
          <cell r="O2382" t="str">
            <v>1020</v>
          </cell>
          <cell r="P2382" t="str">
            <v>1101202</v>
          </cell>
          <cell r="Q2382" t="str">
            <v>0003</v>
          </cell>
          <cell r="R2382" t="str">
            <v>1070</v>
          </cell>
        </row>
        <row r="2383">
          <cell r="A2383">
            <v>49645260</v>
          </cell>
          <cell r="B2383" t="str">
            <v>GOVP_JU-M-07-0213_MUESCHKE N. to Sandyhi</v>
          </cell>
          <cell r="C2383" t="str">
            <v>HDC2</v>
          </cell>
          <cell r="D2383" t="str">
            <v/>
          </cell>
          <cell r="E2383" t="str">
            <v/>
          </cell>
          <cell r="F2383" t="str">
            <v/>
          </cell>
          <cell r="G2383" t="str">
            <v>S/101678/CE/AD3DI</v>
          </cell>
          <cell r="H2383" t="str">
            <v/>
          </cell>
          <cell r="I2383" t="str">
            <v/>
          </cell>
          <cell r="J2383" t="str">
            <v/>
          </cell>
          <cell r="K2383">
            <v>100</v>
          </cell>
          <cell r="L2383" t="str">
            <v>005</v>
          </cell>
          <cell r="M2383" t="str">
            <v>2009</v>
          </cell>
          <cell r="N2383" t="str">
            <v>0003</v>
          </cell>
          <cell r="O2383" t="str">
            <v>1017</v>
          </cell>
          <cell r="P2383" t="str">
            <v>1101120</v>
          </cell>
          <cell r="Q2383" t="str">
            <v>0003</v>
          </cell>
          <cell r="R2383" t="str">
            <v>1070</v>
          </cell>
        </row>
        <row r="2384">
          <cell r="A2384">
            <v>49645260</v>
          </cell>
          <cell r="B2384" t="str">
            <v>GOVP_JU-M-07-0213_MUESCHKE N. to Sandyhi</v>
          </cell>
          <cell r="C2384" t="str">
            <v>HDC2</v>
          </cell>
          <cell r="D2384" t="str">
            <v/>
          </cell>
          <cell r="E2384" t="str">
            <v/>
          </cell>
          <cell r="F2384" t="str">
            <v/>
          </cell>
          <cell r="G2384" t="str">
            <v>S/101678/CE/AD3DI</v>
          </cell>
          <cell r="H2384" t="str">
            <v/>
          </cell>
          <cell r="I2384" t="str">
            <v/>
          </cell>
          <cell r="J2384" t="str">
            <v/>
          </cell>
          <cell r="K2384">
            <v>100</v>
          </cell>
          <cell r="L2384" t="str">
            <v>005</v>
          </cell>
          <cell r="M2384" t="str">
            <v>2009</v>
          </cell>
          <cell r="N2384" t="str">
            <v>0003</v>
          </cell>
          <cell r="O2384" t="str">
            <v>1017</v>
          </cell>
          <cell r="P2384" t="str">
            <v>1101120</v>
          </cell>
          <cell r="Q2384" t="str">
            <v>0003</v>
          </cell>
          <cell r="R2384" t="str">
            <v>1070</v>
          </cell>
        </row>
        <row r="2385">
          <cell r="A2385">
            <v>49645260</v>
          </cell>
          <cell r="B2385" t="str">
            <v>GOVP_JU-M-07-0213_MUESCHKE N. to Sandyhi</v>
          </cell>
          <cell r="C2385" t="str">
            <v>HDC2</v>
          </cell>
          <cell r="D2385" t="str">
            <v/>
          </cell>
          <cell r="E2385" t="str">
            <v/>
          </cell>
          <cell r="F2385" t="str">
            <v/>
          </cell>
          <cell r="G2385" t="str">
            <v>S/101678/CE/AD3DI</v>
          </cell>
          <cell r="H2385" t="str">
            <v/>
          </cell>
          <cell r="I2385" t="str">
            <v/>
          </cell>
          <cell r="J2385" t="str">
            <v/>
          </cell>
          <cell r="K2385">
            <v>100</v>
          </cell>
          <cell r="L2385" t="str">
            <v>005</v>
          </cell>
          <cell r="M2385" t="str">
            <v>2009</v>
          </cell>
          <cell r="N2385" t="str">
            <v>0003</v>
          </cell>
          <cell r="O2385" t="str">
            <v>1017</v>
          </cell>
          <cell r="P2385" t="str">
            <v>1101120</v>
          </cell>
          <cell r="Q2385" t="str">
            <v>0003</v>
          </cell>
          <cell r="R2385" t="str">
            <v>1070</v>
          </cell>
        </row>
        <row r="2386">
          <cell r="A2386">
            <v>49645260</v>
          </cell>
          <cell r="B2386" t="str">
            <v>GOVP_JU-M-07-0213_MUESCHKE N. to Sandyhi</v>
          </cell>
          <cell r="C2386" t="str">
            <v>HDC2</v>
          </cell>
          <cell r="D2386" t="str">
            <v/>
          </cell>
          <cell r="E2386" t="str">
            <v/>
          </cell>
          <cell r="F2386" t="str">
            <v/>
          </cell>
          <cell r="G2386" t="str">
            <v>S/101678/CE/AD3DI</v>
          </cell>
          <cell r="H2386" t="str">
            <v/>
          </cell>
          <cell r="I2386" t="str">
            <v/>
          </cell>
          <cell r="J2386" t="str">
            <v/>
          </cell>
          <cell r="K2386">
            <v>70</v>
          </cell>
          <cell r="L2386" t="str">
            <v>005</v>
          </cell>
          <cell r="M2386" t="str">
            <v>2009</v>
          </cell>
          <cell r="N2386" t="str">
            <v>0003</v>
          </cell>
          <cell r="O2386" t="str">
            <v>1017</v>
          </cell>
          <cell r="P2386" t="str">
            <v>1101120</v>
          </cell>
          <cell r="Q2386" t="str">
            <v>0003</v>
          </cell>
          <cell r="R2386" t="str">
            <v>1070</v>
          </cell>
        </row>
        <row r="2387">
          <cell r="A2387">
            <v>49645260</v>
          </cell>
          <cell r="B2387" t="str">
            <v>GOVP_JU-M-07-0213_MUESCHKE N. to Sandyhi</v>
          </cell>
          <cell r="C2387" t="str">
            <v>HDC2</v>
          </cell>
          <cell r="D2387" t="str">
            <v/>
          </cell>
          <cell r="E2387" t="str">
            <v/>
          </cell>
          <cell r="F2387" t="str">
            <v/>
          </cell>
          <cell r="G2387" t="str">
            <v>S/101678/CE/AD3DR-1</v>
          </cell>
          <cell r="H2387" t="str">
            <v/>
          </cell>
          <cell r="I2387" t="str">
            <v/>
          </cell>
          <cell r="J2387" t="str">
            <v/>
          </cell>
          <cell r="K2387">
            <v>30</v>
          </cell>
          <cell r="L2387" t="str">
            <v>005</v>
          </cell>
          <cell r="M2387" t="str">
            <v>2009</v>
          </cell>
          <cell r="N2387" t="str">
            <v>0003</v>
          </cell>
          <cell r="O2387" t="str">
            <v>1017</v>
          </cell>
          <cell r="P2387" t="str">
            <v>1101120</v>
          </cell>
          <cell r="Q2387" t="str">
            <v>0003</v>
          </cell>
          <cell r="R2387" t="str">
            <v>1070</v>
          </cell>
        </row>
        <row r="2388">
          <cell r="A2388">
            <v>49647215</v>
          </cell>
          <cell r="B2388" t="str">
            <v>NEW PMT 150 KVA, 245' 1/0, TP 0904sox</v>
          </cell>
          <cell r="C2388" t="str">
            <v>HXC1</v>
          </cell>
          <cell r="D2388" t="str">
            <v/>
          </cell>
          <cell r="E2388" t="str">
            <v/>
          </cell>
          <cell r="F2388" t="str">
            <v/>
          </cell>
          <cell r="G2388" t="str">
            <v>S/101762/CN/CF1R-I-2</v>
          </cell>
          <cell r="H2388" t="str">
            <v/>
          </cell>
          <cell r="I2388" t="str">
            <v/>
          </cell>
          <cell r="J2388" t="str">
            <v/>
          </cell>
          <cell r="K2388">
            <v>100</v>
          </cell>
          <cell r="L2388" t="str">
            <v>011</v>
          </cell>
          <cell r="M2388" t="str">
            <v>2009</v>
          </cell>
          <cell r="N2388" t="str">
            <v>0003</v>
          </cell>
          <cell r="O2388" t="str">
            <v>1008</v>
          </cell>
          <cell r="P2388" t="str">
            <v>1101245</v>
          </cell>
          <cell r="Q2388" t="str">
            <v>0003</v>
          </cell>
          <cell r="R2388" t="str">
            <v>1070</v>
          </cell>
        </row>
        <row r="2389">
          <cell r="A2389">
            <v>49647215</v>
          </cell>
          <cell r="B2389" t="str">
            <v>NEW PMT 150 KVA, 245' 1/0, TP 0904sox</v>
          </cell>
          <cell r="C2389" t="str">
            <v>HXC1</v>
          </cell>
          <cell r="D2389" t="str">
            <v/>
          </cell>
          <cell r="E2389" t="str">
            <v/>
          </cell>
          <cell r="F2389" t="str">
            <v/>
          </cell>
          <cell r="G2389" t="str">
            <v>S/101762/CN/CF1R-I-2</v>
          </cell>
          <cell r="H2389" t="str">
            <v/>
          </cell>
          <cell r="I2389" t="str">
            <v/>
          </cell>
          <cell r="J2389" t="str">
            <v/>
          </cell>
          <cell r="K2389">
            <v>100</v>
          </cell>
          <cell r="L2389" t="str">
            <v>012</v>
          </cell>
          <cell r="M2389" t="str">
            <v>2009</v>
          </cell>
          <cell r="N2389" t="str">
            <v>0003</v>
          </cell>
          <cell r="O2389" t="str">
            <v>1008</v>
          </cell>
          <cell r="P2389" t="str">
            <v>1101245</v>
          </cell>
          <cell r="Q2389" t="str">
            <v>0003</v>
          </cell>
          <cell r="R2389" t="str">
            <v>1070</v>
          </cell>
        </row>
        <row r="2390">
          <cell r="A2390">
            <v>49647215</v>
          </cell>
          <cell r="B2390" t="str">
            <v>NEW PMT 150 KVA, 245' 1/0, TP 0904sox</v>
          </cell>
          <cell r="C2390" t="str">
            <v>HXC1</v>
          </cell>
          <cell r="D2390" t="str">
            <v/>
          </cell>
          <cell r="E2390" t="str">
            <v/>
          </cell>
          <cell r="F2390" t="str">
            <v/>
          </cell>
          <cell r="G2390" t="str">
            <v>S/101762/CN/CF1R-I-2</v>
          </cell>
          <cell r="H2390" t="str">
            <v/>
          </cell>
          <cell r="I2390" t="str">
            <v/>
          </cell>
          <cell r="J2390" t="str">
            <v/>
          </cell>
          <cell r="K2390">
            <v>100</v>
          </cell>
          <cell r="L2390" t="str">
            <v>012</v>
          </cell>
          <cell r="M2390" t="str">
            <v>2009</v>
          </cell>
          <cell r="N2390" t="str">
            <v>0003</v>
          </cell>
          <cell r="O2390" t="str">
            <v>1008</v>
          </cell>
          <cell r="P2390" t="str">
            <v>1101245</v>
          </cell>
          <cell r="Q2390" t="str">
            <v>0003</v>
          </cell>
          <cell r="R2390" t="str">
            <v>1070</v>
          </cell>
        </row>
        <row r="2391">
          <cell r="A2391">
            <v>49647215</v>
          </cell>
          <cell r="B2391" t="str">
            <v>NEW PMT 150 KVA, 245' 1/0, TP 0904sox</v>
          </cell>
          <cell r="C2391" t="str">
            <v>HXC1</v>
          </cell>
          <cell r="D2391" t="str">
            <v/>
          </cell>
          <cell r="E2391" t="str">
            <v/>
          </cell>
          <cell r="F2391" t="str">
            <v/>
          </cell>
          <cell r="G2391" t="str">
            <v>S/101762/CN/CF1R-I-2</v>
          </cell>
          <cell r="H2391" t="str">
            <v/>
          </cell>
          <cell r="I2391" t="str">
            <v/>
          </cell>
          <cell r="J2391" t="str">
            <v/>
          </cell>
          <cell r="K2391">
            <v>100</v>
          </cell>
          <cell r="L2391" t="str">
            <v>012</v>
          </cell>
          <cell r="M2391" t="str">
            <v>2009</v>
          </cell>
          <cell r="N2391" t="str">
            <v>0003</v>
          </cell>
          <cell r="O2391" t="str">
            <v>1008</v>
          </cell>
          <cell r="P2391" t="str">
            <v>1101245</v>
          </cell>
          <cell r="Q2391" t="str">
            <v>0003</v>
          </cell>
          <cell r="R2391" t="str">
            <v>1070</v>
          </cell>
        </row>
        <row r="2392">
          <cell r="A2392">
            <v>49647215</v>
          </cell>
          <cell r="B2392" t="str">
            <v>NEW PMT 150 KVA, 245' 1/0, TP 0904sox</v>
          </cell>
          <cell r="C2392" t="str">
            <v>HXC1</v>
          </cell>
          <cell r="D2392" t="str">
            <v/>
          </cell>
          <cell r="E2392" t="str">
            <v/>
          </cell>
          <cell r="F2392" t="str">
            <v/>
          </cell>
          <cell r="G2392" t="str">
            <v>S/101762/CN/CF1R-I-2</v>
          </cell>
          <cell r="H2392" t="str">
            <v/>
          </cell>
          <cell r="I2392" t="str">
            <v/>
          </cell>
          <cell r="J2392" t="str">
            <v/>
          </cell>
          <cell r="K2392">
            <v>100</v>
          </cell>
          <cell r="L2392" t="str">
            <v>012</v>
          </cell>
          <cell r="M2392" t="str">
            <v>2009</v>
          </cell>
          <cell r="N2392" t="str">
            <v>0003</v>
          </cell>
          <cell r="O2392" t="str">
            <v>1008</v>
          </cell>
          <cell r="P2392" t="str">
            <v>1101245</v>
          </cell>
          <cell r="Q2392" t="str">
            <v>0003</v>
          </cell>
          <cell r="R2392" t="str">
            <v>1070</v>
          </cell>
        </row>
        <row r="2393">
          <cell r="A2393">
            <v>49647869</v>
          </cell>
          <cell r="B2393" t="str">
            <v>CUST_ZEESHAN KHAN_NEW SVC</v>
          </cell>
          <cell r="C2393" t="str">
            <v>HDC2</v>
          </cell>
          <cell r="D2393" t="str">
            <v/>
          </cell>
          <cell r="E2393" t="str">
            <v/>
          </cell>
          <cell r="F2393" t="str">
            <v/>
          </cell>
          <cell r="G2393" t="str">
            <v>S/101566/CN/AF1HR</v>
          </cell>
          <cell r="H2393" t="str">
            <v/>
          </cell>
          <cell r="I2393" t="str">
            <v/>
          </cell>
          <cell r="J2393" t="str">
            <v/>
          </cell>
          <cell r="K2393">
            <v>30</v>
          </cell>
          <cell r="L2393" t="str">
            <v>005</v>
          </cell>
          <cell r="M2393" t="str">
            <v>2009</v>
          </cell>
          <cell r="N2393" t="str">
            <v>0003</v>
          </cell>
          <cell r="O2393" t="str">
            <v>1007</v>
          </cell>
          <cell r="P2393" t="str">
            <v>1101240</v>
          </cell>
          <cell r="Q2393" t="str">
            <v>0003</v>
          </cell>
          <cell r="R2393" t="str">
            <v>1070</v>
          </cell>
        </row>
        <row r="2394">
          <cell r="A2394">
            <v>49647869</v>
          </cell>
          <cell r="B2394" t="str">
            <v>CUST_ZEESHAN KHAN_NEW SVC</v>
          </cell>
          <cell r="C2394" t="str">
            <v>HDC2</v>
          </cell>
          <cell r="D2394" t="str">
            <v/>
          </cell>
          <cell r="E2394" t="str">
            <v/>
          </cell>
          <cell r="F2394" t="str">
            <v/>
          </cell>
          <cell r="G2394" t="str">
            <v>S/101566/CN/AF1HI-3</v>
          </cell>
          <cell r="H2394" t="str">
            <v/>
          </cell>
          <cell r="I2394" t="str">
            <v/>
          </cell>
          <cell r="J2394" t="str">
            <v/>
          </cell>
          <cell r="K2394">
            <v>70</v>
          </cell>
          <cell r="L2394" t="str">
            <v>005</v>
          </cell>
          <cell r="M2394" t="str">
            <v>2009</v>
          </cell>
          <cell r="N2394" t="str">
            <v>0003</v>
          </cell>
          <cell r="O2394" t="str">
            <v>1007</v>
          </cell>
          <cell r="P2394" t="str">
            <v>1101240</v>
          </cell>
          <cell r="Q2394" t="str">
            <v>0003</v>
          </cell>
          <cell r="R2394" t="str">
            <v>1070</v>
          </cell>
        </row>
        <row r="2395">
          <cell r="A2395">
            <v>49647869</v>
          </cell>
          <cell r="B2395" t="str">
            <v>CUST_ZEESHAN KHAN_NEW SVC</v>
          </cell>
          <cell r="C2395" t="str">
            <v>HDC2</v>
          </cell>
          <cell r="D2395" t="str">
            <v/>
          </cell>
          <cell r="E2395" t="str">
            <v/>
          </cell>
          <cell r="F2395" t="str">
            <v/>
          </cell>
          <cell r="G2395" t="str">
            <v>S/101566/CN/AF1HI-3</v>
          </cell>
          <cell r="H2395" t="str">
            <v/>
          </cell>
          <cell r="I2395" t="str">
            <v/>
          </cell>
          <cell r="J2395" t="str">
            <v/>
          </cell>
          <cell r="K2395">
            <v>100</v>
          </cell>
          <cell r="L2395" t="str">
            <v>005</v>
          </cell>
          <cell r="M2395" t="str">
            <v>2009</v>
          </cell>
          <cell r="N2395" t="str">
            <v>0003</v>
          </cell>
          <cell r="O2395" t="str">
            <v>1007</v>
          </cell>
          <cell r="P2395" t="str">
            <v>1101240</v>
          </cell>
          <cell r="Q2395" t="str">
            <v>0003</v>
          </cell>
          <cell r="R2395" t="str">
            <v>1070</v>
          </cell>
        </row>
        <row r="2396">
          <cell r="A2396">
            <v>49647869</v>
          </cell>
          <cell r="B2396" t="str">
            <v>CUST_ZEESHAN KHAN_NEW SVC</v>
          </cell>
          <cell r="C2396" t="str">
            <v>HDC2</v>
          </cell>
          <cell r="D2396" t="str">
            <v/>
          </cell>
          <cell r="E2396" t="str">
            <v/>
          </cell>
          <cell r="F2396" t="str">
            <v/>
          </cell>
          <cell r="G2396" t="str">
            <v>S/101566/CN/AF1HI-3</v>
          </cell>
          <cell r="H2396" t="str">
            <v/>
          </cell>
          <cell r="I2396" t="str">
            <v/>
          </cell>
          <cell r="J2396" t="str">
            <v/>
          </cell>
          <cell r="K2396">
            <v>100</v>
          </cell>
          <cell r="L2396" t="str">
            <v>005</v>
          </cell>
          <cell r="M2396" t="str">
            <v>2009</v>
          </cell>
          <cell r="N2396" t="str">
            <v>0003</v>
          </cell>
          <cell r="O2396" t="str">
            <v>1007</v>
          </cell>
          <cell r="P2396" t="str">
            <v>1101240</v>
          </cell>
          <cell r="Q2396" t="str">
            <v>0003</v>
          </cell>
          <cell r="R2396" t="str">
            <v>1070</v>
          </cell>
        </row>
        <row r="2397">
          <cell r="A2397">
            <v>49647869</v>
          </cell>
          <cell r="B2397" t="str">
            <v>CUST_ZEESHAN KHAN_NEW SVC</v>
          </cell>
          <cell r="C2397" t="str">
            <v>HDC2</v>
          </cell>
          <cell r="D2397" t="str">
            <v/>
          </cell>
          <cell r="E2397" t="str">
            <v/>
          </cell>
          <cell r="F2397" t="str">
            <v/>
          </cell>
          <cell r="G2397" t="str">
            <v>S/101566/CN/AF1HI-3</v>
          </cell>
          <cell r="H2397" t="str">
            <v/>
          </cell>
          <cell r="I2397" t="str">
            <v/>
          </cell>
          <cell r="J2397" t="str">
            <v/>
          </cell>
          <cell r="K2397">
            <v>100</v>
          </cell>
          <cell r="L2397" t="str">
            <v>005</v>
          </cell>
          <cell r="M2397" t="str">
            <v>2009</v>
          </cell>
          <cell r="N2397" t="str">
            <v>0003</v>
          </cell>
          <cell r="O2397" t="str">
            <v>1007</v>
          </cell>
          <cell r="P2397" t="str">
            <v>1101240</v>
          </cell>
          <cell r="Q2397" t="str">
            <v>0003</v>
          </cell>
          <cell r="R2397" t="str">
            <v>1070</v>
          </cell>
        </row>
        <row r="2398">
          <cell r="A2398">
            <v>49647869</v>
          </cell>
          <cell r="B2398" t="str">
            <v>CUST_ZEESHAN KHAN_NEW SVC</v>
          </cell>
          <cell r="C2398" t="str">
            <v>HDC2</v>
          </cell>
          <cell r="D2398" t="str">
            <v/>
          </cell>
          <cell r="E2398" t="str">
            <v/>
          </cell>
          <cell r="F2398" t="str">
            <v/>
          </cell>
          <cell r="G2398" t="str">
            <v>S/101566/CN/AF1HR</v>
          </cell>
          <cell r="H2398" t="str">
            <v/>
          </cell>
          <cell r="I2398" t="str">
            <v/>
          </cell>
          <cell r="J2398" t="str">
            <v/>
          </cell>
          <cell r="K2398">
            <v>30</v>
          </cell>
          <cell r="L2398" t="str">
            <v>005</v>
          </cell>
          <cell r="M2398" t="str">
            <v>2009</v>
          </cell>
          <cell r="N2398" t="str">
            <v>0003</v>
          </cell>
          <cell r="O2398" t="str">
            <v>1007</v>
          </cell>
          <cell r="P2398" t="str">
            <v>1101240</v>
          </cell>
          <cell r="Q2398" t="str">
            <v>0003</v>
          </cell>
          <cell r="R2398" t="str">
            <v>1070</v>
          </cell>
        </row>
        <row r="2399">
          <cell r="A2399">
            <v>49647869</v>
          </cell>
          <cell r="B2399" t="str">
            <v>CUST_ZEESHAN KHAN_NEW SVC</v>
          </cell>
          <cell r="C2399" t="str">
            <v>HDC2</v>
          </cell>
          <cell r="D2399" t="str">
            <v/>
          </cell>
          <cell r="E2399" t="str">
            <v/>
          </cell>
          <cell r="F2399" t="str">
            <v/>
          </cell>
          <cell r="G2399" t="str">
            <v>S/101566/CN/AF1HI-3</v>
          </cell>
          <cell r="H2399" t="str">
            <v/>
          </cell>
          <cell r="I2399" t="str">
            <v/>
          </cell>
          <cell r="J2399" t="str">
            <v/>
          </cell>
          <cell r="K2399">
            <v>70</v>
          </cell>
          <cell r="L2399" t="str">
            <v>005</v>
          </cell>
          <cell r="M2399" t="str">
            <v>2009</v>
          </cell>
          <cell r="N2399" t="str">
            <v>0003</v>
          </cell>
          <cell r="O2399" t="str">
            <v>1007</v>
          </cell>
          <cell r="P2399" t="str">
            <v>1101240</v>
          </cell>
          <cell r="Q2399" t="str">
            <v>0003</v>
          </cell>
          <cell r="R2399" t="str">
            <v>1070</v>
          </cell>
        </row>
        <row r="2400">
          <cell r="A2400">
            <v>49648091</v>
          </cell>
          <cell r="B2400" t="str">
            <v>CUST_SERVICE TO RAYFORD MED CTR***</v>
          </cell>
          <cell r="C2400" t="str">
            <v>HDC1</v>
          </cell>
          <cell r="D2400" t="str">
            <v/>
          </cell>
          <cell r="E2400" t="str">
            <v/>
          </cell>
          <cell r="F2400" t="str">
            <v/>
          </cell>
          <cell r="G2400" t="str">
            <v>S/101458/CN/AF1HI-2</v>
          </cell>
          <cell r="H2400" t="str">
            <v/>
          </cell>
          <cell r="I2400" t="str">
            <v/>
          </cell>
          <cell r="J2400" t="str">
            <v/>
          </cell>
          <cell r="K2400">
            <v>100</v>
          </cell>
          <cell r="L2400" t="str">
            <v>003</v>
          </cell>
          <cell r="M2400" t="str">
            <v>2009</v>
          </cell>
          <cell r="N2400" t="str">
            <v>0003</v>
          </cell>
          <cell r="O2400" t="str">
            <v>1024</v>
          </cell>
          <cell r="P2400" t="str">
            <v>1101130</v>
          </cell>
          <cell r="Q2400" t="str">
            <v>0003</v>
          </cell>
          <cell r="R2400" t="str">
            <v>1070</v>
          </cell>
        </row>
        <row r="2401">
          <cell r="A2401">
            <v>49648091</v>
          </cell>
          <cell r="B2401" t="str">
            <v>CUST_SERVICE TO RAYFORD MED CTR***</v>
          </cell>
          <cell r="C2401" t="str">
            <v>HDC1</v>
          </cell>
          <cell r="D2401" t="str">
            <v/>
          </cell>
          <cell r="E2401" t="str">
            <v/>
          </cell>
          <cell r="F2401" t="str">
            <v/>
          </cell>
          <cell r="G2401" t="str">
            <v>S/101458/CN/AF1HI-2</v>
          </cell>
          <cell r="H2401" t="str">
            <v/>
          </cell>
          <cell r="I2401" t="str">
            <v/>
          </cell>
          <cell r="J2401" t="str">
            <v/>
          </cell>
          <cell r="K2401">
            <v>100</v>
          </cell>
          <cell r="L2401" t="str">
            <v>004</v>
          </cell>
          <cell r="M2401" t="str">
            <v>2009</v>
          </cell>
          <cell r="N2401" t="str">
            <v>0003</v>
          </cell>
          <cell r="O2401" t="str">
            <v>1024</v>
          </cell>
          <cell r="P2401" t="str">
            <v>1101130</v>
          </cell>
          <cell r="Q2401" t="str">
            <v>0003</v>
          </cell>
          <cell r="R2401" t="str">
            <v>1070</v>
          </cell>
        </row>
        <row r="2402">
          <cell r="A2402">
            <v>49648091</v>
          </cell>
          <cell r="B2402" t="str">
            <v>CUST_SERVICE TO RAYFORD MED CTR***</v>
          </cell>
          <cell r="C2402" t="str">
            <v>HDC1</v>
          </cell>
          <cell r="D2402" t="str">
            <v/>
          </cell>
          <cell r="E2402" t="str">
            <v/>
          </cell>
          <cell r="F2402" t="str">
            <v/>
          </cell>
          <cell r="G2402" t="str">
            <v>S/101458/CN/AF1HI-2</v>
          </cell>
          <cell r="H2402" t="str">
            <v/>
          </cell>
          <cell r="I2402" t="str">
            <v/>
          </cell>
          <cell r="J2402" t="str">
            <v/>
          </cell>
          <cell r="K2402">
            <v>100</v>
          </cell>
          <cell r="L2402" t="str">
            <v>004</v>
          </cell>
          <cell r="M2402" t="str">
            <v>2009</v>
          </cell>
          <cell r="N2402" t="str">
            <v>0003</v>
          </cell>
          <cell r="O2402" t="str">
            <v>1024</v>
          </cell>
          <cell r="P2402" t="str">
            <v>1101130</v>
          </cell>
          <cell r="Q2402" t="str">
            <v>0003</v>
          </cell>
          <cell r="R2402" t="str">
            <v>1070</v>
          </cell>
        </row>
        <row r="2403">
          <cell r="A2403">
            <v>49648091</v>
          </cell>
          <cell r="B2403" t="str">
            <v>CUST_SERVICE TO RAYFORD MED CTR***</v>
          </cell>
          <cell r="C2403" t="str">
            <v>HDC1</v>
          </cell>
          <cell r="D2403" t="str">
            <v/>
          </cell>
          <cell r="E2403" t="str">
            <v/>
          </cell>
          <cell r="F2403" t="str">
            <v/>
          </cell>
          <cell r="G2403" t="str">
            <v>S/101458/CN/AF1HI-2</v>
          </cell>
          <cell r="H2403" t="str">
            <v/>
          </cell>
          <cell r="I2403" t="str">
            <v/>
          </cell>
          <cell r="J2403" t="str">
            <v/>
          </cell>
          <cell r="K2403">
            <v>100</v>
          </cell>
          <cell r="L2403" t="str">
            <v>004</v>
          </cell>
          <cell r="M2403" t="str">
            <v>2009</v>
          </cell>
          <cell r="N2403" t="str">
            <v>0003</v>
          </cell>
          <cell r="O2403" t="str">
            <v>1024</v>
          </cell>
          <cell r="P2403" t="str">
            <v>1101130</v>
          </cell>
          <cell r="Q2403" t="str">
            <v>0003</v>
          </cell>
          <cell r="R2403" t="str">
            <v>1070</v>
          </cell>
        </row>
        <row r="2404">
          <cell r="A2404">
            <v>49648091</v>
          </cell>
          <cell r="B2404" t="str">
            <v>CUST_SERVICE TO RAYFORD MED CTR***</v>
          </cell>
          <cell r="C2404" t="str">
            <v>HDC1</v>
          </cell>
          <cell r="D2404" t="str">
            <v/>
          </cell>
          <cell r="E2404" t="str">
            <v/>
          </cell>
          <cell r="F2404" t="str">
            <v/>
          </cell>
          <cell r="G2404" t="str">
            <v>S/101458/CN/AF1HI-2</v>
          </cell>
          <cell r="H2404" t="str">
            <v/>
          </cell>
          <cell r="I2404" t="str">
            <v/>
          </cell>
          <cell r="J2404" t="str">
            <v/>
          </cell>
          <cell r="K2404">
            <v>100</v>
          </cell>
          <cell r="L2404" t="str">
            <v>004</v>
          </cell>
          <cell r="M2404" t="str">
            <v>2009</v>
          </cell>
          <cell r="N2404" t="str">
            <v>0003</v>
          </cell>
          <cell r="O2404" t="str">
            <v>1024</v>
          </cell>
          <cell r="P2404" t="str">
            <v>1101130</v>
          </cell>
          <cell r="Q2404" t="str">
            <v>0003</v>
          </cell>
          <cell r="R2404" t="str">
            <v>1070</v>
          </cell>
        </row>
        <row r="2405">
          <cell r="A2405">
            <v>49648283</v>
          </cell>
          <cell r="B2405" t="str">
            <v>CUST_ZT BUSINESS CTR_NEW SERVICE</v>
          </cell>
          <cell r="C2405" t="str">
            <v>HDC1</v>
          </cell>
          <cell r="D2405" t="str">
            <v/>
          </cell>
          <cell r="E2405" t="str">
            <v/>
          </cell>
          <cell r="F2405" t="str">
            <v/>
          </cell>
          <cell r="G2405" t="str">
            <v>S/101652/CN/AF1HI-2</v>
          </cell>
          <cell r="H2405" t="str">
            <v/>
          </cell>
          <cell r="I2405" t="str">
            <v/>
          </cell>
          <cell r="J2405" t="str">
            <v/>
          </cell>
          <cell r="K2405">
            <v>100</v>
          </cell>
          <cell r="L2405" t="str">
            <v>005</v>
          </cell>
          <cell r="M2405" t="str">
            <v>2009</v>
          </cell>
          <cell r="N2405" t="str">
            <v>0003</v>
          </cell>
          <cell r="O2405" t="str">
            <v>1020</v>
          </cell>
          <cell r="P2405" t="str">
            <v>1101202</v>
          </cell>
          <cell r="Q2405" t="str">
            <v>0003</v>
          </cell>
          <cell r="R2405" t="str">
            <v>1070</v>
          </cell>
        </row>
        <row r="2406">
          <cell r="A2406">
            <v>49648283</v>
          </cell>
          <cell r="B2406" t="str">
            <v>CUST_ZT BUSINESS CTR_NEW SERVICE</v>
          </cell>
          <cell r="C2406" t="str">
            <v>HDC1</v>
          </cell>
          <cell r="D2406" t="str">
            <v/>
          </cell>
          <cell r="E2406" t="str">
            <v/>
          </cell>
          <cell r="F2406" t="str">
            <v/>
          </cell>
          <cell r="G2406" t="str">
            <v>S/101652/CN/AF1HI-2</v>
          </cell>
          <cell r="H2406" t="str">
            <v/>
          </cell>
          <cell r="I2406" t="str">
            <v/>
          </cell>
          <cell r="J2406" t="str">
            <v/>
          </cell>
          <cell r="K2406">
            <v>100</v>
          </cell>
          <cell r="L2406" t="str">
            <v>005</v>
          </cell>
          <cell r="M2406" t="str">
            <v>2009</v>
          </cell>
          <cell r="N2406" t="str">
            <v>0003</v>
          </cell>
          <cell r="O2406" t="str">
            <v>1020</v>
          </cell>
          <cell r="P2406" t="str">
            <v>1101202</v>
          </cell>
          <cell r="Q2406" t="str">
            <v>0003</v>
          </cell>
          <cell r="R2406" t="str">
            <v>1070</v>
          </cell>
        </row>
        <row r="2407">
          <cell r="A2407">
            <v>49648283</v>
          </cell>
          <cell r="B2407" t="str">
            <v>CUST_ZT BUSINESS CTR_NEW SERVICE</v>
          </cell>
          <cell r="C2407" t="str">
            <v>HDC1</v>
          </cell>
          <cell r="D2407" t="str">
            <v/>
          </cell>
          <cell r="E2407" t="str">
            <v/>
          </cell>
          <cell r="F2407" t="str">
            <v/>
          </cell>
          <cell r="G2407" t="str">
            <v>S/101652/CN/AF1HI-2</v>
          </cell>
          <cell r="H2407" t="str">
            <v/>
          </cell>
          <cell r="I2407" t="str">
            <v/>
          </cell>
          <cell r="J2407" t="str">
            <v/>
          </cell>
          <cell r="K2407">
            <v>100</v>
          </cell>
          <cell r="L2407" t="str">
            <v>005</v>
          </cell>
          <cell r="M2407" t="str">
            <v>2009</v>
          </cell>
          <cell r="N2407" t="str">
            <v>0003</v>
          </cell>
          <cell r="O2407" t="str">
            <v>1020</v>
          </cell>
          <cell r="P2407" t="str">
            <v>1101202</v>
          </cell>
          <cell r="Q2407" t="str">
            <v>0003</v>
          </cell>
          <cell r="R2407" t="str">
            <v>1070</v>
          </cell>
        </row>
        <row r="2408">
          <cell r="A2408">
            <v>49648283</v>
          </cell>
          <cell r="B2408" t="str">
            <v>CUST_ZT BUSINESS CTR_NEW SERVICE</v>
          </cell>
          <cell r="C2408" t="str">
            <v>HDC1</v>
          </cell>
          <cell r="D2408" t="str">
            <v/>
          </cell>
          <cell r="E2408" t="str">
            <v/>
          </cell>
          <cell r="F2408" t="str">
            <v/>
          </cell>
          <cell r="G2408" t="str">
            <v>S/101652/CN/AF1HI-2</v>
          </cell>
          <cell r="H2408" t="str">
            <v/>
          </cell>
          <cell r="I2408" t="str">
            <v/>
          </cell>
          <cell r="J2408" t="str">
            <v/>
          </cell>
          <cell r="K2408">
            <v>100</v>
          </cell>
          <cell r="L2408" t="str">
            <v>005</v>
          </cell>
          <cell r="M2408" t="str">
            <v>2009</v>
          </cell>
          <cell r="N2408" t="str">
            <v>0003</v>
          </cell>
          <cell r="O2408" t="str">
            <v>1020</v>
          </cell>
          <cell r="P2408" t="str">
            <v>1101202</v>
          </cell>
          <cell r="Q2408" t="str">
            <v>0003</v>
          </cell>
          <cell r="R2408" t="str">
            <v>1070</v>
          </cell>
        </row>
        <row r="2409">
          <cell r="A2409">
            <v>49648283</v>
          </cell>
          <cell r="B2409" t="str">
            <v>CUST_ZT BUSINESS CTR_NEW SERVICE</v>
          </cell>
          <cell r="C2409" t="str">
            <v>HDC1</v>
          </cell>
          <cell r="D2409" t="str">
            <v/>
          </cell>
          <cell r="E2409" t="str">
            <v/>
          </cell>
          <cell r="F2409" t="str">
            <v/>
          </cell>
          <cell r="G2409" t="str">
            <v>S/101652/CN/AF1HI-2</v>
          </cell>
          <cell r="H2409" t="str">
            <v/>
          </cell>
          <cell r="I2409" t="str">
            <v/>
          </cell>
          <cell r="J2409" t="str">
            <v/>
          </cell>
          <cell r="K2409">
            <v>100</v>
          </cell>
          <cell r="L2409" t="str">
            <v>005</v>
          </cell>
          <cell r="M2409" t="str">
            <v>2009</v>
          </cell>
          <cell r="N2409" t="str">
            <v>0003</v>
          </cell>
          <cell r="O2409" t="str">
            <v>1020</v>
          </cell>
          <cell r="P2409" t="str">
            <v>1101202</v>
          </cell>
          <cell r="Q2409" t="str">
            <v>0003</v>
          </cell>
          <cell r="R2409" t="str">
            <v>1070</v>
          </cell>
        </row>
        <row r="2410">
          <cell r="A2410">
            <v>49657636</v>
          </cell>
          <cell r="B2410" t="str">
            <v>CUST_1300 PELICAN ISLAND</v>
          </cell>
          <cell r="C2410" t="str">
            <v>HDC1</v>
          </cell>
          <cell r="D2410" t="str">
            <v/>
          </cell>
          <cell r="E2410" t="str">
            <v/>
          </cell>
          <cell r="F2410" t="str">
            <v/>
          </cell>
          <cell r="G2410" t="str">
            <v>S/101575/CN/AF1HI-3</v>
          </cell>
          <cell r="H2410" t="str">
            <v/>
          </cell>
          <cell r="I2410" t="str">
            <v/>
          </cell>
          <cell r="J2410" t="str">
            <v/>
          </cell>
          <cell r="K2410">
            <v>100</v>
          </cell>
          <cell r="L2410" t="str">
            <v>004</v>
          </cell>
          <cell r="M2410" t="str">
            <v>2009</v>
          </cell>
          <cell r="N2410" t="str">
            <v>0003</v>
          </cell>
          <cell r="O2410" t="str">
            <v>1022</v>
          </cell>
          <cell r="P2410" t="str">
            <v>1101190</v>
          </cell>
          <cell r="Q2410" t="str">
            <v>0003</v>
          </cell>
          <cell r="R2410" t="str">
            <v>1070</v>
          </cell>
        </row>
        <row r="2411">
          <cell r="A2411">
            <v>49657636</v>
          </cell>
          <cell r="B2411" t="str">
            <v>CUST_1300 PELICAN ISLAND</v>
          </cell>
          <cell r="C2411" t="str">
            <v>HDC1</v>
          </cell>
          <cell r="D2411" t="str">
            <v/>
          </cell>
          <cell r="E2411" t="str">
            <v/>
          </cell>
          <cell r="F2411" t="str">
            <v/>
          </cell>
          <cell r="G2411" t="str">
            <v>S/101575/CN/AF1HI-3</v>
          </cell>
          <cell r="H2411" t="str">
            <v/>
          </cell>
          <cell r="I2411" t="str">
            <v/>
          </cell>
          <cell r="J2411" t="str">
            <v/>
          </cell>
          <cell r="K2411">
            <v>100</v>
          </cell>
          <cell r="L2411" t="str">
            <v>005</v>
          </cell>
          <cell r="M2411" t="str">
            <v>2009</v>
          </cell>
          <cell r="N2411" t="str">
            <v>0003</v>
          </cell>
          <cell r="O2411" t="str">
            <v>1022</v>
          </cell>
          <cell r="P2411" t="str">
            <v>1101190</v>
          </cell>
          <cell r="Q2411" t="str">
            <v>0003</v>
          </cell>
          <cell r="R2411" t="str">
            <v>1070</v>
          </cell>
        </row>
        <row r="2412">
          <cell r="A2412">
            <v>49657636</v>
          </cell>
          <cell r="B2412" t="str">
            <v>CUST_1300 PELICAN ISLAND</v>
          </cell>
          <cell r="C2412" t="str">
            <v>HDC1</v>
          </cell>
          <cell r="D2412" t="str">
            <v/>
          </cell>
          <cell r="E2412" t="str">
            <v/>
          </cell>
          <cell r="F2412" t="str">
            <v/>
          </cell>
          <cell r="G2412" t="str">
            <v>S/101575/CN/AF1HI-3</v>
          </cell>
          <cell r="H2412" t="str">
            <v/>
          </cell>
          <cell r="I2412" t="str">
            <v/>
          </cell>
          <cell r="J2412" t="str">
            <v/>
          </cell>
          <cell r="K2412">
            <v>100</v>
          </cell>
          <cell r="L2412" t="str">
            <v>005</v>
          </cell>
          <cell r="M2412" t="str">
            <v>2009</v>
          </cell>
          <cell r="N2412" t="str">
            <v>0003</v>
          </cell>
          <cell r="O2412" t="str">
            <v>1022</v>
          </cell>
          <cell r="P2412" t="str">
            <v>1101190</v>
          </cell>
          <cell r="Q2412" t="str">
            <v>0003</v>
          </cell>
          <cell r="R2412" t="str">
            <v>1070</v>
          </cell>
        </row>
        <row r="2413">
          <cell r="A2413">
            <v>49657636</v>
          </cell>
          <cell r="B2413" t="str">
            <v>CUST_1300 PELICAN ISLAND</v>
          </cell>
          <cell r="C2413" t="str">
            <v>HDC1</v>
          </cell>
          <cell r="D2413" t="str">
            <v/>
          </cell>
          <cell r="E2413" t="str">
            <v/>
          </cell>
          <cell r="F2413" t="str">
            <v/>
          </cell>
          <cell r="G2413" t="str">
            <v>S/101575/CN/AF1HI-3</v>
          </cell>
          <cell r="H2413" t="str">
            <v/>
          </cell>
          <cell r="I2413" t="str">
            <v/>
          </cell>
          <cell r="J2413" t="str">
            <v/>
          </cell>
          <cell r="K2413">
            <v>100</v>
          </cell>
          <cell r="L2413" t="str">
            <v>006</v>
          </cell>
          <cell r="M2413" t="str">
            <v>2009</v>
          </cell>
          <cell r="N2413" t="str">
            <v>0003</v>
          </cell>
          <cell r="O2413" t="str">
            <v>1022</v>
          </cell>
          <cell r="P2413" t="str">
            <v>1101190</v>
          </cell>
          <cell r="Q2413" t="str">
            <v>0003</v>
          </cell>
          <cell r="R2413" t="str">
            <v>1070</v>
          </cell>
        </row>
        <row r="2414">
          <cell r="A2414">
            <v>49658189</v>
          </cell>
          <cell r="B2414" t="str">
            <v>CUST_2929 TODD RD</v>
          </cell>
          <cell r="C2414" t="str">
            <v>HDC1</v>
          </cell>
          <cell r="D2414" t="str">
            <v/>
          </cell>
          <cell r="E2414" t="str">
            <v/>
          </cell>
          <cell r="F2414" t="str">
            <v/>
          </cell>
          <cell r="G2414" t="str">
            <v>S/101575/CN/AF1HI-3</v>
          </cell>
          <cell r="H2414" t="str">
            <v/>
          </cell>
          <cell r="I2414" t="str">
            <v/>
          </cell>
          <cell r="J2414" t="str">
            <v/>
          </cell>
          <cell r="K2414">
            <v>100</v>
          </cell>
          <cell r="L2414" t="str">
            <v>004</v>
          </cell>
          <cell r="M2414" t="str">
            <v>2009</v>
          </cell>
          <cell r="N2414" t="str">
            <v>0003</v>
          </cell>
          <cell r="O2414" t="str">
            <v>1022</v>
          </cell>
          <cell r="P2414" t="str">
            <v>1101190</v>
          </cell>
          <cell r="Q2414" t="str">
            <v>0003</v>
          </cell>
          <cell r="R2414" t="str">
            <v>1070</v>
          </cell>
        </row>
        <row r="2415">
          <cell r="A2415">
            <v>49658189</v>
          </cell>
          <cell r="B2415" t="str">
            <v>CUST_2929 TODD RD</v>
          </cell>
          <cell r="C2415" t="str">
            <v>HDC1</v>
          </cell>
          <cell r="D2415" t="str">
            <v/>
          </cell>
          <cell r="E2415" t="str">
            <v/>
          </cell>
          <cell r="F2415" t="str">
            <v/>
          </cell>
          <cell r="G2415" t="str">
            <v>S/101575/CN/AF1HI-3</v>
          </cell>
          <cell r="H2415" t="str">
            <v/>
          </cell>
          <cell r="I2415" t="str">
            <v/>
          </cell>
          <cell r="J2415" t="str">
            <v/>
          </cell>
          <cell r="K2415">
            <v>100</v>
          </cell>
          <cell r="L2415" t="str">
            <v>005</v>
          </cell>
          <cell r="M2415" t="str">
            <v>2009</v>
          </cell>
          <cell r="N2415" t="str">
            <v>0003</v>
          </cell>
          <cell r="O2415" t="str">
            <v>1022</v>
          </cell>
          <cell r="P2415" t="str">
            <v>1101190</v>
          </cell>
          <cell r="Q2415" t="str">
            <v>0003</v>
          </cell>
          <cell r="R2415" t="str">
            <v>1070</v>
          </cell>
        </row>
        <row r="2416">
          <cell r="A2416">
            <v>49658189</v>
          </cell>
          <cell r="B2416" t="str">
            <v>CUST_2929 TODD RD</v>
          </cell>
          <cell r="C2416" t="str">
            <v>HDC1</v>
          </cell>
          <cell r="D2416" t="str">
            <v/>
          </cell>
          <cell r="E2416" t="str">
            <v/>
          </cell>
          <cell r="F2416" t="str">
            <v/>
          </cell>
          <cell r="G2416" t="str">
            <v>S/101575/CN/AF1HI-3</v>
          </cell>
          <cell r="H2416" t="str">
            <v/>
          </cell>
          <cell r="I2416" t="str">
            <v/>
          </cell>
          <cell r="J2416" t="str">
            <v/>
          </cell>
          <cell r="K2416">
            <v>100</v>
          </cell>
          <cell r="L2416" t="str">
            <v>005</v>
          </cell>
          <cell r="M2416" t="str">
            <v>2009</v>
          </cell>
          <cell r="N2416" t="str">
            <v>0003</v>
          </cell>
          <cell r="O2416" t="str">
            <v>1022</v>
          </cell>
          <cell r="P2416" t="str">
            <v>1101190</v>
          </cell>
          <cell r="Q2416" t="str">
            <v>0003</v>
          </cell>
          <cell r="R2416" t="str">
            <v>1070</v>
          </cell>
        </row>
        <row r="2417">
          <cell r="A2417">
            <v>49658189</v>
          </cell>
          <cell r="B2417" t="str">
            <v>CUST_2929 TODD RD</v>
          </cell>
          <cell r="C2417" t="str">
            <v>HDC1</v>
          </cell>
          <cell r="D2417" t="str">
            <v/>
          </cell>
          <cell r="E2417" t="str">
            <v/>
          </cell>
          <cell r="F2417" t="str">
            <v/>
          </cell>
          <cell r="G2417" t="str">
            <v>S/101575/CN/AF1HI-3</v>
          </cell>
          <cell r="H2417" t="str">
            <v/>
          </cell>
          <cell r="I2417" t="str">
            <v/>
          </cell>
          <cell r="J2417" t="str">
            <v/>
          </cell>
          <cell r="K2417">
            <v>100</v>
          </cell>
          <cell r="L2417" t="str">
            <v>004</v>
          </cell>
          <cell r="M2417" t="str">
            <v>2009</v>
          </cell>
          <cell r="N2417" t="str">
            <v>0003</v>
          </cell>
          <cell r="O2417" t="str">
            <v>1022</v>
          </cell>
          <cell r="P2417" t="str">
            <v>1101190</v>
          </cell>
          <cell r="Q2417" t="str">
            <v>0003</v>
          </cell>
          <cell r="R2417" t="str">
            <v>1070</v>
          </cell>
        </row>
        <row r="2418">
          <cell r="A2418">
            <v>49658288</v>
          </cell>
          <cell r="B2418" t="str">
            <v>NEW PMT 750KVA 12KV 480Y/277V 188' 1/0 A</v>
          </cell>
          <cell r="C2418" t="str">
            <v>HXC1</v>
          </cell>
          <cell r="D2418" t="str">
            <v/>
          </cell>
          <cell r="E2418" t="str">
            <v/>
          </cell>
          <cell r="F2418" t="str">
            <v/>
          </cell>
          <cell r="G2418" t="str">
            <v>S/101762/CN/CF1R-I-2</v>
          </cell>
          <cell r="H2418" t="str">
            <v/>
          </cell>
          <cell r="I2418" t="str">
            <v/>
          </cell>
          <cell r="J2418" t="str">
            <v/>
          </cell>
          <cell r="K2418">
            <v>100</v>
          </cell>
          <cell r="L2418" t="str">
            <v>004</v>
          </cell>
          <cell r="M2418" t="str">
            <v>2009</v>
          </cell>
          <cell r="N2418" t="str">
            <v>0003</v>
          </cell>
          <cell r="O2418" t="str">
            <v>1008</v>
          </cell>
          <cell r="P2418" t="str">
            <v>1101245</v>
          </cell>
          <cell r="Q2418" t="str">
            <v>0003</v>
          </cell>
          <cell r="R2418" t="str">
            <v>1070</v>
          </cell>
        </row>
        <row r="2419">
          <cell r="A2419">
            <v>49658288</v>
          </cell>
          <cell r="B2419" t="str">
            <v>NEW PMT 750KVA 12KV 480Y/277V 188' 1/0 A</v>
          </cell>
          <cell r="C2419" t="str">
            <v>HXC1</v>
          </cell>
          <cell r="D2419" t="str">
            <v/>
          </cell>
          <cell r="E2419" t="str">
            <v/>
          </cell>
          <cell r="F2419" t="str">
            <v/>
          </cell>
          <cell r="G2419" t="str">
            <v>S/101762/CN/CF1R-I-2</v>
          </cell>
          <cell r="H2419" t="str">
            <v/>
          </cell>
          <cell r="I2419" t="str">
            <v/>
          </cell>
          <cell r="J2419" t="str">
            <v/>
          </cell>
          <cell r="K2419">
            <v>100</v>
          </cell>
          <cell r="L2419" t="str">
            <v>005</v>
          </cell>
          <cell r="M2419" t="str">
            <v>2009</v>
          </cell>
          <cell r="N2419" t="str">
            <v>0003</v>
          </cell>
          <cell r="O2419" t="str">
            <v>1008</v>
          </cell>
          <cell r="P2419" t="str">
            <v>1101245</v>
          </cell>
          <cell r="Q2419" t="str">
            <v>0003</v>
          </cell>
          <cell r="R2419" t="str">
            <v>1070</v>
          </cell>
        </row>
        <row r="2420">
          <cell r="A2420">
            <v>49658288</v>
          </cell>
          <cell r="B2420" t="str">
            <v>NEW PMT 750KVA 12KV 480Y/277V 188' 1/0 A</v>
          </cell>
          <cell r="C2420" t="str">
            <v>HXC1</v>
          </cell>
          <cell r="D2420" t="str">
            <v/>
          </cell>
          <cell r="E2420" t="str">
            <v/>
          </cell>
          <cell r="F2420" t="str">
            <v/>
          </cell>
          <cell r="G2420" t="str">
            <v>S/101762/CN/CF1R-I-2</v>
          </cell>
          <cell r="H2420" t="str">
            <v/>
          </cell>
          <cell r="I2420" t="str">
            <v/>
          </cell>
          <cell r="J2420" t="str">
            <v/>
          </cell>
          <cell r="K2420">
            <v>100</v>
          </cell>
          <cell r="L2420" t="str">
            <v>005</v>
          </cell>
          <cell r="M2420" t="str">
            <v>2009</v>
          </cell>
          <cell r="N2420" t="str">
            <v>0003</v>
          </cell>
          <cell r="O2420" t="str">
            <v>1008</v>
          </cell>
          <cell r="P2420" t="str">
            <v>1101245</v>
          </cell>
          <cell r="Q2420" t="str">
            <v>0003</v>
          </cell>
          <cell r="R2420" t="str">
            <v>1070</v>
          </cell>
        </row>
        <row r="2421">
          <cell r="A2421">
            <v>49658288</v>
          </cell>
          <cell r="B2421" t="str">
            <v>NEW PMT 750KVA 12KV 480Y/277V 188' 1/0 A</v>
          </cell>
          <cell r="C2421" t="str">
            <v>HXC1</v>
          </cell>
          <cell r="D2421" t="str">
            <v/>
          </cell>
          <cell r="E2421" t="str">
            <v/>
          </cell>
          <cell r="F2421" t="str">
            <v/>
          </cell>
          <cell r="G2421" t="str">
            <v>S/101762/CN/CF1R-I-2</v>
          </cell>
          <cell r="H2421" t="str">
            <v/>
          </cell>
          <cell r="I2421" t="str">
            <v/>
          </cell>
          <cell r="J2421" t="str">
            <v/>
          </cell>
          <cell r="K2421">
            <v>100</v>
          </cell>
          <cell r="L2421" t="str">
            <v>005</v>
          </cell>
          <cell r="M2421" t="str">
            <v>2009</v>
          </cell>
          <cell r="N2421" t="str">
            <v>0003</v>
          </cell>
          <cell r="O2421" t="str">
            <v>1008</v>
          </cell>
          <cell r="P2421" t="str">
            <v>1101245</v>
          </cell>
          <cell r="Q2421" t="str">
            <v>0003</v>
          </cell>
          <cell r="R2421" t="str">
            <v>1070</v>
          </cell>
        </row>
        <row r="2422">
          <cell r="A2422">
            <v>49658288</v>
          </cell>
          <cell r="B2422" t="str">
            <v>NEW PMT 750KVA 12KV 480Y/277V 188' 1/0 A</v>
          </cell>
          <cell r="C2422" t="str">
            <v>HXC1</v>
          </cell>
          <cell r="D2422" t="str">
            <v/>
          </cell>
          <cell r="E2422" t="str">
            <v/>
          </cell>
          <cell r="F2422" t="str">
            <v/>
          </cell>
          <cell r="G2422" t="str">
            <v>S/101762/CN/CF1R-I-2</v>
          </cell>
          <cell r="H2422" t="str">
            <v/>
          </cell>
          <cell r="I2422" t="str">
            <v/>
          </cell>
          <cell r="J2422" t="str">
            <v/>
          </cell>
          <cell r="K2422">
            <v>100</v>
          </cell>
          <cell r="L2422" t="str">
            <v>011</v>
          </cell>
          <cell r="M2422" t="str">
            <v>2009</v>
          </cell>
          <cell r="N2422" t="str">
            <v>0003</v>
          </cell>
          <cell r="O2422" t="str">
            <v>1008</v>
          </cell>
          <cell r="P2422" t="str">
            <v>1101245</v>
          </cell>
          <cell r="Q2422" t="str">
            <v>0003</v>
          </cell>
          <cell r="R2422" t="str">
            <v>1070</v>
          </cell>
        </row>
        <row r="2423">
          <cell r="A2423">
            <v>49662429</v>
          </cell>
          <cell r="B2423" t="str">
            <v>SDUG_ForestVillageSec.3</v>
          </cell>
          <cell r="C2423" t="str">
            <v>HDC1</v>
          </cell>
          <cell r="D2423" t="str">
            <v/>
          </cell>
          <cell r="E2423" t="str">
            <v/>
          </cell>
          <cell r="F2423" t="str">
            <v/>
          </cell>
          <cell r="G2423" t="str">
            <v>S/101458/CN/AF1UI</v>
          </cell>
          <cell r="H2423" t="str">
            <v/>
          </cell>
          <cell r="I2423" t="str">
            <v/>
          </cell>
          <cell r="J2423" t="str">
            <v/>
          </cell>
          <cell r="K2423">
            <v>100</v>
          </cell>
          <cell r="L2423" t="str">
            <v>004</v>
          </cell>
          <cell r="M2423" t="str">
            <v>2009</v>
          </cell>
          <cell r="N2423" t="str">
            <v>0003</v>
          </cell>
          <cell r="O2423" t="str">
            <v>1024</v>
          </cell>
          <cell r="P2423" t="str">
            <v>1101130</v>
          </cell>
          <cell r="Q2423" t="str">
            <v>0003</v>
          </cell>
          <cell r="R2423" t="str">
            <v>1070</v>
          </cell>
        </row>
        <row r="2424">
          <cell r="A2424">
            <v>49662429</v>
          </cell>
          <cell r="B2424" t="str">
            <v>SDUG_ForestVillageSec.3</v>
          </cell>
          <cell r="C2424" t="str">
            <v>HDC1</v>
          </cell>
          <cell r="D2424" t="str">
            <v/>
          </cell>
          <cell r="E2424" t="str">
            <v/>
          </cell>
          <cell r="F2424" t="str">
            <v/>
          </cell>
          <cell r="G2424" t="str">
            <v>S/101458/CN/AF1UI</v>
          </cell>
          <cell r="H2424" t="str">
            <v/>
          </cell>
          <cell r="I2424" t="str">
            <v/>
          </cell>
          <cell r="J2424" t="str">
            <v/>
          </cell>
          <cell r="K2424">
            <v>100</v>
          </cell>
          <cell r="L2424" t="str">
            <v>004</v>
          </cell>
          <cell r="M2424" t="str">
            <v>2009</v>
          </cell>
          <cell r="N2424" t="str">
            <v>0003</v>
          </cell>
          <cell r="O2424" t="str">
            <v>1024</v>
          </cell>
          <cell r="P2424" t="str">
            <v>1101130</v>
          </cell>
          <cell r="Q2424" t="str">
            <v>0003</v>
          </cell>
          <cell r="R2424" t="str">
            <v>1070</v>
          </cell>
        </row>
        <row r="2425">
          <cell r="A2425">
            <v>49662429</v>
          </cell>
          <cell r="B2425" t="str">
            <v>SDUG_ForestVillageSec.3</v>
          </cell>
          <cell r="C2425" t="str">
            <v>HDC1</v>
          </cell>
          <cell r="D2425" t="str">
            <v/>
          </cell>
          <cell r="E2425" t="str">
            <v/>
          </cell>
          <cell r="F2425" t="str">
            <v/>
          </cell>
          <cell r="G2425" t="str">
            <v>S/101458/CN/AF1UI</v>
          </cell>
          <cell r="H2425" t="str">
            <v/>
          </cell>
          <cell r="I2425" t="str">
            <v/>
          </cell>
          <cell r="J2425" t="str">
            <v/>
          </cell>
          <cell r="K2425">
            <v>100</v>
          </cell>
          <cell r="L2425" t="str">
            <v>004</v>
          </cell>
          <cell r="M2425" t="str">
            <v>2009</v>
          </cell>
          <cell r="N2425" t="str">
            <v>0003</v>
          </cell>
          <cell r="O2425" t="str">
            <v>1024</v>
          </cell>
          <cell r="P2425" t="str">
            <v>1101130</v>
          </cell>
          <cell r="Q2425" t="str">
            <v>0003</v>
          </cell>
          <cell r="R2425" t="str">
            <v>1070</v>
          </cell>
        </row>
        <row r="2426">
          <cell r="A2426">
            <v>49662429</v>
          </cell>
          <cell r="B2426" t="str">
            <v>SDUG_ForestVillageSec.3</v>
          </cell>
          <cell r="C2426" t="str">
            <v>HDC1</v>
          </cell>
          <cell r="D2426" t="str">
            <v/>
          </cell>
          <cell r="E2426" t="str">
            <v/>
          </cell>
          <cell r="F2426" t="str">
            <v/>
          </cell>
          <cell r="G2426" t="str">
            <v>S/101458/CN/AF1UI</v>
          </cell>
          <cell r="H2426" t="str">
            <v/>
          </cell>
          <cell r="I2426" t="str">
            <v/>
          </cell>
          <cell r="J2426" t="str">
            <v/>
          </cell>
          <cell r="K2426">
            <v>100</v>
          </cell>
          <cell r="L2426" t="str">
            <v>004</v>
          </cell>
          <cell r="M2426" t="str">
            <v>2009</v>
          </cell>
          <cell r="N2426" t="str">
            <v>0003</v>
          </cell>
          <cell r="O2426" t="str">
            <v>1024</v>
          </cell>
          <cell r="P2426" t="str">
            <v>1101130</v>
          </cell>
          <cell r="Q2426" t="str">
            <v>0003</v>
          </cell>
          <cell r="R2426" t="str">
            <v>1070</v>
          </cell>
        </row>
        <row r="2427">
          <cell r="A2427">
            <v>49695414</v>
          </cell>
          <cell r="B2427" t="str">
            <v>DDPR_09_CR05C_BEL_BUILD 950' FEEDER MAIN</v>
          </cell>
          <cell r="C2427" t="str">
            <v>HDC2</v>
          </cell>
          <cell r="D2427" t="str">
            <v/>
          </cell>
          <cell r="E2427" t="str">
            <v/>
          </cell>
          <cell r="F2427" t="str">
            <v/>
          </cell>
          <cell r="G2427" t="str">
            <v>S/101653/CN/AF1AI</v>
          </cell>
          <cell r="H2427" t="str">
            <v/>
          </cell>
          <cell r="I2427" t="str">
            <v/>
          </cell>
          <cell r="J2427" t="str">
            <v/>
          </cell>
          <cell r="K2427">
            <v>100</v>
          </cell>
          <cell r="L2427" t="str">
            <v>006</v>
          </cell>
          <cell r="M2427" t="str">
            <v>2009</v>
          </cell>
          <cell r="N2427" t="str">
            <v>0003</v>
          </cell>
          <cell r="O2427" t="str">
            <v>1013</v>
          </cell>
          <cell r="P2427" t="str">
            <v>1101201</v>
          </cell>
          <cell r="Q2427" t="str">
            <v>0003</v>
          </cell>
          <cell r="R2427" t="str">
            <v>1070</v>
          </cell>
        </row>
        <row r="2428">
          <cell r="A2428">
            <v>49695414</v>
          </cell>
          <cell r="B2428" t="str">
            <v>DDPR_09_CR05C_BEL_BUILD 950' FEEDER MAIN</v>
          </cell>
          <cell r="C2428" t="str">
            <v>HDC2</v>
          </cell>
          <cell r="D2428" t="str">
            <v/>
          </cell>
          <cell r="E2428" t="str">
            <v/>
          </cell>
          <cell r="F2428" t="str">
            <v/>
          </cell>
          <cell r="G2428" t="str">
            <v>S/101653/CN/AF1AI</v>
          </cell>
          <cell r="H2428" t="str">
            <v/>
          </cell>
          <cell r="I2428" t="str">
            <v/>
          </cell>
          <cell r="J2428" t="str">
            <v/>
          </cell>
          <cell r="K2428">
            <v>100</v>
          </cell>
          <cell r="L2428" t="str">
            <v>006</v>
          </cell>
          <cell r="M2428" t="str">
            <v>2009</v>
          </cell>
          <cell r="N2428" t="str">
            <v>0003</v>
          </cell>
          <cell r="O2428" t="str">
            <v>1013</v>
          </cell>
          <cell r="P2428" t="str">
            <v>1101201</v>
          </cell>
          <cell r="Q2428" t="str">
            <v>0003</v>
          </cell>
          <cell r="R2428" t="str">
            <v>1070</v>
          </cell>
        </row>
        <row r="2429">
          <cell r="A2429">
            <v>49695414</v>
          </cell>
          <cell r="B2429" t="str">
            <v>DDPR_09_CR05C_BEL_BUILD 950' FEEDER MAIN</v>
          </cell>
          <cell r="C2429" t="str">
            <v>HDC2</v>
          </cell>
          <cell r="D2429" t="str">
            <v/>
          </cell>
          <cell r="E2429" t="str">
            <v/>
          </cell>
          <cell r="F2429" t="str">
            <v/>
          </cell>
          <cell r="G2429" t="str">
            <v>S/101653/CN/AF1AI</v>
          </cell>
          <cell r="H2429" t="str">
            <v/>
          </cell>
          <cell r="I2429" t="str">
            <v/>
          </cell>
          <cell r="J2429" t="str">
            <v/>
          </cell>
          <cell r="K2429">
            <v>100</v>
          </cell>
          <cell r="L2429" t="str">
            <v>006</v>
          </cell>
          <cell r="M2429" t="str">
            <v>2009</v>
          </cell>
          <cell r="N2429" t="str">
            <v>0003</v>
          </cell>
          <cell r="O2429" t="str">
            <v>1013</v>
          </cell>
          <cell r="P2429" t="str">
            <v>1101201</v>
          </cell>
          <cell r="Q2429" t="str">
            <v>0003</v>
          </cell>
          <cell r="R2429" t="str">
            <v>1070</v>
          </cell>
        </row>
        <row r="2430">
          <cell r="A2430">
            <v>49695414</v>
          </cell>
          <cell r="B2430" t="str">
            <v>DDPR_09_CR05C_BEL_BUILD 950' FEEDER MAIN</v>
          </cell>
          <cell r="C2430" t="str">
            <v>HDC2</v>
          </cell>
          <cell r="D2430" t="str">
            <v/>
          </cell>
          <cell r="E2430" t="str">
            <v/>
          </cell>
          <cell r="F2430" t="str">
            <v/>
          </cell>
          <cell r="G2430" t="str">
            <v>S/101653/CN/AF1AI</v>
          </cell>
          <cell r="H2430" t="str">
            <v/>
          </cell>
          <cell r="I2430" t="str">
            <v/>
          </cell>
          <cell r="J2430" t="str">
            <v/>
          </cell>
          <cell r="K2430">
            <v>70</v>
          </cell>
          <cell r="L2430" t="str">
            <v>006</v>
          </cell>
          <cell r="M2430" t="str">
            <v>2009</v>
          </cell>
          <cell r="N2430" t="str">
            <v>0003</v>
          </cell>
          <cell r="O2430" t="str">
            <v>1013</v>
          </cell>
          <cell r="P2430" t="str">
            <v>1101201</v>
          </cell>
          <cell r="Q2430" t="str">
            <v>0003</v>
          </cell>
          <cell r="R2430" t="str">
            <v>1070</v>
          </cell>
        </row>
        <row r="2431">
          <cell r="A2431">
            <v>49695414</v>
          </cell>
          <cell r="B2431" t="str">
            <v>DDPR_09_CR05C_BEL_BUILD 950' FEEDER MAIN</v>
          </cell>
          <cell r="C2431" t="str">
            <v>HDC2</v>
          </cell>
          <cell r="D2431" t="str">
            <v/>
          </cell>
          <cell r="E2431" t="str">
            <v/>
          </cell>
          <cell r="F2431" t="str">
            <v/>
          </cell>
          <cell r="G2431" t="str">
            <v>S/101653/CN/AF1AR</v>
          </cell>
          <cell r="H2431" t="str">
            <v/>
          </cell>
          <cell r="I2431" t="str">
            <v/>
          </cell>
          <cell r="J2431" t="str">
            <v/>
          </cell>
          <cell r="K2431">
            <v>30</v>
          </cell>
          <cell r="L2431" t="str">
            <v>006</v>
          </cell>
          <cell r="M2431" t="str">
            <v>2009</v>
          </cell>
          <cell r="N2431" t="str">
            <v>0003</v>
          </cell>
          <cell r="O2431" t="str">
            <v>1013</v>
          </cell>
          <cell r="P2431" t="str">
            <v>1101201</v>
          </cell>
          <cell r="Q2431" t="str">
            <v>0003</v>
          </cell>
          <cell r="R2431" t="str">
            <v>1070</v>
          </cell>
        </row>
        <row r="2432">
          <cell r="A2432">
            <v>49695650</v>
          </cell>
          <cell r="B2432" t="str">
            <v>CUST_1611 School Rd_Pearce</v>
          </cell>
          <cell r="C2432" t="str">
            <v>HDC1</v>
          </cell>
          <cell r="D2432" t="str">
            <v/>
          </cell>
          <cell r="E2432" t="str">
            <v/>
          </cell>
          <cell r="F2432" t="str">
            <v/>
          </cell>
          <cell r="G2432" t="str">
            <v>S/101570/CN/AF1HI-3</v>
          </cell>
          <cell r="H2432" t="str">
            <v/>
          </cell>
          <cell r="I2432" t="str">
            <v/>
          </cell>
          <cell r="J2432" t="str">
            <v/>
          </cell>
          <cell r="K2432">
            <v>100</v>
          </cell>
          <cell r="L2432" t="str">
            <v>005</v>
          </cell>
          <cell r="M2432" t="str">
            <v>2009</v>
          </cell>
          <cell r="N2432" t="str">
            <v>0003</v>
          </cell>
          <cell r="O2432" t="str">
            <v>1019</v>
          </cell>
          <cell r="P2432" t="str">
            <v>1101220</v>
          </cell>
          <cell r="Q2432" t="str">
            <v>0003</v>
          </cell>
          <cell r="R2432" t="str">
            <v>1070</v>
          </cell>
        </row>
        <row r="2433">
          <cell r="A2433">
            <v>49695650</v>
          </cell>
          <cell r="B2433" t="str">
            <v>CUST_1611 School Rd_Pearce</v>
          </cell>
          <cell r="C2433" t="str">
            <v>HDC1</v>
          </cell>
          <cell r="D2433" t="str">
            <v/>
          </cell>
          <cell r="E2433" t="str">
            <v/>
          </cell>
          <cell r="F2433" t="str">
            <v/>
          </cell>
          <cell r="G2433" t="str">
            <v>S/101570/CN/AF1HI-3</v>
          </cell>
          <cell r="H2433" t="str">
            <v/>
          </cell>
          <cell r="I2433" t="str">
            <v/>
          </cell>
          <cell r="J2433" t="str">
            <v/>
          </cell>
          <cell r="K2433">
            <v>100</v>
          </cell>
          <cell r="L2433" t="str">
            <v>005</v>
          </cell>
          <cell r="M2433" t="str">
            <v>2009</v>
          </cell>
          <cell r="N2433" t="str">
            <v>0003</v>
          </cell>
          <cell r="O2433" t="str">
            <v>1019</v>
          </cell>
          <cell r="P2433" t="str">
            <v>1101220</v>
          </cell>
          <cell r="Q2433" t="str">
            <v>0003</v>
          </cell>
          <cell r="R2433" t="str">
            <v>1070</v>
          </cell>
        </row>
        <row r="2434">
          <cell r="A2434">
            <v>49695650</v>
          </cell>
          <cell r="B2434" t="str">
            <v>CUST_1611 School Rd_Pearce</v>
          </cell>
          <cell r="C2434" t="str">
            <v>HDC1</v>
          </cell>
          <cell r="D2434" t="str">
            <v/>
          </cell>
          <cell r="E2434" t="str">
            <v/>
          </cell>
          <cell r="F2434" t="str">
            <v/>
          </cell>
          <cell r="G2434" t="str">
            <v>S/101570/CN/AF1HI-3</v>
          </cell>
          <cell r="H2434" t="str">
            <v/>
          </cell>
          <cell r="I2434" t="str">
            <v/>
          </cell>
          <cell r="J2434" t="str">
            <v/>
          </cell>
          <cell r="K2434">
            <v>100</v>
          </cell>
          <cell r="L2434" t="str">
            <v>005</v>
          </cell>
          <cell r="M2434" t="str">
            <v>2009</v>
          </cell>
          <cell r="N2434" t="str">
            <v>0003</v>
          </cell>
          <cell r="O2434" t="str">
            <v>1019</v>
          </cell>
          <cell r="P2434" t="str">
            <v>1101220</v>
          </cell>
          <cell r="Q2434" t="str">
            <v>0003</v>
          </cell>
          <cell r="R2434" t="str">
            <v>1070</v>
          </cell>
        </row>
        <row r="2435">
          <cell r="A2435">
            <v>49695650</v>
          </cell>
          <cell r="B2435" t="str">
            <v>CUST_1611 School Rd_Pearce</v>
          </cell>
          <cell r="C2435" t="str">
            <v>HDC1</v>
          </cell>
          <cell r="D2435" t="str">
            <v/>
          </cell>
          <cell r="E2435" t="str">
            <v/>
          </cell>
          <cell r="F2435" t="str">
            <v/>
          </cell>
          <cell r="G2435" t="str">
            <v>S/101570/CN/AF1HI-3</v>
          </cell>
          <cell r="H2435" t="str">
            <v/>
          </cell>
          <cell r="I2435" t="str">
            <v/>
          </cell>
          <cell r="J2435" t="str">
            <v/>
          </cell>
          <cell r="K2435">
            <v>100</v>
          </cell>
          <cell r="L2435" t="str">
            <v>005</v>
          </cell>
          <cell r="M2435" t="str">
            <v>2009</v>
          </cell>
          <cell r="N2435" t="str">
            <v>0003</v>
          </cell>
          <cell r="O2435" t="str">
            <v>1019</v>
          </cell>
          <cell r="P2435" t="str">
            <v>1101220</v>
          </cell>
          <cell r="Q2435" t="str">
            <v>0003</v>
          </cell>
          <cell r="R2435" t="str">
            <v>1070</v>
          </cell>
        </row>
        <row r="2436">
          <cell r="A2436">
            <v>49695650</v>
          </cell>
          <cell r="B2436" t="str">
            <v>CUST_1611 School Rd_Pearce</v>
          </cell>
          <cell r="C2436" t="str">
            <v>HDC1</v>
          </cell>
          <cell r="D2436" t="str">
            <v/>
          </cell>
          <cell r="E2436" t="str">
            <v/>
          </cell>
          <cell r="F2436" t="str">
            <v/>
          </cell>
          <cell r="G2436" t="str">
            <v>S/101570/CN/AF1HI-3</v>
          </cell>
          <cell r="H2436" t="str">
            <v/>
          </cell>
          <cell r="I2436" t="str">
            <v/>
          </cell>
          <cell r="J2436" t="str">
            <v/>
          </cell>
          <cell r="K2436">
            <v>100</v>
          </cell>
          <cell r="L2436" t="str">
            <v>005</v>
          </cell>
          <cell r="M2436" t="str">
            <v>2009</v>
          </cell>
          <cell r="N2436" t="str">
            <v>0003</v>
          </cell>
          <cell r="O2436" t="str">
            <v>1019</v>
          </cell>
          <cell r="P2436" t="str">
            <v>1101220</v>
          </cell>
          <cell r="Q2436" t="str">
            <v>0003</v>
          </cell>
          <cell r="R2436" t="str">
            <v>1070</v>
          </cell>
        </row>
        <row r="2437">
          <cell r="A2437">
            <v>49700522</v>
          </cell>
          <cell r="B2437" t="str">
            <v>CUST_PORT FREEPORT_FM 1495 &amp; HWY 36</v>
          </cell>
          <cell r="C2437" t="str">
            <v>HDC2</v>
          </cell>
          <cell r="D2437" t="str">
            <v/>
          </cell>
          <cell r="E2437" t="str">
            <v/>
          </cell>
          <cell r="F2437" t="str">
            <v/>
          </cell>
          <cell r="G2437" t="str">
            <v>S/101652/CN/AF1HR</v>
          </cell>
          <cell r="H2437" t="str">
            <v/>
          </cell>
          <cell r="I2437" t="str">
            <v/>
          </cell>
          <cell r="J2437" t="str">
            <v/>
          </cell>
          <cell r="K2437">
            <v>30</v>
          </cell>
          <cell r="L2437" t="str">
            <v>007</v>
          </cell>
          <cell r="M2437" t="str">
            <v>2009</v>
          </cell>
          <cell r="N2437" t="str">
            <v>0003</v>
          </cell>
          <cell r="O2437" t="str">
            <v>1020</v>
          </cell>
          <cell r="P2437" t="str">
            <v>1101202</v>
          </cell>
          <cell r="Q2437" t="str">
            <v>0003</v>
          </cell>
          <cell r="R2437" t="str">
            <v>1070</v>
          </cell>
        </row>
        <row r="2438">
          <cell r="A2438">
            <v>49700522</v>
          </cell>
          <cell r="B2438" t="str">
            <v>CUST_PORT FREEPORT_FM 1495 &amp; HWY 36</v>
          </cell>
          <cell r="C2438" t="str">
            <v>HDC2</v>
          </cell>
          <cell r="D2438" t="str">
            <v/>
          </cell>
          <cell r="E2438" t="str">
            <v/>
          </cell>
          <cell r="F2438" t="str">
            <v/>
          </cell>
          <cell r="G2438" t="str">
            <v>S/101652/CN/AF1HI-2</v>
          </cell>
          <cell r="H2438" t="str">
            <v/>
          </cell>
          <cell r="I2438" t="str">
            <v/>
          </cell>
          <cell r="J2438" t="str">
            <v/>
          </cell>
          <cell r="K2438">
            <v>70</v>
          </cell>
          <cell r="L2438" t="str">
            <v>007</v>
          </cell>
          <cell r="M2438" t="str">
            <v>2009</v>
          </cell>
          <cell r="N2438" t="str">
            <v>0003</v>
          </cell>
          <cell r="O2438" t="str">
            <v>1020</v>
          </cell>
          <cell r="P2438" t="str">
            <v>1101202</v>
          </cell>
          <cell r="Q2438" t="str">
            <v>0003</v>
          </cell>
          <cell r="R2438" t="str">
            <v>1070</v>
          </cell>
        </row>
        <row r="2439">
          <cell r="A2439">
            <v>49700522</v>
          </cell>
          <cell r="B2439" t="str">
            <v>CUST_PORT FREEPORT_FM 1495 &amp; HWY 36</v>
          </cell>
          <cell r="C2439" t="str">
            <v>HDC2</v>
          </cell>
          <cell r="D2439" t="str">
            <v/>
          </cell>
          <cell r="E2439" t="str">
            <v/>
          </cell>
          <cell r="F2439" t="str">
            <v/>
          </cell>
          <cell r="G2439" t="str">
            <v>S/101652/CN/AF1HI-2</v>
          </cell>
          <cell r="H2439" t="str">
            <v/>
          </cell>
          <cell r="I2439" t="str">
            <v/>
          </cell>
          <cell r="J2439" t="str">
            <v/>
          </cell>
          <cell r="K2439">
            <v>100</v>
          </cell>
          <cell r="L2439" t="str">
            <v>007</v>
          </cell>
          <cell r="M2439" t="str">
            <v>2009</v>
          </cell>
          <cell r="N2439" t="str">
            <v>0003</v>
          </cell>
          <cell r="O2439" t="str">
            <v>1020</v>
          </cell>
          <cell r="P2439" t="str">
            <v>1101202</v>
          </cell>
          <cell r="Q2439" t="str">
            <v>0003</v>
          </cell>
          <cell r="R2439" t="str">
            <v>1070</v>
          </cell>
        </row>
        <row r="2440">
          <cell r="A2440">
            <v>49700522</v>
          </cell>
          <cell r="B2440" t="str">
            <v>CUST_PORT FREEPORT_FM 1495 &amp; HWY 36</v>
          </cell>
          <cell r="C2440" t="str">
            <v>HDC2</v>
          </cell>
          <cell r="D2440" t="str">
            <v/>
          </cell>
          <cell r="E2440" t="str">
            <v/>
          </cell>
          <cell r="F2440" t="str">
            <v/>
          </cell>
          <cell r="G2440" t="str">
            <v>S/101652/CN/AF1HI-2</v>
          </cell>
          <cell r="H2440" t="str">
            <v/>
          </cell>
          <cell r="I2440" t="str">
            <v/>
          </cell>
          <cell r="J2440" t="str">
            <v/>
          </cell>
          <cell r="K2440">
            <v>100</v>
          </cell>
          <cell r="L2440" t="str">
            <v>010</v>
          </cell>
          <cell r="M2440" t="str">
            <v>2009</v>
          </cell>
          <cell r="N2440" t="str">
            <v>0003</v>
          </cell>
          <cell r="O2440" t="str">
            <v>1020</v>
          </cell>
          <cell r="P2440" t="str">
            <v>1101202</v>
          </cell>
          <cell r="Q2440" t="str">
            <v>0003</v>
          </cell>
          <cell r="R2440" t="str">
            <v>1070</v>
          </cell>
        </row>
        <row r="2441">
          <cell r="A2441">
            <v>49700522</v>
          </cell>
          <cell r="B2441" t="str">
            <v>CUST_PORT FREEPORT_FM 1495 &amp; HWY 36</v>
          </cell>
          <cell r="C2441" t="str">
            <v>HDC2</v>
          </cell>
          <cell r="D2441" t="str">
            <v/>
          </cell>
          <cell r="E2441" t="str">
            <v/>
          </cell>
          <cell r="F2441" t="str">
            <v/>
          </cell>
          <cell r="G2441" t="str">
            <v>S/101652/CN/AF1HI-2</v>
          </cell>
          <cell r="H2441" t="str">
            <v/>
          </cell>
          <cell r="I2441" t="str">
            <v/>
          </cell>
          <cell r="J2441" t="str">
            <v/>
          </cell>
          <cell r="K2441">
            <v>100</v>
          </cell>
          <cell r="L2441" t="str">
            <v>010</v>
          </cell>
          <cell r="M2441" t="str">
            <v>2009</v>
          </cell>
          <cell r="N2441" t="str">
            <v>0003</v>
          </cell>
          <cell r="O2441" t="str">
            <v>1020</v>
          </cell>
          <cell r="P2441" t="str">
            <v>1101202</v>
          </cell>
          <cell r="Q2441" t="str">
            <v>0003</v>
          </cell>
          <cell r="R2441" t="str">
            <v>1070</v>
          </cell>
        </row>
        <row r="2442">
          <cell r="A2442">
            <v>49700522</v>
          </cell>
          <cell r="B2442" t="str">
            <v>CUST_PORT FREEPORT_FM 1495 &amp; HWY 36</v>
          </cell>
          <cell r="C2442" t="str">
            <v>HDC2</v>
          </cell>
          <cell r="D2442" t="str">
            <v/>
          </cell>
          <cell r="E2442" t="str">
            <v/>
          </cell>
          <cell r="F2442" t="str">
            <v/>
          </cell>
          <cell r="G2442" t="str">
            <v>S/101652/CN/AF1HR</v>
          </cell>
          <cell r="H2442" t="str">
            <v/>
          </cell>
          <cell r="I2442" t="str">
            <v/>
          </cell>
          <cell r="J2442" t="str">
            <v/>
          </cell>
          <cell r="K2442">
            <v>30</v>
          </cell>
          <cell r="L2442" t="str">
            <v>007</v>
          </cell>
          <cell r="M2442" t="str">
            <v>2009</v>
          </cell>
          <cell r="N2442" t="str">
            <v>0003</v>
          </cell>
          <cell r="O2442" t="str">
            <v>1020</v>
          </cell>
          <cell r="P2442" t="str">
            <v>1101202</v>
          </cell>
          <cell r="Q2442" t="str">
            <v>0003</v>
          </cell>
          <cell r="R2442" t="str">
            <v>1070</v>
          </cell>
        </row>
        <row r="2443">
          <cell r="A2443">
            <v>49700522</v>
          </cell>
          <cell r="B2443" t="str">
            <v>CUST_PORT FREEPORT_FM 1495 &amp; HWY 36</v>
          </cell>
          <cell r="C2443" t="str">
            <v>HDC2</v>
          </cell>
          <cell r="D2443" t="str">
            <v/>
          </cell>
          <cell r="E2443" t="str">
            <v/>
          </cell>
          <cell r="F2443" t="str">
            <v/>
          </cell>
          <cell r="G2443" t="str">
            <v>S/101652/CN/AF1HI-2</v>
          </cell>
          <cell r="H2443" t="str">
            <v/>
          </cell>
          <cell r="I2443" t="str">
            <v/>
          </cell>
          <cell r="J2443" t="str">
            <v/>
          </cell>
          <cell r="K2443">
            <v>70</v>
          </cell>
          <cell r="L2443" t="str">
            <v>007</v>
          </cell>
          <cell r="M2443" t="str">
            <v>2009</v>
          </cell>
          <cell r="N2443" t="str">
            <v>0003</v>
          </cell>
          <cell r="O2443" t="str">
            <v>1020</v>
          </cell>
          <cell r="P2443" t="str">
            <v>1101202</v>
          </cell>
          <cell r="Q2443" t="str">
            <v>0003</v>
          </cell>
          <cell r="R2443" t="str">
            <v>1070</v>
          </cell>
        </row>
        <row r="2444">
          <cell r="A2444">
            <v>49700526</v>
          </cell>
          <cell r="B2444" t="str">
            <v>CUST_CPAY_Sherwin Williams***</v>
          </cell>
          <cell r="C2444" t="str">
            <v>HDC1</v>
          </cell>
          <cell r="D2444" t="str">
            <v/>
          </cell>
          <cell r="E2444" t="str">
            <v/>
          </cell>
          <cell r="F2444" t="str">
            <v/>
          </cell>
          <cell r="G2444" t="str">
            <v>S/101458/CN/AF1HI-2</v>
          </cell>
          <cell r="H2444" t="str">
            <v/>
          </cell>
          <cell r="I2444" t="str">
            <v/>
          </cell>
          <cell r="J2444" t="str">
            <v/>
          </cell>
          <cell r="K2444">
            <v>100</v>
          </cell>
          <cell r="L2444" t="str">
            <v>005</v>
          </cell>
          <cell r="M2444" t="str">
            <v>2009</v>
          </cell>
          <cell r="N2444" t="str">
            <v>0003</v>
          </cell>
          <cell r="O2444" t="str">
            <v>1024</v>
          </cell>
          <cell r="P2444" t="str">
            <v>1101130</v>
          </cell>
          <cell r="Q2444" t="str">
            <v>0003</v>
          </cell>
          <cell r="R2444" t="str">
            <v>1070</v>
          </cell>
        </row>
        <row r="2445">
          <cell r="A2445">
            <v>49700526</v>
          </cell>
          <cell r="B2445" t="str">
            <v>CUST_CPAY_Sherwin Williams***</v>
          </cell>
          <cell r="C2445" t="str">
            <v>HDC1</v>
          </cell>
          <cell r="D2445" t="str">
            <v/>
          </cell>
          <cell r="E2445" t="str">
            <v/>
          </cell>
          <cell r="F2445" t="str">
            <v/>
          </cell>
          <cell r="G2445" t="str">
            <v>S/101458/CN/AF1HI-2</v>
          </cell>
          <cell r="H2445" t="str">
            <v/>
          </cell>
          <cell r="I2445" t="str">
            <v/>
          </cell>
          <cell r="J2445" t="str">
            <v/>
          </cell>
          <cell r="K2445">
            <v>100</v>
          </cell>
          <cell r="L2445" t="str">
            <v>005</v>
          </cell>
          <cell r="M2445" t="str">
            <v>2009</v>
          </cell>
          <cell r="N2445" t="str">
            <v>0003</v>
          </cell>
          <cell r="O2445" t="str">
            <v>1024</v>
          </cell>
          <cell r="P2445" t="str">
            <v>1101130</v>
          </cell>
          <cell r="Q2445" t="str">
            <v>0003</v>
          </cell>
          <cell r="R2445" t="str">
            <v>1070</v>
          </cell>
        </row>
        <row r="2446">
          <cell r="A2446">
            <v>49700526</v>
          </cell>
          <cell r="B2446" t="str">
            <v>CUST_CPAY_Sherwin Williams***</v>
          </cell>
          <cell r="C2446" t="str">
            <v>HDC1</v>
          </cell>
          <cell r="D2446" t="str">
            <v/>
          </cell>
          <cell r="E2446" t="str">
            <v/>
          </cell>
          <cell r="F2446" t="str">
            <v/>
          </cell>
          <cell r="G2446" t="str">
            <v>S/101458/CN/AF1HI-2</v>
          </cell>
          <cell r="H2446" t="str">
            <v/>
          </cell>
          <cell r="I2446" t="str">
            <v/>
          </cell>
          <cell r="J2446" t="str">
            <v/>
          </cell>
          <cell r="K2446">
            <v>100</v>
          </cell>
          <cell r="L2446" t="str">
            <v>006</v>
          </cell>
          <cell r="M2446" t="str">
            <v>2009</v>
          </cell>
          <cell r="N2446" t="str">
            <v>0003</v>
          </cell>
          <cell r="O2446" t="str">
            <v>1024</v>
          </cell>
          <cell r="P2446" t="str">
            <v>1101130</v>
          </cell>
          <cell r="Q2446" t="str">
            <v>0003</v>
          </cell>
          <cell r="R2446" t="str">
            <v>1070</v>
          </cell>
        </row>
        <row r="2447">
          <cell r="A2447">
            <v>49700526</v>
          </cell>
          <cell r="B2447" t="str">
            <v>CUST_CPAY_Sherwin Williams***</v>
          </cell>
          <cell r="C2447" t="str">
            <v>HDC1</v>
          </cell>
          <cell r="D2447" t="str">
            <v/>
          </cell>
          <cell r="E2447" t="str">
            <v/>
          </cell>
          <cell r="F2447" t="str">
            <v/>
          </cell>
          <cell r="G2447" t="str">
            <v>S/101458/CN/AF1HI-2</v>
          </cell>
          <cell r="H2447" t="str">
            <v/>
          </cell>
          <cell r="I2447" t="str">
            <v/>
          </cell>
          <cell r="J2447" t="str">
            <v/>
          </cell>
          <cell r="K2447">
            <v>100</v>
          </cell>
          <cell r="L2447" t="str">
            <v>006</v>
          </cell>
          <cell r="M2447" t="str">
            <v>2009</v>
          </cell>
          <cell r="N2447" t="str">
            <v>0003</v>
          </cell>
          <cell r="O2447" t="str">
            <v>1024</v>
          </cell>
          <cell r="P2447" t="str">
            <v>1101130</v>
          </cell>
          <cell r="Q2447" t="str">
            <v>0003</v>
          </cell>
          <cell r="R2447" t="str">
            <v>1070</v>
          </cell>
        </row>
        <row r="2448">
          <cell r="A2448">
            <v>49700526</v>
          </cell>
          <cell r="B2448" t="str">
            <v>CUST_CPAY_Sherwin Williams***</v>
          </cell>
          <cell r="C2448" t="str">
            <v>HDC1</v>
          </cell>
          <cell r="D2448" t="str">
            <v/>
          </cell>
          <cell r="E2448" t="str">
            <v/>
          </cell>
          <cell r="F2448" t="str">
            <v/>
          </cell>
          <cell r="G2448" t="str">
            <v>S/101458/CN/AF1HI-2</v>
          </cell>
          <cell r="H2448" t="str">
            <v/>
          </cell>
          <cell r="I2448" t="str">
            <v/>
          </cell>
          <cell r="J2448" t="str">
            <v/>
          </cell>
          <cell r="K2448">
            <v>100</v>
          </cell>
          <cell r="L2448" t="str">
            <v>005</v>
          </cell>
          <cell r="M2448" t="str">
            <v>2009</v>
          </cell>
          <cell r="N2448" t="str">
            <v>0003</v>
          </cell>
          <cell r="O2448" t="str">
            <v>1024</v>
          </cell>
          <cell r="P2448" t="str">
            <v>1101130</v>
          </cell>
          <cell r="Q2448" t="str">
            <v>0003</v>
          </cell>
          <cell r="R2448" t="str">
            <v>1070</v>
          </cell>
        </row>
        <row r="2449">
          <cell r="A2449">
            <v>49701828</v>
          </cell>
          <cell r="B2449" t="str">
            <v>CUST_PROVIDE SERVICE TO ROBBY JOHNSON</v>
          </cell>
          <cell r="C2449" t="str">
            <v>HDC1</v>
          </cell>
          <cell r="D2449" t="str">
            <v/>
          </cell>
          <cell r="E2449" t="str">
            <v/>
          </cell>
          <cell r="F2449" t="str">
            <v/>
          </cell>
          <cell r="G2449" t="str">
            <v>S/101574/CN/AF1HI-3</v>
          </cell>
          <cell r="H2449" t="str">
            <v/>
          </cell>
          <cell r="I2449" t="str">
            <v/>
          </cell>
          <cell r="J2449" t="str">
            <v/>
          </cell>
          <cell r="K2449">
            <v>100</v>
          </cell>
          <cell r="L2449" t="str">
            <v>005</v>
          </cell>
          <cell r="M2449" t="str">
            <v>2009</v>
          </cell>
          <cell r="N2449" t="str">
            <v>0003</v>
          </cell>
          <cell r="O2449" t="str">
            <v>1005</v>
          </cell>
          <cell r="P2449" t="str">
            <v>1101160</v>
          </cell>
          <cell r="Q2449" t="str">
            <v>0003</v>
          </cell>
          <cell r="R2449" t="str">
            <v>1070</v>
          </cell>
        </row>
        <row r="2450">
          <cell r="A2450">
            <v>49701828</v>
          </cell>
          <cell r="B2450" t="str">
            <v>CUST_PROVIDE SERVICE TO ROBBY JOHNSON</v>
          </cell>
          <cell r="C2450" t="str">
            <v>HDC1</v>
          </cell>
          <cell r="D2450" t="str">
            <v/>
          </cell>
          <cell r="E2450" t="str">
            <v/>
          </cell>
          <cell r="F2450" t="str">
            <v/>
          </cell>
          <cell r="G2450" t="str">
            <v>S/101574/CN/AF1HI-3</v>
          </cell>
          <cell r="H2450" t="str">
            <v/>
          </cell>
          <cell r="I2450" t="str">
            <v/>
          </cell>
          <cell r="J2450" t="str">
            <v/>
          </cell>
          <cell r="K2450">
            <v>100</v>
          </cell>
          <cell r="L2450" t="str">
            <v>005</v>
          </cell>
          <cell r="M2450" t="str">
            <v>2009</v>
          </cell>
          <cell r="N2450" t="str">
            <v>0003</v>
          </cell>
          <cell r="O2450" t="str">
            <v>1005</v>
          </cell>
          <cell r="P2450" t="str">
            <v>1101160</v>
          </cell>
          <cell r="Q2450" t="str">
            <v>0003</v>
          </cell>
          <cell r="R2450" t="str">
            <v>1070</v>
          </cell>
        </row>
        <row r="2451">
          <cell r="A2451">
            <v>49701828</v>
          </cell>
          <cell r="B2451" t="str">
            <v>CUST_PROVIDE SERVICE TO ROBBY JOHNSON</v>
          </cell>
          <cell r="C2451" t="str">
            <v>HDC1</v>
          </cell>
          <cell r="D2451" t="str">
            <v/>
          </cell>
          <cell r="E2451" t="str">
            <v/>
          </cell>
          <cell r="F2451" t="str">
            <v/>
          </cell>
          <cell r="G2451" t="str">
            <v>S/101574/CN/AF1HI-3</v>
          </cell>
          <cell r="H2451" t="str">
            <v/>
          </cell>
          <cell r="I2451" t="str">
            <v/>
          </cell>
          <cell r="J2451" t="str">
            <v/>
          </cell>
          <cell r="K2451">
            <v>100</v>
          </cell>
          <cell r="L2451" t="str">
            <v>005</v>
          </cell>
          <cell r="M2451" t="str">
            <v>2009</v>
          </cell>
          <cell r="N2451" t="str">
            <v>0003</v>
          </cell>
          <cell r="O2451" t="str">
            <v>1005</v>
          </cell>
          <cell r="P2451" t="str">
            <v>1101160</v>
          </cell>
          <cell r="Q2451" t="str">
            <v>0003</v>
          </cell>
          <cell r="R2451" t="str">
            <v>1070</v>
          </cell>
        </row>
        <row r="2452">
          <cell r="A2452">
            <v>49701828</v>
          </cell>
          <cell r="B2452" t="str">
            <v>CUST_PROVIDE SERVICE TO ROBBY JOHNSON</v>
          </cell>
          <cell r="C2452" t="str">
            <v>HDC1</v>
          </cell>
          <cell r="D2452" t="str">
            <v/>
          </cell>
          <cell r="E2452" t="str">
            <v/>
          </cell>
          <cell r="F2452" t="str">
            <v/>
          </cell>
          <cell r="G2452" t="str">
            <v>S/101574/CN/AF1HI-3</v>
          </cell>
          <cell r="H2452" t="str">
            <v/>
          </cell>
          <cell r="I2452" t="str">
            <v/>
          </cell>
          <cell r="J2452" t="str">
            <v/>
          </cell>
          <cell r="K2452">
            <v>100</v>
          </cell>
          <cell r="L2452" t="str">
            <v>005</v>
          </cell>
          <cell r="M2452" t="str">
            <v>2009</v>
          </cell>
          <cell r="N2452" t="str">
            <v>0003</v>
          </cell>
          <cell r="O2452" t="str">
            <v>1005</v>
          </cell>
          <cell r="P2452" t="str">
            <v>1101160</v>
          </cell>
          <cell r="Q2452" t="str">
            <v>0003</v>
          </cell>
          <cell r="R2452" t="str">
            <v>1070</v>
          </cell>
        </row>
        <row r="2453">
          <cell r="A2453">
            <v>49701828</v>
          </cell>
          <cell r="B2453" t="str">
            <v>CUST_PROVIDE SERVICE TO ROBBY JOHNSON</v>
          </cell>
          <cell r="C2453" t="str">
            <v>HDC1</v>
          </cell>
          <cell r="D2453" t="str">
            <v/>
          </cell>
          <cell r="E2453" t="str">
            <v/>
          </cell>
          <cell r="F2453" t="str">
            <v/>
          </cell>
          <cell r="G2453" t="str">
            <v>S/101574/CN/AF1HI-3</v>
          </cell>
          <cell r="H2453" t="str">
            <v/>
          </cell>
          <cell r="I2453" t="str">
            <v/>
          </cell>
          <cell r="J2453" t="str">
            <v/>
          </cell>
          <cell r="K2453">
            <v>100</v>
          </cell>
          <cell r="L2453" t="str">
            <v>005</v>
          </cell>
          <cell r="M2453" t="str">
            <v>2009</v>
          </cell>
          <cell r="N2453" t="str">
            <v>0003</v>
          </cell>
          <cell r="O2453" t="str">
            <v>1005</v>
          </cell>
          <cell r="P2453" t="str">
            <v>1101160</v>
          </cell>
          <cell r="Q2453" t="str">
            <v>0003</v>
          </cell>
          <cell r="R2453" t="str">
            <v>1070</v>
          </cell>
        </row>
        <row r="2454">
          <cell r="A2454">
            <v>49702627</v>
          </cell>
          <cell r="B2454" t="str">
            <v>SDUG_VCSP14_LOOP1</v>
          </cell>
          <cell r="C2454" t="str">
            <v>HDC1</v>
          </cell>
          <cell r="D2454" t="str">
            <v/>
          </cell>
          <cell r="E2454" t="str">
            <v/>
          </cell>
          <cell r="F2454" t="str">
            <v/>
          </cell>
          <cell r="G2454" t="str">
            <v>S/101675/CN/AF1UI</v>
          </cell>
          <cell r="H2454" t="str">
            <v/>
          </cell>
          <cell r="I2454" t="str">
            <v/>
          </cell>
          <cell r="J2454" t="str">
            <v/>
          </cell>
          <cell r="K2454">
            <v>100</v>
          </cell>
          <cell r="L2454" t="str">
            <v>008</v>
          </cell>
          <cell r="M2454" t="str">
            <v>2009</v>
          </cell>
          <cell r="N2454" t="str">
            <v>0003</v>
          </cell>
          <cell r="O2454" t="str">
            <v>1021</v>
          </cell>
          <cell r="P2454" t="str">
            <v>1101110</v>
          </cell>
          <cell r="Q2454" t="str">
            <v>0003</v>
          </cell>
          <cell r="R2454" t="str">
            <v>1070</v>
          </cell>
        </row>
        <row r="2455">
          <cell r="A2455">
            <v>49702627</v>
          </cell>
          <cell r="B2455" t="str">
            <v>SDUG_VCSP14_LOOP1</v>
          </cell>
          <cell r="C2455" t="str">
            <v>HDC1</v>
          </cell>
          <cell r="D2455" t="str">
            <v/>
          </cell>
          <cell r="E2455" t="str">
            <v/>
          </cell>
          <cell r="F2455" t="str">
            <v/>
          </cell>
          <cell r="G2455" t="str">
            <v>S/101675/CN/AF1UI</v>
          </cell>
          <cell r="H2455" t="str">
            <v/>
          </cell>
          <cell r="I2455" t="str">
            <v/>
          </cell>
          <cell r="J2455" t="str">
            <v/>
          </cell>
          <cell r="K2455">
            <v>100</v>
          </cell>
          <cell r="L2455" t="str">
            <v>008</v>
          </cell>
          <cell r="M2455" t="str">
            <v>2009</v>
          </cell>
          <cell r="N2455" t="str">
            <v>0003</v>
          </cell>
          <cell r="O2455" t="str">
            <v>1021</v>
          </cell>
          <cell r="P2455" t="str">
            <v>1101110</v>
          </cell>
          <cell r="Q2455" t="str">
            <v>0003</v>
          </cell>
          <cell r="R2455" t="str">
            <v>1070</v>
          </cell>
        </row>
        <row r="2456">
          <cell r="A2456">
            <v>49702627</v>
          </cell>
          <cell r="B2456" t="str">
            <v>SDUG_VCSP14_LOOP1</v>
          </cell>
          <cell r="C2456" t="str">
            <v>HDC1</v>
          </cell>
          <cell r="D2456" t="str">
            <v/>
          </cell>
          <cell r="E2456" t="str">
            <v/>
          </cell>
          <cell r="F2456" t="str">
            <v/>
          </cell>
          <cell r="G2456" t="str">
            <v>S/101675/CN/AF1UI</v>
          </cell>
          <cell r="H2456" t="str">
            <v/>
          </cell>
          <cell r="I2456" t="str">
            <v/>
          </cell>
          <cell r="J2456" t="str">
            <v/>
          </cell>
          <cell r="K2456">
            <v>100</v>
          </cell>
          <cell r="L2456" t="str">
            <v>008</v>
          </cell>
          <cell r="M2456" t="str">
            <v>2009</v>
          </cell>
          <cell r="N2456" t="str">
            <v>0003</v>
          </cell>
          <cell r="O2456" t="str">
            <v>1021</v>
          </cell>
          <cell r="P2456" t="str">
            <v>1101110</v>
          </cell>
          <cell r="Q2456" t="str">
            <v>0003</v>
          </cell>
          <cell r="R2456" t="str">
            <v>1070</v>
          </cell>
        </row>
        <row r="2457">
          <cell r="A2457">
            <v>49702627</v>
          </cell>
          <cell r="B2457" t="str">
            <v>SDUG_VCSP14_LOOP1</v>
          </cell>
          <cell r="C2457" t="str">
            <v>HDC1</v>
          </cell>
          <cell r="D2457" t="str">
            <v/>
          </cell>
          <cell r="E2457" t="str">
            <v/>
          </cell>
          <cell r="F2457" t="str">
            <v/>
          </cell>
          <cell r="G2457" t="str">
            <v>S/101675/CN/AF1UI</v>
          </cell>
          <cell r="H2457" t="str">
            <v/>
          </cell>
          <cell r="I2457" t="str">
            <v/>
          </cell>
          <cell r="J2457" t="str">
            <v/>
          </cell>
          <cell r="K2457">
            <v>100</v>
          </cell>
          <cell r="L2457" t="str">
            <v>008</v>
          </cell>
          <cell r="M2457" t="str">
            <v>2009</v>
          </cell>
          <cell r="N2457" t="str">
            <v>0003</v>
          </cell>
          <cell r="O2457" t="str">
            <v>1021</v>
          </cell>
          <cell r="P2457" t="str">
            <v>1101110</v>
          </cell>
          <cell r="Q2457" t="str">
            <v>0003</v>
          </cell>
          <cell r="R2457" t="str">
            <v>1070</v>
          </cell>
        </row>
        <row r="2458">
          <cell r="A2458">
            <v>49705951</v>
          </cell>
          <cell r="B2458" t="str">
            <v>SDUG_VCSP19_LOOP1_E09053</v>
          </cell>
          <cell r="C2458" t="str">
            <v>HDC1</v>
          </cell>
          <cell r="D2458" t="str">
            <v/>
          </cell>
          <cell r="E2458" t="str">
            <v/>
          </cell>
          <cell r="F2458" t="str">
            <v/>
          </cell>
          <cell r="G2458" t="str">
            <v>S/101675/CN/AF1UI</v>
          </cell>
          <cell r="H2458" t="str">
            <v/>
          </cell>
          <cell r="I2458" t="str">
            <v/>
          </cell>
          <cell r="J2458" t="str">
            <v/>
          </cell>
          <cell r="K2458">
            <v>100</v>
          </cell>
          <cell r="L2458" t="str">
            <v>007</v>
          </cell>
          <cell r="M2458" t="str">
            <v>2009</v>
          </cell>
          <cell r="N2458" t="str">
            <v>0003</v>
          </cell>
          <cell r="O2458" t="str">
            <v>1021</v>
          </cell>
          <cell r="P2458" t="str">
            <v>1101110</v>
          </cell>
          <cell r="Q2458" t="str">
            <v>0003</v>
          </cell>
          <cell r="R2458" t="str">
            <v>1070</v>
          </cell>
        </row>
        <row r="2459">
          <cell r="A2459">
            <v>49705951</v>
          </cell>
          <cell r="B2459" t="str">
            <v>SDUG_VCSP19_LOOP1_E09053</v>
          </cell>
          <cell r="C2459" t="str">
            <v>HDC1</v>
          </cell>
          <cell r="D2459" t="str">
            <v/>
          </cell>
          <cell r="E2459" t="str">
            <v/>
          </cell>
          <cell r="F2459" t="str">
            <v/>
          </cell>
          <cell r="G2459" t="str">
            <v>S/101675/CN/AF1UI</v>
          </cell>
          <cell r="H2459" t="str">
            <v/>
          </cell>
          <cell r="I2459" t="str">
            <v/>
          </cell>
          <cell r="J2459" t="str">
            <v/>
          </cell>
          <cell r="K2459">
            <v>100</v>
          </cell>
          <cell r="L2459" t="str">
            <v>007</v>
          </cell>
          <cell r="M2459" t="str">
            <v>2009</v>
          </cell>
          <cell r="N2459" t="str">
            <v>0003</v>
          </cell>
          <cell r="O2459" t="str">
            <v>1021</v>
          </cell>
          <cell r="P2459" t="str">
            <v>1101110</v>
          </cell>
          <cell r="Q2459" t="str">
            <v>0003</v>
          </cell>
          <cell r="R2459" t="str">
            <v>1070</v>
          </cell>
        </row>
        <row r="2460">
          <cell r="A2460">
            <v>49705951</v>
          </cell>
          <cell r="B2460" t="str">
            <v>SDUG_VCSP19_LOOP1_E09053</v>
          </cell>
          <cell r="C2460" t="str">
            <v>HDC1</v>
          </cell>
          <cell r="D2460" t="str">
            <v/>
          </cell>
          <cell r="E2460" t="str">
            <v/>
          </cell>
          <cell r="F2460" t="str">
            <v/>
          </cell>
          <cell r="G2460" t="str">
            <v>S/101675/CN/AF1UI</v>
          </cell>
          <cell r="H2460" t="str">
            <v/>
          </cell>
          <cell r="I2460" t="str">
            <v/>
          </cell>
          <cell r="J2460" t="str">
            <v/>
          </cell>
          <cell r="K2460">
            <v>100</v>
          </cell>
          <cell r="L2460" t="str">
            <v>007</v>
          </cell>
          <cell r="M2460" t="str">
            <v>2009</v>
          </cell>
          <cell r="N2460" t="str">
            <v>0003</v>
          </cell>
          <cell r="O2460" t="str">
            <v>1021</v>
          </cell>
          <cell r="P2460" t="str">
            <v>1101110</v>
          </cell>
          <cell r="Q2460" t="str">
            <v>0003</v>
          </cell>
          <cell r="R2460" t="str">
            <v>1070</v>
          </cell>
        </row>
        <row r="2461">
          <cell r="A2461">
            <v>49705951</v>
          </cell>
          <cell r="B2461" t="str">
            <v>SDUG_VCSP19_LOOP1_E09053</v>
          </cell>
          <cell r="C2461" t="str">
            <v>HDC1</v>
          </cell>
          <cell r="D2461" t="str">
            <v/>
          </cell>
          <cell r="E2461" t="str">
            <v/>
          </cell>
          <cell r="F2461" t="str">
            <v/>
          </cell>
          <cell r="G2461" t="str">
            <v>S/101675/CN/AF1UI</v>
          </cell>
          <cell r="H2461" t="str">
            <v/>
          </cell>
          <cell r="I2461" t="str">
            <v/>
          </cell>
          <cell r="J2461" t="str">
            <v/>
          </cell>
          <cell r="K2461">
            <v>100</v>
          </cell>
          <cell r="L2461" t="str">
            <v>007</v>
          </cell>
          <cell r="M2461" t="str">
            <v>2009</v>
          </cell>
          <cell r="N2461" t="str">
            <v>0003</v>
          </cell>
          <cell r="O2461" t="str">
            <v>1021</v>
          </cell>
          <cell r="P2461" t="str">
            <v>1101110</v>
          </cell>
          <cell r="Q2461" t="str">
            <v>0003</v>
          </cell>
          <cell r="R2461" t="str">
            <v>1070</v>
          </cell>
        </row>
        <row r="2462">
          <cell r="A2462">
            <v>49706210</v>
          </cell>
          <cell r="B2462" t="str">
            <v>SDUG_CreekSideVillageSec4phase2</v>
          </cell>
          <cell r="C2462" t="str">
            <v>HDC1</v>
          </cell>
          <cell r="D2462" t="str">
            <v/>
          </cell>
          <cell r="E2462" t="str">
            <v/>
          </cell>
          <cell r="F2462" t="str">
            <v/>
          </cell>
          <cell r="G2462" t="str">
            <v>S/101458/CN/AF1UI</v>
          </cell>
          <cell r="H2462" t="str">
            <v/>
          </cell>
          <cell r="I2462" t="str">
            <v/>
          </cell>
          <cell r="J2462" t="str">
            <v/>
          </cell>
          <cell r="K2462">
            <v>100</v>
          </cell>
          <cell r="L2462" t="str">
            <v>005</v>
          </cell>
          <cell r="M2462" t="str">
            <v>2009</v>
          </cell>
          <cell r="N2462" t="str">
            <v>0003</v>
          </cell>
          <cell r="O2462" t="str">
            <v>1024</v>
          </cell>
          <cell r="P2462" t="str">
            <v>1101130</v>
          </cell>
          <cell r="Q2462" t="str">
            <v>0003</v>
          </cell>
          <cell r="R2462" t="str">
            <v>1070</v>
          </cell>
        </row>
        <row r="2463">
          <cell r="A2463">
            <v>49706210</v>
          </cell>
          <cell r="B2463" t="str">
            <v>SDUG_CreekSideVillageSec4phase2</v>
          </cell>
          <cell r="C2463" t="str">
            <v>HDC1</v>
          </cell>
          <cell r="D2463" t="str">
            <v/>
          </cell>
          <cell r="E2463" t="str">
            <v/>
          </cell>
          <cell r="F2463" t="str">
            <v/>
          </cell>
          <cell r="G2463" t="str">
            <v>S/101458/CN/AF1UI</v>
          </cell>
          <cell r="H2463" t="str">
            <v/>
          </cell>
          <cell r="I2463" t="str">
            <v/>
          </cell>
          <cell r="J2463" t="str">
            <v/>
          </cell>
          <cell r="K2463">
            <v>100</v>
          </cell>
          <cell r="L2463" t="str">
            <v>005</v>
          </cell>
          <cell r="M2463" t="str">
            <v>2009</v>
          </cell>
          <cell r="N2463" t="str">
            <v>0003</v>
          </cell>
          <cell r="O2463" t="str">
            <v>1024</v>
          </cell>
          <cell r="P2463" t="str">
            <v>1101130</v>
          </cell>
          <cell r="Q2463" t="str">
            <v>0003</v>
          </cell>
          <cell r="R2463" t="str">
            <v>1070</v>
          </cell>
        </row>
        <row r="2464">
          <cell r="A2464">
            <v>49706210</v>
          </cell>
          <cell r="B2464" t="str">
            <v>SDUG_CreekSideVillageSec4phase2</v>
          </cell>
          <cell r="C2464" t="str">
            <v>HDC1</v>
          </cell>
          <cell r="D2464" t="str">
            <v/>
          </cell>
          <cell r="E2464" t="str">
            <v/>
          </cell>
          <cell r="F2464" t="str">
            <v/>
          </cell>
          <cell r="G2464" t="str">
            <v>S/101458/CN/AF1UI</v>
          </cell>
          <cell r="H2464" t="str">
            <v/>
          </cell>
          <cell r="I2464" t="str">
            <v/>
          </cell>
          <cell r="J2464" t="str">
            <v/>
          </cell>
          <cell r="K2464">
            <v>100</v>
          </cell>
          <cell r="L2464" t="str">
            <v>005</v>
          </cell>
          <cell r="M2464" t="str">
            <v>2009</v>
          </cell>
          <cell r="N2464" t="str">
            <v>0003</v>
          </cell>
          <cell r="O2464" t="str">
            <v>1024</v>
          </cell>
          <cell r="P2464" t="str">
            <v>1101130</v>
          </cell>
          <cell r="Q2464" t="str">
            <v>0003</v>
          </cell>
          <cell r="R2464" t="str">
            <v>1070</v>
          </cell>
        </row>
        <row r="2465">
          <cell r="A2465">
            <v>49706210</v>
          </cell>
          <cell r="B2465" t="str">
            <v>SDUG_CreekSideVillageSec4phase2</v>
          </cell>
          <cell r="C2465" t="str">
            <v>HDC1</v>
          </cell>
          <cell r="D2465" t="str">
            <v/>
          </cell>
          <cell r="E2465" t="str">
            <v/>
          </cell>
          <cell r="F2465" t="str">
            <v/>
          </cell>
          <cell r="G2465" t="str">
            <v>S/101458/CN/AF1UI</v>
          </cell>
          <cell r="H2465" t="str">
            <v/>
          </cell>
          <cell r="I2465" t="str">
            <v/>
          </cell>
          <cell r="J2465" t="str">
            <v/>
          </cell>
          <cell r="K2465">
            <v>100</v>
          </cell>
          <cell r="L2465" t="str">
            <v>005</v>
          </cell>
          <cell r="M2465" t="str">
            <v>2009</v>
          </cell>
          <cell r="N2465" t="str">
            <v>0003</v>
          </cell>
          <cell r="O2465" t="str">
            <v>1024</v>
          </cell>
          <cell r="P2465" t="str">
            <v>1101130</v>
          </cell>
          <cell r="Q2465" t="str">
            <v>0003</v>
          </cell>
          <cell r="R2465" t="str">
            <v>1070</v>
          </cell>
        </row>
        <row r="2466">
          <cell r="A2466">
            <v>49707118</v>
          </cell>
          <cell r="B2466" t="str">
            <v>DDPU_09_E08318_Towne Lake Sec 9</v>
          </cell>
          <cell r="C2466" t="str">
            <v>HDC1</v>
          </cell>
          <cell r="D2466" t="str">
            <v/>
          </cell>
          <cell r="E2466" t="str">
            <v/>
          </cell>
          <cell r="F2466" t="str">
            <v/>
          </cell>
          <cell r="G2466" t="str">
            <v>S/101678/CN/AF2AI</v>
          </cell>
          <cell r="H2466" t="str">
            <v/>
          </cell>
          <cell r="I2466" t="str">
            <v/>
          </cell>
          <cell r="J2466" t="str">
            <v/>
          </cell>
          <cell r="K2466">
            <v>100</v>
          </cell>
          <cell r="L2466" t="str">
            <v>012</v>
          </cell>
          <cell r="M2466" t="str">
            <v>2009</v>
          </cell>
          <cell r="N2466" t="str">
            <v>0003</v>
          </cell>
          <cell r="O2466" t="str">
            <v>1017</v>
          </cell>
          <cell r="P2466" t="str">
            <v>1101120</v>
          </cell>
          <cell r="Q2466" t="str">
            <v>0003</v>
          </cell>
          <cell r="R2466" t="str">
            <v>1070</v>
          </cell>
        </row>
        <row r="2467">
          <cell r="A2467">
            <v>49712302</v>
          </cell>
          <cell r="B2467" t="str">
            <v>SDOH_EAGLE LANDING 6_FDR WORK</v>
          </cell>
          <cell r="C2467" t="str">
            <v>HDC1</v>
          </cell>
          <cell r="D2467" t="str">
            <v/>
          </cell>
          <cell r="E2467" t="str">
            <v/>
          </cell>
          <cell r="F2467" t="str">
            <v/>
          </cell>
          <cell r="G2467" t="str">
            <v>S/101675/CN/AF2HI</v>
          </cell>
          <cell r="H2467" t="str">
            <v/>
          </cell>
          <cell r="I2467" t="str">
            <v/>
          </cell>
          <cell r="J2467" t="str">
            <v/>
          </cell>
          <cell r="K2467">
            <v>100</v>
          </cell>
          <cell r="L2467" t="str">
            <v>008</v>
          </cell>
          <cell r="M2467" t="str">
            <v>2009</v>
          </cell>
          <cell r="N2467" t="str">
            <v>0003</v>
          </cell>
          <cell r="O2467" t="str">
            <v>1021</v>
          </cell>
          <cell r="P2467" t="str">
            <v>1101110</v>
          </cell>
          <cell r="Q2467" t="str">
            <v>0003</v>
          </cell>
          <cell r="R2467" t="str">
            <v>1070</v>
          </cell>
        </row>
        <row r="2468">
          <cell r="A2468">
            <v>49713866</v>
          </cell>
          <cell r="B2468" t="str">
            <v>NEW PMT, 1500 KVA, 413'1/0,TP0907SOX</v>
          </cell>
          <cell r="C2468" t="str">
            <v>HXC1</v>
          </cell>
          <cell r="D2468" t="str">
            <v/>
          </cell>
          <cell r="E2468" t="str">
            <v/>
          </cell>
          <cell r="F2468" t="str">
            <v/>
          </cell>
          <cell r="G2468" t="str">
            <v>S/101762/CN/CF1R-I-2</v>
          </cell>
          <cell r="H2468" t="str">
            <v/>
          </cell>
          <cell r="I2468" t="str">
            <v/>
          </cell>
          <cell r="J2468" t="str">
            <v/>
          </cell>
          <cell r="K2468">
            <v>100</v>
          </cell>
          <cell r="L2468" t="str">
            <v>008</v>
          </cell>
          <cell r="M2468" t="str">
            <v>2009</v>
          </cell>
          <cell r="N2468" t="str">
            <v>0003</v>
          </cell>
          <cell r="O2468" t="str">
            <v>1008</v>
          </cell>
          <cell r="P2468" t="str">
            <v>1101245</v>
          </cell>
          <cell r="Q2468" t="str">
            <v>0003</v>
          </cell>
          <cell r="R2468" t="str">
            <v>1070</v>
          </cell>
        </row>
        <row r="2469">
          <cell r="A2469">
            <v>49713866</v>
          </cell>
          <cell r="B2469" t="str">
            <v>NEW PMT, 1500 KVA, 413'1/0,TP0907SOX</v>
          </cell>
          <cell r="C2469" t="str">
            <v>HXC1</v>
          </cell>
          <cell r="D2469" t="str">
            <v/>
          </cell>
          <cell r="E2469" t="str">
            <v/>
          </cell>
          <cell r="F2469" t="str">
            <v/>
          </cell>
          <cell r="G2469" t="str">
            <v>S/101762/CN/CF1R-I-2</v>
          </cell>
          <cell r="H2469" t="str">
            <v/>
          </cell>
          <cell r="I2469" t="str">
            <v/>
          </cell>
          <cell r="J2469" t="str">
            <v/>
          </cell>
          <cell r="K2469">
            <v>100</v>
          </cell>
          <cell r="L2469" t="str">
            <v>009</v>
          </cell>
          <cell r="M2469" t="str">
            <v>2009</v>
          </cell>
          <cell r="N2469" t="str">
            <v>0003</v>
          </cell>
          <cell r="O2469" t="str">
            <v>1008</v>
          </cell>
          <cell r="P2469" t="str">
            <v>1101245</v>
          </cell>
          <cell r="Q2469" t="str">
            <v>0003</v>
          </cell>
          <cell r="R2469" t="str">
            <v>1070</v>
          </cell>
        </row>
        <row r="2470">
          <cell r="A2470">
            <v>49713866</v>
          </cell>
          <cell r="B2470" t="str">
            <v>NEW PMT, 1500 KVA, 413'1/0,TP0907SOX</v>
          </cell>
          <cell r="C2470" t="str">
            <v>HXC1</v>
          </cell>
          <cell r="D2470" t="str">
            <v/>
          </cell>
          <cell r="E2470" t="str">
            <v/>
          </cell>
          <cell r="F2470" t="str">
            <v/>
          </cell>
          <cell r="G2470" t="str">
            <v>S/101762/CN/CF1R-I-2</v>
          </cell>
          <cell r="H2470" t="str">
            <v/>
          </cell>
          <cell r="I2470" t="str">
            <v/>
          </cell>
          <cell r="J2470" t="str">
            <v/>
          </cell>
          <cell r="K2470">
            <v>100</v>
          </cell>
          <cell r="L2470" t="str">
            <v>009</v>
          </cell>
          <cell r="M2470" t="str">
            <v>2009</v>
          </cell>
          <cell r="N2470" t="str">
            <v>0003</v>
          </cell>
          <cell r="O2470" t="str">
            <v>1008</v>
          </cell>
          <cell r="P2470" t="str">
            <v>1101245</v>
          </cell>
          <cell r="Q2470" t="str">
            <v>0003</v>
          </cell>
          <cell r="R2470" t="str">
            <v>1070</v>
          </cell>
        </row>
        <row r="2471">
          <cell r="A2471">
            <v>49713866</v>
          </cell>
          <cell r="B2471" t="str">
            <v>NEW PMT, 1500 KVA, 413'1/0,TP0907SOX</v>
          </cell>
          <cell r="C2471" t="str">
            <v>HXC1</v>
          </cell>
          <cell r="D2471" t="str">
            <v/>
          </cell>
          <cell r="E2471" t="str">
            <v/>
          </cell>
          <cell r="F2471" t="str">
            <v/>
          </cell>
          <cell r="G2471" t="str">
            <v>S/101762/CN/CF1R-I-2</v>
          </cell>
          <cell r="H2471" t="str">
            <v/>
          </cell>
          <cell r="I2471" t="str">
            <v/>
          </cell>
          <cell r="J2471" t="str">
            <v/>
          </cell>
          <cell r="K2471">
            <v>100</v>
          </cell>
          <cell r="L2471" t="str">
            <v>009</v>
          </cell>
          <cell r="M2471" t="str">
            <v>2009</v>
          </cell>
          <cell r="N2471" t="str">
            <v>0003</v>
          </cell>
          <cell r="O2471" t="str">
            <v>1008</v>
          </cell>
          <cell r="P2471" t="str">
            <v>1101245</v>
          </cell>
          <cell r="Q2471" t="str">
            <v>0003</v>
          </cell>
          <cell r="R2471" t="str">
            <v>1070</v>
          </cell>
        </row>
        <row r="2472">
          <cell r="A2472">
            <v>49713866</v>
          </cell>
          <cell r="B2472" t="str">
            <v>NEW PMT, 1500 KVA, 413'1/0,TP0907SOX</v>
          </cell>
          <cell r="C2472" t="str">
            <v>HXC1</v>
          </cell>
          <cell r="D2472" t="str">
            <v/>
          </cell>
          <cell r="E2472" t="str">
            <v/>
          </cell>
          <cell r="F2472" t="str">
            <v/>
          </cell>
          <cell r="G2472" t="str">
            <v>S/101762/CN/CF1R-I-2</v>
          </cell>
          <cell r="H2472" t="str">
            <v/>
          </cell>
          <cell r="I2472" t="str">
            <v/>
          </cell>
          <cell r="J2472" t="str">
            <v/>
          </cell>
          <cell r="K2472">
            <v>100</v>
          </cell>
          <cell r="L2472" t="str">
            <v>009</v>
          </cell>
          <cell r="M2472" t="str">
            <v>2009</v>
          </cell>
          <cell r="N2472" t="str">
            <v>0003</v>
          </cell>
          <cell r="O2472" t="str">
            <v>1008</v>
          </cell>
          <cell r="P2472" t="str">
            <v>1101245</v>
          </cell>
          <cell r="Q2472" t="str">
            <v>0003</v>
          </cell>
          <cell r="R2472" t="str">
            <v>1070</v>
          </cell>
        </row>
        <row r="2473">
          <cell r="A2473">
            <v>49717745</v>
          </cell>
          <cell r="B2473" t="str">
            <v>INST_UG</v>
          </cell>
          <cell r="C2473" t="str">
            <v>HLC1</v>
          </cell>
          <cell r="D2473" t="str">
            <v/>
          </cell>
          <cell r="E2473" t="str">
            <v/>
          </cell>
          <cell r="F2473" t="str">
            <v/>
          </cell>
          <cell r="G2473" t="str">
            <v>S/101459/CN/DF1UI-4</v>
          </cell>
          <cell r="H2473" t="str">
            <v/>
          </cell>
          <cell r="I2473" t="str">
            <v/>
          </cell>
          <cell r="J2473" t="str">
            <v/>
          </cell>
          <cell r="K2473">
            <v>100</v>
          </cell>
          <cell r="L2473" t="str">
            <v>005</v>
          </cell>
          <cell r="M2473" t="str">
            <v>2009</v>
          </cell>
          <cell r="N2473" t="str">
            <v>0003</v>
          </cell>
          <cell r="O2473" t="str">
            <v>1025</v>
          </cell>
          <cell r="P2473" t="str">
            <v>1101100</v>
          </cell>
          <cell r="Q2473" t="str">
            <v>0003</v>
          </cell>
          <cell r="R2473" t="str">
            <v>1070</v>
          </cell>
        </row>
        <row r="2474">
          <cell r="A2474">
            <v>49717745</v>
          </cell>
          <cell r="B2474" t="str">
            <v>INST_UG</v>
          </cell>
          <cell r="C2474" t="str">
            <v>HLC1</v>
          </cell>
          <cell r="D2474" t="str">
            <v/>
          </cell>
          <cell r="E2474" t="str">
            <v/>
          </cell>
          <cell r="F2474" t="str">
            <v/>
          </cell>
          <cell r="G2474" t="str">
            <v>S/101459/CN/DF1UI-4</v>
          </cell>
          <cell r="H2474" t="str">
            <v/>
          </cell>
          <cell r="I2474" t="str">
            <v/>
          </cell>
          <cell r="J2474" t="str">
            <v/>
          </cell>
          <cell r="K2474">
            <v>100</v>
          </cell>
          <cell r="L2474" t="str">
            <v>005</v>
          </cell>
          <cell r="M2474" t="str">
            <v>2009</v>
          </cell>
          <cell r="N2474" t="str">
            <v>0003</v>
          </cell>
          <cell r="O2474" t="str">
            <v>1025</v>
          </cell>
          <cell r="P2474" t="str">
            <v>1101100</v>
          </cell>
          <cell r="Q2474" t="str">
            <v>0003</v>
          </cell>
          <cell r="R2474" t="str">
            <v>1070</v>
          </cell>
        </row>
        <row r="2475">
          <cell r="A2475">
            <v>49717745</v>
          </cell>
          <cell r="B2475" t="str">
            <v>INST_UG</v>
          </cell>
          <cell r="C2475" t="str">
            <v>HLC1</v>
          </cell>
          <cell r="D2475" t="str">
            <v/>
          </cell>
          <cell r="E2475" t="str">
            <v/>
          </cell>
          <cell r="F2475" t="str">
            <v/>
          </cell>
          <cell r="G2475" t="str">
            <v>S/101459/CN/DF1UI-4</v>
          </cell>
          <cell r="H2475" t="str">
            <v/>
          </cell>
          <cell r="I2475" t="str">
            <v/>
          </cell>
          <cell r="J2475" t="str">
            <v/>
          </cell>
          <cell r="K2475">
            <v>100</v>
          </cell>
          <cell r="L2475" t="str">
            <v>005</v>
          </cell>
          <cell r="M2475" t="str">
            <v>2009</v>
          </cell>
          <cell r="N2475" t="str">
            <v>0003</v>
          </cell>
          <cell r="O2475" t="str">
            <v>1025</v>
          </cell>
          <cell r="P2475" t="str">
            <v>1101100</v>
          </cell>
          <cell r="Q2475" t="str">
            <v>0003</v>
          </cell>
          <cell r="R2475" t="str">
            <v>1070</v>
          </cell>
        </row>
        <row r="2476">
          <cell r="A2476">
            <v>49717745</v>
          </cell>
          <cell r="B2476" t="str">
            <v>INST_UG</v>
          </cell>
          <cell r="C2476" t="str">
            <v>HLC1</v>
          </cell>
          <cell r="D2476" t="str">
            <v/>
          </cell>
          <cell r="E2476" t="str">
            <v/>
          </cell>
          <cell r="F2476" t="str">
            <v/>
          </cell>
          <cell r="G2476" t="str">
            <v>S/101459/CN/DF1UI-4</v>
          </cell>
          <cell r="H2476" t="str">
            <v/>
          </cell>
          <cell r="I2476" t="str">
            <v/>
          </cell>
          <cell r="J2476" t="str">
            <v/>
          </cell>
          <cell r="K2476">
            <v>100</v>
          </cell>
          <cell r="L2476" t="str">
            <v>005</v>
          </cell>
          <cell r="M2476" t="str">
            <v>2009</v>
          </cell>
          <cell r="N2476" t="str">
            <v>0003</v>
          </cell>
          <cell r="O2476" t="str">
            <v>1025</v>
          </cell>
          <cell r="P2476" t="str">
            <v>1101100</v>
          </cell>
          <cell r="Q2476" t="str">
            <v>0003</v>
          </cell>
          <cell r="R2476" t="str">
            <v>1070</v>
          </cell>
        </row>
        <row r="2477">
          <cell r="A2477">
            <v>49719012</v>
          </cell>
          <cell r="B2477" t="str">
            <v>CUST_0_0_12770 MARTIN LUTHER KING</v>
          </cell>
          <cell r="C2477" t="str">
            <v>HDC1</v>
          </cell>
          <cell r="D2477" t="str">
            <v/>
          </cell>
          <cell r="E2477" t="str">
            <v/>
          </cell>
          <cell r="F2477" t="str">
            <v/>
          </cell>
          <cell r="G2477" t="str">
            <v>S/101574/CN/AF1HI-3</v>
          </cell>
          <cell r="H2477" t="str">
            <v/>
          </cell>
          <cell r="I2477" t="str">
            <v/>
          </cell>
          <cell r="J2477" t="str">
            <v/>
          </cell>
          <cell r="K2477">
            <v>100</v>
          </cell>
          <cell r="L2477" t="str">
            <v>003</v>
          </cell>
          <cell r="M2477" t="str">
            <v>2009</v>
          </cell>
          <cell r="N2477" t="str">
            <v>0003</v>
          </cell>
          <cell r="O2477" t="str">
            <v>1005</v>
          </cell>
          <cell r="P2477" t="str">
            <v>1101160</v>
          </cell>
          <cell r="Q2477" t="str">
            <v>0003</v>
          </cell>
          <cell r="R2477" t="str">
            <v>1070</v>
          </cell>
        </row>
        <row r="2478">
          <cell r="A2478">
            <v>49719012</v>
          </cell>
          <cell r="B2478" t="str">
            <v>CUST_0_0_12770 MARTIN LUTHER KING</v>
          </cell>
          <cell r="C2478" t="str">
            <v>HDC1</v>
          </cell>
          <cell r="D2478" t="str">
            <v/>
          </cell>
          <cell r="E2478" t="str">
            <v/>
          </cell>
          <cell r="F2478" t="str">
            <v/>
          </cell>
          <cell r="G2478" t="str">
            <v>S/101574/CN/AF1HI-3</v>
          </cell>
          <cell r="H2478" t="str">
            <v/>
          </cell>
          <cell r="I2478" t="str">
            <v/>
          </cell>
          <cell r="J2478" t="str">
            <v/>
          </cell>
          <cell r="K2478">
            <v>100</v>
          </cell>
          <cell r="L2478" t="str">
            <v>003</v>
          </cell>
          <cell r="M2478" t="str">
            <v>2009</v>
          </cell>
          <cell r="N2478" t="str">
            <v>0003</v>
          </cell>
          <cell r="O2478" t="str">
            <v>1005</v>
          </cell>
          <cell r="P2478" t="str">
            <v>1101160</v>
          </cell>
          <cell r="Q2478" t="str">
            <v>0003</v>
          </cell>
          <cell r="R2478" t="str">
            <v>1070</v>
          </cell>
        </row>
        <row r="2479">
          <cell r="A2479">
            <v>49719012</v>
          </cell>
          <cell r="B2479" t="str">
            <v>CUST_0_0_12770 MARTIN LUTHER KING</v>
          </cell>
          <cell r="C2479" t="str">
            <v>HDC1</v>
          </cell>
          <cell r="D2479" t="str">
            <v/>
          </cell>
          <cell r="E2479" t="str">
            <v/>
          </cell>
          <cell r="F2479" t="str">
            <v/>
          </cell>
          <cell r="G2479" t="str">
            <v>S/101574/CN/AF1HI-3</v>
          </cell>
          <cell r="H2479" t="str">
            <v/>
          </cell>
          <cell r="I2479" t="str">
            <v/>
          </cell>
          <cell r="J2479" t="str">
            <v/>
          </cell>
          <cell r="K2479">
            <v>100</v>
          </cell>
          <cell r="L2479" t="str">
            <v>003</v>
          </cell>
          <cell r="M2479" t="str">
            <v>2009</v>
          </cell>
          <cell r="N2479" t="str">
            <v>0003</v>
          </cell>
          <cell r="O2479" t="str">
            <v>1005</v>
          </cell>
          <cell r="P2479" t="str">
            <v>1101160</v>
          </cell>
          <cell r="Q2479" t="str">
            <v>0003</v>
          </cell>
          <cell r="R2479" t="str">
            <v>1070</v>
          </cell>
        </row>
        <row r="2480">
          <cell r="A2480">
            <v>49719012</v>
          </cell>
          <cell r="B2480" t="str">
            <v>CUST_0_0_12770 MARTIN LUTHER KING</v>
          </cell>
          <cell r="C2480" t="str">
            <v>HDC1</v>
          </cell>
          <cell r="D2480" t="str">
            <v/>
          </cell>
          <cell r="E2480" t="str">
            <v/>
          </cell>
          <cell r="F2480" t="str">
            <v/>
          </cell>
          <cell r="G2480" t="str">
            <v>S/101574/CN/AF1HI-3</v>
          </cell>
          <cell r="H2480" t="str">
            <v/>
          </cell>
          <cell r="I2480" t="str">
            <v/>
          </cell>
          <cell r="J2480" t="str">
            <v/>
          </cell>
          <cell r="K2480">
            <v>100</v>
          </cell>
          <cell r="L2480" t="str">
            <v>004</v>
          </cell>
          <cell r="M2480" t="str">
            <v>2009</v>
          </cell>
          <cell r="N2480" t="str">
            <v>0003</v>
          </cell>
          <cell r="O2480" t="str">
            <v>1005</v>
          </cell>
          <cell r="P2480" t="str">
            <v>1101160</v>
          </cell>
          <cell r="Q2480" t="str">
            <v>0003</v>
          </cell>
          <cell r="R2480" t="str">
            <v>1070</v>
          </cell>
        </row>
        <row r="2481">
          <cell r="A2481">
            <v>49719603</v>
          </cell>
          <cell r="B2481" t="str">
            <v>CUST_BICCO OIL TOOLS_277/480V***</v>
          </cell>
          <cell r="C2481" t="str">
            <v>HDC1</v>
          </cell>
          <cell r="D2481" t="str">
            <v/>
          </cell>
          <cell r="E2481" t="str">
            <v/>
          </cell>
          <cell r="F2481" t="str">
            <v/>
          </cell>
          <cell r="G2481" t="str">
            <v>S/101458/CN/AF1HI-2</v>
          </cell>
          <cell r="H2481" t="str">
            <v/>
          </cell>
          <cell r="I2481" t="str">
            <v/>
          </cell>
          <cell r="J2481" t="str">
            <v/>
          </cell>
          <cell r="K2481">
            <v>100</v>
          </cell>
          <cell r="L2481" t="str">
            <v>005</v>
          </cell>
          <cell r="M2481" t="str">
            <v>2009</v>
          </cell>
          <cell r="N2481" t="str">
            <v>0003</v>
          </cell>
          <cell r="O2481" t="str">
            <v>1024</v>
          </cell>
          <cell r="P2481" t="str">
            <v>1101130</v>
          </cell>
          <cell r="Q2481" t="str">
            <v>0003</v>
          </cell>
          <cell r="R2481" t="str">
            <v>1070</v>
          </cell>
        </row>
        <row r="2482">
          <cell r="A2482">
            <v>49719603</v>
          </cell>
          <cell r="B2482" t="str">
            <v>CUST_BICCO OIL TOOLS_277/480V***</v>
          </cell>
          <cell r="C2482" t="str">
            <v>HDC1</v>
          </cell>
          <cell r="D2482" t="str">
            <v/>
          </cell>
          <cell r="E2482" t="str">
            <v/>
          </cell>
          <cell r="F2482" t="str">
            <v/>
          </cell>
          <cell r="G2482" t="str">
            <v>S/101458/CN/AF1HI-2</v>
          </cell>
          <cell r="H2482" t="str">
            <v/>
          </cell>
          <cell r="I2482" t="str">
            <v/>
          </cell>
          <cell r="J2482" t="str">
            <v/>
          </cell>
          <cell r="K2482">
            <v>100</v>
          </cell>
          <cell r="L2482" t="str">
            <v>005</v>
          </cell>
          <cell r="M2482" t="str">
            <v>2009</v>
          </cell>
          <cell r="N2482" t="str">
            <v>0003</v>
          </cell>
          <cell r="O2482" t="str">
            <v>1024</v>
          </cell>
          <cell r="P2482" t="str">
            <v>1101130</v>
          </cell>
          <cell r="Q2482" t="str">
            <v>0003</v>
          </cell>
          <cell r="R2482" t="str">
            <v>1070</v>
          </cell>
        </row>
        <row r="2483">
          <cell r="A2483">
            <v>49719603</v>
          </cell>
          <cell r="B2483" t="str">
            <v>CUST_BICCO OIL TOOLS_277/480V***</v>
          </cell>
          <cell r="C2483" t="str">
            <v>HDC1</v>
          </cell>
          <cell r="D2483" t="str">
            <v/>
          </cell>
          <cell r="E2483" t="str">
            <v/>
          </cell>
          <cell r="F2483" t="str">
            <v/>
          </cell>
          <cell r="G2483" t="str">
            <v>S/101458/CN/AF1HI-2</v>
          </cell>
          <cell r="H2483" t="str">
            <v/>
          </cell>
          <cell r="I2483" t="str">
            <v/>
          </cell>
          <cell r="J2483" t="str">
            <v/>
          </cell>
          <cell r="K2483">
            <v>100</v>
          </cell>
          <cell r="L2483" t="str">
            <v>006</v>
          </cell>
          <cell r="M2483" t="str">
            <v>2009</v>
          </cell>
          <cell r="N2483" t="str">
            <v>0003</v>
          </cell>
          <cell r="O2483" t="str">
            <v>1024</v>
          </cell>
          <cell r="P2483" t="str">
            <v>1101130</v>
          </cell>
          <cell r="Q2483" t="str">
            <v>0003</v>
          </cell>
          <cell r="R2483" t="str">
            <v>1070</v>
          </cell>
        </row>
        <row r="2484">
          <cell r="A2484">
            <v>49719603</v>
          </cell>
          <cell r="B2484" t="str">
            <v>CUST_BICCO OIL TOOLS_277/480V***</v>
          </cell>
          <cell r="C2484" t="str">
            <v>HDC1</v>
          </cell>
          <cell r="D2484" t="str">
            <v/>
          </cell>
          <cell r="E2484" t="str">
            <v/>
          </cell>
          <cell r="F2484" t="str">
            <v/>
          </cell>
          <cell r="G2484" t="str">
            <v>S/101458/CN/AF1HI-2</v>
          </cell>
          <cell r="H2484" t="str">
            <v/>
          </cell>
          <cell r="I2484" t="str">
            <v/>
          </cell>
          <cell r="J2484" t="str">
            <v/>
          </cell>
          <cell r="K2484">
            <v>100</v>
          </cell>
          <cell r="L2484" t="str">
            <v>006</v>
          </cell>
          <cell r="M2484" t="str">
            <v>2009</v>
          </cell>
          <cell r="N2484" t="str">
            <v>0003</v>
          </cell>
          <cell r="O2484" t="str">
            <v>1024</v>
          </cell>
          <cell r="P2484" t="str">
            <v>1101130</v>
          </cell>
          <cell r="Q2484" t="str">
            <v>0003</v>
          </cell>
          <cell r="R2484" t="str">
            <v>1070</v>
          </cell>
        </row>
        <row r="2485">
          <cell r="A2485">
            <v>49719603</v>
          </cell>
          <cell r="B2485" t="str">
            <v>CUST_BICCO OIL TOOLS_277/480V***</v>
          </cell>
          <cell r="C2485" t="str">
            <v>HDC1</v>
          </cell>
          <cell r="D2485" t="str">
            <v/>
          </cell>
          <cell r="E2485" t="str">
            <v/>
          </cell>
          <cell r="F2485" t="str">
            <v/>
          </cell>
          <cell r="G2485" t="str">
            <v>S/101458/CN/AF1HI-2</v>
          </cell>
          <cell r="H2485" t="str">
            <v/>
          </cell>
          <cell r="I2485" t="str">
            <v/>
          </cell>
          <cell r="J2485" t="str">
            <v/>
          </cell>
          <cell r="K2485">
            <v>100</v>
          </cell>
          <cell r="L2485" t="str">
            <v>005</v>
          </cell>
          <cell r="M2485" t="str">
            <v>2009</v>
          </cell>
          <cell r="N2485" t="str">
            <v>0003</v>
          </cell>
          <cell r="O2485" t="str">
            <v>1024</v>
          </cell>
          <cell r="P2485" t="str">
            <v>1101130</v>
          </cell>
          <cell r="Q2485" t="str">
            <v>0003</v>
          </cell>
          <cell r="R2485" t="str">
            <v>1070</v>
          </cell>
        </row>
        <row r="2486">
          <cell r="A2486">
            <v>49727167</v>
          </cell>
          <cell r="B2486" t="str">
            <v>GOVP_JU-M-09-018_PASADENABLVD</v>
          </cell>
          <cell r="C2486" t="str">
            <v>HDC2</v>
          </cell>
          <cell r="D2486" t="str">
            <v/>
          </cell>
          <cell r="E2486" t="str">
            <v/>
          </cell>
          <cell r="F2486" t="str">
            <v/>
          </cell>
          <cell r="G2486" t="str">
            <v>S/101574/CE/AD3DI</v>
          </cell>
          <cell r="H2486" t="str">
            <v/>
          </cell>
          <cell r="I2486" t="str">
            <v/>
          </cell>
          <cell r="J2486" t="str">
            <v/>
          </cell>
          <cell r="K2486">
            <v>100</v>
          </cell>
          <cell r="L2486" t="str">
            <v>003</v>
          </cell>
          <cell r="M2486" t="str">
            <v>2009</v>
          </cell>
          <cell r="N2486" t="str">
            <v>0003</v>
          </cell>
          <cell r="O2486" t="str">
            <v>1005</v>
          </cell>
          <cell r="P2486" t="str">
            <v>1101160</v>
          </cell>
          <cell r="Q2486" t="str">
            <v>0003</v>
          </cell>
          <cell r="R2486" t="str">
            <v>1070</v>
          </cell>
        </row>
        <row r="2487">
          <cell r="A2487">
            <v>49727167</v>
          </cell>
          <cell r="B2487" t="str">
            <v>GOVP_JU-M-09-018_PASADENABLVD</v>
          </cell>
          <cell r="C2487" t="str">
            <v>HDC2</v>
          </cell>
          <cell r="D2487" t="str">
            <v/>
          </cell>
          <cell r="E2487" t="str">
            <v/>
          </cell>
          <cell r="F2487" t="str">
            <v/>
          </cell>
          <cell r="G2487" t="str">
            <v>S/101574/CE/AD3DI</v>
          </cell>
          <cell r="H2487" t="str">
            <v/>
          </cell>
          <cell r="I2487" t="str">
            <v/>
          </cell>
          <cell r="J2487" t="str">
            <v/>
          </cell>
          <cell r="K2487">
            <v>100</v>
          </cell>
          <cell r="L2487" t="str">
            <v>004</v>
          </cell>
          <cell r="M2487" t="str">
            <v>2009</v>
          </cell>
          <cell r="N2487" t="str">
            <v>0003</v>
          </cell>
          <cell r="O2487" t="str">
            <v>1005</v>
          </cell>
          <cell r="P2487" t="str">
            <v>1101160</v>
          </cell>
          <cell r="Q2487" t="str">
            <v>0003</v>
          </cell>
          <cell r="R2487" t="str">
            <v>1070</v>
          </cell>
        </row>
        <row r="2488">
          <cell r="A2488">
            <v>49727167</v>
          </cell>
          <cell r="B2488" t="str">
            <v>GOVP_JU-M-09-018_PASADENABLVD</v>
          </cell>
          <cell r="C2488" t="str">
            <v>HDC2</v>
          </cell>
          <cell r="D2488" t="str">
            <v/>
          </cell>
          <cell r="E2488" t="str">
            <v/>
          </cell>
          <cell r="F2488" t="str">
            <v/>
          </cell>
          <cell r="G2488" t="str">
            <v>S/101574/CE/AD3DI</v>
          </cell>
          <cell r="H2488" t="str">
            <v/>
          </cell>
          <cell r="I2488" t="str">
            <v/>
          </cell>
          <cell r="J2488" t="str">
            <v/>
          </cell>
          <cell r="K2488">
            <v>100</v>
          </cell>
          <cell r="L2488" t="str">
            <v>004</v>
          </cell>
          <cell r="M2488" t="str">
            <v>2009</v>
          </cell>
          <cell r="N2488" t="str">
            <v>0003</v>
          </cell>
          <cell r="O2488" t="str">
            <v>1005</v>
          </cell>
          <cell r="P2488" t="str">
            <v>1101160</v>
          </cell>
          <cell r="Q2488" t="str">
            <v>0003</v>
          </cell>
          <cell r="R2488" t="str">
            <v>1070</v>
          </cell>
        </row>
        <row r="2489">
          <cell r="A2489">
            <v>49727167</v>
          </cell>
          <cell r="B2489" t="str">
            <v>GOVP_JU-M-09-018_PASADENABLVD</v>
          </cell>
          <cell r="C2489" t="str">
            <v>HDC2</v>
          </cell>
          <cell r="D2489" t="str">
            <v/>
          </cell>
          <cell r="E2489" t="str">
            <v/>
          </cell>
          <cell r="F2489" t="str">
            <v/>
          </cell>
          <cell r="G2489" t="str">
            <v>S/101574/CE/AD3DI</v>
          </cell>
          <cell r="H2489" t="str">
            <v/>
          </cell>
          <cell r="I2489" t="str">
            <v/>
          </cell>
          <cell r="J2489" t="str">
            <v/>
          </cell>
          <cell r="K2489">
            <v>70</v>
          </cell>
          <cell r="L2489" t="str">
            <v>003</v>
          </cell>
          <cell r="M2489" t="str">
            <v>2009</v>
          </cell>
          <cell r="N2489" t="str">
            <v>0003</v>
          </cell>
          <cell r="O2489" t="str">
            <v>1005</v>
          </cell>
          <cell r="P2489" t="str">
            <v>1101160</v>
          </cell>
          <cell r="Q2489" t="str">
            <v>0003</v>
          </cell>
          <cell r="R2489" t="str">
            <v>1070</v>
          </cell>
        </row>
        <row r="2490">
          <cell r="A2490">
            <v>49727167</v>
          </cell>
          <cell r="B2490" t="str">
            <v>GOVP_JU-M-09-018_PASADENABLVD</v>
          </cell>
          <cell r="C2490" t="str">
            <v>HDC2</v>
          </cell>
          <cell r="D2490" t="str">
            <v/>
          </cell>
          <cell r="E2490" t="str">
            <v/>
          </cell>
          <cell r="F2490" t="str">
            <v/>
          </cell>
          <cell r="G2490" t="str">
            <v>S/101574/CE/AD3DR-1</v>
          </cell>
          <cell r="H2490" t="str">
            <v/>
          </cell>
          <cell r="I2490" t="str">
            <v/>
          </cell>
          <cell r="J2490" t="str">
            <v/>
          </cell>
          <cell r="K2490">
            <v>30</v>
          </cell>
          <cell r="L2490" t="str">
            <v>003</v>
          </cell>
          <cell r="M2490" t="str">
            <v>2009</v>
          </cell>
          <cell r="N2490" t="str">
            <v>0003</v>
          </cell>
          <cell r="O2490" t="str">
            <v>1005</v>
          </cell>
          <cell r="P2490" t="str">
            <v>1101160</v>
          </cell>
          <cell r="Q2490" t="str">
            <v>0003</v>
          </cell>
          <cell r="R2490" t="str">
            <v>1070</v>
          </cell>
        </row>
        <row r="2491">
          <cell r="A2491">
            <v>49729611</v>
          </cell>
          <cell r="B2491" t="str">
            <v>NEW PMT 300 KVA, 109' 1/0, TP 0903SOX</v>
          </cell>
          <cell r="C2491" t="str">
            <v>HXC1</v>
          </cell>
          <cell r="D2491" t="str">
            <v/>
          </cell>
          <cell r="E2491" t="str">
            <v/>
          </cell>
          <cell r="F2491" t="str">
            <v/>
          </cell>
          <cell r="G2491" t="str">
            <v>S/101762/CN/CF1R-I-2</v>
          </cell>
          <cell r="H2491" t="str">
            <v/>
          </cell>
          <cell r="I2491" t="str">
            <v/>
          </cell>
          <cell r="J2491" t="str">
            <v/>
          </cell>
          <cell r="K2491">
            <v>100</v>
          </cell>
          <cell r="L2491" t="str">
            <v>004</v>
          </cell>
          <cell r="M2491" t="str">
            <v>2009</v>
          </cell>
          <cell r="N2491" t="str">
            <v>0003</v>
          </cell>
          <cell r="O2491" t="str">
            <v>1008</v>
          </cell>
          <cell r="P2491" t="str">
            <v>1101245</v>
          </cell>
          <cell r="Q2491" t="str">
            <v>0003</v>
          </cell>
          <cell r="R2491" t="str">
            <v>1070</v>
          </cell>
        </row>
        <row r="2492">
          <cell r="A2492">
            <v>49729611</v>
          </cell>
          <cell r="B2492" t="str">
            <v>NEW PMT 300 KVA, 109' 1/0, TP 0903SOX</v>
          </cell>
          <cell r="C2492" t="str">
            <v>HXC1</v>
          </cell>
          <cell r="D2492" t="str">
            <v/>
          </cell>
          <cell r="E2492" t="str">
            <v/>
          </cell>
          <cell r="F2492" t="str">
            <v/>
          </cell>
          <cell r="G2492" t="str">
            <v>S/101762/CN/CF1R-I-2</v>
          </cell>
          <cell r="H2492" t="str">
            <v/>
          </cell>
          <cell r="I2492" t="str">
            <v/>
          </cell>
          <cell r="J2492" t="str">
            <v/>
          </cell>
          <cell r="K2492">
            <v>100</v>
          </cell>
          <cell r="L2492" t="str">
            <v>004</v>
          </cell>
          <cell r="M2492" t="str">
            <v>2009</v>
          </cell>
          <cell r="N2492" t="str">
            <v>0003</v>
          </cell>
          <cell r="O2492" t="str">
            <v>1008</v>
          </cell>
          <cell r="P2492" t="str">
            <v>1101245</v>
          </cell>
          <cell r="Q2492" t="str">
            <v>0003</v>
          </cell>
          <cell r="R2492" t="str">
            <v>1070</v>
          </cell>
        </row>
        <row r="2493">
          <cell r="A2493">
            <v>49729611</v>
          </cell>
          <cell r="B2493" t="str">
            <v>NEW PMT 300 KVA, 109' 1/0, TP 0903SOX</v>
          </cell>
          <cell r="C2493" t="str">
            <v>HXC1</v>
          </cell>
          <cell r="D2493" t="str">
            <v/>
          </cell>
          <cell r="E2493" t="str">
            <v/>
          </cell>
          <cell r="F2493" t="str">
            <v/>
          </cell>
          <cell r="G2493" t="str">
            <v>S/101762/CN/CF1R-I-2</v>
          </cell>
          <cell r="H2493" t="str">
            <v/>
          </cell>
          <cell r="I2493" t="str">
            <v/>
          </cell>
          <cell r="J2493" t="str">
            <v/>
          </cell>
          <cell r="K2493">
            <v>100</v>
          </cell>
          <cell r="L2493" t="str">
            <v>008</v>
          </cell>
          <cell r="M2493" t="str">
            <v>2009</v>
          </cell>
          <cell r="N2493" t="str">
            <v>0003</v>
          </cell>
          <cell r="O2493" t="str">
            <v>1008</v>
          </cell>
          <cell r="P2493" t="str">
            <v>1101245</v>
          </cell>
          <cell r="Q2493" t="str">
            <v>0003</v>
          </cell>
          <cell r="R2493" t="str">
            <v>1070</v>
          </cell>
        </row>
        <row r="2494">
          <cell r="A2494">
            <v>49729611</v>
          </cell>
          <cell r="B2494" t="str">
            <v>NEW PMT 300 KVA, 109' 1/0, TP 0903SOX</v>
          </cell>
          <cell r="C2494" t="str">
            <v>HXC1</v>
          </cell>
          <cell r="D2494" t="str">
            <v/>
          </cell>
          <cell r="E2494" t="str">
            <v/>
          </cell>
          <cell r="F2494" t="str">
            <v/>
          </cell>
          <cell r="G2494" t="str">
            <v>S/101762/CN/CF1R-I-2</v>
          </cell>
          <cell r="H2494" t="str">
            <v/>
          </cell>
          <cell r="I2494" t="str">
            <v/>
          </cell>
          <cell r="J2494" t="str">
            <v/>
          </cell>
          <cell r="K2494">
            <v>100</v>
          </cell>
          <cell r="L2494" t="str">
            <v>008</v>
          </cell>
          <cell r="M2494" t="str">
            <v>2009</v>
          </cell>
          <cell r="N2494" t="str">
            <v>0003</v>
          </cell>
          <cell r="O2494" t="str">
            <v>1008</v>
          </cell>
          <cell r="P2494" t="str">
            <v>1101245</v>
          </cell>
          <cell r="Q2494" t="str">
            <v>0003</v>
          </cell>
          <cell r="R2494" t="str">
            <v>1070</v>
          </cell>
        </row>
        <row r="2495">
          <cell r="A2495">
            <v>49729611</v>
          </cell>
          <cell r="B2495" t="str">
            <v>NEW PMT 300 KVA, 109' 1/0, TP 0903SOX</v>
          </cell>
          <cell r="C2495" t="str">
            <v>HXC1</v>
          </cell>
          <cell r="D2495" t="str">
            <v/>
          </cell>
          <cell r="E2495" t="str">
            <v/>
          </cell>
          <cell r="F2495" t="str">
            <v/>
          </cell>
          <cell r="G2495" t="str">
            <v>S/101762/CN/CF1R-I-2</v>
          </cell>
          <cell r="H2495" t="str">
            <v/>
          </cell>
          <cell r="I2495" t="str">
            <v/>
          </cell>
          <cell r="J2495" t="str">
            <v/>
          </cell>
          <cell r="K2495">
            <v>100</v>
          </cell>
          <cell r="L2495" t="str">
            <v>006</v>
          </cell>
          <cell r="M2495" t="str">
            <v>2009</v>
          </cell>
          <cell r="N2495" t="str">
            <v>0003</v>
          </cell>
          <cell r="O2495" t="str">
            <v>1008</v>
          </cell>
          <cell r="P2495" t="str">
            <v>1101245</v>
          </cell>
          <cell r="Q2495" t="str">
            <v>0003</v>
          </cell>
          <cell r="R2495" t="str">
            <v>1070</v>
          </cell>
        </row>
        <row r="2496">
          <cell r="A2496">
            <v>49730478</v>
          </cell>
          <cell r="B2496" t="str">
            <v>CUST_SEVEN_MEADOWS_208_BANK</v>
          </cell>
          <cell r="C2496" t="str">
            <v>HDC1</v>
          </cell>
          <cell r="D2496" t="str">
            <v/>
          </cell>
          <cell r="E2496" t="str">
            <v/>
          </cell>
          <cell r="F2496" t="str">
            <v/>
          </cell>
          <cell r="G2496" t="str">
            <v>S/101570/CN/AF1HI-3</v>
          </cell>
          <cell r="H2496" t="str">
            <v/>
          </cell>
          <cell r="I2496" t="str">
            <v/>
          </cell>
          <cell r="J2496" t="str">
            <v/>
          </cell>
          <cell r="K2496">
            <v>100</v>
          </cell>
          <cell r="L2496" t="str">
            <v>004</v>
          </cell>
          <cell r="M2496" t="str">
            <v>2009</v>
          </cell>
          <cell r="N2496" t="str">
            <v>0003</v>
          </cell>
          <cell r="O2496" t="str">
            <v>1019</v>
          </cell>
          <cell r="P2496" t="str">
            <v>1101220</v>
          </cell>
          <cell r="Q2496" t="str">
            <v>0003</v>
          </cell>
          <cell r="R2496" t="str">
            <v>1070</v>
          </cell>
        </row>
        <row r="2497">
          <cell r="A2497">
            <v>49730478</v>
          </cell>
          <cell r="B2497" t="str">
            <v>CUST_SEVEN_MEADOWS_208_BANK</v>
          </cell>
          <cell r="C2497" t="str">
            <v>HDC1</v>
          </cell>
          <cell r="D2497" t="str">
            <v/>
          </cell>
          <cell r="E2497" t="str">
            <v/>
          </cell>
          <cell r="F2497" t="str">
            <v/>
          </cell>
          <cell r="G2497" t="str">
            <v>S/101570/CN/AF1HI-3</v>
          </cell>
          <cell r="H2497" t="str">
            <v/>
          </cell>
          <cell r="I2497" t="str">
            <v/>
          </cell>
          <cell r="J2497" t="str">
            <v/>
          </cell>
          <cell r="K2497">
            <v>100</v>
          </cell>
          <cell r="L2497" t="str">
            <v>005</v>
          </cell>
          <cell r="M2497" t="str">
            <v>2009</v>
          </cell>
          <cell r="N2497" t="str">
            <v>0003</v>
          </cell>
          <cell r="O2497" t="str">
            <v>1019</v>
          </cell>
          <cell r="P2497" t="str">
            <v>1101220</v>
          </cell>
          <cell r="Q2497" t="str">
            <v>0003</v>
          </cell>
          <cell r="R2497" t="str">
            <v>1070</v>
          </cell>
        </row>
        <row r="2498">
          <cell r="A2498">
            <v>49730478</v>
          </cell>
          <cell r="B2498" t="str">
            <v>CUST_SEVEN_MEADOWS_208_BANK</v>
          </cell>
          <cell r="C2498" t="str">
            <v>HDC1</v>
          </cell>
          <cell r="D2498" t="str">
            <v/>
          </cell>
          <cell r="E2498" t="str">
            <v/>
          </cell>
          <cell r="F2498" t="str">
            <v/>
          </cell>
          <cell r="G2498" t="str">
            <v>S/101570/CN/AF1HI-3</v>
          </cell>
          <cell r="H2498" t="str">
            <v/>
          </cell>
          <cell r="I2498" t="str">
            <v/>
          </cell>
          <cell r="J2498" t="str">
            <v/>
          </cell>
          <cell r="K2498">
            <v>100</v>
          </cell>
          <cell r="L2498" t="str">
            <v>004</v>
          </cell>
          <cell r="M2498" t="str">
            <v>2009</v>
          </cell>
          <cell r="N2498" t="str">
            <v>0003</v>
          </cell>
          <cell r="O2498" t="str">
            <v>1019</v>
          </cell>
          <cell r="P2498" t="str">
            <v>1101220</v>
          </cell>
          <cell r="Q2498" t="str">
            <v>0003</v>
          </cell>
          <cell r="R2498" t="str">
            <v>1070</v>
          </cell>
        </row>
        <row r="2499">
          <cell r="A2499">
            <v>49730478</v>
          </cell>
          <cell r="B2499" t="str">
            <v>CUST_SEVEN_MEADOWS_208_BANK</v>
          </cell>
          <cell r="C2499" t="str">
            <v>HDC1</v>
          </cell>
          <cell r="D2499" t="str">
            <v/>
          </cell>
          <cell r="E2499" t="str">
            <v/>
          </cell>
          <cell r="F2499" t="str">
            <v/>
          </cell>
          <cell r="G2499" t="str">
            <v>S/101570/CN/AF1HI-3</v>
          </cell>
          <cell r="H2499" t="str">
            <v/>
          </cell>
          <cell r="I2499" t="str">
            <v/>
          </cell>
          <cell r="J2499" t="str">
            <v/>
          </cell>
          <cell r="K2499">
            <v>100</v>
          </cell>
          <cell r="L2499" t="str">
            <v>004</v>
          </cell>
          <cell r="M2499" t="str">
            <v>2009</v>
          </cell>
          <cell r="N2499" t="str">
            <v>0003</v>
          </cell>
          <cell r="O2499" t="str">
            <v>1019</v>
          </cell>
          <cell r="P2499" t="str">
            <v>1101220</v>
          </cell>
          <cell r="Q2499" t="str">
            <v>0003</v>
          </cell>
          <cell r="R2499" t="str">
            <v>1070</v>
          </cell>
        </row>
        <row r="2500">
          <cell r="A2500">
            <v>49730478</v>
          </cell>
          <cell r="B2500" t="str">
            <v>CUST_SEVEN_MEADOWS_208_BANK</v>
          </cell>
          <cell r="C2500" t="str">
            <v>HDC1</v>
          </cell>
          <cell r="D2500" t="str">
            <v/>
          </cell>
          <cell r="E2500" t="str">
            <v/>
          </cell>
          <cell r="F2500" t="str">
            <v/>
          </cell>
          <cell r="G2500" t="str">
            <v>S/101570/CN/AF1HI-3</v>
          </cell>
          <cell r="H2500" t="str">
            <v/>
          </cell>
          <cell r="I2500" t="str">
            <v/>
          </cell>
          <cell r="J2500" t="str">
            <v/>
          </cell>
          <cell r="K2500">
            <v>100</v>
          </cell>
          <cell r="L2500" t="str">
            <v>005</v>
          </cell>
          <cell r="M2500" t="str">
            <v>2009</v>
          </cell>
          <cell r="N2500" t="str">
            <v>0003</v>
          </cell>
          <cell r="O2500" t="str">
            <v>1019</v>
          </cell>
          <cell r="P2500" t="str">
            <v>1101220</v>
          </cell>
          <cell r="Q2500" t="str">
            <v>0003</v>
          </cell>
          <cell r="R2500" t="str">
            <v>1070</v>
          </cell>
        </row>
        <row r="2501">
          <cell r="A2501">
            <v>49730486</v>
          </cell>
          <cell r="B2501" t="str">
            <v>FCOH_SE41_LF49UL</v>
          </cell>
          <cell r="C2501" t="str">
            <v>HDC2</v>
          </cell>
          <cell r="D2501" t="str">
            <v/>
          </cell>
          <cell r="E2501" t="str">
            <v/>
          </cell>
          <cell r="F2501" t="str">
            <v/>
          </cell>
          <cell r="G2501" t="str">
            <v>S/101530/CE/AB1CI</v>
          </cell>
          <cell r="H2501" t="str">
            <v/>
          </cell>
          <cell r="I2501" t="str">
            <v/>
          </cell>
          <cell r="J2501" t="str">
            <v/>
          </cell>
          <cell r="K2501">
            <v>70</v>
          </cell>
          <cell r="L2501" t="str">
            <v>006</v>
          </cell>
          <cell r="M2501" t="str">
            <v>2009</v>
          </cell>
          <cell r="N2501" t="str">
            <v>0003</v>
          </cell>
          <cell r="O2501" t="str">
            <v>1023</v>
          </cell>
          <cell r="P2501" t="str">
            <v>1101210</v>
          </cell>
          <cell r="Q2501" t="str">
            <v>0003</v>
          </cell>
          <cell r="R2501" t="str">
            <v>1070</v>
          </cell>
        </row>
        <row r="2502">
          <cell r="A2502">
            <v>49730486</v>
          </cell>
          <cell r="B2502" t="str">
            <v>FCOH_SE41_LF49UL</v>
          </cell>
          <cell r="C2502" t="str">
            <v>HDC2</v>
          </cell>
          <cell r="D2502" t="str">
            <v/>
          </cell>
          <cell r="E2502" t="str">
            <v/>
          </cell>
          <cell r="F2502" t="str">
            <v/>
          </cell>
          <cell r="G2502" t="str">
            <v>S/101530/CE/AB1CR</v>
          </cell>
          <cell r="H2502" t="str">
            <v/>
          </cell>
          <cell r="I2502" t="str">
            <v/>
          </cell>
          <cell r="J2502" t="str">
            <v/>
          </cell>
          <cell r="K2502">
            <v>30</v>
          </cell>
          <cell r="L2502" t="str">
            <v>006</v>
          </cell>
          <cell r="M2502" t="str">
            <v>2009</v>
          </cell>
          <cell r="N2502" t="str">
            <v>0003</v>
          </cell>
          <cell r="O2502" t="str">
            <v>1023</v>
          </cell>
          <cell r="P2502" t="str">
            <v>1101210</v>
          </cell>
          <cell r="Q2502" t="str">
            <v>0003</v>
          </cell>
          <cell r="R2502" t="str">
            <v>1070</v>
          </cell>
        </row>
        <row r="2503">
          <cell r="A2503">
            <v>49730486</v>
          </cell>
          <cell r="B2503" t="str">
            <v>FCOH_SE41_LF49UL</v>
          </cell>
          <cell r="C2503" t="str">
            <v>HDC2</v>
          </cell>
          <cell r="D2503" t="str">
            <v/>
          </cell>
          <cell r="E2503" t="str">
            <v/>
          </cell>
          <cell r="F2503" t="str">
            <v/>
          </cell>
          <cell r="G2503" t="str">
            <v>S/101530/CE/AB1CI</v>
          </cell>
          <cell r="H2503" t="str">
            <v/>
          </cell>
          <cell r="I2503" t="str">
            <v/>
          </cell>
          <cell r="J2503" t="str">
            <v/>
          </cell>
          <cell r="K2503">
            <v>100</v>
          </cell>
          <cell r="L2503" t="str">
            <v>006</v>
          </cell>
          <cell r="M2503" t="str">
            <v>2009</v>
          </cell>
          <cell r="N2503" t="str">
            <v>0003</v>
          </cell>
          <cell r="O2503" t="str">
            <v>1023</v>
          </cell>
          <cell r="P2503" t="str">
            <v>1101210</v>
          </cell>
          <cell r="Q2503" t="str">
            <v>0003</v>
          </cell>
          <cell r="R2503" t="str">
            <v>1070</v>
          </cell>
        </row>
        <row r="2504">
          <cell r="A2504">
            <v>49730486</v>
          </cell>
          <cell r="B2504" t="str">
            <v>FCOH_SE41_LF49UL</v>
          </cell>
          <cell r="C2504" t="str">
            <v>HDC2</v>
          </cell>
          <cell r="D2504" t="str">
            <v/>
          </cell>
          <cell r="E2504" t="str">
            <v/>
          </cell>
          <cell r="F2504" t="str">
            <v/>
          </cell>
          <cell r="G2504" t="str">
            <v>S/101530/CE/AB1CI</v>
          </cell>
          <cell r="H2504" t="str">
            <v/>
          </cell>
          <cell r="I2504" t="str">
            <v/>
          </cell>
          <cell r="J2504" t="str">
            <v/>
          </cell>
          <cell r="K2504">
            <v>100</v>
          </cell>
          <cell r="L2504" t="str">
            <v>006</v>
          </cell>
          <cell r="M2504" t="str">
            <v>2009</v>
          </cell>
          <cell r="N2504" t="str">
            <v>0003</v>
          </cell>
          <cell r="O2504" t="str">
            <v>1023</v>
          </cell>
          <cell r="P2504" t="str">
            <v>1101210</v>
          </cell>
          <cell r="Q2504" t="str">
            <v>0003</v>
          </cell>
          <cell r="R2504" t="str">
            <v>1070</v>
          </cell>
        </row>
        <row r="2505">
          <cell r="A2505">
            <v>49730486</v>
          </cell>
          <cell r="B2505" t="str">
            <v>FCOH_SE41_LF49UL</v>
          </cell>
          <cell r="C2505" t="str">
            <v>HDC2</v>
          </cell>
          <cell r="D2505" t="str">
            <v/>
          </cell>
          <cell r="E2505" t="str">
            <v/>
          </cell>
          <cell r="F2505" t="str">
            <v/>
          </cell>
          <cell r="G2505" t="str">
            <v>S/101530/CE/AB1CI</v>
          </cell>
          <cell r="H2505" t="str">
            <v/>
          </cell>
          <cell r="I2505" t="str">
            <v/>
          </cell>
          <cell r="J2505" t="str">
            <v/>
          </cell>
          <cell r="K2505">
            <v>70</v>
          </cell>
          <cell r="L2505" t="str">
            <v>006</v>
          </cell>
          <cell r="M2505" t="str">
            <v>2009</v>
          </cell>
          <cell r="N2505" t="str">
            <v>0003</v>
          </cell>
          <cell r="O2505" t="str">
            <v>1023</v>
          </cell>
          <cell r="P2505" t="str">
            <v>1101210</v>
          </cell>
          <cell r="Q2505" t="str">
            <v>0003</v>
          </cell>
          <cell r="R2505" t="str">
            <v>1070</v>
          </cell>
        </row>
        <row r="2506">
          <cell r="A2506">
            <v>49730486</v>
          </cell>
          <cell r="B2506" t="str">
            <v>FCOH_SE41_LF49UL</v>
          </cell>
          <cell r="C2506" t="str">
            <v>HDC2</v>
          </cell>
          <cell r="D2506" t="str">
            <v/>
          </cell>
          <cell r="E2506" t="str">
            <v/>
          </cell>
          <cell r="F2506" t="str">
            <v/>
          </cell>
          <cell r="G2506" t="str">
            <v>S/101530/CE/AB1CR</v>
          </cell>
          <cell r="H2506" t="str">
            <v/>
          </cell>
          <cell r="I2506" t="str">
            <v/>
          </cell>
          <cell r="J2506" t="str">
            <v/>
          </cell>
          <cell r="K2506">
            <v>30</v>
          </cell>
          <cell r="L2506" t="str">
            <v>006</v>
          </cell>
          <cell r="M2506" t="str">
            <v>2009</v>
          </cell>
          <cell r="N2506" t="str">
            <v>0003</v>
          </cell>
          <cell r="O2506" t="str">
            <v>1023</v>
          </cell>
          <cell r="P2506" t="str">
            <v>1101210</v>
          </cell>
          <cell r="Q2506" t="str">
            <v>0003</v>
          </cell>
          <cell r="R2506" t="str">
            <v>1070</v>
          </cell>
        </row>
        <row r="2507">
          <cell r="A2507">
            <v>49731884</v>
          </cell>
          <cell r="B2507" t="str">
            <v>CUST_LB06_41281_3910 BLAFFER ST</v>
          </cell>
          <cell r="C2507" t="str">
            <v>HDC1</v>
          </cell>
          <cell r="D2507" t="str">
            <v/>
          </cell>
          <cell r="E2507" t="str">
            <v/>
          </cell>
          <cell r="F2507" t="str">
            <v/>
          </cell>
          <cell r="G2507" t="str">
            <v>S/101653/CN/AF1HI-3</v>
          </cell>
          <cell r="H2507" t="str">
            <v/>
          </cell>
          <cell r="I2507" t="str">
            <v/>
          </cell>
          <cell r="J2507" t="str">
            <v/>
          </cell>
          <cell r="K2507">
            <v>100</v>
          </cell>
          <cell r="L2507" t="str">
            <v>006</v>
          </cell>
          <cell r="M2507" t="str">
            <v>2009</v>
          </cell>
          <cell r="N2507" t="str">
            <v>0003</v>
          </cell>
          <cell r="O2507" t="str">
            <v>1013</v>
          </cell>
          <cell r="P2507" t="str">
            <v>1101201</v>
          </cell>
          <cell r="Q2507" t="str">
            <v>0003</v>
          </cell>
          <cell r="R2507" t="str">
            <v>1070</v>
          </cell>
        </row>
        <row r="2508">
          <cell r="A2508">
            <v>49731884</v>
          </cell>
          <cell r="B2508" t="str">
            <v>CUST_LB06_41281_3910 BLAFFER ST</v>
          </cell>
          <cell r="C2508" t="str">
            <v>HDC1</v>
          </cell>
          <cell r="D2508" t="str">
            <v/>
          </cell>
          <cell r="E2508" t="str">
            <v/>
          </cell>
          <cell r="F2508" t="str">
            <v/>
          </cell>
          <cell r="G2508" t="str">
            <v>S/101653/CN/AF1HI-3</v>
          </cell>
          <cell r="H2508" t="str">
            <v/>
          </cell>
          <cell r="I2508" t="str">
            <v/>
          </cell>
          <cell r="J2508" t="str">
            <v/>
          </cell>
          <cell r="K2508">
            <v>100</v>
          </cell>
          <cell r="L2508" t="str">
            <v>006</v>
          </cell>
          <cell r="M2508" t="str">
            <v>2009</v>
          </cell>
          <cell r="N2508" t="str">
            <v>0003</v>
          </cell>
          <cell r="O2508" t="str">
            <v>1013</v>
          </cell>
          <cell r="P2508" t="str">
            <v>1101201</v>
          </cell>
          <cell r="Q2508" t="str">
            <v>0003</v>
          </cell>
          <cell r="R2508" t="str">
            <v>1070</v>
          </cell>
        </row>
        <row r="2509">
          <cell r="A2509">
            <v>49731884</v>
          </cell>
          <cell r="B2509" t="str">
            <v>CUST_LB06_41281_3910 BLAFFER ST</v>
          </cell>
          <cell r="C2509" t="str">
            <v>HDC1</v>
          </cell>
          <cell r="D2509" t="str">
            <v/>
          </cell>
          <cell r="E2509" t="str">
            <v/>
          </cell>
          <cell r="F2509" t="str">
            <v/>
          </cell>
          <cell r="G2509" t="str">
            <v>S/101653/CN/AF1HI-3</v>
          </cell>
          <cell r="H2509" t="str">
            <v/>
          </cell>
          <cell r="I2509" t="str">
            <v/>
          </cell>
          <cell r="J2509" t="str">
            <v/>
          </cell>
          <cell r="K2509">
            <v>100</v>
          </cell>
          <cell r="L2509" t="str">
            <v>008</v>
          </cell>
          <cell r="M2509" t="str">
            <v>2009</v>
          </cell>
          <cell r="N2509" t="str">
            <v>0003</v>
          </cell>
          <cell r="O2509" t="str">
            <v>1013</v>
          </cell>
          <cell r="P2509" t="str">
            <v>1101201</v>
          </cell>
          <cell r="Q2509" t="str">
            <v>0003</v>
          </cell>
          <cell r="R2509" t="str">
            <v>1070</v>
          </cell>
        </row>
        <row r="2510">
          <cell r="A2510">
            <v>49731884</v>
          </cell>
          <cell r="B2510" t="str">
            <v>CUST_LB06_41281_3910 BLAFFER ST</v>
          </cell>
          <cell r="C2510" t="str">
            <v>HDC1</v>
          </cell>
          <cell r="D2510" t="str">
            <v/>
          </cell>
          <cell r="E2510" t="str">
            <v/>
          </cell>
          <cell r="F2510" t="str">
            <v/>
          </cell>
          <cell r="G2510" t="str">
            <v>S/101653/CN/AF1HI-3</v>
          </cell>
          <cell r="H2510" t="str">
            <v/>
          </cell>
          <cell r="I2510" t="str">
            <v/>
          </cell>
          <cell r="J2510" t="str">
            <v/>
          </cell>
          <cell r="K2510">
            <v>100</v>
          </cell>
          <cell r="L2510" t="str">
            <v>008</v>
          </cell>
          <cell r="M2510" t="str">
            <v>2009</v>
          </cell>
          <cell r="N2510" t="str">
            <v>0003</v>
          </cell>
          <cell r="O2510" t="str">
            <v>1013</v>
          </cell>
          <cell r="P2510" t="str">
            <v>1101201</v>
          </cell>
          <cell r="Q2510" t="str">
            <v>0003</v>
          </cell>
          <cell r="R2510" t="str">
            <v>1070</v>
          </cell>
        </row>
        <row r="2511">
          <cell r="A2511">
            <v>49731884</v>
          </cell>
          <cell r="B2511" t="str">
            <v>CUST_LB06_41281_3910 BLAFFER ST</v>
          </cell>
          <cell r="C2511" t="str">
            <v>HDC1</v>
          </cell>
          <cell r="D2511" t="str">
            <v/>
          </cell>
          <cell r="E2511" t="str">
            <v/>
          </cell>
          <cell r="F2511" t="str">
            <v/>
          </cell>
          <cell r="G2511" t="str">
            <v>S/101653/CN/AF1HI-3</v>
          </cell>
          <cell r="H2511" t="str">
            <v/>
          </cell>
          <cell r="I2511" t="str">
            <v/>
          </cell>
          <cell r="J2511" t="str">
            <v/>
          </cell>
          <cell r="K2511">
            <v>100</v>
          </cell>
          <cell r="L2511" t="str">
            <v>006</v>
          </cell>
          <cell r="M2511" t="str">
            <v>2009</v>
          </cell>
          <cell r="N2511" t="str">
            <v>0003</v>
          </cell>
          <cell r="O2511" t="str">
            <v>1013</v>
          </cell>
          <cell r="P2511" t="str">
            <v>1101201</v>
          </cell>
          <cell r="Q2511" t="str">
            <v>0003</v>
          </cell>
          <cell r="R2511" t="str">
            <v>1070</v>
          </cell>
        </row>
        <row r="2512">
          <cell r="A2512">
            <v>49766022</v>
          </cell>
          <cell r="B2512" t="str">
            <v>CUST_CLUBCREEK PLAZA_NEW SVC</v>
          </cell>
          <cell r="C2512" t="str">
            <v>HDC2</v>
          </cell>
          <cell r="D2512" t="str">
            <v/>
          </cell>
          <cell r="E2512" t="str">
            <v/>
          </cell>
          <cell r="F2512" t="str">
            <v/>
          </cell>
          <cell r="G2512" t="str">
            <v>S/101566/CN/AF1HR</v>
          </cell>
          <cell r="H2512" t="str">
            <v/>
          </cell>
          <cell r="I2512" t="str">
            <v/>
          </cell>
          <cell r="J2512" t="str">
            <v/>
          </cell>
          <cell r="K2512">
            <v>30</v>
          </cell>
          <cell r="L2512" t="str">
            <v>008</v>
          </cell>
          <cell r="M2512" t="str">
            <v>2009</v>
          </cell>
          <cell r="N2512" t="str">
            <v>0003</v>
          </cell>
          <cell r="O2512" t="str">
            <v>1007</v>
          </cell>
          <cell r="P2512" t="str">
            <v>1101240</v>
          </cell>
          <cell r="Q2512" t="str">
            <v>0003</v>
          </cell>
          <cell r="R2512" t="str">
            <v>1070</v>
          </cell>
        </row>
        <row r="2513">
          <cell r="A2513">
            <v>49766022</v>
          </cell>
          <cell r="B2513" t="str">
            <v>CUST_CLUBCREEK PLAZA_NEW SVC</v>
          </cell>
          <cell r="C2513" t="str">
            <v>HDC2</v>
          </cell>
          <cell r="D2513" t="str">
            <v/>
          </cell>
          <cell r="E2513" t="str">
            <v/>
          </cell>
          <cell r="F2513" t="str">
            <v/>
          </cell>
          <cell r="G2513" t="str">
            <v>S/101566/CN/AF1HI-3</v>
          </cell>
          <cell r="H2513" t="str">
            <v/>
          </cell>
          <cell r="I2513" t="str">
            <v/>
          </cell>
          <cell r="J2513" t="str">
            <v/>
          </cell>
          <cell r="K2513">
            <v>70</v>
          </cell>
          <cell r="L2513" t="str">
            <v>008</v>
          </cell>
          <cell r="M2513" t="str">
            <v>2009</v>
          </cell>
          <cell r="N2513" t="str">
            <v>0003</v>
          </cell>
          <cell r="O2513" t="str">
            <v>1007</v>
          </cell>
          <cell r="P2513" t="str">
            <v>1101240</v>
          </cell>
          <cell r="Q2513" t="str">
            <v>0003</v>
          </cell>
          <cell r="R2513" t="str">
            <v>1070</v>
          </cell>
        </row>
        <row r="2514">
          <cell r="A2514">
            <v>49766022</v>
          </cell>
          <cell r="B2514" t="str">
            <v>CUST_CLUBCREEK PLAZA_NEW SVC</v>
          </cell>
          <cell r="C2514" t="str">
            <v>HDC2</v>
          </cell>
          <cell r="D2514" t="str">
            <v/>
          </cell>
          <cell r="E2514" t="str">
            <v/>
          </cell>
          <cell r="F2514" t="str">
            <v/>
          </cell>
          <cell r="G2514" t="str">
            <v>S/101566/CN/AF1HI-3</v>
          </cell>
          <cell r="H2514" t="str">
            <v/>
          </cell>
          <cell r="I2514" t="str">
            <v/>
          </cell>
          <cell r="J2514" t="str">
            <v/>
          </cell>
          <cell r="K2514">
            <v>100</v>
          </cell>
          <cell r="L2514" t="str">
            <v>008</v>
          </cell>
          <cell r="M2514" t="str">
            <v>2009</v>
          </cell>
          <cell r="N2514" t="str">
            <v>0003</v>
          </cell>
          <cell r="O2514" t="str">
            <v>1007</v>
          </cell>
          <cell r="P2514" t="str">
            <v>1101240</v>
          </cell>
          <cell r="Q2514" t="str">
            <v>0003</v>
          </cell>
          <cell r="R2514" t="str">
            <v>1070</v>
          </cell>
        </row>
        <row r="2515">
          <cell r="A2515">
            <v>49766022</v>
          </cell>
          <cell r="B2515" t="str">
            <v>CUST_CLUBCREEK PLAZA_NEW SVC</v>
          </cell>
          <cell r="C2515" t="str">
            <v>HDC2</v>
          </cell>
          <cell r="D2515" t="str">
            <v/>
          </cell>
          <cell r="E2515" t="str">
            <v/>
          </cell>
          <cell r="F2515" t="str">
            <v/>
          </cell>
          <cell r="G2515" t="str">
            <v>S/101566/CN/AF1HI-3</v>
          </cell>
          <cell r="H2515" t="str">
            <v/>
          </cell>
          <cell r="I2515" t="str">
            <v/>
          </cell>
          <cell r="J2515" t="str">
            <v/>
          </cell>
          <cell r="K2515">
            <v>100</v>
          </cell>
          <cell r="L2515" t="str">
            <v>008</v>
          </cell>
          <cell r="M2515" t="str">
            <v>2009</v>
          </cell>
          <cell r="N2515" t="str">
            <v>0003</v>
          </cell>
          <cell r="O2515" t="str">
            <v>1007</v>
          </cell>
          <cell r="P2515" t="str">
            <v>1101240</v>
          </cell>
          <cell r="Q2515" t="str">
            <v>0003</v>
          </cell>
          <cell r="R2515" t="str">
            <v>1070</v>
          </cell>
        </row>
        <row r="2516">
          <cell r="A2516">
            <v>49766022</v>
          </cell>
          <cell r="B2516" t="str">
            <v>CUST_CLUBCREEK PLAZA_NEW SVC</v>
          </cell>
          <cell r="C2516" t="str">
            <v>HDC2</v>
          </cell>
          <cell r="D2516" t="str">
            <v/>
          </cell>
          <cell r="E2516" t="str">
            <v/>
          </cell>
          <cell r="F2516" t="str">
            <v/>
          </cell>
          <cell r="G2516" t="str">
            <v>S/101566/CN/AF1HI-3</v>
          </cell>
          <cell r="H2516" t="str">
            <v/>
          </cell>
          <cell r="I2516" t="str">
            <v/>
          </cell>
          <cell r="J2516" t="str">
            <v/>
          </cell>
          <cell r="K2516">
            <v>100</v>
          </cell>
          <cell r="L2516" t="str">
            <v>008</v>
          </cell>
          <cell r="M2516" t="str">
            <v>2009</v>
          </cell>
          <cell r="N2516" t="str">
            <v>0003</v>
          </cell>
          <cell r="O2516" t="str">
            <v>1007</v>
          </cell>
          <cell r="P2516" t="str">
            <v>1101240</v>
          </cell>
          <cell r="Q2516" t="str">
            <v>0003</v>
          </cell>
          <cell r="R2516" t="str">
            <v>1070</v>
          </cell>
        </row>
        <row r="2517">
          <cell r="A2517">
            <v>49766022</v>
          </cell>
          <cell r="B2517" t="str">
            <v>CUST_CLUBCREEK PLAZA_NEW SVC</v>
          </cell>
          <cell r="C2517" t="str">
            <v>HDC2</v>
          </cell>
          <cell r="D2517" t="str">
            <v/>
          </cell>
          <cell r="E2517" t="str">
            <v/>
          </cell>
          <cell r="F2517" t="str">
            <v/>
          </cell>
          <cell r="G2517" t="str">
            <v>S/101566/CN/AF1HR</v>
          </cell>
          <cell r="H2517" t="str">
            <v/>
          </cell>
          <cell r="I2517" t="str">
            <v/>
          </cell>
          <cell r="J2517" t="str">
            <v/>
          </cell>
          <cell r="K2517">
            <v>30</v>
          </cell>
          <cell r="L2517" t="str">
            <v>008</v>
          </cell>
          <cell r="M2517" t="str">
            <v>2009</v>
          </cell>
          <cell r="N2517" t="str">
            <v>0003</v>
          </cell>
          <cell r="O2517" t="str">
            <v>1007</v>
          </cell>
          <cell r="P2517" t="str">
            <v>1101240</v>
          </cell>
          <cell r="Q2517" t="str">
            <v>0003</v>
          </cell>
          <cell r="R2517" t="str">
            <v>1070</v>
          </cell>
        </row>
        <row r="2518">
          <cell r="A2518">
            <v>49766022</v>
          </cell>
          <cell r="B2518" t="str">
            <v>CUST_CLUBCREEK PLAZA_NEW SVC</v>
          </cell>
          <cell r="C2518" t="str">
            <v>HDC2</v>
          </cell>
          <cell r="D2518" t="str">
            <v/>
          </cell>
          <cell r="E2518" t="str">
            <v/>
          </cell>
          <cell r="F2518" t="str">
            <v/>
          </cell>
          <cell r="G2518" t="str">
            <v>S/101566/CN/AF1HI-3</v>
          </cell>
          <cell r="H2518" t="str">
            <v/>
          </cell>
          <cell r="I2518" t="str">
            <v/>
          </cell>
          <cell r="J2518" t="str">
            <v/>
          </cell>
          <cell r="K2518">
            <v>70</v>
          </cell>
          <cell r="L2518" t="str">
            <v>008</v>
          </cell>
          <cell r="M2518" t="str">
            <v>2009</v>
          </cell>
          <cell r="N2518" t="str">
            <v>0003</v>
          </cell>
          <cell r="O2518" t="str">
            <v>1007</v>
          </cell>
          <cell r="P2518" t="str">
            <v>1101240</v>
          </cell>
          <cell r="Q2518" t="str">
            <v>0003</v>
          </cell>
          <cell r="R2518" t="str">
            <v>1070</v>
          </cell>
        </row>
        <row r="2519">
          <cell r="A2519">
            <v>49766102</v>
          </cell>
          <cell r="B2519" t="str">
            <v>SDUG_TWELVE OAKS ESTATES</v>
          </cell>
          <cell r="C2519" t="str">
            <v>HDC1</v>
          </cell>
          <cell r="D2519" t="str">
            <v/>
          </cell>
          <cell r="E2519" t="str">
            <v/>
          </cell>
          <cell r="F2519" t="str">
            <v/>
          </cell>
          <cell r="G2519" t="str">
            <v>S/101653/CN/AF1UI</v>
          </cell>
          <cell r="H2519" t="str">
            <v/>
          </cell>
          <cell r="I2519" t="str">
            <v/>
          </cell>
          <cell r="J2519" t="str">
            <v/>
          </cell>
          <cell r="K2519">
            <v>100</v>
          </cell>
          <cell r="L2519" t="str">
            <v>008</v>
          </cell>
          <cell r="M2519" t="str">
            <v>2009</v>
          </cell>
          <cell r="N2519" t="str">
            <v>0003</v>
          </cell>
          <cell r="O2519" t="str">
            <v>1013</v>
          </cell>
          <cell r="P2519" t="str">
            <v>1101201</v>
          </cell>
          <cell r="Q2519" t="str">
            <v>0003</v>
          </cell>
          <cell r="R2519" t="str">
            <v>1070</v>
          </cell>
        </row>
        <row r="2520">
          <cell r="A2520">
            <v>49766102</v>
          </cell>
          <cell r="B2520" t="str">
            <v>SDUG_TWELVE OAKS ESTATES</v>
          </cell>
          <cell r="C2520" t="str">
            <v>HDC1</v>
          </cell>
          <cell r="D2520" t="str">
            <v/>
          </cell>
          <cell r="E2520" t="str">
            <v/>
          </cell>
          <cell r="F2520" t="str">
            <v/>
          </cell>
          <cell r="G2520" t="str">
            <v>S/101653/CN/AF1UI</v>
          </cell>
          <cell r="H2520" t="str">
            <v/>
          </cell>
          <cell r="I2520" t="str">
            <v/>
          </cell>
          <cell r="J2520" t="str">
            <v/>
          </cell>
          <cell r="K2520">
            <v>100</v>
          </cell>
          <cell r="L2520" t="str">
            <v>008</v>
          </cell>
          <cell r="M2520" t="str">
            <v>2009</v>
          </cell>
          <cell r="N2520" t="str">
            <v>0003</v>
          </cell>
          <cell r="O2520" t="str">
            <v>1013</v>
          </cell>
          <cell r="P2520" t="str">
            <v>1101201</v>
          </cell>
          <cell r="Q2520" t="str">
            <v>0003</v>
          </cell>
          <cell r="R2520" t="str">
            <v>1070</v>
          </cell>
        </row>
        <row r="2521">
          <cell r="A2521">
            <v>49766102</v>
          </cell>
          <cell r="B2521" t="str">
            <v>SDUG_TWELVE OAKS ESTATES</v>
          </cell>
          <cell r="C2521" t="str">
            <v>HDC1</v>
          </cell>
          <cell r="D2521" t="str">
            <v/>
          </cell>
          <cell r="E2521" t="str">
            <v/>
          </cell>
          <cell r="F2521" t="str">
            <v/>
          </cell>
          <cell r="G2521" t="str">
            <v>S/101653/CN/AF1UI</v>
          </cell>
          <cell r="H2521" t="str">
            <v/>
          </cell>
          <cell r="I2521" t="str">
            <v/>
          </cell>
          <cell r="J2521" t="str">
            <v/>
          </cell>
          <cell r="K2521">
            <v>100</v>
          </cell>
          <cell r="L2521" t="str">
            <v>005</v>
          </cell>
          <cell r="M2521" t="str">
            <v>2009</v>
          </cell>
          <cell r="N2521" t="str">
            <v>0003</v>
          </cell>
          <cell r="O2521" t="str">
            <v>1013</v>
          </cell>
          <cell r="P2521" t="str">
            <v>1101201</v>
          </cell>
          <cell r="Q2521" t="str">
            <v>0003</v>
          </cell>
          <cell r="R2521" t="str">
            <v>1070</v>
          </cell>
        </row>
        <row r="2522">
          <cell r="A2522">
            <v>49766612</v>
          </cell>
          <cell r="B2522" t="str">
            <v>CUST_NEW SERVICE_II_2990 HOLMES RD</v>
          </cell>
          <cell r="C2522" t="str">
            <v>HDC1</v>
          </cell>
          <cell r="D2522" t="str">
            <v/>
          </cell>
          <cell r="E2522" t="str">
            <v/>
          </cell>
          <cell r="F2522" t="str">
            <v/>
          </cell>
          <cell r="G2522" t="str">
            <v>S/101652/CN/AF1HI-2</v>
          </cell>
          <cell r="H2522" t="str">
            <v/>
          </cell>
          <cell r="I2522" t="str">
            <v/>
          </cell>
          <cell r="J2522" t="str">
            <v/>
          </cell>
          <cell r="K2522">
            <v>100</v>
          </cell>
          <cell r="L2522" t="str">
            <v>011</v>
          </cell>
          <cell r="M2522" t="str">
            <v>2009</v>
          </cell>
          <cell r="N2522" t="str">
            <v>0003</v>
          </cell>
          <cell r="O2522" t="str">
            <v>1020</v>
          </cell>
          <cell r="P2522" t="str">
            <v>1101202</v>
          </cell>
          <cell r="Q2522" t="str">
            <v>0003</v>
          </cell>
          <cell r="R2522" t="str">
            <v>1070</v>
          </cell>
        </row>
        <row r="2523">
          <cell r="A2523">
            <v>49766612</v>
          </cell>
          <cell r="B2523" t="str">
            <v>CUST_NEW SERVICE_II_2990 HOLMES RD</v>
          </cell>
          <cell r="C2523" t="str">
            <v>HDC1</v>
          </cell>
          <cell r="D2523" t="str">
            <v/>
          </cell>
          <cell r="E2523" t="str">
            <v/>
          </cell>
          <cell r="F2523" t="str">
            <v/>
          </cell>
          <cell r="G2523" t="str">
            <v>S/101652/CN/AF1HI-2</v>
          </cell>
          <cell r="H2523" t="str">
            <v/>
          </cell>
          <cell r="I2523" t="str">
            <v/>
          </cell>
          <cell r="J2523" t="str">
            <v/>
          </cell>
          <cell r="K2523">
            <v>100</v>
          </cell>
          <cell r="L2523" t="str">
            <v>011</v>
          </cell>
          <cell r="M2523" t="str">
            <v>2009</v>
          </cell>
          <cell r="N2523" t="str">
            <v>0003</v>
          </cell>
          <cell r="O2523" t="str">
            <v>1020</v>
          </cell>
          <cell r="P2523" t="str">
            <v>1101202</v>
          </cell>
          <cell r="Q2523" t="str">
            <v>0003</v>
          </cell>
          <cell r="R2523" t="str">
            <v>1070</v>
          </cell>
        </row>
        <row r="2524">
          <cell r="A2524">
            <v>49766612</v>
          </cell>
          <cell r="B2524" t="str">
            <v>CUST_NEW SERVICE_II_2990 HOLMES RD</v>
          </cell>
          <cell r="C2524" t="str">
            <v>HDC1</v>
          </cell>
          <cell r="D2524" t="str">
            <v/>
          </cell>
          <cell r="E2524" t="str">
            <v/>
          </cell>
          <cell r="F2524" t="str">
            <v/>
          </cell>
          <cell r="G2524" t="str">
            <v>S/101652/CN/AF1HI-2</v>
          </cell>
          <cell r="H2524" t="str">
            <v/>
          </cell>
          <cell r="I2524" t="str">
            <v/>
          </cell>
          <cell r="J2524" t="str">
            <v/>
          </cell>
          <cell r="K2524">
            <v>100</v>
          </cell>
          <cell r="L2524" t="str">
            <v>008</v>
          </cell>
          <cell r="M2524" t="str">
            <v>2009</v>
          </cell>
          <cell r="N2524" t="str">
            <v>0003</v>
          </cell>
          <cell r="O2524" t="str">
            <v>1020</v>
          </cell>
          <cell r="P2524" t="str">
            <v>1101202</v>
          </cell>
          <cell r="Q2524" t="str">
            <v>0003</v>
          </cell>
          <cell r="R2524" t="str">
            <v>1070</v>
          </cell>
        </row>
        <row r="2525">
          <cell r="A2525">
            <v>49766612</v>
          </cell>
          <cell r="B2525" t="str">
            <v>CUST_NEW SERVICE_II_2990 HOLMES RD</v>
          </cell>
          <cell r="C2525" t="str">
            <v>HDC1</v>
          </cell>
          <cell r="D2525" t="str">
            <v/>
          </cell>
          <cell r="E2525" t="str">
            <v/>
          </cell>
          <cell r="F2525" t="str">
            <v/>
          </cell>
          <cell r="G2525" t="str">
            <v>S/101652/CN/AF1HI-2</v>
          </cell>
          <cell r="H2525" t="str">
            <v/>
          </cell>
          <cell r="I2525" t="str">
            <v/>
          </cell>
          <cell r="J2525" t="str">
            <v/>
          </cell>
          <cell r="K2525">
            <v>100</v>
          </cell>
          <cell r="L2525" t="str">
            <v>008</v>
          </cell>
          <cell r="M2525" t="str">
            <v>2009</v>
          </cell>
          <cell r="N2525" t="str">
            <v>0003</v>
          </cell>
          <cell r="O2525" t="str">
            <v>1020</v>
          </cell>
          <cell r="P2525" t="str">
            <v>1101202</v>
          </cell>
          <cell r="Q2525" t="str">
            <v>0003</v>
          </cell>
          <cell r="R2525" t="str">
            <v>1070</v>
          </cell>
        </row>
        <row r="2526">
          <cell r="A2526">
            <v>49766612</v>
          </cell>
          <cell r="B2526" t="str">
            <v>CUST_NEW SERVICE_II_2990 HOLMES RD</v>
          </cell>
          <cell r="C2526" t="str">
            <v>HDC1</v>
          </cell>
          <cell r="D2526" t="str">
            <v/>
          </cell>
          <cell r="E2526" t="str">
            <v/>
          </cell>
          <cell r="F2526" t="str">
            <v/>
          </cell>
          <cell r="G2526" t="str">
            <v>S/101652/CN/AF1HI-2</v>
          </cell>
          <cell r="H2526" t="str">
            <v/>
          </cell>
          <cell r="I2526" t="str">
            <v/>
          </cell>
          <cell r="J2526" t="str">
            <v/>
          </cell>
          <cell r="K2526">
            <v>100</v>
          </cell>
          <cell r="L2526" t="str">
            <v>011</v>
          </cell>
          <cell r="M2526" t="str">
            <v>2009</v>
          </cell>
          <cell r="N2526" t="str">
            <v>0003</v>
          </cell>
          <cell r="O2526" t="str">
            <v>1020</v>
          </cell>
          <cell r="P2526" t="str">
            <v>1101202</v>
          </cell>
          <cell r="Q2526" t="str">
            <v>0003</v>
          </cell>
          <cell r="R2526" t="str">
            <v>1070</v>
          </cell>
        </row>
        <row r="2527">
          <cell r="A2527">
            <v>49767410</v>
          </cell>
          <cell r="B2527" t="str">
            <v>CUST_NEW SERVICE_17855 CO RD 207</v>
          </cell>
          <cell r="C2527" t="str">
            <v>HDC1</v>
          </cell>
          <cell r="D2527" t="str">
            <v/>
          </cell>
          <cell r="E2527" t="str">
            <v/>
          </cell>
          <cell r="F2527" t="str">
            <v/>
          </cell>
          <cell r="G2527" t="str">
            <v>S/101652/CN/AF1HI-2</v>
          </cell>
          <cell r="H2527" t="str">
            <v/>
          </cell>
          <cell r="I2527" t="str">
            <v/>
          </cell>
          <cell r="J2527" t="str">
            <v/>
          </cell>
          <cell r="K2527">
            <v>100</v>
          </cell>
          <cell r="L2527" t="str">
            <v>005</v>
          </cell>
          <cell r="M2527" t="str">
            <v>2009</v>
          </cell>
          <cell r="N2527" t="str">
            <v>0003</v>
          </cell>
          <cell r="O2527" t="str">
            <v>1020</v>
          </cell>
          <cell r="P2527" t="str">
            <v>1101202</v>
          </cell>
          <cell r="Q2527" t="str">
            <v>0003</v>
          </cell>
          <cell r="R2527" t="str">
            <v>1070</v>
          </cell>
        </row>
        <row r="2528">
          <cell r="A2528">
            <v>49767410</v>
          </cell>
          <cell r="B2528" t="str">
            <v>CUST_NEW SERVICE_17855 CO RD 207</v>
          </cell>
          <cell r="C2528" t="str">
            <v>HDC1</v>
          </cell>
          <cell r="D2528" t="str">
            <v/>
          </cell>
          <cell r="E2528" t="str">
            <v/>
          </cell>
          <cell r="F2528" t="str">
            <v/>
          </cell>
          <cell r="G2528" t="str">
            <v>S/101652/CN/AF1HI-2</v>
          </cell>
          <cell r="H2528" t="str">
            <v/>
          </cell>
          <cell r="I2528" t="str">
            <v/>
          </cell>
          <cell r="J2528" t="str">
            <v/>
          </cell>
          <cell r="K2528">
            <v>100</v>
          </cell>
          <cell r="L2528" t="str">
            <v>005</v>
          </cell>
          <cell r="M2528" t="str">
            <v>2009</v>
          </cell>
          <cell r="N2528" t="str">
            <v>0003</v>
          </cell>
          <cell r="O2528" t="str">
            <v>1020</v>
          </cell>
          <cell r="P2528" t="str">
            <v>1101202</v>
          </cell>
          <cell r="Q2528" t="str">
            <v>0003</v>
          </cell>
          <cell r="R2528" t="str">
            <v>1070</v>
          </cell>
        </row>
        <row r="2529">
          <cell r="A2529">
            <v>49767410</v>
          </cell>
          <cell r="B2529" t="str">
            <v>CUST_NEW SERVICE_17855 CO RD 207</v>
          </cell>
          <cell r="C2529" t="str">
            <v>HDC1</v>
          </cell>
          <cell r="D2529" t="str">
            <v/>
          </cell>
          <cell r="E2529" t="str">
            <v/>
          </cell>
          <cell r="F2529" t="str">
            <v/>
          </cell>
          <cell r="G2529" t="str">
            <v>S/101652/CN/AF1HI-2</v>
          </cell>
          <cell r="H2529" t="str">
            <v/>
          </cell>
          <cell r="I2529" t="str">
            <v/>
          </cell>
          <cell r="J2529" t="str">
            <v/>
          </cell>
          <cell r="K2529">
            <v>100</v>
          </cell>
          <cell r="L2529" t="str">
            <v>005</v>
          </cell>
          <cell r="M2529" t="str">
            <v>2009</v>
          </cell>
          <cell r="N2529" t="str">
            <v>0003</v>
          </cell>
          <cell r="O2529" t="str">
            <v>1020</v>
          </cell>
          <cell r="P2529" t="str">
            <v>1101202</v>
          </cell>
          <cell r="Q2529" t="str">
            <v>0003</v>
          </cell>
          <cell r="R2529" t="str">
            <v>1070</v>
          </cell>
        </row>
        <row r="2530">
          <cell r="A2530">
            <v>49770858</v>
          </cell>
          <cell r="B2530" t="str">
            <v>CUST_SWOP_KINDER MORGAN_5551 HWY 332</v>
          </cell>
          <cell r="C2530" t="str">
            <v>HDC1</v>
          </cell>
          <cell r="D2530" t="str">
            <v/>
          </cell>
          <cell r="E2530" t="str">
            <v/>
          </cell>
          <cell r="F2530" t="str">
            <v/>
          </cell>
          <cell r="G2530" t="str">
            <v>S/101652/CN/AF1HI-2</v>
          </cell>
          <cell r="H2530" t="str">
            <v/>
          </cell>
          <cell r="I2530" t="str">
            <v/>
          </cell>
          <cell r="J2530" t="str">
            <v/>
          </cell>
          <cell r="K2530">
            <v>100</v>
          </cell>
          <cell r="L2530" t="str">
            <v>007</v>
          </cell>
          <cell r="M2530" t="str">
            <v>2009</v>
          </cell>
          <cell r="N2530" t="str">
            <v>0003</v>
          </cell>
          <cell r="O2530" t="str">
            <v>1020</v>
          </cell>
          <cell r="P2530" t="str">
            <v>1101202</v>
          </cell>
          <cell r="Q2530" t="str">
            <v>0003</v>
          </cell>
          <cell r="R2530" t="str">
            <v>1070</v>
          </cell>
        </row>
        <row r="2531">
          <cell r="A2531">
            <v>49770858</v>
          </cell>
          <cell r="B2531" t="str">
            <v>CUST_SWOP_KINDER MORGAN_5551 HWY 332</v>
          </cell>
          <cell r="C2531" t="str">
            <v>HDC1</v>
          </cell>
          <cell r="D2531" t="str">
            <v/>
          </cell>
          <cell r="E2531" t="str">
            <v/>
          </cell>
          <cell r="F2531" t="str">
            <v/>
          </cell>
          <cell r="G2531" t="str">
            <v>S/101652/CN/AF1HI-2</v>
          </cell>
          <cell r="H2531" t="str">
            <v/>
          </cell>
          <cell r="I2531" t="str">
            <v/>
          </cell>
          <cell r="J2531" t="str">
            <v/>
          </cell>
          <cell r="K2531">
            <v>100</v>
          </cell>
          <cell r="L2531" t="str">
            <v>008</v>
          </cell>
          <cell r="M2531" t="str">
            <v>2009</v>
          </cell>
          <cell r="N2531" t="str">
            <v>0003</v>
          </cell>
          <cell r="O2531" t="str">
            <v>1020</v>
          </cell>
          <cell r="P2531" t="str">
            <v>1101202</v>
          </cell>
          <cell r="Q2531" t="str">
            <v>0003</v>
          </cell>
          <cell r="R2531" t="str">
            <v>1070</v>
          </cell>
        </row>
        <row r="2532">
          <cell r="A2532">
            <v>49770858</v>
          </cell>
          <cell r="B2532" t="str">
            <v>CUST_SWOP_KINDER MORGAN_5551 HWY 332</v>
          </cell>
          <cell r="C2532" t="str">
            <v>HDC1</v>
          </cell>
          <cell r="D2532" t="str">
            <v/>
          </cell>
          <cell r="E2532" t="str">
            <v/>
          </cell>
          <cell r="F2532" t="str">
            <v/>
          </cell>
          <cell r="G2532" t="str">
            <v>S/101652/CN/AF1HI-2</v>
          </cell>
          <cell r="H2532" t="str">
            <v/>
          </cell>
          <cell r="I2532" t="str">
            <v/>
          </cell>
          <cell r="J2532" t="str">
            <v/>
          </cell>
          <cell r="K2532">
            <v>100</v>
          </cell>
          <cell r="L2532" t="str">
            <v>010</v>
          </cell>
          <cell r="M2532" t="str">
            <v>2009</v>
          </cell>
          <cell r="N2532" t="str">
            <v>0003</v>
          </cell>
          <cell r="O2532" t="str">
            <v>1020</v>
          </cell>
          <cell r="P2532" t="str">
            <v>1101202</v>
          </cell>
          <cell r="Q2532" t="str">
            <v>0003</v>
          </cell>
          <cell r="R2532" t="str">
            <v>1070</v>
          </cell>
        </row>
        <row r="2533">
          <cell r="A2533">
            <v>49773527</v>
          </cell>
          <cell r="B2533" t="str">
            <v>DDPU_W09040_W.H.C.M.U.D. No 5</v>
          </cell>
          <cell r="C2533" t="str">
            <v>HDC1</v>
          </cell>
          <cell r="D2533" t="str">
            <v/>
          </cell>
          <cell r="E2533" t="str">
            <v/>
          </cell>
          <cell r="F2533" t="str">
            <v/>
          </cell>
          <cell r="G2533" t="str">
            <v>S/101570/CN/AF1HI-3</v>
          </cell>
          <cell r="H2533" t="str">
            <v/>
          </cell>
          <cell r="I2533" t="str">
            <v/>
          </cell>
          <cell r="J2533" t="str">
            <v/>
          </cell>
          <cell r="K2533">
            <v>100</v>
          </cell>
          <cell r="L2533" t="str">
            <v>005</v>
          </cell>
          <cell r="M2533" t="str">
            <v>2009</v>
          </cell>
          <cell r="N2533" t="str">
            <v>0003</v>
          </cell>
          <cell r="O2533" t="str">
            <v>1019</v>
          </cell>
          <cell r="P2533" t="str">
            <v>1101220</v>
          </cell>
          <cell r="Q2533" t="str">
            <v>0003</v>
          </cell>
          <cell r="R2533" t="str">
            <v>1070</v>
          </cell>
        </row>
        <row r="2534">
          <cell r="A2534">
            <v>49773527</v>
          </cell>
          <cell r="B2534" t="str">
            <v>DDPU_W09040_W.H.C.M.U.D. No 5</v>
          </cell>
          <cell r="C2534" t="str">
            <v>HDC1</v>
          </cell>
          <cell r="D2534" t="str">
            <v/>
          </cell>
          <cell r="E2534" t="str">
            <v/>
          </cell>
          <cell r="F2534" t="str">
            <v/>
          </cell>
          <cell r="G2534" t="str">
            <v>S/101570/CN/AF1HI-3</v>
          </cell>
          <cell r="H2534" t="str">
            <v/>
          </cell>
          <cell r="I2534" t="str">
            <v/>
          </cell>
          <cell r="J2534" t="str">
            <v/>
          </cell>
          <cell r="K2534">
            <v>100</v>
          </cell>
          <cell r="L2534" t="str">
            <v>006</v>
          </cell>
          <cell r="M2534" t="str">
            <v>2009</v>
          </cell>
          <cell r="N2534" t="str">
            <v>0003</v>
          </cell>
          <cell r="O2534" t="str">
            <v>1019</v>
          </cell>
          <cell r="P2534" t="str">
            <v>1101220</v>
          </cell>
          <cell r="Q2534" t="str">
            <v>0003</v>
          </cell>
          <cell r="R2534" t="str">
            <v>1070</v>
          </cell>
        </row>
        <row r="2535">
          <cell r="A2535">
            <v>49773527</v>
          </cell>
          <cell r="B2535" t="str">
            <v>DDPU_W09040_W.H.C.M.U.D. No 5</v>
          </cell>
          <cell r="C2535" t="str">
            <v>HDC1</v>
          </cell>
          <cell r="D2535" t="str">
            <v/>
          </cell>
          <cell r="E2535" t="str">
            <v/>
          </cell>
          <cell r="F2535" t="str">
            <v/>
          </cell>
          <cell r="G2535" t="str">
            <v>S/101570/CN/AF1HI-3</v>
          </cell>
          <cell r="H2535" t="str">
            <v/>
          </cell>
          <cell r="I2535" t="str">
            <v/>
          </cell>
          <cell r="J2535" t="str">
            <v/>
          </cell>
          <cell r="K2535">
            <v>100</v>
          </cell>
          <cell r="L2535" t="str">
            <v>006</v>
          </cell>
          <cell r="M2535" t="str">
            <v>2009</v>
          </cell>
          <cell r="N2535" t="str">
            <v>0003</v>
          </cell>
          <cell r="O2535" t="str">
            <v>1019</v>
          </cell>
          <cell r="P2535" t="str">
            <v>1101220</v>
          </cell>
          <cell r="Q2535" t="str">
            <v>0003</v>
          </cell>
          <cell r="R2535" t="str">
            <v>1070</v>
          </cell>
        </row>
        <row r="2536">
          <cell r="A2536">
            <v>49773527</v>
          </cell>
          <cell r="B2536" t="str">
            <v>DDPU_W09040_W.H.C.M.U.D. No 5</v>
          </cell>
          <cell r="C2536" t="str">
            <v>HDC1</v>
          </cell>
          <cell r="D2536" t="str">
            <v/>
          </cell>
          <cell r="E2536" t="str">
            <v/>
          </cell>
          <cell r="F2536" t="str">
            <v/>
          </cell>
          <cell r="G2536" t="str">
            <v>S/101570/CN/AF1HI-3</v>
          </cell>
          <cell r="H2536" t="str">
            <v/>
          </cell>
          <cell r="I2536" t="str">
            <v/>
          </cell>
          <cell r="J2536" t="str">
            <v/>
          </cell>
          <cell r="K2536">
            <v>100</v>
          </cell>
          <cell r="L2536" t="str">
            <v>006</v>
          </cell>
          <cell r="M2536" t="str">
            <v>2009</v>
          </cell>
          <cell r="N2536" t="str">
            <v>0003</v>
          </cell>
          <cell r="O2536" t="str">
            <v>1019</v>
          </cell>
          <cell r="P2536" t="str">
            <v>1101220</v>
          </cell>
          <cell r="Q2536" t="str">
            <v>0003</v>
          </cell>
          <cell r="R2536" t="str">
            <v>1070</v>
          </cell>
        </row>
        <row r="2537">
          <cell r="A2537">
            <v>49773527</v>
          </cell>
          <cell r="B2537" t="str">
            <v>DDPU_W09040_W.H.C.M.U.D. No 5</v>
          </cell>
          <cell r="C2537" t="str">
            <v>HDC1</v>
          </cell>
          <cell r="D2537" t="str">
            <v/>
          </cell>
          <cell r="E2537" t="str">
            <v/>
          </cell>
          <cell r="F2537" t="str">
            <v/>
          </cell>
          <cell r="G2537" t="str">
            <v>S/101570/CN/AF1HI-3</v>
          </cell>
          <cell r="H2537" t="str">
            <v/>
          </cell>
          <cell r="I2537" t="str">
            <v/>
          </cell>
          <cell r="J2537" t="str">
            <v/>
          </cell>
          <cell r="K2537">
            <v>100</v>
          </cell>
          <cell r="L2537" t="str">
            <v>006</v>
          </cell>
          <cell r="M2537" t="str">
            <v>2009</v>
          </cell>
          <cell r="N2537" t="str">
            <v>0003</v>
          </cell>
          <cell r="O2537" t="str">
            <v>1019</v>
          </cell>
          <cell r="P2537" t="str">
            <v>1101220</v>
          </cell>
          <cell r="Q2537" t="str">
            <v>0003</v>
          </cell>
          <cell r="R2537" t="str">
            <v>1070</v>
          </cell>
        </row>
        <row r="2538">
          <cell r="A2538">
            <v>49776626</v>
          </cell>
          <cell r="B2538" t="str">
            <v>Cust_20718 Park Row_perm svc</v>
          </cell>
          <cell r="C2538" t="str">
            <v>HDC2</v>
          </cell>
          <cell r="D2538" t="str">
            <v/>
          </cell>
          <cell r="E2538" t="str">
            <v/>
          </cell>
          <cell r="F2538" t="str">
            <v/>
          </cell>
          <cell r="G2538" t="str">
            <v>S/101570/CN/AF1HR</v>
          </cell>
          <cell r="H2538" t="str">
            <v/>
          </cell>
          <cell r="I2538" t="str">
            <v/>
          </cell>
          <cell r="J2538" t="str">
            <v/>
          </cell>
          <cell r="K2538">
            <v>30</v>
          </cell>
          <cell r="L2538" t="str">
            <v>004</v>
          </cell>
          <cell r="M2538" t="str">
            <v>2009</v>
          </cell>
          <cell r="N2538" t="str">
            <v>0003</v>
          </cell>
          <cell r="O2538" t="str">
            <v>1019</v>
          </cell>
          <cell r="P2538" t="str">
            <v>1101220</v>
          </cell>
          <cell r="Q2538" t="str">
            <v>0003</v>
          </cell>
          <cell r="R2538" t="str">
            <v>1070</v>
          </cell>
        </row>
        <row r="2539">
          <cell r="A2539">
            <v>49776626</v>
          </cell>
          <cell r="B2539" t="str">
            <v>Cust_20718 Park Row_perm svc</v>
          </cell>
          <cell r="C2539" t="str">
            <v>HDC2</v>
          </cell>
          <cell r="D2539" t="str">
            <v/>
          </cell>
          <cell r="E2539" t="str">
            <v/>
          </cell>
          <cell r="F2539" t="str">
            <v/>
          </cell>
          <cell r="G2539" t="str">
            <v>S/101570/CN/AF1HI-3</v>
          </cell>
          <cell r="H2539" t="str">
            <v/>
          </cell>
          <cell r="I2539" t="str">
            <v/>
          </cell>
          <cell r="J2539" t="str">
            <v/>
          </cell>
          <cell r="K2539">
            <v>70</v>
          </cell>
          <cell r="L2539" t="str">
            <v>004</v>
          </cell>
          <cell r="M2539" t="str">
            <v>2009</v>
          </cell>
          <cell r="N2539" t="str">
            <v>0003</v>
          </cell>
          <cell r="O2539" t="str">
            <v>1019</v>
          </cell>
          <cell r="P2539" t="str">
            <v>1101220</v>
          </cell>
          <cell r="Q2539" t="str">
            <v>0003</v>
          </cell>
          <cell r="R2539" t="str">
            <v>1070</v>
          </cell>
        </row>
        <row r="2540">
          <cell r="A2540">
            <v>49776626</v>
          </cell>
          <cell r="B2540" t="str">
            <v>Cust_20718 Park Row_perm svc</v>
          </cell>
          <cell r="C2540" t="str">
            <v>HDC2</v>
          </cell>
          <cell r="D2540" t="str">
            <v/>
          </cell>
          <cell r="E2540" t="str">
            <v/>
          </cell>
          <cell r="F2540" t="str">
            <v/>
          </cell>
          <cell r="G2540" t="str">
            <v>S/101570/CN/AF1HI-3</v>
          </cell>
          <cell r="H2540" t="str">
            <v/>
          </cell>
          <cell r="I2540" t="str">
            <v/>
          </cell>
          <cell r="J2540" t="str">
            <v/>
          </cell>
          <cell r="K2540">
            <v>100</v>
          </cell>
          <cell r="L2540" t="str">
            <v>004</v>
          </cell>
          <cell r="M2540" t="str">
            <v>2009</v>
          </cell>
          <cell r="N2540" t="str">
            <v>0003</v>
          </cell>
          <cell r="O2540" t="str">
            <v>1019</v>
          </cell>
          <cell r="P2540" t="str">
            <v>1101220</v>
          </cell>
          <cell r="Q2540" t="str">
            <v>0003</v>
          </cell>
          <cell r="R2540" t="str">
            <v>1070</v>
          </cell>
        </row>
        <row r="2541">
          <cell r="A2541">
            <v>49776626</v>
          </cell>
          <cell r="B2541" t="str">
            <v>Cust_20718 Park Row_perm svc</v>
          </cell>
          <cell r="C2541" t="str">
            <v>HDC2</v>
          </cell>
          <cell r="D2541" t="str">
            <v/>
          </cell>
          <cell r="E2541" t="str">
            <v/>
          </cell>
          <cell r="F2541" t="str">
            <v/>
          </cell>
          <cell r="G2541" t="str">
            <v>S/101570/CN/AF1HI-3</v>
          </cell>
          <cell r="H2541" t="str">
            <v/>
          </cell>
          <cell r="I2541" t="str">
            <v/>
          </cell>
          <cell r="J2541" t="str">
            <v/>
          </cell>
          <cell r="K2541">
            <v>100</v>
          </cell>
          <cell r="L2541" t="str">
            <v>005</v>
          </cell>
          <cell r="M2541" t="str">
            <v>2009</v>
          </cell>
          <cell r="N2541" t="str">
            <v>0003</v>
          </cell>
          <cell r="O2541" t="str">
            <v>1019</v>
          </cell>
          <cell r="P2541" t="str">
            <v>1101220</v>
          </cell>
          <cell r="Q2541" t="str">
            <v>0003</v>
          </cell>
          <cell r="R2541" t="str">
            <v>1070</v>
          </cell>
        </row>
        <row r="2542">
          <cell r="A2542">
            <v>49776626</v>
          </cell>
          <cell r="B2542" t="str">
            <v>Cust_20718 Park Row_perm svc</v>
          </cell>
          <cell r="C2542" t="str">
            <v>HDC2</v>
          </cell>
          <cell r="D2542" t="str">
            <v/>
          </cell>
          <cell r="E2542" t="str">
            <v/>
          </cell>
          <cell r="F2542" t="str">
            <v/>
          </cell>
          <cell r="G2542" t="str">
            <v>S/101570/CN/AF1HI-3</v>
          </cell>
          <cell r="H2542" t="str">
            <v/>
          </cell>
          <cell r="I2542" t="str">
            <v/>
          </cell>
          <cell r="J2542" t="str">
            <v/>
          </cell>
          <cell r="K2542">
            <v>100</v>
          </cell>
          <cell r="L2542" t="str">
            <v>005</v>
          </cell>
          <cell r="M2542" t="str">
            <v>2009</v>
          </cell>
          <cell r="N2542" t="str">
            <v>0003</v>
          </cell>
          <cell r="O2542" t="str">
            <v>1019</v>
          </cell>
          <cell r="P2542" t="str">
            <v>1101220</v>
          </cell>
          <cell r="Q2542" t="str">
            <v>0003</v>
          </cell>
          <cell r="R2542" t="str">
            <v>1070</v>
          </cell>
        </row>
        <row r="2543">
          <cell r="A2543">
            <v>49776626</v>
          </cell>
          <cell r="B2543" t="str">
            <v>Cust_20718 Park Row_perm svc</v>
          </cell>
          <cell r="C2543" t="str">
            <v>HDC2</v>
          </cell>
          <cell r="D2543" t="str">
            <v/>
          </cell>
          <cell r="E2543" t="str">
            <v/>
          </cell>
          <cell r="F2543" t="str">
            <v/>
          </cell>
          <cell r="G2543" t="str">
            <v>S/101570/CN/AF1HR</v>
          </cell>
          <cell r="H2543" t="str">
            <v/>
          </cell>
          <cell r="I2543" t="str">
            <v/>
          </cell>
          <cell r="J2543" t="str">
            <v/>
          </cell>
          <cell r="K2543">
            <v>30</v>
          </cell>
          <cell r="L2543" t="str">
            <v>005</v>
          </cell>
          <cell r="M2543" t="str">
            <v>2009</v>
          </cell>
          <cell r="N2543" t="str">
            <v>0003</v>
          </cell>
          <cell r="O2543" t="str">
            <v>1019</v>
          </cell>
          <cell r="P2543" t="str">
            <v>1101220</v>
          </cell>
          <cell r="Q2543" t="str">
            <v>0003</v>
          </cell>
          <cell r="R2543" t="str">
            <v>1070</v>
          </cell>
        </row>
        <row r="2544">
          <cell r="A2544">
            <v>49776626</v>
          </cell>
          <cell r="B2544" t="str">
            <v>Cust_20718 Park Row_perm svc</v>
          </cell>
          <cell r="C2544" t="str">
            <v>HDC2</v>
          </cell>
          <cell r="D2544" t="str">
            <v/>
          </cell>
          <cell r="E2544" t="str">
            <v/>
          </cell>
          <cell r="F2544" t="str">
            <v/>
          </cell>
          <cell r="G2544" t="str">
            <v>S/101570/CN/AF1HI-3</v>
          </cell>
          <cell r="H2544" t="str">
            <v/>
          </cell>
          <cell r="I2544" t="str">
            <v/>
          </cell>
          <cell r="J2544" t="str">
            <v/>
          </cell>
          <cell r="K2544">
            <v>70</v>
          </cell>
          <cell r="L2544" t="str">
            <v>005</v>
          </cell>
          <cell r="M2544" t="str">
            <v>2009</v>
          </cell>
          <cell r="N2544" t="str">
            <v>0003</v>
          </cell>
          <cell r="O2544" t="str">
            <v>1019</v>
          </cell>
          <cell r="P2544" t="str">
            <v>1101220</v>
          </cell>
          <cell r="Q2544" t="str">
            <v>0003</v>
          </cell>
          <cell r="R2544" t="str">
            <v>1070</v>
          </cell>
        </row>
        <row r="2545">
          <cell r="A2545">
            <v>49778565</v>
          </cell>
          <cell r="B2545" t="str">
            <v>SDUG_Oakbrook Estates Section 7_Lp1</v>
          </cell>
          <cell r="C2545" t="str">
            <v>HDC1</v>
          </cell>
          <cell r="D2545" t="str">
            <v/>
          </cell>
          <cell r="E2545" t="str">
            <v/>
          </cell>
          <cell r="F2545" t="str">
            <v/>
          </cell>
          <cell r="G2545" t="str">
            <v>S/101574/CN/AF1UI-1</v>
          </cell>
          <cell r="H2545" t="str">
            <v/>
          </cell>
          <cell r="I2545" t="str">
            <v/>
          </cell>
          <cell r="J2545" t="str">
            <v/>
          </cell>
          <cell r="K2545">
            <v>100</v>
          </cell>
          <cell r="L2545" t="str">
            <v>008</v>
          </cell>
          <cell r="M2545" t="str">
            <v>2009</v>
          </cell>
          <cell r="N2545" t="str">
            <v>0003</v>
          </cell>
          <cell r="O2545" t="str">
            <v>1005</v>
          </cell>
          <cell r="P2545" t="str">
            <v>1101160</v>
          </cell>
          <cell r="Q2545" t="str">
            <v>0003</v>
          </cell>
          <cell r="R2545" t="str">
            <v>1070</v>
          </cell>
        </row>
        <row r="2546">
          <cell r="A2546">
            <v>49778565</v>
          </cell>
          <cell r="B2546" t="str">
            <v>SDUG_Oakbrook Estates Section 7_Lp1</v>
          </cell>
          <cell r="C2546" t="str">
            <v>HDC1</v>
          </cell>
          <cell r="D2546" t="str">
            <v/>
          </cell>
          <cell r="E2546" t="str">
            <v/>
          </cell>
          <cell r="F2546" t="str">
            <v/>
          </cell>
          <cell r="G2546" t="str">
            <v>S/101574/CN/AF1UI-1</v>
          </cell>
          <cell r="H2546" t="str">
            <v/>
          </cell>
          <cell r="I2546" t="str">
            <v/>
          </cell>
          <cell r="J2546" t="str">
            <v/>
          </cell>
          <cell r="K2546">
            <v>100</v>
          </cell>
          <cell r="L2546" t="str">
            <v>008</v>
          </cell>
          <cell r="M2546" t="str">
            <v>2009</v>
          </cell>
          <cell r="N2546" t="str">
            <v>0003</v>
          </cell>
          <cell r="O2546" t="str">
            <v>1005</v>
          </cell>
          <cell r="P2546" t="str">
            <v>1101160</v>
          </cell>
          <cell r="Q2546" t="str">
            <v>0003</v>
          </cell>
          <cell r="R2546" t="str">
            <v>1070</v>
          </cell>
        </row>
        <row r="2547">
          <cell r="A2547">
            <v>49778565</v>
          </cell>
          <cell r="B2547" t="str">
            <v>SDUG_Oakbrook Estates Section 7_Lp1</v>
          </cell>
          <cell r="C2547" t="str">
            <v>HDC1</v>
          </cell>
          <cell r="D2547" t="str">
            <v/>
          </cell>
          <cell r="E2547" t="str">
            <v/>
          </cell>
          <cell r="F2547" t="str">
            <v/>
          </cell>
          <cell r="G2547" t="str">
            <v>S/101574/CN/AF1UI-1</v>
          </cell>
          <cell r="H2547" t="str">
            <v/>
          </cell>
          <cell r="I2547" t="str">
            <v/>
          </cell>
          <cell r="J2547" t="str">
            <v/>
          </cell>
          <cell r="K2547">
            <v>100</v>
          </cell>
          <cell r="L2547" t="str">
            <v>008</v>
          </cell>
          <cell r="M2547" t="str">
            <v>2009</v>
          </cell>
          <cell r="N2547" t="str">
            <v>0003</v>
          </cell>
          <cell r="O2547" t="str">
            <v>1005</v>
          </cell>
          <cell r="P2547" t="str">
            <v>1101160</v>
          </cell>
          <cell r="Q2547" t="str">
            <v>0003</v>
          </cell>
          <cell r="R2547" t="str">
            <v>1070</v>
          </cell>
        </row>
        <row r="2548">
          <cell r="A2548">
            <v>49778565</v>
          </cell>
          <cell r="B2548" t="str">
            <v>SDUG_Oakbrook Estates Section 7_Lp1</v>
          </cell>
          <cell r="C2548" t="str">
            <v>HDC1</v>
          </cell>
          <cell r="D2548" t="str">
            <v/>
          </cell>
          <cell r="E2548" t="str">
            <v/>
          </cell>
          <cell r="F2548" t="str">
            <v/>
          </cell>
          <cell r="G2548" t="str">
            <v>S/101574/CN/AF1UI-1</v>
          </cell>
          <cell r="H2548" t="str">
            <v/>
          </cell>
          <cell r="I2548" t="str">
            <v/>
          </cell>
          <cell r="J2548" t="str">
            <v/>
          </cell>
          <cell r="K2548">
            <v>100</v>
          </cell>
          <cell r="L2548" t="str">
            <v>008</v>
          </cell>
          <cell r="M2548" t="str">
            <v>2009</v>
          </cell>
          <cell r="N2548" t="str">
            <v>0003</v>
          </cell>
          <cell r="O2548" t="str">
            <v>1005</v>
          </cell>
          <cell r="P2548" t="str">
            <v>1101160</v>
          </cell>
          <cell r="Q2548" t="str">
            <v>0003</v>
          </cell>
          <cell r="R2548" t="str">
            <v>1070</v>
          </cell>
        </row>
        <row r="2549">
          <cell r="A2549">
            <v>49780870</v>
          </cell>
          <cell r="B2549" t="str">
            <v>GOVP_JU-M-07-0234_EL DORADO BLVD</v>
          </cell>
          <cell r="C2549" t="str">
            <v>HDC2</v>
          </cell>
          <cell r="D2549" t="str">
            <v/>
          </cell>
          <cell r="E2549" t="str">
            <v/>
          </cell>
          <cell r="F2549" t="str">
            <v/>
          </cell>
          <cell r="G2549" t="str">
            <v>S/101574/CE/AD3DI</v>
          </cell>
          <cell r="H2549" t="str">
            <v/>
          </cell>
          <cell r="I2549" t="str">
            <v/>
          </cell>
          <cell r="J2549" t="str">
            <v/>
          </cell>
          <cell r="K2549">
            <v>100</v>
          </cell>
          <cell r="L2549" t="str">
            <v>004</v>
          </cell>
          <cell r="M2549" t="str">
            <v>2009</v>
          </cell>
          <cell r="N2549" t="str">
            <v>0003</v>
          </cell>
          <cell r="O2549" t="str">
            <v>1005</v>
          </cell>
          <cell r="P2549" t="str">
            <v>1101160</v>
          </cell>
          <cell r="Q2549" t="str">
            <v>0003</v>
          </cell>
          <cell r="R2549" t="str">
            <v>1070</v>
          </cell>
        </row>
        <row r="2550">
          <cell r="A2550">
            <v>49780870</v>
          </cell>
          <cell r="B2550" t="str">
            <v>GOVP_JU-M-07-0234_EL DORADO BLVD</v>
          </cell>
          <cell r="C2550" t="str">
            <v>HDC2</v>
          </cell>
          <cell r="D2550" t="str">
            <v/>
          </cell>
          <cell r="E2550" t="str">
            <v/>
          </cell>
          <cell r="F2550" t="str">
            <v/>
          </cell>
          <cell r="G2550" t="str">
            <v>S/101574/CE/AD3DI</v>
          </cell>
          <cell r="H2550" t="str">
            <v/>
          </cell>
          <cell r="I2550" t="str">
            <v/>
          </cell>
          <cell r="J2550" t="str">
            <v/>
          </cell>
          <cell r="K2550">
            <v>100</v>
          </cell>
          <cell r="L2550" t="str">
            <v>007</v>
          </cell>
          <cell r="M2550" t="str">
            <v>2009</v>
          </cell>
          <cell r="N2550" t="str">
            <v>0003</v>
          </cell>
          <cell r="O2550" t="str">
            <v>1005</v>
          </cell>
          <cell r="P2550" t="str">
            <v>1101160</v>
          </cell>
          <cell r="Q2550" t="str">
            <v>0003</v>
          </cell>
          <cell r="R2550" t="str">
            <v>1070</v>
          </cell>
        </row>
        <row r="2551">
          <cell r="A2551">
            <v>49780870</v>
          </cell>
          <cell r="B2551" t="str">
            <v>GOVP_JU-M-07-0234_EL DORADO BLVD</v>
          </cell>
          <cell r="C2551" t="str">
            <v>HDC2</v>
          </cell>
          <cell r="D2551" t="str">
            <v/>
          </cell>
          <cell r="E2551" t="str">
            <v/>
          </cell>
          <cell r="F2551" t="str">
            <v/>
          </cell>
          <cell r="G2551" t="str">
            <v>S/101574/CE/AD3DI</v>
          </cell>
          <cell r="H2551" t="str">
            <v/>
          </cell>
          <cell r="I2551" t="str">
            <v/>
          </cell>
          <cell r="J2551" t="str">
            <v/>
          </cell>
          <cell r="K2551">
            <v>100</v>
          </cell>
          <cell r="L2551" t="str">
            <v>007</v>
          </cell>
          <cell r="M2551" t="str">
            <v>2009</v>
          </cell>
          <cell r="N2551" t="str">
            <v>0003</v>
          </cell>
          <cell r="O2551" t="str">
            <v>1005</v>
          </cell>
          <cell r="P2551" t="str">
            <v>1101160</v>
          </cell>
          <cell r="Q2551" t="str">
            <v>0003</v>
          </cell>
          <cell r="R2551" t="str">
            <v>1070</v>
          </cell>
        </row>
        <row r="2552">
          <cell r="A2552">
            <v>49780870</v>
          </cell>
          <cell r="B2552" t="str">
            <v>GOVP_JU-M-07-0234_EL DORADO BLVD</v>
          </cell>
          <cell r="C2552" t="str">
            <v>HDC2</v>
          </cell>
          <cell r="D2552" t="str">
            <v/>
          </cell>
          <cell r="E2552" t="str">
            <v/>
          </cell>
          <cell r="F2552" t="str">
            <v/>
          </cell>
          <cell r="G2552" t="str">
            <v>S/101574/CE/AD3DI</v>
          </cell>
          <cell r="H2552" t="str">
            <v/>
          </cell>
          <cell r="I2552" t="str">
            <v/>
          </cell>
          <cell r="J2552" t="str">
            <v/>
          </cell>
          <cell r="K2552">
            <v>70</v>
          </cell>
          <cell r="L2552" t="str">
            <v>004</v>
          </cell>
          <cell r="M2552" t="str">
            <v>2009</v>
          </cell>
          <cell r="N2552" t="str">
            <v>0003</v>
          </cell>
          <cell r="O2552" t="str">
            <v>1005</v>
          </cell>
          <cell r="P2552" t="str">
            <v>1101160</v>
          </cell>
          <cell r="Q2552" t="str">
            <v>0003</v>
          </cell>
          <cell r="R2552" t="str">
            <v>1070</v>
          </cell>
        </row>
        <row r="2553">
          <cell r="A2553">
            <v>49780870</v>
          </cell>
          <cell r="B2553" t="str">
            <v>GOVP_JU-M-07-0234_EL DORADO BLVD</v>
          </cell>
          <cell r="C2553" t="str">
            <v>HDC2</v>
          </cell>
          <cell r="D2553" t="str">
            <v/>
          </cell>
          <cell r="E2553" t="str">
            <v/>
          </cell>
          <cell r="F2553" t="str">
            <v/>
          </cell>
          <cell r="G2553" t="str">
            <v>S/101574/CE/AD3DR-1</v>
          </cell>
          <cell r="H2553" t="str">
            <v/>
          </cell>
          <cell r="I2553" t="str">
            <v/>
          </cell>
          <cell r="J2553" t="str">
            <v/>
          </cell>
          <cell r="K2553">
            <v>30</v>
          </cell>
          <cell r="L2553" t="str">
            <v>004</v>
          </cell>
          <cell r="M2553" t="str">
            <v>2009</v>
          </cell>
          <cell r="N2553" t="str">
            <v>0003</v>
          </cell>
          <cell r="O2553" t="str">
            <v>1005</v>
          </cell>
          <cell r="P2553" t="str">
            <v>1101160</v>
          </cell>
          <cell r="Q2553" t="str">
            <v>0003</v>
          </cell>
          <cell r="R2553" t="str">
            <v>1070</v>
          </cell>
        </row>
        <row r="2554">
          <cell r="A2554">
            <v>49781801</v>
          </cell>
          <cell r="B2554" t="str">
            <v>CUST_4150 N Sam Houston WH #28_E09038***</v>
          </cell>
          <cell r="C2554" t="str">
            <v>HDC1</v>
          </cell>
          <cell r="D2554" t="str">
            <v/>
          </cell>
          <cell r="E2554" t="str">
            <v/>
          </cell>
          <cell r="F2554" t="str">
            <v/>
          </cell>
          <cell r="G2554" t="str">
            <v>S/101458/CN/AF1HI-2</v>
          </cell>
          <cell r="H2554" t="str">
            <v/>
          </cell>
          <cell r="I2554" t="str">
            <v/>
          </cell>
          <cell r="J2554" t="str">
            <v/>
          </cell>
          <cell r="K2554">
            <v>100</v>
          </cell>
          <cell r="L2554" t="str">
            <v>004</v>
          </cell>
          <cell r="M2554" t="str">
            <v>2009</v>
          </cell>
          <cell r="N2554" t="str">
            <v>0003</v>
          </cell>
          <cell r="O2554" t="str">
            <v>1024</v>
          </cell>
          <cell r="P2554" t="str">
            <v>1101130</v>
          </cell>
          <cell r="Q2554" t="str">
            <v>0003</v>
          </cell>
          <cell r="R2554" t="str">
            <v>1070</v>
          </cell>
        </row>
        <row r="2555">
          <cell r="A2555">
            <v>49781801</v>
          </cell>
          <cell r="B2555" t="str">
            <v>CUST_4150 N Sam Houston WH #28_E09038***</v>
          </cell>
          <cell r="C2555" t="str">
            <v>HDC1</v>
          </cell>
          <cell r="D2555" t="str">
            <v/>
          </cell>
          <cell r="E2555" t="str">
            <v/>
          </cell>
          <cell r="F2555" t="str">
            <v/>
          </cell>
          <cell r="G2555" t="str">
            <v>S/101458/CN/AF1HI-2</v>
          </cell>
          <cell r="H2555" t="str">
            <v/>
          </cell>
          <cell r="I2555" t="str">
            <v/>
          </cell>
          <cell r="J2555" t="str">
            <v/>
          </cell>
          <cell r="K2555">
            <v>100</v>
          </cell>
          <cell r="L2555" t="str">
            <v>004</v>
          </cell>
          <cell r="M2555" t="str">
            <v>2009</v>
          </cell>
          <cell r="N2555" t="str">
            <v>0003</v>
          </cell>
          <cell r="O2555" t="str">
            <v>1024</v>
          </cell>
          <cell r="P2555" t="str">
            <v>1101130</v>
          </cell>
          <cell r="Q2555" t="str">
            <v>0003</v>
          </cell>
          <cell r="R2555" t="str">
            <v>1070</v>
          </cell>
        </row>
        <row r="2556">
          <cell r="A2556">
            <v>49781801</v>
          </cell>
          <cell r="B2556" t="str">
            <v>CUST_4150 N Sam Houston WH #28_E09038***</v>
          </cell>
          <cell r="C2556" t="str">
            <v>HDC1</v>
          </cell>
          <cell r="D2556" t="str">
            <v/>
          </cell>
          <cell r="E2556" t="str">
            <v/>
          </cell>
          <cell r="F2556" t="str">
            <v/>
          </cell>
          <cell r="G2556" t="str">
            <v>S/101458/CN/AF1HI-2</v>
          </cell>
          <cell r="H2556" t="str">
            <v/>
          </cell>
          <cell r="I2556" t="str">
            <v/>
          </cell>
          <cell r="J2556" t="str">
            <v/>
          </cell>
          <cell r="K2556">
            <v>100</v>
          </cell>
          <cell r="L2556" t="str">
            <v>004</v>
          </cell>
          <cell r="M2556" t="str">
            <v>2009</v>
          </cell>
          <cell r="N2556" t="str">
            <v>0003</v>
          </cell>
          <cell r="O2556" t="str">
            <v>1024</v>
          </cell>
          <cell r="P2556" t="str">
            <v>1101130</v>
          </cell>
          <cell r="Q2556" t="str">
            <v>0003</v>
          </cell>
          <cell r="R2556" t="str">
            <v>1070</v>
          </cell>
        </row>
        <row r="2557">
          <cell r="A2557">
            <v>49781801</v>
          </cell>
          <cell r="B2557" t="str">
            <v>CUST_4150 N Sam Houston WH #28_E09038***</v>
          </cell>
          <cell r="C2557" t="str">
            <v>HDC1</v>
          </cell>
          <cell r="D2557" t="str">
            <v/>
          </cell>
          <cell r="E2557" t="str">
            <v/>
          </cell>
          <cell r="F2557" t="str">
            <v/>
          </cell>
          <cell r="G2557" t="str">
            <v>S/101458/CN/AF1HI-2</v>
          </cell>
          <cell r="H2557" t="str">
            <v/>
          </cell>
          <cell r="I2557" t="str">
            <v/>
          </cell>
          <cell r="J2557" t="str">
            <v/>
          </cell>
          <cell r="K2557">
            <v>100</v>
          </cell>
          <cell r="L2557" t="str">
            <v>004</v>
          </cell>
          <cell r="M2557" t="str">
            <v>2009</v>
          </cell>
          <cell r="N2557" t="str">
            <v>0003</v>
          </cell>
          <cell r="O2557" t="str">
            <v>1024</v>
          </cell>
          <cell r="P2557" t="str">
            <v>1101130</v>
          </cell>
          <cell r="Q2557" t="str">
            <v>0003</v>
          </cell>
          <cell r="R2557" t="str">
            <v>1070</v>
          </cell>
        </row>
        <row r="2558">
          <cell r="A2558">
            <v>49781801</v>
          </cell>
          <cell r="B2558" t="str">
            <v>CUST_4150 N Sam Houston WH #28_E09038***</v>
          </cell>
          <cell r="C2558" t="str">
            <v>HDC1</v>
          </cell>
          <cell r="D2558" t="str">
            <v/>
          </cell>
          <cell r="E2558" t="str">
            <v/>
          </cell>
          <cell r="F2558" t="str">
            <v/>
          </cell>
          <cell r="G2558" t="str">
            <v>S/101458/CN/AF1HI-2</v>
          </cell>
          <cell r="H2558" t="str">
            <v/>
          </cell>
          <cell r="I2558" t="str">
            <v/>
          </cell>
          <cell r="J2558" t="str">
            <v/>
          </cell>
          <cell r="K2558">
            <v>100</v>
          </cell>
          <cell r="L2558" t="str">
            <v>004</v>
          </cell>
          <cell r="M2558" t="str">
            <v>2009</v>
          </cell>
          <cell r="N2558" t="str">
            <v>0003</v>
          </cell>
          <cell r="O2558" t="str">
            <v>1024</v>
          </cell>
          <cell r="P2558" t="str">
            <v>1101130</v>
          </cell>
          <cell r="Q2558" t="str">
            <v>0003</v>
          </cell>
          <cell r="R2558" t="str">
            <v>1070</v>
          </cell>
        </row>
        <row r="2559">
          <cell r="A2559">
            <v>49782952</v>
          </cell>
          <cell r="B2559" t="str">
            <v>CUST_CINCO_SENIOR_LIVING_TERMINAL_POLE</v>
          </cell>
          <cell r="C2559" t="str">
            <v>HDC1</v>
          </cell>
          <cell r="D2559" t="str">
            <v/>
          </cell>
          <cell r="E2559" t="str">
            <v/>
          </cell>
          <cell r="F2559" t="str">
            <v/>
          </cell>
          <cell r="G2559" t="str">
            <v>S/101570/CN/AF1HI-3</v>
          </cell>
          <cell r="H2559" t="str">
            <v/>
          </cell>
          <cell r="I2559" t="str">
            <v/>
          </cell>
          <cell r="J2559" t="str">
            <v/>
          </cell>
          <cell r="K2559">
            <v>100</v>
          </cell>
          <cell r="L2559" t="str">
            <v>003</v>
          </cell>
          <cell r="M2559" t="str">
            <v>2009</v>
          </cell>
          <cell r="N2559" t="str">
            <v>0003</v>
          </cell>
          <cell r="O2559" t="str">
            <v>1019</v>
          </cell>
          <cell r="P2559" t="str">
            <v>1101220</v>
          </cell>
          <cell r="Q2559" t="str">
            <v>0003</v>
          </cell>
          <cell r="R2559" t="str">
            <v>1070</v>
          </cell>
        </row>
        <row r="2560">
          <cell r="A2560">
            <v>49782952</v>
          </cell>
          <cell r="B2560" t="str">
            <v>CUST_CINCO_SENIOR_LIVING_TERMINAL_POLE</v>
          </cell>
          <cell r="C2560" t="str">
            <v>HDC1</v>
          </cell>
          <cell r="D2560" t="str">
            <v/>
          </cell>
          <cell r="E2560" t="str">
            <v/>
          </cell>
          <cell r="F2560" t="str">
            <v/>
          </cell>
          <cell r="G2560" t="str">
            <v>S/101570/CN/AF1HI-3</v>
          </cell>
          <cell r="H2560" t="str">
            <v/>
          </cell>
          <cell r="I2560" t="str">
            <v/>
          </cell>
          <cell r="J2560" t="str">
            <v/>
          </cell>
          <cell r="K2560">
            <v>100</v>
          </cell>
          <cell r="L2560" t="str">
            <v>004</v>
          </cell>
          <cell r="M2560" t="str">
            <v>2009</v>
          </cell>
          <cell r="N2560" t="str">
            <v>0003</v>
          </cell>
          <cell r="O2560" t="str">
            <v>1019</v>
          </cell>
          <cell r="P2560" t="str">
            <v>1101220</v>
          </cell>
          <cell r="Q2560" t="str">
            <v>0003</v>
          </cell>
          <cell r="R2560" t="str">
            <v>1070</v>
          </cell>
        </row>
        <row r="2561">
          <cell r="A2561">
            <v>49782952</v>
          </cell>
          <cell r="B2561" t="str">
            <v>CUST_CINCO_SENIOR_LIVING_TERMINAL_POLE</v>
          </cell>
          <cell r="C2561" t="str">
            <v>HDC1</v>
          </cell>
          <cell r="D2561" t="str">
            <v/>
          </cell>
          <cell r="E2561" t="str">
            <v/>
          </cell>
          <cell r="F2561" t="str">
            <v/>
          </cell>
          <cell r="G2561" t="str">
            <v>S/101570/CN/AF1HI-3</v>
          </cell>
          <cell r="H2561" t="str">
            <v/>
          </cell>
          <cell r="I2561" t="str">
            <v/>
          </cell>
          <cell r="J2561" t="str">
            <v/>
          </cell>
          <cell r="K2561">
            <v>100</v>
          </cell>
          <cell r="L2561" t="str">
            <v>004</v>
          </cell>
          <cell r="M2561" t="str">
            <v>2009</v>
          </cell>
          <cell r="N2561" t="str">
            <v>0003</v>
          </cell>
          <cell r="O2561" t="str">
            <v>1019</v>
          </cell>
          <cell r="P2561" t="str">
            <v>1101220</v>
          </cell>
          <cell r="Q2561" t="str">
            <v>0003</v>
          </cell>
          <cell r="R2561" t="str">
            <v>1070</v>
          </cell>
        </row>
        <row r="2562">
          <cell r="A2562">
            <v>49782952</v>
          </cell>
          <cell r="B2562" t="str">
            <v>CUST_CINCO_SENIOR_LIVING_TERMINAL_POLE</v>
          </cell>
          <cell r="C2562" t="str">
            <v>HDC1</v>
          </cell>
          <cell r="D2562" t="str">
            <v/>
          </cell>
          <cell r="E2562" t="str">
            <v/>
          </cell>
          <cell r="F2562" t="str">
            <v/>
          </cell>
          <cell r="G2562" t="str">
            <v>S/101570/CN/AF1HI-3</v>
          </cell>
          <cell r="H2562" t="str">
            <v/>
          </cell>
          <cell r="I2562" t="str">
            <v/>
          </cell>
          <cell r="J2562" t="str">
            <v/>
          </cell>
          <cell r="K2562">
            <v>100</v>
          </cell>
          <cell r="L2562" t="str">
            <v>004</v>
          </cell>
          <cell r="M2562" t="str">
            <v>2009</v>
          </cell>
          <cell r="N2562" t="str">
            <v>0003</v>
          </cell>
          <cell r="O2562" t="str">
            <v>1019</v>
          </cell>
          <cell r="P2562" t="str">
            <v>1101220</v>
          </cell>
          <cell r="Q2562" t="str">
            <v>0003</v>
          </cell>
          <cell r="R2562" t="str">
            <v>1070</v>
          </cell>
        </row>
        <row r="2563">
          <cell r="A2563">
            <v>49782952</v>
          </cell>
          <cell r="B2563" t="str">
            <v>CUST_CINCO_SENIOR_LIVING_TERMINAL_POLE</v>
          </cell>
          <cell r="C2563" t="str">
            <v>HDC1</v>
          </cell>
          <cell r="D2563" t="str">
            <v/>
          </cell>
          <cell r="E2563" t="str">
            <v/>
          </cell>
          <cell r="F2563" t="str">
            <v/>
          </cell>
          <cell r="G2563" t="str">
            <v>S/101570/CN/AF1HI-3</v>
          </cell>
          <cell r="H2563" t="str">
            <v/>
          </cell>
          <cell r="I2563" t="str">
            <v/>
          </cell>
          <cell r="J2563" t="str">
            <v/>
          </cell>
          <cell r="K2563">
            <v>100</v>
          </cell>
          <cell r="L2563" t="str">
            <v>004</v>
          </cell>
          <cell r="M2563" t="str">
            <v>2009</v>
          </cell>
          <cell r="N2563" t="str">
            <v>0003</v>
          </cell>
          <cell r="O2563" t="str">
            <v>1019</v>
          </cell>
          <cell r="P2563" t="str">
            <v>1101220</v>
          </cell>
          <cell r="Q2563" t="str">
            <v>0003</v>
          </cell>
          <cell r="R2563" t="str">
            <v>1070</v>
          </cell>
        </row>
        <row r="2564">
          <cell r="A2564">
            <v>49790198</v>
          </cell>
          <cell r="B2564" t="str">
            <v>CUST_FEMA_SCHREIBER FIELD</v>
          </cell>
          <cell r="C2564" t="str">
            <v>HDC1</v>
          </cell>
          <cell r="D2564" t="str">
            <v/>
          </cell>
          <cell r="E2564" t="str">
            <v/>
          </cell>
          <cell r="F2564" t="str">
            <v/>
          </cell>
          <cell r="G2564" t="str">
            <v>S/101575/CN/AF1HI-3</v>
          </cell>
          <cell r="H2564" t="str">
            <v/>
          </cell>
          <cell r="I2564" t="str">
            <v/>
          </cell>
          <cell r="J2564" t="str">
            <v/>
          </cell>
          <cell r="K2564">
            <v>100</v>
          </cell>
          <cell r="L2564" t="str">
            <v>003</v>
          </cell>
          <cell r="M2564" t="str">
            <v>2009</v>
          </cell>
          <cell r="N2564" t="str">
            <v>0003</v>
          </cell>
          <cell r="O2564" t="str">
            <v>1022</v>
          </cell>
          <cell r="P2564" t="str">
            <v>1101190</v>
          </cell>
          <cell r="Q2564" t="str">
            <v>0003</v>
          </cell>
          <cell r="R2564" t="str">
            <v>1070</v>
          </cell>
        </row>
        <row r="2565">
          <cell r="A2565">
            <v>49790198</v>
          </cell>
          <cell r="B2565" t="str">
            <v>CUST_FEMA_SCHREIBER FIELD</v>
          </cell>
          <cell r="C2565" t="str">
            <v>HDC1</v>
          </cell>
          <cell r="D2565" t="str">
            <v/>
          </cell>
          <cell r="E2565" t="str">
            <v/>
          </cell>
          <cell r="F2565" t="str">
            <v/>
          </cell>
          <cell r="G2565" t="str">
            <v>S/101575/CN/AF1HI-3</v>
          </cell>
          <cell r="H2565" t="str">
            <v/>
          </cell>
          <cell r="I2565" t="str">
            <v/>
          </cell>
          <cell r="J2565" t="str">
            <v/>
          </cell>
          <cell r="K2565">
            <v>100</v>
          </cell>
          <cell r="L2565" t="str">
            <v>004</v>
          </cell>
          <cell r="M2565" t="str">
            <v>2009</v>
          </cell>
          <cell r="N2565" t="str">
            <v>0003</v>
          </cell>
          <cell r="O2565" t="str">
            <v>1022</v>
          </cell>
          <cell r="P2565" t="str">
            <v>1101190</v>
          </cell>
          <cell r="Q2565" t="str">
            <v>0003</v>
          </cell>
          <cell r="R2565" t="str">
            <v>1070</v>
          </cell>
        </row>
        <row r="2566">
          <cell r="A2566">
            <v>49790198</v>
          </cell>
          <cell r="B2566" t="str">
            <v>CUST_FEMA_SCHREIBER FIELD</v>
          </cell>
          <cell r="C2566" t="str">
            <v>HDC1</v>
          </cell>
          <cell r="D2566" t="str">
            <v/>
          </cell>
          <cell r="E2566" t="str">
            <v/>
          </cell>
          <cell r="F2566" t="str">
            <v/>
          </cell>
          <cell r="G2566" t="str">
            <v>S/101575/CN/AF1HI-3</v>
          </cell>
          <cell r="H2566" t="str">
            <v/>
          </cell>
          <cell r="I2566" t="str">
            <v/>
          </cell>
          <cell r="J2566" t="str">
            <v/>
          </cell>
          <cell r="K2566">
            <v>100</v>
          </cell>
          <cell r="L2566" t="str">
            <v>004</v>
          </cell>
          <cell r="M2566" t="str">
            <v>2009</v>
          </cell>
          <cell r="N2566" t="str">
            <v>0003</v>
          </cell>
          <cell r="O2566" t="str">
            <v>1022</v>
          </cell>
          <cell r="P2566" t="str">
            <v>1101190</v>
          </cell>
          <cell r="Q2566" t="str">
            <v>0003</v>
          </cell>
          <cell r="R2566" t="str">
            <v>1070</v>
          </cell>
        </row>
        <row r="2567">
          <cell r="A2567">
            <v>49790198</v>
          </cell>
          <cell r="B2567" t="str">
            <v>CUST_FEMA_SCHREIBER FIELD</v>
          </cell>
          <cell r="C2567" t="str">
            <v>HDC1</v>
          </cell>
          <cell r="D2567" t="str">
            <v/>
          </cell>
          <cell r="E2567" t="str">
            <v/>
          </cell>
          <cell r="F2567" t="str">
            <v/>
          </cell>
          <cell r="G2567" t="str">
            <v>S/101575/CN/AF1HI-3</v>
          </cell>
          <cell r="H2567" t="str">
            <v/>
          </cell>
          <cell r="I2567" t="str">
            <v/>
          </cell>
          <cell r="J2567" t="str">
            <v/>
          </cell>
          <cell r="K2567">
            <v>100</v>
          </cell>
          <cell r="L2567" t="str">
            <v>003</v>
          </cell>
          <cell r="M2567" t="str">
            <v>2009</v>
          </cell>
          <cell r="N2567" t="str">
            <v>0003</v>
          </cell>
          <cell r="O2567" t="str">
            <v>1022</v>
          </cell>
          <cell r="P2567" t="str">
            <v>1101190</v>
          </cell>
          <cell r="Q2567" t="str">
            <v>0003</v>
          </cell>
          <cell r="R2567" t="str">
            <v>1070</v>
          </cell>
        </row>
        <row r="2568">
          <cell r="A2568">
            <v>49798512</v>
          </cell>
          <cell r="B2568" t="str">
            <v>NEW PMT 2-300, 1-150 KVA, 3681' 1/0, 2TP</v>
          </cell>
          <cell r="C2568" t="str">
            <v>HXC1</v>
          </cell>
          <cell r="D2568" t="str">
            <v/>
          </cell>
          <cell r="E2568" t="str">
            <v/>
          </cell>
          <cell r="F2568" t="str">
            <v/>
          </cell>
          <cell r="G2568" t="str">
            <v>S/101762/CN/CF1R-I-2</v>
          </cell>
          <cell r="H2568" t="str">
            <v/>
          </cell>
          <cell r="I2568" t="str">
            <v/>
          </cell>
          <cell r="J2568" t="str">
            <v/>
          </cell>
          <cell r="K2568">
            <v>100</v>
          </cell>
          <cell r="L2568" t="str">
            <v>010</v>
          </cell>
          <cell r="M2568" t="str">
            <v>2009</v>
          </cell>
          <cell r="N2568" t="str">
            <v>0003</v>
          </cell>
          <cell r="O2568" t="str">
            <v>1008</v>
          </cell>
          <cell r="P2568" t="str">
            <v>1101245</v>
          </cell>
          <cell r="Q2568" t="str">
            <v>0003</v>
          </cell>
          <cell r="R2568" t="str">
            <v>1070</v>
          </cell>
        </row>
        <row r="2569">
          <cell r="A2569">
            <v>49798512</v>
          </cell>
          <cell r="B2569" t="str">
            <v>NEW PMT 2-300, 1-150 KVA, 3681' 1/0, 2TP</v>
          </cell>
          <cell r="C2569" t="str">
            <v>HXC1</v>
          </cell>
          <cell r="D2569" t="str">
            <v/>
          </cell>
          <cell r="E2569" t="str">
            <v/>
          </cell>
          <cell r="F2569" t="str">
            <v/>
          </cell>
          <cell r="G2569" t="str">
            <v>S/101762/CN/CF1R-I-2</v>
          </cell>
          <cell r="H2569" t="str">
            <v/>
          </cell>
          <cell r="I2569" t="str">
            <v/>
          </cell>
          <cell r="J2569" t="str">
            <v/>
          </cell>
          <cell r="K2569">
            <v>100</v>
          </cell>
          <cell r="L2569" t="str">
            <v>012</v>
          </cell>
          <cell r="M2569" t="str">
            <v>2009</v>
          </cell>
          <cell r="N2569" t="str">
            <v>0003</v>
          </cell>
          <cell r="O2569" t="str">
            <v>1008</v>
          </cell>
          <cell r="P2569" t="str">
            <v>1101245</v>
          </cell>
          <cell r="Q2569" t="str">
            <v>0003</v>
          </cell>
          <cell r="R2569" t="str">
            <v>1070</v>
          </cell>
        </row>
        <row r="2570">
          <cell r="A2570">
            <v>49799096</v>
          </cell>
          <cell r="B2570" t="str">
            <v>Waldo Hill_2234 S FM 331</v>
          </cell>
          <cell r="C2570" t="str">
            <v>HDM2</v>
          </cell>
          <cell r="D2570" t="str">
            <v/>
          </cell>
          <cell r="E2570" t="str">
            <v/>
          </cell>
          <cell r="F2570" t="str">
            <v/>
          </cell>
          <cell r="G2570" t="str">
            <v>S/101570/EE/AB1Z</v>
          </cell>
          <cell r="H2570" t="str">
            <v/>
          </cell>
          <cell r="I2570" t="str">
            <v/>
          </cell>
          <cell r="J2570" t="str">
            <v/>
          </cell>
          <cell r="K2570">
            <v>100</v>
          </cell>
          <cell r="L2570" t="str">
            <v>003</v>
          </cell>
          <cell r="M2570" t="str">
            <v>2009</v>
          </cell>
          <cell r="N2570" t="str">
            <v>0003</v>
          </cell>
          <cell r="O2570" t="str">
            <v>1019</v>
          </cell>
          <cell r="P2570" t="str">
            <v>1101220</v>
          </cell>
          <cell r="Q2570" t="str">
            <v>0003</v>
          </cell>
          <cell r="R2570" t="str">
            <v>5930</v>
          </cell>
        </row>
        <row r="2571">
          <cell r="A2571">
            <v>49800033</v>
          </cell>
          <cell r="B2571" t="str">
            <v>CUST_NEW SERVICE_VICTORIA MENDEZ</v>
          </cell>
          <cell r="C2571" t="str">
            <v>HDC1</v>
          </cell>
          <cell r="D2571" t="str">
            <v/>
          </cell>
          <cell r="E2571" t="str">
            <v/>
          </cell>
          <cell r="F2571" t="str">
            <v/>
          </cell>
          <cell r="G2571" t="str">
            <v>S/101652/CN/AF1HI-2</v>
          </cell>
          <cell r="H2571" t="str">
            <v/>
          </cell>
          <cell r="I2571" t="str">
            <v/>
          </cell>
          <cell r="J2571" t="str">
            <v/>
          </cell>
          <cell r="K2571">
            <v>100</v>
          </cell>
          <cell r="L2571" t="str">
            <v>011</v>
          </cell>
          <cell r="M2571" t="str">
            <v>2009</v>
          </cell>
          <cell r="N2571" t="str">
            <v>0003</v>
          </cell>
          <cell r="O2571" t="str">
            <v>1020</v>
          </cell>
          <cell r="P2571" t="str">
            <v>1101202</v>
          </cell>
          <cell r="Q2571" t="str">
            <v>0003</v>
          </cell>
          <cell r="R2571" t="str">
            <v>1070</v>
          </cell>
        </row>
        <row r="2572">
          <cell r="A2572">
            <v>49800033</v>
          </cell>
          <cell r="B2572" t="str">
            <v>CUST_NEW SERVICE_VICTORIA MENDEZ</v>
          </cell>
          <cell r="C2572" t="str">
            <v>HDC1</v>
          </cell>
          <cell r="D2572" t="str">
            <v/>
          </cell>
          <cell r="E2572" t="str">
            <v/>
          </cell>
          <cell r="F2572" t="str">
            <v/>
          </cell>
          <cell r="G2572" t="str">
            <v>S/101652/CN/AF1HI-2</v>
          </cell>
          <cell r="H2572" t="str">
            <v/>
          </cell>
          <cell r="I2572" t="str">
            <v/>
          </cell>
          <cell r="J2572" t="str">
            <v/>
          </cell>
          <cell r="K2572">
            <v>100</v>
          </cell>
          <cell r="L2572" t="str">
            <v>011</v>
          </cell>
          <cell r="M2572" t="str">
            <v>2009</v>
          </cell>
          <cell r="N2572" t="str">
            <v>0003</v>
          </cell>
          <cell r="O2572" t="str">
            <v>1020</v>
          </cell>
          <cell r="P2572" t="str">
            <v>1101202</v>
          </cell>
          <cell r="Q2572" t="str">
            <v>0003</v>
          </cell>
          <cell r="R2572" t="str">
            <v>1070</v>
          </cell>
        </row>
        <row r="2573">
          <cell r="A2573">
            <v>49800033</v>
          </cell>
          <cell r="B2573" t="str">
            <v>CUST_NEW SERVICE_VICTORIA MENDEZ</v>
          </cell>
          <cell r="C2573" t="str">
            <v>HDC1</v>
          </cell>
          <cell r="D2573" t="str">
            <v/>
          </cell>
          <cell r="E2573" t="str">
            <v/>
          </cell>
          <cell r="F2573" t="str">
            <v/>
          </cell>
          <cell r="G2573" t="str">
            <v>S/101652/CN/AF1HI-2</v>
          </cell>
          <cell r="H2573" t="str">
            <v/>
          </cell>
          <cell r="I2573" t="str">
            <v/>
          </cell>
          <cell r="J2573" t="str">
            <v/>
          </cell>
          <cell r="K2573">
            <v>100</v>
          </cell>
          <cell r="L2573" t="str">
            <v>011</v>
          </cell>
          <cell r="M2573" t="str">
            <v>2009</v>
          </cell>
          <cell r="N2573" t="str">
            <v>0003</v>
          </cell>
          <cell r="O2573" t="str">
            <v>1020</v>
          </cell>
          <cell r="P2573" t="str">
            <v>1101202</v>
          </cell>
          <cell r="Q2573" t="str">
            <v>0003</v>
          </cell>
          <cell r="R2573" t="str">
            <v>1070</v>
          </cell>
        </row>
        <row r="2574">
          <cell r="A2574">
            <v>49800033</v>
          </cell>
          <cell r="B2574" t="str">
            <v>CUST_NEW SERVICE_VICTORIA MENDEZ</v>
          </cell>
          <cell r="C2574" t="str">
            <v>HDC1</v>
          </cell>
          <cell r="D2574" t="str">
            <v/>
          </cell>
          <cell r="E2574" t="str">
            <v/>
          </cell>
          <cell r="F2574" t="str">
            <v/>
          </cell>
          <cell r="G2574" t="str">
            <v>S/101652/CN/AF1HI-2</v>
          </cell>
          <cell r="H2574" t="str">
            <v/>
          </cell>
          <cell r="I2574" t="str">
            <v/>
          </cell>
          <cell r="J2574" t="str">
            <v/>
          </cell>
          <cell r="K2574">
            <v>100</v>
          </cell>
          <cell r="L2574" t="str">
            <v>011</v>
          </cell>
          <cell r="M2574" t="str">
            <v>2009</v>
          </cell>
          <cell r="N2574" t="str">
            <v>0003</v>
          </cell>
          <cell r="O2574" t="str">
            <v>1020</v>
          </cell>
          <cell r="P2574" t="str">
            <v>1101202</v>
          </cell>
          <cell r="Q2574" t="str">
            <v>0003</v>
          </cell>
          <cell r="R2574" t="str">
            <v>1070</v>
          </cell>
        </row>
        <row r="2575">
          <cell r="A2575">
            <v>49800033</v>
          </cell>
          <cell r="B2575" t="str">
            <v>CUST_NEW SERVICE_VICTORIA MENDEZ</v>
          </cell>
          <cell r="C2575" t="str">
            <v>HDC1</v>
          </cell>
          <cell r="D2575" t="str">
            <v/>
          </cell>
          <cell r="E2575" t="str">
            <v/>
          </cell>
          <cell r="F2575" t="str">
            <v/>
          </cell>
          <cell r="G2575" t="str">
            <v>S/101652/CN/AF1HI-2</v>
          </cell>
          <cell r="H2575" t="str">
            <v/>
          </cell>
          <cell r="I2575" t="str">
            <v/>
          </cell>
          <cell r="J2575" t="str">
            <v/>
          </cell>
          <cell r="K2575">
            <v>100</v>
          </cell>
          <cell r="L2575" t="str">
            <v>012</v>
          </cell>
          <cell r="M2575" t="str">
            <v>2009</v>
          </cell>
          <cell r="N2575" t="str">
            <v>0003</v>
          </cell>
          <cell r="O2575" t="str">
            <v>1020</v>
          </cell>
          <cell r="P2575" t="str">
            <v>1101202</v>
          </cell>
          <cell r="Q2575" t="str">
            <v>0003</v>
          </cell>
          <cell r="R2575" t="str">
            <v>1070</v>
          </cell>
        </row>
        <row r="2576">
          <cell r="A2576">
            <v>49801823</v>
          </cell>
          <cell r="B2576" t="str">
            <v>CUST_PERM SVCS_OUTPARCEL B1 - SUPER TARG</v>
          </cell>
          <cell r="C2576" t="str">
            <v>HDC1</v>
          </cell>
          <cell r="D2576" t="str">
            <v/>
          </cell>
          <cell r="E2576" t="str">
            <v/>
          </cell>
          <cell r="F2576" t="str">
            <v/>
          </cell>
          <cell r="G2576" t="str">
            <v>S/101566/CN/AF1HI-3</v>
          </cell>
          <cell r="H2576" t="str">
            <v/>
          </cell>
          <cell r="I2576" t="str">
            <v/>
          </cell>
          <cell r="J2576" t="str">
            <v/>
          </cell>
          <cell r="K2576">
            <v>100</v>
          </cell>
          <cell r="L2576" t="str">
            <v>006</v>
          </cell>
          <cell r="M2576" t="str">
            <v>2009</v>
          </cell>
          <cell r="N2576" t="str">
            <v>0003</v>
          </cell>
          <cell r="O2576" t="str">
            <v>1007</v>
          </cell>
          <cell r="P2576" t="str">
            <v>1101240</v>
          </cell>
          <cell r="Q2576" t="str">
            <v>0003</v>
          </cell>
          <cell r="R2576" t="str">
            <v>1070</v>
          </cell>
        </row>
        <row r="2577">
          <cell r="A2577">
            <v>49810371</v>
          </cell>
          <cell r="B2577" t="str">
            <v>SDOH_MORTON CREEK RANCH_WATER PLANT</v>
          </cell>
          <cell r="C2577" t="str">
            <v>HDC1</v>
          </cell>
          <cell r="D2577" t="str">
            <v/>
          </cell>
          <cell r="E2577" t="str">
            <v/>
          </cell>
          <cell r="F2577" t="str">
            <v/>
          </cell>
          <cell r="G2577" t="str">
            <v>S/101570/CN/AF1HI-3</v>
          </cell>
          <cell r="H2577" t="str">
            <v/>
          </cell>
          <cell r="I2577" t="str">
            <v/>
          </cell>
          <cell r="J2577" t="str">
            <v/>
          </cell>
          <cell r="K2577">
            <v>100</v>
          </cell>
          <cell r="L2577" t="str">
            <v>007</v>
          </cell>
          <cell r="M2577" t="str">
            <v>2009</v>
          </cell>
          <cell r="N2577" t="str">
            <v>0003</v>
          </cell>
          <cell r="O2577" t="str">
            <v>1019</v>
          </cell>
          <cell r="P2577" t="str">
            <v>1101220</v>
          </cell>
          <cell r="Q2577" t="str">
            <v>0003</v>
          </cell>
          <cell r="R2577" t="str">
            <v>1070</v>
          </cell>
        </row>
        <row r="2578">
          <cell r="A2578">
            <v>49810371</v>
          </cell>
          <cell r="B2578" t="str">
            <v>SDOH_MORTON CREEK RANCH_WATER PLANT</v>
          </cell>
          <cell r="C2578" t="str">
            <v>HDC1</v>
          </cell>
          <cell r="D2578" t="str">
            <v/>
          </cell>
          <cell r="E2578" t="str">
            <v/>
          </cell>
          <cell r="F2578" t="str">
            <v/>
          </cell>
          <cell r="G2578" t="str">
            <v>S/101570/CN/AF1HI-3</v>
          </cell>
          <cell r="H2578" t="str">
            <v/>
          </cell>
          <cell r="I2578" t="str">
            <v/>
          </cell>
          <cell r="J2578" t="str">
            <v/>
          </cell>
          <cell r="K2578">
            <v>100</v>
          </cell>
          <cell r="L2578" t="str">
            <v>007</v>
          </cell>
          <cell r="M2578" t="str">
            <v>2009</v>
          </cell>
          <cell r="N2578" t="str">
            <v>0003</v>
          </cell>
          <cell r="O2578" t="str">
            <v>1019</v>
          </cell>
          <cell r="P2578" t="str">
            <v>1101220</v>
          </cell>
          <cell r="Q2578" t="str">
            <v>0003</v>
          </cell>
          <cell r="R2578" t="str">
            <v>1070</v>
          </cell>
        </row>
        <row r="2579">
          <cell r="A2579">
            <v>49810371</v>
          </cell>
          <cell r="B2579" t="str">
            <v>SDOH_MORTON CREEK RANCH_WATER PLANT</v>
          </cell>
          <cell r="C2579" t="str">
            <v>HDC1</v>
          </cell>
          <cell r="D2579" t="str">
            <v/>
          </cell>
          <cell r="E2579" t="str">
            <v/>
          </cell>
          <cell r="F2579" t="str">
            <v/>
          </cell>
          <cell r="G2579" t="str">
            <v>S/101570/CN/AF1HI-3</v>
          </cell>
          <cell r="H2579" t="str">
            <v/>
          </cell>
          <cell r="I2579" t="str">
            <v/>
          </cell>
          <cell r="J2579" t="str">
            <v/>
          </cell>
          <cell r="K2579">
            <v>100</v>
          </cell>
          <cell r="L2579" t="str">
            <v>007</v>
          </cell>
          <cell r="M2579" t="str">
            <v>2009</v>
          </cell>
          <cell r="N2579" t="str">
            <v>0003</v>
          </cell>
          <cell r="O2579" t="str">
            <v>1019</v>
          </cell>
          <cell r="P2579" t="str">
            <v>1101220</v>
          </cell>
          <cell r="Q2579" t="str">
            <v>0003</v>
          </cell>
          <cell r="R2579" t="str">
            <v>1070</v>
          </cell>
        </row>
        <row r="2580">
          <cell r="A2580">
            <v>49810371</v>
          </cell>
          <cell r="B2580" t="str">
            <v>SDOH_MORTON CREEK RANCH_WATER PLANT</v>
          </cell>
          <cell r="C2580" t="str">
            <v>HDC1</v>
          </cell>
          <cell r="D2580" t="str">
            <v/>
          </cell>
          <cell r="E2580" t="str">
            <v/>
          </cell>
          <cell r="F2580" t="str">
            <v/>
          </cell>
          <cell r="G2580" t="str">
            <v>S/101570/CN/AF1HI-3</v>
          </cell>
          <cell r="H2580" t="str">
            <v/>
          </cell>
          <cell r="I2580" t="str">
            <v/>
          </cell>
          <cell r="J2580" t="str">
            <v/>
          </cell>
          <cell r="K2580">
            <v>100</v>
          </cell>
          <cell r="L2580" t="str">
            <v>007</v>
          </cell>
          <cell r="M2580" t="str">
            <v>2009</v>
          </cell>
          <cell r="N2580" t="str">
            <v>0003</v>
          </cell>
          <cell r="O2580" t="str">
            <v>1019</v>
          </cell>
          <cell r="P2580" t="str">
            <v>1101220</v>
          </cell>
          <cell r="Q2580" t="str">
            <v>0003</v>
          </cell>
          <cell r="R2580" t="str">
            <v>1070</v>
          </cell>
        </row>
        <row r="2581">
          <cell r="A2581">
            <v>49812826</v>
          </cell>
          <cell r="B2581" t="str">
            <v>REHAB: RELOCATE STR #18984</v>
          </cell>
          <cell r="C2581" t="str">
            <v>HTC2</v>
          </cell>
          <cell r="D2581" t="str">
            <v/>
          </cell>
          <cell r="E2581" t="str">
            <v/>
          </cell>
          <cell r="F2581" t="str">
            <v/>
          </cell>
          <cell r="G2581" t="str">
            <v>HLP/00/0054/TR/0001-C</v>
          </cell>
          <cell r="H2581" t="str">
            <v/>
          </cell>
          <cell r="I2581" t="str">
            <v/>
          </cell>
          <cell r="J2581" t="str">
            <v/>
          </cell>
          <cell r="K2581">
            <v>80</v>
          </cell>
          <cell r="L2581" t="str">
            <v>008</v>
          </cell>
          <cell r="M2581" t="str">
            <v>2009</v>
          </cell>
          <cell r="N2581" t="str">
            <v>0003</v>
          </cell>
          <cell r="O2581" t="str">
            <v>1005</v>
          </cell>
          <cell r="P2581" t="str">
            <v>1101050</v>
          </cell>
          <cell r="Q2581" t="str">
            <v>0003</v>
          </cell>
          <cell r="R2581" t="str">
            <v>1070</v>
          </cell>
        </row>
        <row r="2582">
          <cell r="A2582">
            <v>49812826</v>
          </cell>
          <cell r="B2582" t="str">
            <v>REHAB: RELOCATE STR #18984</v>
          </cell>
          <cell r="C2582" t="str">
            <v>HTC2</v>
          </cell>
          <cell r="D2582" t="str">
            <v/>
          </cell>
          <cell r="E2582" t="str">
            <v/>
          </cell>
          <cell r="F2582" t="str">
            <v/>
          </cell>
          <cell r="G2582" t="str">
            <v>S/101320/CE/RMVL-1</v>
          </cell>
          <cell r="H2582" t="str">
            <v/>
          </cell>
          <cell r="I2582" t="str">
            <v/>
          </cell>
          <cell r="J2582" t="str">
            <v/>
          </cell>
          <cell r="K2582">
            <v>20</v>
          </cell>
          <cell r="L2582" t="str">
            <v>008</v>
          </cell>
          <cell r="M2582" t="str">
            <v>2009</v>
          </cell>
          <cell r="N2582" t="str">
            <v>0003</v>
          </cell>
          <cell r="O2582" t="str">
            <v>1005</v>
          </cell>
          <cell r="P2582" t="str">
            <v>1101050</v>
          </cell>
          <cell r="Q2582" t="str">
            <v>0003</v>
          </cell>
          <cell r="R2582" t="str">
            <v>1070</v>
          </cell>
        </row>
        <row r="2583">
          <cell r="A2583">
            <v>49812826</v>
          </cell>
          <cell r="B2583" t="str">
            <v>REHAB: RELOCATE STR #18984</v>
          </cell>
          <cell r="C2583" t="str">
            <v>HTC2</v>
          </cell>
          <cell r="D2583" t="str">
            <v/>
          </cell>
          <cell r="E2583" t="str">
            <v/>
          </cell>
          <cell r="F2583" t="str">
            <v/>
          </cell>
          <cell r="G2583" t="str">
            <v>HLP/00/0054/TR/0001-C</v>
          </cell>
          <cell r="H2583" t="str">
            <v/>
          </cell>
          <cell r="I2583" t="str">
            <v/>
          </cell>
          <cell r="J2583" t="str">
            <v/>
          </cell>
          <cell r="K2583">
            <v>100</v>
          </cell>
          <cell r="L2583" t="str">
            <v>007</v>
          </cell>
          <cell r="M2583" t="str">
            <v>2009</v>
          </cell>
          <cell r="N2583" t="str">
            <v>0003</v>
          </cell>
          <cell r="O2583" t="str">
            <v>1005</v>
          </cell>
          <cell r="P2583" t="str">
            <v>1101050</v>
          </cell>
          <cell r="Q2583" t="str">
            <v>0003</v>
          </cell>
          <cell r="R2583" t="str">
            <v>1070</v>
          </cell>
        </row>
        <row r="2584">
          <cell r="A2584">
            <v>49812826</v>
          </cell>
          <cell r="B2584" t="str">
            <v>REHAB: RELOCATE STR #18984</v>
          </cell>
          <cell r="C2584" t="str">
            <v>HTC2</v>
          </cell>
          <cell r="D2584" t="str">
            <v/>
          </cell>
          <cell r="E2584" t="str">
            <v/>
          </cell>
          <cell r="F2584" t="str">
            <v/>
          </cell>
          <cell r="G2584" t="str">
            <v>HLP/00/0054/TR/0001-C</v>
          </cell>
          <cell r="H2584" t="str">
            <v/>
          </cell>
          <cell r="I2584" t="str">
            <v/>
          </cell>
          <cell r="J2584" t="str">
            <v/>
          </cell>
          <cell r="K2584">
            <v>100</v>
          </cell>
          <cell r="L2584" t="str">
            <v>008</v>
          </cell>
          <cell r="M2584" t="str">
            <v>2009</v>
          </cell>
          <cell r="N2584" t="str">
            <v>0003</v>
          </cell>
          <cell r="O2584" t="str">
            <v>1005</v>
          </cell>
          <cell r="P2584" t="str">
            <v>1101050</v>
          </cell>
          <cell r="Q2584" t="str">
            <v>0003</v>
          </cell>
          <cell r="R2584" t="str">
            <v>1070</v>
          </cell>
        </row>
        <row r="2585">
          <cell r="A2585">
            <v>49812826</v>
          </cell>
          <cell r="B2585" t="str">
            <v>REHAB: RELOCATE STR #18984</v>
          </cell>
          <cell r="C2585" t="str">
            <v>HTC2</v>
          </cell>
          <cell r="D2585" t="str">
            <v/>
          </cell>
          <cell r="E2585" t="str">
            <v/>
          </cell>
          <cell r="F2585" t="str">
            <v/>
          </cell>
          <cell r="G2585" t="str">
            <v>HLP/00/0054/TR/0001-C</v>
          </cell>
          <cell r="H2585" t="str">
            <v/>
          </cell>
          <cell r="I2585" t="str">
            <v/>
          </cell>
          <cell r="J2585" t="str">
            <v/>
          </cell>
          <cell r="K2585">
            <v>100</v>
          </cell>
          <cell r="L2585" t="str">
            <v>008</v>
          </cell>
          <cell r="M2585" t="str">
            <v>2009</v>
          </cell>
          <cell r="N2585" t="str">
            <v>0003</v>
          </cell>
          <cell r="O2585" t="str">
            <v>1005</v>
          </cell>
          <cell r="P2585" t="str">
            <v>1101050</v>
          </cell>
          <cell r="Q2585" t="str">
            <v>0003</v>
          </cell>
          <cell r="R2585" t="str">
            <v>1070</v>
          </cell>
        </row>
        <row r="2586">
          <cell r="A2586">
            <v>49812826</v>
          </cell>
          <cell r="B2586" t="str">
            <v>REHAB: RELOCATE STR #18984</v>
          </cell>
          <cell r="C2586" t="str">
            <v>HTC2</v>
          </cell>
          <cell r="D2586" t="str">
            <v/>
          </cell>
          <cell r="E2586" t="str">
            <v/>
          </cell>
          <cell r="F2586" t="str">
            <v/>
          </cell>
          <cell r="G2586" t="str">
            <v>HLP/00/0054/TR/0001-C</v>
          </cell>
          <cell r="H2586" t="str">
            <v/>
          </cell>
          <cell r="I2586" t="str">
            <v/>
          </cell>
          <cell r="J2586" t="str">
            <v/>
          </cell>
          <cell r="K2586">
            <v>80</v>
          </cell>
          <cell r="L2586" t="str">
            <v>008</v>
          </cell>
          <cell r="M2586" t="str">
            <v>2009</v>
          </cell>
          <cell r="N2586" t="str">
            <v>0003</v>
          </cell>
          <cell r="O2586" t="str">
            <v>1005</v>
          </cell>
          <cell r="P2586" t="str">
            <v>1101050</v>
          </cell>
          <cell r="Q2586" t="str">
            <v>0003</v>
          </cell>
          <cell r="R2586" t="str">
            <v>1070</v>
          </cell>
        </row>
        <row r="2587">
          <cell r="A2587">
            <v>49812826</v>
          </cell>
          <cell r="B2587" t="str">
            <v>REHAB: RELOCATE STR #18984</v>
          </cell>
          <cell r="C2587" t="str">
            <v>HTC2</v>
          </cell>
          <cell r="D2587" t="str">
            <v/>
          </cell>
          <cell r="E2587" t="str">
            <v/>
          </cell>
          <cell r="F2587" t="str">
            <v/>
          </cell>
          <cell r="G2587" t="str">
            <v>S/101320/CE/RMVL-1</v>
          </cell>
          <cell r="H2587" t="str">
            <v/>
          </cell>
          <cell r="I2587" t="str">
            <v/>
          </cell>
          <cell r="J2587" t="str">
            <v/>
          </cell>
          <cell r="K2587">
            <v>20</v>
          </cell>
          <cell r="L2587" t="str">
            <v>008</v>
          </cell>
          <cell r="M2587" t="str">
            <v>2009</v>
          </cell>
          <cell r="N2587" t="str">
            <v>0003</v>
          </cell>
          <cell r="O2587" t="str">
            <v>1005</v>
          </cell>
          <cell r="P2587" t="str">
            <v>1101050</v>
          </cell>
          <cell r="Q2587" t="str">
            <v>0003</v>
          </cell>
          <cell r="R2587" t="str">
            <v>1070</v>
          </cell>
        </row>
        <row r="2588">
          <cell r="A2588">
            <v>49814175</v>
          </cell>
          <cell r="B2588" t="str">
            <v>SDUG_BendersLandingSec3Loop1</v>
          </cell>
          <cell r="C2588" t="str">
            <v>HDC1</v>
          </cell>
          <cell r="D2588" t="str">
            <v/>
          </cell>
          <cell r="E2588" t="str">
            <v/>
          </cell>
          <cell r="F2588" t="str">
            <v/>
          </cell>
          <cell r="G2588" t="str">
            <v>S/101458/CN/AF1UI</v>
          </cell>
          <cell r="H2588" t="str">
            <v/>
          </cell>
          <cell r="I2588" t="str">
            <v/>
          </cell>
          <cell r="J2588" t="str">
            <v/>
          </cell>
          <cell r="K2588">
            <v>100</v>
          </cell>
          <cell r="L2588" t="str">
            <v>007</v>
          </cell>
          <cell r="M2588" t="str">
            <v>2009</v>
          </cell>
          <cell r="N2588" t="str">
            <v>0003</v>
          </cell>
          <cell r="O2588" t="str">
            <v>1024</v>
          </cell>
          <cell r="P2588" t="str">
            <v>1101130</v>
          </cell>
          <cell r="Q2588" t="str">
            <v>0003</v>
          </cell>
          <cell r="R2588" t="str">
            <v>1070</v>
          </cell>
        </row>
        <row r="2589">
          <cell r="A2589">
            <v>49814175</v>
          </cell>
          <cell r="B2589" t="str">
            <v>SDUG_BendersLandingSec3Loop1</v>
          </cell>
          <cell r="C2589" t="str">
            <v>HDC1</v>
          </cell>
          <cell r="D2589" t="str">
            <v/>
          </cell>
          <cell r="E2589" t="str">
            <v/>
          </cell>
          <cell r="F2589" t="str">
            <v/>
          </cell>
          <cell r="G2589" t="str">
            <v>S/101458/CN/AF1UI</v>
          </cell>
          <cell r="H2589" t="str">
            <v/>
          </cell>
          <cell r="I2589" t="str">
            <v/>
          </cell>
          <cell r="J2589" t="str">
            <v/>
          </cell>
          <cell r="K2589">
            <v>100</v>
          </cell>
          <cell r="L2589" t="str">
            <v>006</v>
          </cell>
          <cell r="M2589" t="str">
            <v>2009</v>
          </cell>
          <cell r="N2589" t="str">
            <v>0003</v>
          </cell>
          <cell r="O2589" t="str">
            <v>1024</v>
          </cell>
          <cell r="P2589" t="str">
            <v>1101130</v>
          </cell>
          <cell r="Q2589" t="str">
            <v>0003</v>
          </cell>
          <cell r="R2589" t="str">
            <v>1070</v>
          </cell>
        </row>
        <row r="2590">
          <cell r="A2590">
            <v>49814175</v>
          </cell>
          <cell r="B2590" t="str">
            <v>SDUG_BendersLandingSec3Loop1</v>
          </cell>
          <cell r="C2590" t="str">
            <v>HDC1</v>
          </cell>
          <cell r="D2590" t="str">
            <v/>
          </cell>
          <cell r="E2590" t="str">
            <v/>
          </cell>
          <cell r="F2590" t="str">
            <v/>
          </cell>
          <cell r="G2590" t="str">
            <v>S/101458/CN/AF1UI</v>
          </cell>
          <cell r="H2590" t="str">
            <v/>
          </cell>
          <cell r="I2590" t="str">
            <v/>
          </cell>
          <cell r="J2590" t="str">
            <v/>
          </cell>
          <cell r="K2590">
            <v>100</v>
          </cell>
          <cell r="L2590" t="str">
            <v>006</v>
          </cell>
          <cell r="M2590" t="str">
            <v>2009</v>
          </cell>
          <cell r="N2590" t="str">
            <v>0003</v>
          </cell>
          <cell r="O2590" t="str">
            <v>1024</v>
          </cell>
          <cell r="P2590" t="str">
            <v>1101130</v>
          </cell>
          <cell r="Q2590" t="str">
            <v>0003</v>
          </cell>
          <cell r="R2590" t="str">
            <v>1070</v>
          </cell>
        </row>
        <row r="2591">
          <cell r="A2591">
            <v>49814175</v>
          </cell>
          <cell r="B2591" t="str">
            <v>SDUG_BendersLandingSec3Loop1</v>
          </cell>
          <cell r="C2591" t="str">
            <v>HDC1</v>
          </cell>
          <cell r="D2591" t="str">
            <v/>
          </cell>
          <cell r="E2591" t="str">
            <v/>
          </cell>
          <cell r="F2591" t="str">
            <v/>
          </cell>
          <cell r="G2591" t="str">
            <v>S/101458/CN/AF1UI</v>
          </cell>
          <cell r="H2591" t="str">
            <v/>
          </cell>
          <cell r="I2591" t="str">
            <v/>
          </cell>
          <cell r="J2591" t="str">
            <v/>
          </cell>
          <cell r="K2591">
            <v>100</v>
          </cell>
          <cell r="L2591" t="str">
            <v>007</v>
          </cell>
          <cell r="M2591" t="str">
            <v>2009</v>
          </cell>
          <cell r="N2591" t="str">
            <v>0003</v>
          </cell>
          <cell r="O2591" t="str">
            <v>1024</v>
          </cell>
          <cell r="P2591" t="str">
            <v>1101130</v>
          </cell>
          <cell r="Q2591" t="str">
            <v>0003</v>
          </cell>
          <cell r="R2591" t="str">
            <v>1070</v>
          </cell>
        </row>
        <row r="2592">
          <cell r="A2592">
            <v>49814484</v>
          </cell>
          <cell r="B2592" t="str">
            <v>FUW_1200904100390_ANCHOR</v>
          </cell>
          <cell r="C2592" t="str">
            <v>HDC1</v>
          </cell>
          <cell r="D2592" t="str">
            <v/>
          </cell>
          <cell r="E2592" t="str">
            <v/>
          </cell>
          <cell r="F2592" t="str">
            <v/>
          </cell>
          <cell r="G2592" t="str">
            <v>S/101627/CE/AB1ZI-1</v>
          </cell>
          <cell r="H2592" t="str">
            <v/>
          </cell>
          <cell r="I2592" t="str">
            <v/>
          </cell>
          <cell r="J2592" t="str">
            <v/>
          </cell>
          <cell r="K2592">
            <v>100</v>
          </cell>
          <cell r="L2592" t="str">
            <v>004</v>
          </cell>
          <cell r="M2592" t="str">
            <v>2009</v>
          </cell>
          <cell r="N2592" t="str">
            <v>0003</v>
          </cell>
          <cell r="O2592" t="str">
            <v>1006</v>
          </cell>
          <cell r="P2592" t="str">
            <v>1101230</v>
          </cell>
          <cell r="Q2592" t="str">
            <v>0003</v>
          </cell>
          <cell r="R2592" t="str">
            <v>1070</v>
          </cell>
        </row>
        <row r="2593">
          <cell r="A2593">
            <v>49814484</v>
          </cell>
          <cell r="B2593" t="str">
            <v>FUW_1200904100390_ANCHOR</v>
          </cell>
          <cell r="C2593" t="str">
            <v>HDC1</v>
          </cell>
          <cell r="D2593" t="str">
            <v/>
          </cell>
          <cell r="E2593" t="str">
            <v/>
          </cell>
          <cell r="F2593" t="str">
            <v/>
          </cell>
          <cell r="G2593" t="str">
            <v>S/101627/CE/AB1ZI-1</v>
          </cell>
          <cell r="H2593" t="str">
            <v/>
          </cell>
          <cell r="I2593" t="str">
            <v/>
          </cell>
          <cell r="J2593" t="str">
            <v/>
          </cell>
          <cell r="K2593">
            <v>100</v>
          </cell>
          <cell r="L2593" t="str">
            <v>004</v>
          </cell>
          <cell r="M2593" t="str">
            <v>2009</v>
          </cell>
          <cell r="N2593" t="str">
            <v>0003</v>
          </cell>
          <cell r="O2593" t="str">
            <v>1006</v>
          </cell>
          <cell r="P2593" t="str">
            <v>1101230</v>
          </cell>
          <cell r="Q2593" t="str">
            <v>0003</v>
          </cell>
          <cell r="R2593" t="str">
            <v>1070</v>
          </cell>
        </row>
        <row r="2594">
          <cell r="A2594">
            <v>49814484</v>
          </cell>
          <cell r="B2594" t="str">
            <v>FUW_1200904100390_ANCHOR</v>
          </cell>
          <cell r="C2594" t="str">
            <v>HDC1</v>
          </cell>
          <cell r="D2594" t="str">
            <v/>
          </cell>
          <cell r="E2594" t="str">
            <v/>
          </cell>
          <cell r="F2594" t="str">
            <v/>
          </cell>
          <cell r="G2594" t="str">
            <v>S/101627/CE/AB1ZI-1</v>
          </cell>
          <cell r="H2594" t="str">
            <v/>
          </cell>
          <cell r="I2594" t="str">
            <v/>
          </cell>
          <cell r="J2594" t="str">
            <v/>
          </cell>
          <cell r="K2594">
            <v>100</v>
          </cell>
          <cell r="L2594" t="str">
            <v>004</v>
          </cell>
          <cell r="M2594" t="str">
            <v>2009</v>
          </cell>
          <cell r="N2594" t="str">
            <v>0003</v>
          </cell>
          <cell r="O2594" t="str">
            <v>1006</v>
          </cell>
          <cell r="P2594" t="str">
            <v>1101230</v>
          </cell>
          <cell r="Q2594" t="str">
            <v>0003</v>
          </cell>
          <cell r="R2594" t="str">
            <v>1070</v>
          </cell>
        </row>
        <row r="2595">
          <cell r="A2595">
            <v>49814484</v>
          </cell>
          <cell r="B2595" t="str">
            <v>FUW_1200904100390_ANCHOR</v>
          </cell>
          <cell r="C2595" t="str">
            <v>HDC1</v>
          </cell>
          <cell r="D2595" t="str">
            <v/>
          </cell>
          <cell r="E2595" t="str">
            <v/>
          </cell>
          <cell r="F2595" t="str">
            <v/>
          </cell>
          <cell r="G2595" t="str">
            <v>S/101627/CE/AB1ZI-1</v>
          </cell>
          <cell r="H2595" t="str">
            <v/>
          </cell>
          <cell r="I2595" t="str">
            <v/>
          </cell>
          <cell r="J2595" t="str">
            <v/>
          </cell>
          <cell r="K2595">
            <v>100</v>
          </cell>
          <cell r="L2595" t="str">
            <v>004</v>
          </cell>
          <cell r="M2595" t="str">
            <v>2009</v>
          </cell>
          <cell r="N2595" t="str">
            <v>0003</v>
          </cell>
          <cell r="O2595" t="str">
            <v>1006</v>
          </cell>
          <cell r="P2595" t="str">
            <v>1101230</v>
          </cell>
          <cell r="Q2595" t="str">
            <v>0003</v>
          </cell>
          <cell r="R2595" t="str">
            <v>1070</v>
          </cell>
        </row>
        <row r="2596">
          <cell r="A2596">
            <v>49814484</v>
          </cell>
          <cell r="B2596" t="str">
            <v>FUW_1200904100390_ANCHOR</v>
          </cell>
          <cell r="C2596" t="str">
            <v>HDC1</v>
          </cell>
          <cell r="D2596" t="str">
            <v/>
          </cell>
          <cell r="E2596" t="str">
            <v/>
          </cell>
          <cell r="F2596" t="str">
            <v/>
          </cell>
          <cell r="G2596" t="str">
            <v>S/101627/CE/AB1ZI-1</v>
          </cell>
          <cell r="H2596" t="str">
            <v/>
          </cell>
          <cell r="I2596" t="str">
            <v/>
          </cell>
          <cell r="J2596" t="str">
            <v/>
          </cell>
          <cell r="K2596">
            <v>100</v>
          </cell>
          <cell r="L2596" t="str">
            <v>004</v>
          </cell>
          <cell r="M2596" t="str">
            <v>2009</v>
          </cell>
          <cell r="N2596" t="str">
            <v>0003</v>
          </cell>
          <cell r="O2596" t="str">
            <v>1006</v>
          </cell>
          <cell r="P2596" t="str">
            <v>1101230</v>
          </cell>
          <cell r="Q2596" t="str">
            <v>0003</v>
          </cell>
          <cell r="R2596" t="str">
            <v>1070</v>
          </cell>
        </row>
        <row r="2597">
          <cell r="A2597">
            <v>49835754</v>
          </cell>
          <cell r="B2597" t="str">
            <v>SDUG_COLLEGE PLACE SEC 6</v>
          </cell>
          <cell r="C2597" t="str">
            <v>HDC1</v>
          </cell>
          <cell r="D2597" t="str">
            <v/>
          </cell>
          <cell r="E2597" t="str">
            <v/>
          </cell>
          <cell r="F2597" t="str">
            <v/>
          </cell>
          <cell r="G2597" t="str">
            <v>S/101574/CN/AF1UI-1</v>
          </cell>
          <cell r="H2597" t="str">
            <v/>
          </cell>
          <cell r="I2597" t="str">
            <v/>
          </cell>
          <cell r="J2597" t="str">
            <v/>
          </cell>
          <cell r="K2597">
            <v>100</v>
          </cell>
          <cell r="L2597" t="str">
            <v>007</v>
          </cell>
          <cell r="M2597" t="str">
            <v>2009</v>
          </cell>
          <cell r="N2597" t="str">
            <v>0003</v>
          </cell>
          <cell r="O2597" t="str">
            <v>1005</v>
          </cell>
          <cell r="P2597" t="str">
            <v>1101160</v>
          </cell>
          <cell r="Q2597" t="str">
            <v>0003</v>
          </cell>
          <cell r="R2597" t="str">
            <v>1070</v>
          </cell>
        </row>
        <row r="2598">
          <cell r="A2598">
            <v>49835754</v>
          </cell>
          <cell r="B2598" t="str">
            <v>SDUG_COLLEGE PLACE SEC 6</v>
          </cell>
          <cell r="C2598" t="str">
            <v>HDC1</v>
          </cell>
          <cell r="D2598" t="str">
            <v/>
          </cell>
          <cell r="E2598" t="str">
            <v/>
          </cell>
          <cell r="F2598" t="str">
            <v/>
          </cell>
          <cell r="G2598" t="str">
            <v>S/101574/CN/AF1UI-1</v>
          </cell>
          <cell r="H2598" t="str">
            <v/>
          </cell>
          <cell r="I2598" t="str">
            <v/>
          </cell>
          <cell r="J2598" t="str">
            <v/>
          </cell>
          <cell r="K2598">
            <v>100</v>
          </cell>
          <cell r="L2598" t="str">
            <v>007</v>
          </cell>
          <cell r="M2598" t="str">
            <v>2009</v>
          </cell>
          <cell r="N2598" t="str">
            <v>0003</v>
          </cell>
          <cell r="O2598" t="str">
            <v>1005</v>
          </cell>
          <cell r="P2598" t="str">
            <v>1101160</v>
          </cell>
          <cell r="Q2598" t="str">
            <v>0003</v>
          </cell>
          <cell r="R2598" t="str">
            <v>1070</v>
          </cell>
        </row>
        <row r="2599">
          <cell r="A2599">
            <v>49835754</v>
          </cell>
          <cell r="B2599" t="str">
            <v>SDUG_COLLEGE PLACE SEC 6</v>
          </cell>
          <cell r="C2599" t="str">
            <v>HDC1</v>
          </cell>
          <cell r="D2599" t="str">
            <v/>
          </cell>
          <cell r="E2599" t="str">
            <v/>
          </cell>
          <cell r="F2599" t="str">
            <v/>
          </cell>
          <cell r="G2599" t="str">
            <v>S/101574/CN/AF1UI-1</v>
          </cell>
          <cell r="H2599" t="str">
            <v/>
          </cell>
          <cell r="I2599" t="str">
            <v/>
          </cell>
          <cell r="J2599" t="str">
            <v/>
          </cell>
          <cell r="K2599">
            <v>100</v>
          </cell>
          <cell r="L2599" t="str">
            <v>007</v>
          </cell>
          <cell r="M2599" t="str">
            <v>2009</v>
          </cell>
          <cell r="N2599" t="str">
            <v>0003</v>
          </cell>
          <cell r="O2599" t="str">
            <v>1005</v>
          </cell>
          <cell r="P2599" t="str">
            <v>1101160</v>
          </cell>
          <cell r="Q2599" t="str">
            <v>0003</v>
          </cell>
          <cell r="R2599" t="str">
            <v>1070</v>
          </cell>
        </row>
        <row r="2600">
          <cell r="A2600">
            <v>49835754</v>
          </cell>
          <cell r="B2600" t="str">
            <v>SDUG_COLLEGE PLACE SEC 6</v>
          </cell>
          <cell r="C2600" t="str">
            <v>HDC1</v>
          </cell>
          <cell r="D2600" t="str">
            <v/>
          </cell>
          <cell r="E2600" t="str">
            <v/>
          </cell>
          <cell r="F2600" t="str">
            <v/>
          </cell>
          <cell r="G2600" t="str">
            <v>S/101574/CN/AF1UI-1</v>
          </cell>
          <cell r="H2600" t="str">
            <v/>
          </cell>
          <cell r="I2600" t="str">
            <v/>
          </cell>
          <cell r="J2600" t="str">
            <v/>
          </cell>
          <cell r="K2600">
            <v>100</v>
          </cell>
          <cell r="L2600" t="str">
            <v>007</v>
          </cell>
          <cell r="M2600" t="str">
            <v>2009</v>
          </cell>
          <cell r="N2600" t="str">
            <v>0003</v>
          </cell>
          <cell r="O2600" t="str">
            <v>1005</v>
          </cell>
          <cell r="P2600" t="str">
            <v>1101160</v>
          </cell>
          <cell r="Q2600" t="str">
            <v>0003</v>
          </cell>
          <cell r="R2600" t="str">
            <v>1070</v>
          </cell>
        </row>
        <row r="2601">
          <cell r="A2601">
            <v>49836078</v>
          </cell>
          <cell r="B2601" t="str">
            <v>DDPU_AR42_2009_W09087_BRAZORIA COUNTY MU</v>
          </cell>
          <cell r="C2601" t="str">
            <v>HDC1</v>
          </cell>
          <cell r="D2601" t="str">
            <v/>
          </cell>
          <cell r="E2601" t="str">
            <v/>
          </cell>
          <cell r="F2601" t="str">
            <v/>
          </cell>
          <cell r="G2601" t="str">
            <v>S/101652/CN/AF1HI-2</v>
          </cell>
          <cell r="H2601" t="str">
            <v/>
          </cell>
          <cell r="I2601" t="str">
            <v/>
          </cell>
          <cell r="J2601" t="str">
            <v/>
          </cell>
          <cell r="K2601">
            <v>100</v>
          </cell>
          <cell r="L2601" t="str">
            <v>008</v>
          </cell>
          <cell r="M2601" t="str">
            <v>2009</v>
          </cell>
          <cell r="N2601" t="str">
            <v>0003</v>
          </cell>
          <cell r="O2601" t="str">
            <v>1020</v>
          </cell>
          <cell r="P2601" t="str">
            <v>1101202</v>
          </cell>
          <cell r="Q2601" t="str">
            <v>0003</v>
          </cell>
          <cell r="R2601" t="str">
            <v>1070</v>
          </cell>
        </row>
        <row r="2602">
          <cell r="A2602">
            <v>49836078</v>
          </cell>
          <cell r="B2602" t="str">
            <v>DDPU_AR42_2009_W09087_BRAZORIA COUNTY MU</v>
          </cell>
          <cell r="C2602" t="str">
            <v>HDC1</v>
          </cell>
          <cell r="D2602" t="str">
            <v/>
          </cell>
          <cell r="E2602" t="str">
            <v/>
          </cell>
          <cell r="F2602" t="str">
            <v/>
          </cell>
          <cell r="G2602" t="str">
            <v>S/101652/CN/AF1HI-2</v>
          </cell>
          <cell r="H2602" t="str">
            <v/>
          </cell>
          <cell r="I2602" t="str">
            <v/>
          </cell>
          <cell r="J2602" t="str">
            <v/>
          </cell>
          <cell r="K2602">
            <v>100</v>
          </cell>
          <cell r="L2602" t="str">
            <v>008</v>
          </cell>
          <cell r="M2602" t="str">
            <v>2009</v>
          </cell>
          <cell r="N2602" t="str">
            <v>0003</v>
          </cell>
          <cell r="O2602" t="str">
            <v>1020</v>
          </cell>
          <cell r="P2602" t="str">
            <v>1101202</v>
          </cell>
          <cell r="Q2602" t="str">
            <v>0003</v>
          </cell>
          <cell r="R2602" t="str">
            <v>1070</v>
          </cell>
        </row>
        <row r="2603">
          <cell r="A2603">
            <v>49836078</v>
          </cell>
          <cell r="B2603" t="str">
            <v>DDPU_AR42_2009_W09087_BRAZORIA COUNTY MU</v>
          </cell>
          <cell r="C2603" t="str">
            <v>HDC1</v>
          </cell>
          <cell r="D2603" t="str">
            <v/>
          </cell>
          <cell r="E2603" t="str">
            <v/>
          </cell>
          <cell r="F2603" t="str">
            <v/>
          </cell>
          <cell r="G2603" t="str">
            <v>S/101652/CN/AF1HI-2</v>
          </cell>
          <cell r="H2603" t="str">
            <v/>
          </cell>
          <cell r="I2603" t="str">
            <v/>
          </cell>
          <cell r="J2603" t="str">
            <v/>
          </cell>
          <cell r="K2603">
            <v>100</v>
          </cell>
          <cell r="L2603" t="str">
            <v>008</v>
          </cell>
          <cell r="M2603" t="str">
            <v>2009</v>
          </cell>
          <cell r="N2603" t="str">
            <v>0003</v>
          </cell>
          <cell r="O2603" t="str">
            <v>1020</v>
          </cell>
          <cell r="P2603" t="str">
            <v>1101202</v>
          </cell>
          <cell r="Q2603" t="str">
            <v>0003</v>
          </cell>
          <cell r="R2603" t="str">
            <v>1070</v>
          </cell>
        </row>
        <row r="2604">
          <cell r="A2604">
            <v>49836078</v>
          </cell>
          <cell r="B2604" t="str">
            <v>DDPU_AR42_2009_W09087_BRAZORIA COUNTY MU</v>
          </cell>
          <cell r="C2604" t="str">
            <v>HDC1</v>
          </cell>
          <cell r="D2604" t="str">
            <v/>
          </cell>
          <cell r="E2604" t="str">
            <v/>
          </cell>
          <cell r="F2604" t="str">
            <v/>
          </cell>
          <cell r="G2604" t="str">
            <v>S/101652/CN/AF1HI-2</v>
          </cell>
          <cell r="H2604" t="str">
            <v/>
          </cell>
          <cell r="I2604" t="str">
            <v/>
          </cell>
          <cell r="J2604" t="str">
            <v/>
          </cell>
          <cell r="K2604">
            <v>100</v>
          </cell>
          <cell r="L2604" t="str">
            <v>008</v>
          </cell>
          <cell r="M2604" t="str">
            <v>2009</v>
          </cell>
          <cell r="N2604" t="str">
            <v>0003</v>
          </cell>
          <cell r="O2604" t="str">
            <v>1020</v>
          </cell>
          <cell r="P2604" t="str">
            <v>1101202</v>
          </cell>
          <cell r="Q2604" t="str">
            <v>0003</v>
          </cell>
          <cell r="R2604" t="str">
            <v>1070</v>
          </cell>
        </row>
        <row r="2605">
          <cell r="A2605">
            <v>49836078</v>
          </cell>
          <cell r="B2605" t="str">
            <v>DDPU_AR42_2009_W09087_BRAZORIA COUNTY MU</v>
          </cell>
          <cell r="C2605" t="str">
            <v>HDC1</v>
          </cell>
          <cell r="D2605" t="str">
            <v/>
          </cell>
          <cell r="E2605" t="str">
            <v/>
          </cell>
          <cell r="F2605" t="str">
            <v/>
          </cell>
          <cell r="G2605" t="str">
            <v>S/101652/CN/AF1HI-2</v>
          </cell>
          <cell r="H2605" t="str">
            <v/>
          </cell>
          <cell r="I2605" t="str">
            <v/>
          </cell>
          <cell r="J2605" t="str">
            <v/>
          </cell>
          <cell r="K2605">
            <v>100</v>
          </cell>
          <cell r="L2605" t="str">
            <v>008</v>
          </cell>
          <cell r="M2605" t="str">
            <v>2009</v>
          </cell>
          <cell r="N2605" t="str">
            <v>0003</v>
          </cell>
          <cell r="O2605" t="str">
            <v>1020</v>
          </cell>
          <cell r="P2605" t="str">
            <v>1101202</v>
          </cell>
          <cell r="Q2605" t="str">
            <v>0003</v>
          </cell>
          <cell r="R2605" t="str">
            <v>1070</v>
          </cell>
        </row>
        <row r="2606">
          <cell r="A2606">
            <v>49837644</v>
          </cell>
          <cell r="B2606" t="str">
            <v>SIENNA VILLAGE - BLD. A, B, F&amp;G, D&amp;E</v>
          </cell>
          <cell r="C2606" t="str">
            <v>HXC1</v>
          </cell>
          <cell r="D2606" t="str">
            <v/>
          </cell>
          <cell r="E2606" t="str">
            <v/>
          </cell>
          <cell r="F2606" t="str">
            <v/>
          </cell>
          <cell r="G2606" t="str">
            <v>S/101762/CN/CF1R-I-2</v>
          </cell>
          <cell r="H2606" t="str">
            <v/>
          </cell>
          <cell r="I2606" t="str">
            <v/>
          </cell>
          <cell r="J2606" t="str">
            <v/>
          </cell>
          <cell r="K2606">
            <v>100</v>
          </cell>
          <cell r="L2606" t="str">
            <v>008</v>
          </cell>
          <cell r="M2606" t="str">
            <v>2009</v>
          </cell>
          <cell r="N2606" t="str">
            <v>0003</v>
          </cell>
          <cell r="O2606" t="str">
            <v>1008</v>
          </cell>
          <cell r="P2606" t="str">
            <v>1101245</v>
          </cell>
          <cell r="Q2606" t="str">
            <v>0003</v>
          </cell>
          <cell r="R2606" t="str">
            <v>1070</v>
          </cell>
        </row>
        <row r="2607">
          <cell r="A2607">
            <v>49837644</v>
          </cell>
          <cell r="B2607" t="str">
            <v>SIENNA VILLAGE - BLD. A, B, F&amp;G, D&amp;E</v>
          </cell>
          <cell r="C2607" t="str">
            <v>HXC1</v>
          </cell>
          <cell r="D2607" t="str">
            <v/>
          </cell>
          <cell r="E2607" t="str">
            <v/>
          </cell>
          <cell r="F2607" t="str">
            <v/>
          </cell>
          <cell r="G2607" t="str">
            <v>S/101762/CN/CF1R-I-2</v>
          </cell>
          <cell r="H2607" t="str">
            <v/>
          </cell>
          <cell r="I2607" t="str">
            <v/>
          </cell>
          <cell r="J2607" t="str">
            <v/>
          </cell>
          <cell r="K2607">
            <v>100</v>
          </cell>
          <cell r="L2607" t="str">
            <v>009</v>
          </cell>
          <cell r="M2607" t="str">
            <v>2009</v>
          </cell>
          <cell r="N2607" t="str">
            <v>0003</v>
          </cell>
          <cell r="O2607" t="str">
            <v>1008</v>
          </cell>
          <cell r="P2607" t="str">
            <v>1101245</v>
          </cell>
          <cell r="Q2607" t="str">
            <v>0003</v>
          </cell>
          <cell r="R2607" t="str">
            <v>1070</v>
          </cell>
        </row>
        <row r="2608">
          <cell r="A2608">
            <v>49837644</v>
          </cell>
          <cell r="B2608" t="str">
            <v>SIENNA VILLAGE - BLD. A, B, F&amp;G, D&amp;E</v>
          </cell>
          <cell r="C2608" t="str">
            <v>HXC1</v>
          </cell>
          <cell r="D2608" t="str">
            <v/>
          </cell>
          <cell r="E2608" t="str">
            <v/>
          </cell>
          <cell r="F2608" t="str">
            <v/>
          </cell>
          <cell r="G2608" t="str">
            <v>S/101762/CN/CF1R-I-2</v>
          </cell>
          <cell r="H2608" t="str">
            <v/>
          </cell>
          <cell r="I2608" t="str">
            <v/>
          </cell>
          <cell r="J2608" t="str">
            <v/>
          </cell>
          <cell r="K2608">
            <v>100</v>
          </cell>
          <cell r="L2608" t="str">
            <v>009</v>
          </cell>
          <cell r="M2608" t="str">
            <v>2009</v>
          </cell>
          <cell r="N2608" t="str">
            <v>0003</v>
          </cell>
          <cell r="O2608" t="str">
            <v>1008</v>
          </cell>
          <cell r="P2608" t="str">
            <v>1101245</v>
          </cell>
          <cell r="Q2608" t="str">
            <v>0003</v>
          </cell>
          <cell r="R2608" t="str">
            <v>1070</v>
          </cell>
        </row>
        <row r="2609">
          <cell r="A2609">
            <v>49837644</v>
          </cell>
          <cell r="B2609" t="str">
            <v>SIENNA VILLAGE - BLD. A, B, F&amp;G, D&amp;E</v>
          </cell>
          <cell r="C2609" t="str">
            <v>HXC1</v>
          </cell>
          <cell r="D2609" t="str">
            <v/>
          </cell>
          <cell r="E2609" t="str">
            <v/>
          </cell>
          <cell r="F2609" t="str">
            <v/>
          </cell>
          <cell r="G2609" t="str">
            <v>S/101762/CN/CF1R-I-2</v>
          </cell>
          <cell r="H2609" t="str">
            <v/>
          </cell>
          <cell r="I2609" t="str">
            <v/>
          </cell>
          <cell r="J2609" t="str">
            <v/>
          </cell>
          <cell r="K2609">
            <v>100</v>
          </cell>
          <cell r="L2609" t="str">
            <v>009</v>
          </cell>
          <cell r="M2609" t="str">
            <v>2009</v>
          </cell>
          <cell r="N2609" t="str">
            <v>0003</v>
          </cell>
          <cell r="O2609" t="str">
            <v>1008</v>
          </cell>
          <cell r="P2609" t="str">
            <v>1101245</v>
          </cell>
          <cell r="Q2609" t="str">
            <v>0003</v>
          </cell>
          <cell r="R2609" t="str">
            <v>1070</v>
          </cell>
        </row>
        <row r="2610">
          <cell r="A2610">
            <v>49837644</v>
          </cell>
          <cell r="B2610" t="str">
            <v>SIENNA VILLAGE - BLD. A, B, F&amp;G, D&amp;E</v>
          </cell>
          <cell r="C2610" t="str">
            <v>HXC1</v>
          </cell>
          <cell r="D2610" t="str">
            <v/>
          </cell>
          <cell r="E2610" t="str">
            <v/>
          </cell>
          <cell r="F2610" t="str">
            <v/>
          </cell>
          <cell r="G2610" t="str">
            <v>S/101762/CN/CF1R-I-2</v>
          </cell>
          <cell r="H2610" t="str">
            <v/>
          </cell>
          <cell r="I2610" t="str">
            <v/>
          </cell>
          <cell r="J2610" t="str">
            <v/>
          </cell>
          <cell r="K2610">
            <v>100</v>
          </cell>
          <cell r="L2610" t="str">
            <v>009</v>
          </cell>
          <cell r="M2610" t="str">
            <v>2009</v>
          </cell>
          <cell r="N2610" t="str">
            <v>0003</v>
          </cell>
          <cell r="O2610" t="str">
            <v>1008</v>
          </cell>
          <cell r="P2610" t="str">
            <v>1101245</v>
          </cell>
          <cell r="Q2610" t="str">
            <v>0003</v>
          </cell>
          <cell r="R2610" t="str">
            <v>1070</v>
          </cell>
        </row>
        <row r="2611">
          <cell r="A2611">
            <v>49840126</v>
          </cell>
          <cell r="B2611" t="str">
            <v>NEW PMT 300KVA 35KV 480Y/277V 673' 1/0 A</v>
          </cell>
          <cell r="C2611" t="str">
            <v>HXC1</v>
          </cell>
          <cell r="D2611" t="str">
            <v/>
          </cell>
          <cell r="E2611" t="str">
            <v/>
          </cell>
          <cell r="F2611" t="str">
            <v/>
          </cell>
          <cell r="G2611" t="str">
            <v>S/101762/CN/CF1R-I-2</v>
          </cell>
          <cell r="H2611" t="str">
            <v/>
          </cell>
          <cell r="I2611" t="str">
            <v/>
          </cell>
          <cell r="J2611" t="str">
            <v/>
          </cell>
          <cell r="K2611">
            <v>100</v>
          </cell>
          <cell r="L2611" t="str">
            <v>009</v>
          </cell>
          <cell r="M2611" t="str">
            <v>2009</v>
          </cell>
          <cell r="N2611" t="str">
            <v>0003</v>
          </cell>
          <cell r="O2611" t="str">
            <v>1008</v>
          </cell>
          <cell r="P2611" t="str">
            <v>1101245</v>
          </cell>
          <cell r="Q2611" t="str">
            <v>0003</v>
          </cell>
          <cell r="R2611" t="str">
            <v>1070</v>
          </cell>
        </row>
        <row r="2612">
          <cell r="A2612">
            <v>49840126</v>
          </cell>
          <cell r="B2612" t="str">
            <v>NEW PMT 300KVA 35KV 480Y/277V 673' 1/0 A</v>
          </cell>
          <cell r="C2612" t="str">
            <v>HXC1</v>
          </cell>
          <cell r="D2612" t="str">
            <v/>
          </cell>
          <cell r="E2612" t="str">
            <v/>
          </cell>
          <cell r="F2612" t="str">
            <v/>
          </cell>
          <cell r="G2612" t="str">
            <v>S/101762/CN/CF1R-I-2</v>
          </cell>
          <cell r="H2612" t="str">
            <v/>
          </cell>
          <cell r="I2612" t="str">
            <v/>
          </cell>
          <cell r="J2612" t="str">
            <v/>
          </cell>
          <cell r="K2612">
            <v>100</v>
          </cell>
          <cell r="L2612" t="str">
            <v>009</v>
          </cell>
          <cell r="M2612" t="str">
            <v>2009</v>
          </cell>
          <cell r="N2612" t="str">
            <v>0003</v>
          </cell>
          <cell r="O2612" t="str">
            <v>1008</v>
          </cell>
          <cell r="P2612" t="str">
            <v>1101245</v>
          </cell>
          <cell r="Q2612" t="str">
            <v>0003</v>
          </cell>
          <cell r="R2612" t="str">
            <v>1070</v>
          </cell>
        </row>
        <row r="2613">
          <cell r="A2613">
            <v>49840126</v>
          </cell>
          <cell r="B2613" t="str">
            <v>NEW PMT 300KVA 35KV 480Y/277V 673' 1/0 A</v>
          </cell>
          <cell r="C2613" t="str">
            <v>HXC1</v>
          </cell>
          <cell r="D2613" t="str">
            <v/>
          </cell>
          <cell r="E2613" t="str">
            <v/>
          </cell>
          <cell r="F2613" t="str">
            <v/>
          </cell>
          <cell r="G2613" t="str">
            <v>S/101762/CN/CF1R-I-2</v>
          </cell>
          <cell r="H2613" t="str">
            <v/>
          </cell>
          <cell r="I2613" t="str">
            <v/>
          </cell>
          <cell r="J2613" t="str">
            <v/>
          </cell>
          <cell r="K2613">
            <v>100</v>
          </cell>
          <cell r="L2613" t="str">
            <v>009</v>
          </cell>
          <cell r="M2613" t="str">
            <v>2009</v>
          </cell>
          <cell r="N2613" t="str">
            <v>0003</v>
          </cell>
          <cell r="O2613" t="str">
            <v>1008</v>
          </cell>
          <cell r="P2613" t="str">
            <v>1101245</v>
          </cell>
          <cell r="Q2613" t="str">
            <v>0003</v>
          </cell>
          <cell r="R2613" t="str">
            <v>1070</v>
          </cell>
        </row>
        <row r="2614">
          <cell r="A2614">
            <v>49840126</v>
          </cell>
          <cell r="B2614" t="str">
            <v>NEW PMT 300KVA 35KV 480Y/277V 673' 1/0 A</v>
          </cell>
          <cell r="C2614" t="str">
            <v>HXC1</v>
          </cell>
          <cell r="D2614" t="str">
            <v/>
          </cell>
          <cell r="E2614" t="str">
            <v/>
          </cell>
          <cell r="F2614" t="str">
            <v/>
          </cell>
          <cell r="G2614" t="str">
            <v>S/101762/CN/CF1R-I-2</v>
          </cell>
          <cell r="H2614" t="str">
            <v/>
          </cell>
          <cell r="I2614" t="str">
            <v/>
          </cell>
          <cell r="J2614" t="str">
            <v/>
          </cell>
          <cell r="K2614">
            <v>100</v>
          </cell>
          <cell r="L2614" t="str">
            <v>009</v>
          </cell>
          <cell r="M2614" t="str">
            <v>2009</v>
          </cell>
          <cell r="N2614" t="str">
            <v>0003</v>
          </cell>
          <cell r="O2614" t="str">
            <v>1008</v>
          </cell>
          <cell r="P2614" t="str">
            <v>1101245</v>
          </cell>
          <cell r="Q2614" t="str">
            <v>0003</v>
          </cell>
          <cell r="R2614" t="str">
            <v>1070</v>
          </cell>
        </row>
        <row r="2615">
          <cell r="A2615">
            <v>49843682</v>
          </cell>
          <cell r="B2615" t="str">
            <v>CUST_SERVICE TO NEW BUILDING</v>
          </cell>
          <cell r="C2615" t="str">
            <v>HDC2</v>
          </cell>
          <cell r="D2615" t="str">
            <v/>
          </cell>
          <cell r="E2615" t="str">
            <v/>
          </cell>
          <cell r="F2615" t="str">
            <v/>
          </cell>
          <cell r="G2615" t="str">
            <v>S/101566/CN/AF1HR</v>
          </cell>
          <cell r="H2615" t="str">
            <v/>
          </cell>
          <cell r="I2615" t="str">
            <v/>
          </cell>
          <cell r="J2615" t="str">
            <v/>
          </cell>
          <cell r="K2615">
            <v>30</v>
          </cell>
          <cell r="L2615" t="str">
            <v>004</v>
          </cell>
          <cell r="M2615" t="str">
            <v>2009</v>
          </cell>
          <cell r="N2615" t="str">
            <v>0003</v>
          </cell>
          <cell r="O2615" t="str">
            <v>1007</v>
          </cell>
          <cell r="P2615" t="str">
            <v>1101240</v>
          </cell>
          <cell r="Q2615" t="str">
            <v>0003</v>
          </cell>
          <cell r="R2615" t="str">
            <v>1070</v>
          </cell>
        </row>
        <row r="2616">
          <cell r="A2616">
            <v>49843682</v>
          </cell>
          <cell r="B2616" t="str">
            <v>CUST_SERVICE TO NEW BUILDING</v>
          </cell>
          <cell r="C2616" t="str">
            <v>HDC2</v>
          </cell>
          <cell r="D2616" t="str">
            <v/>
          </cell>
          <cell r="E2616" t="str">
            <v/>
          </cell>
          <cell r="F2616" t="str">
            <v/>
          </cell>
          <cell r="G2616" t="str">
            <v>S/101566/CN/AF1HI-3</v>
          </cell>
          <cell r="H2616" t="str">
            <v/>
          </cell>
          <cell r="I2616" t="str">
            <v/>
          </cell>
          <cell r="J2616" t="str">
            <v/>
          </cell>
          <cell r="K2616">
            <v>70</v>
          </cell>
          <cell r="L2616" t="str">
            <v>004</v>
          </cell>
          <cell r="M2616" t="str">
            <v>2009</v>
          </cell>
          <cell r="N2616" t="str">
            <v>0003</v>
          </cell>
          <cell r="O2616" t="str">
            <v>1007</v>
          </cell>
          <cell r="P2616" t="str">
            <v>1101240</v>
          </cell>
          <cell r="Q2616" t="str">
            <v>0003</v>
          </cell>
          <cell r="R2616" t="str">
            <v>1070</v>
          </cell>
        </row>
        <row r="2617">
          <cell r="A2617">
            <v>49843682</v>
          </cell>
          <cell r="B2617" t="str">
            <v>CUST_SERVICE TO NEW BUILDING</v>
          </cell>
          <cell r="C2617" t="str">
            <v>HDC2</v>
          </cell>
          <cell r="D2617" t="str">
            <v/>
          </cell>
          <cell r="E2617" t="str">
            <v/>
          </cell>
          <cell r="F2617" t="str">
            <v/>
          </cell>
          <cell r="G2617" t="str">
            <v>S/101566/CN/AF1HI-3</v>
          </cell>
          <cell r="H2617" t="str">
            <v/>
          </cell>
          <cell r="I2617" t="str">
            <v/>
          </cell>
          <cell r="J2617" t="str">
            <v/>
          </cell>
          <cell r="K2617">
            <v>100</v>
          </cell>
          <cell r="L2617" t="str">
            <v>004</v>
          </cell>
          <cell r="M2617" t="str">
            <v>2009</v>
          </cell>
          <cell r="N2617" t="str">
            <v>0003</v>
          </cell>
          <cell r="O2617" t="str">
            <v>1007</v>
          </cell>
          <cell r="P2617" t="str">
            <v>1101240</v>
          </cell>
          <cell r="Q2617" t="str">
            <v>0003</v>
          </cell>
          <cell r="R2617" t="str">
            <v>1070</v>
          </cell>
        </row>
        <row r="2618">
          <cell r="A2618">
            <v>49843682</v>
          </cell>
          <cell r="B2618" t="str">
            <v>CUST_SERVICE TO NEW BUILDING</v>
          </cell>
          <cell r="C2618" t="str">
            <v>HDC2</v>
          </cell>
          <cell r="D2618" t="str">
            <v/>
          </cell>
          <cell r="E2618" t="str">
            <v/>
          </cell>
          <cell r="F2618" t="str">
            <v/>
          </cell>
          <cell r="G2618" t="str">
            <v>S/101566/CN/AF1HI-3</v>
          </cell>
          <cell r="H2618" t="str">
            <v/>
          </cell>
          <cell r="I2618" t="str">
            <v/>
          </cell>
          <cell r="J2618" t="str">
            <v/>
          </cell>
          <cell r="K2618">
            <v>100</v>
          </cell>
          <cell r="L2618" t="str">
            <v>004</v>
          </cell>
          <cell r="M2618" t="str">
            <v>2009</v>
          </cell>
          <cell r="N2618" t="str">
            <v>0003</v>
          </cell>
          <cell r="O2618" t="str">
            <v>1007</v>
          </cell>
          <cell r="P2618" t="str">
            <v>1101240</v>
          </cell>
          <cell r="Q2618" t="str">
            <v>0003</v>
          </cell>
          <cell r="R2618" t="str">
            <v>1070</v>
          </cell>
        </row>
        <row r="2619">
          <cell r="A2619">
            <v>49843682</v>
          </cell>
          <cell r="B2619" t="str">
            <v>CUST_SERVICE TO NEW BUILDING</v>
          </cell>
          <cell r="C2619" t="str">
            <v>HDC2</v>
          </cell>
          <cell r="D2619" t="str">
            <v/>
          </cell>
          <cell r="E2619" t="str">
            <v/>
          </cell>
          <cell r="F2619" t="str">
            <v/>
          </cell>
          <cell r="G2619" t="str">
            <v>S/101566/CN/AF1HI-3</v>
          </cell>
          <cell r="H2619" t="str">
            <v/>
          </cell>
          <cell r="I2619" t="str">
            <v/>
          </cell>
          <cell r="J2619" t="str">
            <v/>
          </cell>
          <cell r="K2619">
            <v>100</v>
          </cell>
          <cell r="L2619" t="str">
            <v>004</v>
          </cell>
          <cell r="M2619" t="str">
            <v>2009</v>
          </cell>
          <cell r="N2619" t="str">
            <v>0003</v>
          </cell>
          <cell r="O2619" t="str">
            <v>1007</v>
          </cell>
          <cell r="P2619" t="str">
            <v>1101240</v>
          </cell>
          <cell r="Q2619" t="str">
            <v>0003</v>
          </cell>
          <cell r="R2619" t="str">
            <v>1070</v>
          </cell>
        </row>
        <row r="2620">
          <cell r="A2620">
            <v>49843682</v>
          </cell>
          <cell r="B2620" t="str">
            <v>CUST_SERVICE TO NEW BUILDING</v>
          </cell>
          <cell r="C2620" t="str">
            <v>HDC2</v>
          </cell>
          <cell r="D2620" t="str">
            <v/>
          </cell>
          <cell r="E2620" t="str">
            <v/>
          </cell>
          <cell r="F2620" t="str">
            <v/>
          </cell>
          <cell r="G2620" t="str">
            <v>S/101566/CN/AF1HR</v>
          </cell>
          <cell r="H2620" t="str">
            <v/>
          </cell>
          <cell r="I2620" t="str">
            <v/>
          </cell>
          <cell r="J2620" t="str">
            <v/>
          </cell>
          <cell r="K2620">
            <v>30</v>
          </cell>
          <cell r="L2620" t="str">
            <v>004</v>
          </cell>
          <cell r="M2620" t="str">
            <v>2009</v>
          </cell>
          <cell r="N2620" t="str">
            <v>0003</v>
          </cell>
          <cell r="O2620" t="str">
            <v>1007</v>
          </cell>
          <cell r="P2620" t="str">
            <v>1101240</v>
          </cell>
          <cell r="Q2620" t="str">
            <v>0003</v>
          </cell>
          <cell r="R2620" t="str">
            <v>1070</v>
          </cell>
        </row>
        <row r="2621">
          <cell r="A2621">
            <v>49843682</v>
          </cell>
          <cell r="B2621" t="str">
            <v>CUST_SERVICE TO NEW BUILDING</v>
          </cell>
          <cell r="C2621" t="str">
            <v>HDC2</v>
          </cell>
          <cell r="D2621" t="str">
            <v/>
          </cell>
          <cell r="E2621" t="str">
            <v/>
          </cell>
          <cell r="F2621" t="str">
            <v/>
          </cell>
          <cell r="G2621" t="str">
            <v>S/101566/CN/AF1HI-3</v>
          </cell>
          <cell r="H2621" t="str">
            <v/>
          </cell>
          <cell r="I2621" t="str">
            <v/>
          </cell>
          <cell r="J2621" t="str">
            <v/>
          </cell>
          <cell r="K2621">
            <v>70</v>
          </cell>
          <cell r="L2621" t="str">
            <v>004</v>
          </cell>
          <cell r="M2621" t="str">
            <v>2009</v>
          </cell>
          <cell r="N2621" t="str">
            <v>0003</v>
          </cell>
          <cell r="O2621" t="str">
            <v>1007</v>
          </cell>
          <cell r="P2621" t="str">
            <v>1101240</v>
          </cell>
          <cell r="Q2621" t="str">
            <v>0003</v>
          </cell>
          <cell r="R2621" t="str">
            <v>1070</v>
          </cell>
        </row>
        <row r="2622">
          <cell r="A2622">
            <v>49848696</v>
          </cell>
          <cell r="B2622" t="str">
            <v>CUST_0_0_SERVICE FOR TESTING HVAC EQUIP*</v>
          </cell>
          <cell r="C2622" t="str">
            <v>HDC1</v>
          </cell>
          <cell r="D2622" t="str">
            <v/>
          </cell>
          <cell r="E2622" t="str">
            <v/>
          </cell>
          <cell r="F2622" t="str">
            <v/>
          </cell>
          <cell r="G2622" t="str">
            <v>S/101458/CN/AF1HI-2</v>
          </cell>
          <cell r="H2622" t="str">
            <v/>
          </cell>
          <cell r="I2622" t="str">
            <v/>
          </cell>
          <cell r="J2622" t="str">
            <v/>
          </cell>
          <cell r="K2622">
            <v>100</v>
          </cell>
          <cell r="L2622" t="str">
            <v>004</v>
          </cell>
          <cell r="M2622" t="str">
            <v>2009</v>
          </cell>
          <cell r="N2622" t="str">
            <v>0003</v>
          </cell>
          <cell r="O2622" t="str">
            <v>1024</v>
          </cell>
          <cell r="P2622" t="str">
            <v>1101130</v>
          </cell>
          <cell r="Q2622" t="str">
            <v>0003</v>
          </cell>
          <cell r="R2622" t="str">
            <v>1070</v>
          </cell>
        </row>
        <row r="2623">
          <cell r="A2623">
            <v>49848696</v>
          </cell>
          <cell r="B2623" t="str">
            <v>CUST_0_0_SERVICE FOR TESTING HVAC EQUIP*</v>
          </cell>
          <cell r="C2623" t="str">
            <v>HDC1</v>
          </cell>
          <cell r="D2623" t="str">
            <v/>
          </cell>
          <cell r="E2623" t="str">
            <v/>
          </cell>
          <cell r="F2623" t="str">
            <v/>
          </cell>
          <cell r="G2623" t="str">
            <v>S/101458/CN/AF1HI-2</v>
          </cell>
          <cell r="H2623" t="str">
            <v/>
          </cell>
          <cell r="I2623" t="str">
            <v/>
          </cell>
          <cell r="J2623" t="str">
            <v/>
          </cell>
          <cell r="K2623">
            <v>100</v>
          </cell>
          <cell r="L2623" t="str">
            <v>005</v>
          </cell>
          <cell r="M2623" t="str">
            <v>2009</v>
          </cell>
          <cell r="N2623" t="str">
            <v>0003</v>
          </cell>
          <cell r="O2623" t="str">
            <v>1024</v>
          </cell>
          <cell r="P2623" t="str">
            <v>1101130</v>
          </cell>
          <cell r="Q2623" t="str">
            <v>0003</v>
          </cell>
          <cell r="R2623" t="str">
            <v>1070</v>
          </cell>
        </row>
        <row r="2624">
          <cell r="A2624">
            <v>49848696</v>
          </cell>
          <cell r="B2624" t="str">
            <v>CUST_0_0_SERVICE FOR TESTING HVAC EQUIP*</v>
          </cell>
          <cell r="C2624" t="str">
            <v>HDC1</v>
          </cell>
          <cell r="D2624" t="str">
            <v/>
          </cell>
          <cell r="E2624" t="str">
            <v/>
          </cell>
          <cell r="F2624" t="str">
            <v/>
          </cell>
          <cell r="G2624" t="str">
            <v>S/101458/CN/AF1HI-2</v>
          </cell>
          <cell r="H2624" t="str">
            <v/>
          </cell>
          <cell r="I2624" t="str">
            <v/>
          </cell>
          <cell r="J2624" t="str">
            <v/>
          </cell>
          <cell r="K2624">
            <v>100</v>
          </cell>
          <cell r="L2624" t="str">
            <v>005</v>
          </cell>
          <cell r="M2624" t="str">
            <v>2009</v>
          </cell>
          <cell r="N2624" t="str">
            <v>0003</v>
          </cell>
          <cell r="O2624" t="str">
            <v>1024</v>
          </cell>
          <cell r="P2624" t="str">
            <v>1101130</v>
          </cell>
          <cell r="Q2624" t="str">
            <v>0003</v>
          </cell>
          <cell r="R2624" t="str">
            <v>1070</v>
          </cell>
        </row>
        <row r="2625">
          <cell r="A2625">
            <v>49848696</v>
          </cell>
          <cell r="B2625" t="str">
            <v>CUST_0_0_SERVICE FOR TESTING HVAC EQUIP*</v>
          </cell>
          <cell r="C2625" t="str">
            <v>HDC1</v>
          </cell>
          <cell r="D2625" t="str">
            <v/>
          </cell>
          <cell r="E2625" t="str">
            <v/>
          </cell>
          <cell r="F2625" t="str">
            <v/>
          </cell>
          <cell r="G2625" t="str">
            <v>S/101458/CN/AF1HI-2</v>
          </cell>
          <cell r="H2625" t="str">
            <v/>
          </cell>
          <cell r="I2625" t="str">
            <v/>
          </cell>
          <cell r="J2625" t="str">
            <v/>
          </cell>
          <cell r="K2625">
            <v>100</v>
          </cell>
          <cell r="L2625" t="str">
            <v>005</v>
          </cell>
          <cell r="M2625" t="str">
            <v>2009</v>
          </cell>
          <cell r="N2625" t="str">
            <v>0003</v>
          </cell>
          <cell r="O2625" t="str">
            <v>1024</v>
          </cell>
          <cell r="P2625" t="str">
            <v>1101130</v>
          </cell>
          <cell r="Q2625" t="str">
            <v>0003</v>
          </cell>
          <cell r="R2625" t="str">
            <v>1070</v>
          </cell>
        </row>
        <row r="2626">
          <cell r="A2626">
            <v>49848696</v>
          </cell>
          <cell r="B2626" t="str">
            <v>CUST_0_0_SERVICE FOR TESTING HVAC EQUIP*</v>
          </cell>
          <cell r="C2626" t="str">
            <v>HDC1</v>
          </cell>
          <cell r="D2626" t="str">
            <v/>
          </cell>
          <cell r="E2626" t="str">
            <v/>
          </cell>
          <cell r="F2626" t="str">
            <v/>
          </cell>
          <cell r="G2626" t="str">
            <v>S/101458/CN/AF1HI-2</v>
          </cell>
          <cell r="H2626" t="str">
            <v/>
          </cell>
          <cell r="I2626" t="str">
            <v/>
          </cell>
          <cell r="J2626" t="str">
            <v/>
          </cell>
          <cell r="K2626">
            <v>100</v>
          </cell>
          <cell r="L2626" t="str">
            <v>005</v>
          </cell>
          <cell r="M2626" t="str">
            <v>2009</v>
          </cell>
          <cell r="N2626" t="str">
            <v>0003</v>
          </cell>
          <cell r="O2626" t="str">
            <v>1024</v>
          </cell>
          <cell r="P2626" t="str">
            <v>1101130</v>
          </cell>
          <cell r="Q2626" t="str">
            <v>0003</v>
          </cell>
          <cell r="R2626" t="str">
            <v>1070</v>
          </cell>
        </row>
        <row r="2627">
          <cell r="A2627">
            <v>49849619</v>
          </cell>
          <cell r="B2627" t="str">
            <v>VLT CABLE UT MED SCHOOL</v>
          </cell>
          <cell r="C2627" t="str">
            <v>HXC1</v>
          </cell>
          <cell r="D2627" t="str">
            <v/>
          </cell>
          <cell r="E2627" t="str">
            <v/>
          </cell>
          <cell r="F2627" t="str">
            <v/>
          </cell>
          <cell r="G2627" t="str">
            <v>S/101762/CN/CF1R-I-2</v>
          </cell>
          <cell r="H2627" t="str">
            <v/>
          </cell>
          <cell r="I2627" t="str">
            <v/>
          </cell>
          <cell r="J2627" t="str">
            <v/>
          </cell>
          <cell r="K2627">
            <v>100</v>
          </cell>
          <cell r="L2627" t="str">
            <v>011</v>
          </cell>
          <cell r="M2627" t="str">
            <v>2009</v>
          </cell>
          <cell r="N2627" t="str">
            <v>0003</v>
          </cell>
          <cell r="O2627" t="str">
            <v>1008</v>
          </cell>
          <cell r="P2627" t="str">
            <v>1101245</v>
          </cell>
          <cell r="Q2627" t="str">
            <v>0003</v>
          </cell>
          <cell r="R2627" t="str">
            <v>1070</v>
          </cell>
        </row>
        <row r="2628">
          <cell r="A2628">
            <v>49849619</v>
          </cell>
          <cell r="B2628" t="str">
            <v>VLT CABLE UT MED SCHOOL</v>
          </cell>
          <cell r="C2628" t="str">
            <v>HXC1</v>
          </cell>
          <cell r="D2628" t="str">
            <v/>
          </cell>
          <cell r="E2628" t="str">
            <v/>
          </cell>
          <cell r="F2628" t="str">
            <v/>
          </cell>
          <cell r="G2628" t="str">
            <v>S/101762/CN/CF1R-I-2</v>
          </cell>
          <cell r="H2628" t="str">
            <v/>
          </cell>
          <cell r="I2628" t="str">
            <v/>
          </cell>
          <cell r="J2628" t="str">
            <v/>
          </cell>
          <cell r="K2628">
            <v>100</v>
          </cell>
          <cell r="L2628" t="str">
            <v>012</v>
          </cell>
          <cell r="M2628" t="str">
            <v>2009</v>
          </cell>
          <cell r="N2628" t="str">
            <v>0003</v>
          </cell>
          <cell r="O2628" t="str">
            <v>1008</v>
          </cell>
          <cell r="P2628" t="str">
            <v>1101245</v>
          </cell>
          <cell r="Q2628" t="str">
            <v>0003</v>
          </cell>
          <cell r="R2628" t="str">
            <v>1070</v>
          </cell>
        </row>
        <row r="2629">
          <cell r="A2629">
            <v>49849619</v>
          </cell>
          <cell r="B2629" t="str">
            <v>VLT CABLE UT MED SCHOOL</v>
          </cell>
          <cell r="C2629" t="str">
            <v>HXC1</v>
          </cell>
          <cell r="D2629" t="str">
            <v/>
          </cell>
          <cell r="E2629" t="str">
            <v/>
          </cell>
          <cell r="F2629" t="str">
            <v/>
          </cell>
          <cell r="G2629" t="str">
            <v>S/101762/CN/CF1R-I-2</v>
          </cell>
          <cell r="H2629" t="str">
            <v/>
          </cell>
          <cell r="I2629" t="str">
            <v/>
          </cell>
          <cell r="J2629" t="str">
            <v/>
          </cell>
          <cell r="K2629">
            <v>100</v>
          </cell>
          <cell r="L2629" t="str">
            <v>012</v>
          </cell>
          <cell r="M2629" t="str">
            <v>2009</v>
          </cell>
          <cell r="N2629" t="str">
            <v>0003</v>
          </cell>
          <cell r="O2629" t="str">
            <v>1008</v>
          </cell>
          <cell r="P2629" t="str">
            <v>1101245</v>
          </cell>
          <cell r="Q2629" t="str">
            <v>0003</v>
          </cell>
          <cell r="R2629" t="str">
            <v>1070</v>
          </cell>
        </row>
        <row r="2630">
          <cell r="A2630">
            <v>49849619</v>
          </cell>
          <cell r="B2630" t="str">
            <v>VLT CABLE UT MED SCHOOL</v>
          </cell>
          <cell r="C2630" t="str">
            <v>HXC1</v>
          </cell>
          <cell r="D2630" t="str">
            <v/>
          </cell>
          <cell r="E2630" t="str">
            <v/>
          </cell>
          <cell r="F2630" t="str">
            <v/>
          </cell>
          <cell r="G2630" t="str">
            <v>S/101762/CN/CF1R-I-2</v>
          </cell>
          <cell r="H2630" t="str">
            <v/>
          </cell>
          <cell r="I2630" t="str">
            <v/>
          </cell>
          <cell r="J2630" t="str">
            <v/>
          </cell>
          <cell r="K2630">
            <v>100</v>
          </cell>
          <cell r="L2630" t="str">
            <v>012</v>
          </cell>
          <cell r="M2630" t="str">
            <v>2009</v>
          </cell>
          <cell r="N2630" t="str">
            <v>0003</v>
          </cell>
          <cell r="O2630" t="str">
            <v>1008</v>
          </cell>
          <cell r="P2630" t="str">
            <v>1101245</v>
          </cell>
          <cell r="Q2630" t="str">
            <v>0003</v>
          </cell>
          <cell r="R2630" t="str">
            <v>1070</v>
          </cell>
        </row>
        <row r="2631">
          <cell r="A2631">
            <v>49849619</v>
          </cell>
          <cell r="B2631" t="str">
            <v>VLT CABLE UT MED SCHOOL</v>
          </cell>
          <cell r="C2631" t="str">
            <v>HXC1</v>
          </cell>
          <cell r="D2631" t="str">
            <v/>
          </cell>
          <cell r="E2631" t="str">
            <v/>
          </cell>
          <cell r="F2631" t="str">
            <v/>
          </cell>
          <cell r="G2631" t="str">
            <v>S/101762/CN/CF1R-I-2</v>
          </cell>
          <cell r="H2631" t="str">
            <v/>
          </cell>
          <cell r="I2631" t="str">
            <v/>
          </cell>
          <cell r="J2631" t="str">
            <v/>
          </cell>
          <cell r="K2631">
            <v>100</v>
          </cell>
          <cell r="L2631" t="str">
            <v>012</v>
          </cell>
          <cell r="M2631" t="str">
            <v>2009</v>
          </cell>
          <cell r="N2631" t="str">
            <v>0003</v>
          </cell>
          <cell r="O2631" t="str">
            <v>1008</v>
          </cell>
          <cell r="P2631" t="str">
            <v>1101245</v>
          </cell>
          <cell r="Q2631" t="str">
            <v>0003</v>
          </cell>
          <cell r="R2631" t="str">
            <v>1070</v>
          </cell>
        </row>
        <row r="2632">
          <cell r="A2632">
            <v>49850236</v>
          </cell>
          <cell r="B2632" t="str">
            <v>GOVP_Cullen Widening_City Of Pearland</v>
          </cell>
          <cell r="C2632" t="str">
            <v>HDC2</v>
          </cell>
          <cell r="D2632" t="str">
            <v/>
          </cell>
          <cell r="E2632" t="str">
            <v/>
          </cell>
          <cell r="F2632" t="str">
            <v/>
          </cell>
          <cell r="G2632" t="str">
            <v>S/101574/CE/AD3DI</v>
          </cell>
          <cell r="H2632" t="str">
            <v/>
          </cell>
          <cell r="I2632" t="str">
            <v/>
          </cell>
          <cell r="J2632" t="str">
            <v/>
          </cell>
          <cell r="K2632">
            <v>100</v>
          </cell>
          <cell r="L2632" t="str">
            <v>006</v>
          </cell>
          <cell r="M2632" t="str">
            <v>2009</v>
          </cell>
          <cell r="N2632" t="str">
            <v>0003</v>
          </cell>
          <cell r="O2632" t="str">
            <v>1005</v>
          </cell>
          <cell r="P2632" t="str">
            <v>1101160</v>
          </cell>
          <cell r="Q2632" t="str">
            <v>0003</v>
          </cell>
          <cell r="R2632" t="str">
            <v>1070</v>
          </cell>
        </row>
        <row r="2633">
          <cell r="A2633">
            <v>49850236</v>
          </cell>
          <cell r="B2633" t="str">
            <v>GOVP_Cullen Widening_City Of Pearland</v>
          </cell>
          <cell r="C2633" t="str">
            <v>HDC2</v>
          </cell>
          <cell r="D2633" t="str">
            <v/>
          </cell>
          <cell r="E2633" t="str">
            <v/>
          </cell>
          <cell r="F2633" t="str">
            <v/>
          </cell>
          <cell r="G2633" t="str">
            <v>S/101574/CE/AD3DI</v>
          </cell>
          <cell r="H2633" t="str">
            <v/>
          </cell>
          <cell r="I2633" t="str">
            <v/>
          </cell>
          <cell r="J2633" t="str">
            <v/>
          </cell>
          <cell r="K2633">
            <v>100</v>
          </cell>
          <cell r="L2633" t="str">
            <v>007</v>
          </cell>
          <cell r="M2633" t="str">
            <v>2009</v>
          </cell>
          <cell r="N2633" t="str">
            <v>0003</v>
          </cell>
          <cell r="O2633" t="str">
            <v>1005</v>
          </cell>
          <cell r="P2633" t="str">
            <v>1101160</v>
          </cell>
          <cell r="Q2633" t="str">
            <v>0003</v>
          </cell>
          <cell r="R2633" t="str">
            <v>1070</v>
          </cell>
        </row>
        <row r="2634">
          <cell r="A2634">
            <v>49850236</v>
          </cell>
          <cell r="B2634" t="str">
            <v>GOVP_Cullen Widening_City Of Pearland</v>
          </cell>
          <cell r="C2634" t="str">
            <v>HDC2</v>
          </cell>
          <cell r="D2634" t="str">
            <v/>
          </cell>
          <cell r="E2634" t="str">
            <v/>
          </cell>
          <cell r="F2634" t="str">
            <v/>
          </cell>
          <cell r="G2634" t="str">
            <v>S/101574/CE/AD3DI</v>
          </cell>
          <cell r="H2634" t="str">
            <v/>
          </cell>
          <cell r="I2634" t="str">
            <v/>
          </cell>
          <cell r="J2634" t="str">
            <v/>
          </cell>
          <cell r="K2634">
            <v>100</v>
          </cell>
          <cell r="L2634" t="str">
            <v>007</v>
          </cell>
          <cell r="M2634" t="str">
            <v>2009</v>
          </cell>
          <cell r="N2634" t="str">
            <v>0003</v>
          </cell>
          <cell r="O2634" t="str">
            <v>1005</v>
          </cell>
          <cell r="P2634" t="str">
            <v>1101160</v>
          </cell>
          <cell r="Q2634" t="str">
            <v>0003</v>
          </cell>
          <cell r="R2634" t="str">
            <v>1070</v>
          </cell>
        </row>
        <row r="2635">
          <cell r="A2635">
            <v>49850236</v>
          </cell>
          <cell r="B2635" t="str">
            <v>GOVP_Cullen Widening_City Of Pearland</v>
          </cell>
          <cell r="C2635" t="str">
            <v>HDC2</v>
          </cell>
          <cell r="D2635" t="str">
            <v/>
          </cell>
          <cell r="E2635" t="str">
            <v/>
          </cell>
          <cell r="F2635" t="str">
            <v/>
          </cell>
          <cell r="G2635" t="str">
            <v>S/101574/CE/AD3DI</v>
          </cell>
          <cell r="H2635" t="str">
            <v/>
          </cell>
          <cell r="I2635" t="str">
            <v/>
          </cell>
          <cell r="J2635" t="str">
            <v/>
          </cell>
          <cell r="K2635">
            <v>70</v>
          </cell>
          <cell r="L2635" t="str">
            <v>006</v>
          </cell>
          <cell r="M2635" t="str">
            <v>2009</v>
          </cell>
          <cell r="N2635" t="str">
            <v>0003</v>
          </cell>
          <cell r="O2635" t="str">
            <v>1005</v>
          </cell>
          <cell r="P2635" t="str">
            <v>1101160</v>
          </cell>
          <cell r="Q2635" t="str">
            <v>0003</v>
          </cell>
          <cell r="R2635" t="str">
            <v>1070</v>
          </cell>
        </row>
        <row r="2636">
          <cell r="A2636">
            <v>49850236</v>
          </cell>
          <cell r="B2636" t="str">
            <v>GOVP_Cullen Widening_City Of Pearland</v>
          </cell>
          <cell r="C2636" t="str">
            <v>HDC2</v>
          </cell>
          <cell r="D2636" t="str">
            <v/>
          </cell>
          <cell r="E2636" t="str">
            <v/>
          </cell>
          <cell r="F2636" t="str">
            <v/>
          </cell>
          <cell r="G2636" t="str">
            <v>S/101574/CE/AD3DR-1</v>
          </cell>
          <cell r="H2636" t="str">
            <v/>
          </cell>
          <cell r="I2636" t="str">
            <v/>
          </cell>
          <cell r="J2636" t="str">
            <v/>
          </cell>
          <cell r="K2636">
            <v>30</v>
          </cell>
          <cell r="L2636" t="str">
            <v>006</v>
          </cell>
          <cell r="M2636" t="str">
            <v>2009</v>
          </cell>
          <cell r="N2636" t="str">
            <v>0003</v>
          </cell>
          <cell r="O2636" t="str">
            <v>1005</v>
          </cell>
          <cell r="P2636" t="str">
            <v>1101160</v>
          </cell>
          <cell r="Q2636" t="str">
            <v>0003</v>
          </cell>
          <cell r="R2636" t="str">
            <v>1070</v>
          </cell>
        </row>
        <row r="2637">
          <cell r="A2637">
            <v>49852552</v>
          </cell>
          <cell r="B2637" t="str">
            <v>CUST_09_INST 1-45' PL &amp; 25KVA XFMR</v>
          </cell>
          <cell r="C2637" t="str">
            <v>HDC1</v>
          </cell>
          <cell r="D2637" t="str">
            <v/>
          </cell>
          <cell r="E2637" t="str">
            <v/>
          </cell>
          <cell r="F2637" t="str">
            <v/>
          </cell>
          <cell r="G2637" t="str">
            <v>S/101678/CN/AF1HI-6</v>
          </cell>
          <cell r="H2637" t="str">
            <v/>
          </cell>
          <cell r="I2637" t="str">
            <v/>
          </cell>
          <cell r="J2637" t="str">
            <v/>
          </cell>
          <cell r="K2637">
            <v>100</v>
          </cell>
          <cell r="L2637" t="str">
            <v>004</v>
          </cell>
          <cell r="M2637" t="str">
            <v>2009</v>
          </cell>
          <cell r="N2637" t="str">
            <v>0003</v>
          </cell>
          <cell r="O2637" t="str">
            <v>1017</v>
          </cell>
          <cell r="P2637" t="str">
            <v>1101120</v>
          </cell>
          <cell r="Q2637" t="str">
            <v>0003</v>
          </cell>
          <cell r="R2637" t="str">
            <v>1070</v>
          </cell>
        </row>
        <row r="2638">
          <cell r="A2638">
            <v>49852552</v>
          </cell>
          <cell r="B2638" t="str">
            <v>CUST_09_INST 1-45' PL &amp; 25KVA XFMR</v>
          </cell>
          <cell r="C2638" t="str">
            <v>HDC1</v>
          </cell>
          <cell r="D2638" t="str">
            <v/>
          </cell>
          <cell r="E2638" t="str">
            <v/>
          </cell>
          <cell r="F2638" t="str">
            <v/>
          </cell>
          <cell r="G2638" t="str">
            <v>S/101678/CN/AF1HI-6</v>
          </cell>
          <cell r="H2638" t="str">
            <v/>
          </cell>
          <cell r="I2638" t="str">
            <v/>
          </cell>
          <cell r="J2638" t="str">
            <v/>
          </cell>
          <cell r="K2638">
            <v>100</v>
          </cell>
          <cell r="L2638" t="str">
            <v>004</v>
          </cell>
          <cell r="M2638" t="str">
            <v>2009</v>
          </cell>
          <cell r="N2638" t="str">
            <v>0003</v>
          </cell>
          <cell r="O2638" t="str">
            <v>1017</v>
          </cell>
          <cell r="P2638" t="str">
            <v>1101120</v>
          </cell>
          <cell r="Q2638" t="str">
            <v>0003</v>
          </cell>
          <cell r="R2638" t="str">
            <v>1070</v>
          </cell>
        </row>
        <row r="2639">
          <cell r="A2639">
            <v>49852552</v>
          </cell>
          <cell r="B2639" t="str">
            <v>CUST_09_INST 1-45' PL &amp; 25KVA XFMR</v>
          </cell>
          <cell r="C2639" t="str">
            <v>HDC1</v>
          </cell>
          <cell r="D2639" t="str">
            <v/>
          </cell>
          <cell r="E2639" t="str">
            <v/>
          </cell>
          <cell r="F2639" t="str">
            <v/>
          </cell>
          <cell r="G2639" t="str">
            <v>S/101678/CN/AF1HI-6</v>
          </cell>
          <cell r="H2639" t="str">
            <v/>
          </cell>
          <cell r="I2639" t="str">
            <v/>
          </cell>
          <cell r="J2639" t="str">
            <v/>
          </cell>
          <cell r="K2639">
            <v>100</v>
          </cell>
          <cell r="L2639" t="str">
            <v>004</v>
          </cell>
          <cell r="M2639" t="str">
            <v>2009</v>
          </cell>
          <cell r="N2639" t="str">
            <v>0003</v>
          </cell>
          <cell r="O2639" t="str">
            <v>1017</v>
          </cell>
          <cell r="P2639" t="str">
            <v>1101120</v>
          </cell>
          <cell r="Q2639" t="str">
            <v>0003</v>
          </cell>
          <cell r="R2639" t="str">
            <v>1070</v>
          </cell>
        </row>
        <row r="2640">
          <cell r="A2640">
            <v>49852552</v>
          </cell>
          <cell r="B2640" t="str">
            <v>CUST_09_INST 1-45' PL &amp; 25KVA XFMR</v>
          </cell>
          <cell r="C2640" t="str">
            <v>HDC1</v>
          </cell>
          <cell r="D2640" t="str">
            <v/>
          </cell>
          <cell r="E2640" t="str">
            <v/>
          </cell>
          <cell r="F2640" t="str">
            <v/>
          </cell>
          <cell r="G2640" t="str">
            <v>S/101678/CN/AF1HI-6</v>
          </cell>
          <cell r="H2640" t="str">
            <v/>
          </cell>
          <cell r="I2640" t="str">
            <v/>
          </cell>
          <cell r="J2640" t="str">
            <v/>
          </cell>
          <cell r="K2640">
            <v>100</v>
          </cell>
          <cell r="L2640" t="str">
            <v>004</v>
          </cell>
          <cell r="M2640" t="str">
            <v>2009</v>
          </cell>
          <cell r="N2640" t="str">
            <v>0003</v>
          </cell>
          <cell r="O2640" t="str">
            <v>1017</v>
          </cell>
          <cell r="P2640" t="str">
            <v>1101120</v>
          </cell>
          <cell r="Q2640" t="str">
            <v>0003</v>
          </cell>
          <cell r="R2640" t="str">
            <v>1070</v>
          </cell>
        </row>
        <row r="2641">
          <cell r="A2641">
            <v>49852552</v>
          </cell>
          <cell r="B2641" t="str">
            <v>CUST_09_INST 1-45' PL &amp; 25KVA XFMR</v>
          </cell>
          <cell r="C2641" t="str">
            <v>HDC1</v>
          </cell>
          <cell r="D2641" t="str">
            <v/>
          </cell>
          <cell r="E2641" t="str">
            <v/>
          </cell>
          <cell r="F2641" t="str">
            <v/>
          </cell>
          <cell r="G2641" t="str">
            <v>S/101678/CN/AF1HI-6</v>
          </cell>
          <cell r="H2641" t="str">
            <v/>
          </cell>
          <cell r="I2641" t="str">
            <v/>
          </cell>
          <cell r="J2641" t="str">
            <v/>
          </cell>
          <cell r="K2641">
            <v>100</v>
          </cell>
          <cell r="L2641" t="str">
            <v>004</v>
          </cell>
          <cell r="M2641" t="str">
            <v>2009</v>
          </cell>
          <cell r="N2641" t="str">
            <v>0003</v>
          </cell>
          <cell r="O2641" t="str">
            <v>1017</v>
          </cell>
          <cell r="P2641" t="str">
            <v>1101120</v>
          </cell>
          <cell r="Q2641" t="str">
            <v>0003</v>
          </cell>
          <cell r="R2641" t="str">
            <v>1070</v>
          </cell>
        </row>
        <row r="2642">
          <cell r="A2642">
            <v>49852653</v>
          </cell>
          <cell r="B2642" t="str">
            <v>NEW 2-1500 KVA PMT, 1299' 1/0, TP</v>
          </cell>
          <cell r="C2642" t="str">
            <v>HXC1</v>
          </cell>
          <cell r="D2642" t="str">
            <v/>
          </cell>
          <cell r="E2642" t="str">
            <v/>
          </cell>
          <cell r="F2642" t="str">
            <v/>
          </cell>
          <cell r="G2642" t="str">
            <v>S/101762/CN/CF1R-I-2</v>
          </cell>
          <cell r="H2642" t="str">
            <v/>
          </cell>
          <cell r="I2642" t="str">
            <v/>
          </cell>
          <cell r="J2642" t="str">
            <v/>
          </cell>
          <cell r="K2642">
            <v>100</v>
          </cell>
          <cell r="L2642" t="str">
            <v>008</v>
          </cell>
          <cell r="M2642" t="str">
            <v>2009</v>
          </cell>
          <cell r="N2642" t="str">
            <v>0003</v>
          </cell>
          <cell r="O2642" t="str">
            <v>1008</v>
          </cell>
          <cell r="P2642" t="str">
            <v>1101245</v>
          </cell>
          <cell r="Q2642" t="str">
            <v>0003</v>
          </cell>
          <cell r="R2642" t="str">
            <v>1070</v>
          </cell>
        </row>
        <row r="2643">
          <cell r="A2643">
            <v>49852653</v>
          </cell>
          <cell r="B2643" t="str">
            <v>NEW 2-1500 KVA PMT, 1299' 1/0, TP</v>
          </cell>
          <cell r="C2643" t="str">
            <v>HXC1</v>
          </cell>
          <cell r="D2643" t="str">
            <v/>
          </cell>
          <cell r="E2643" t="str">
            <v/>
          </cell>
          <cell r="F2643" t="str">
            <v/>
          </cell>
          <cell r="G2643" t="str">
            <v>S/101762/CN/CF1R-I-2</v>
          </cell>
          <cell r="H2643" t="str">
            <v/>
          </cell>
          <cell r="I2643" t="str">
            <v/>
          </cell>
          <cell r="J2643" t="str">
            <v/>
          </cell>
          <cell r="K2643">
            <v>100</v>
          </cell>
          <cell r="L2643" t="str">
            <v>008</v>
          </cell>
          <cell r="M2643" t="str">
            <v>2009</v>
          </cell>
          <cell r="N2643" t="str">
            <v>0003</v>
          </cell>
          <cell r="O2643" t="str">
            <v>1008</v>
          </cell>
          <cell r="P2643" t="str">
            <v>1101245</v>
          </cell>
          <cell r="Q2643" t="str">
            <v>0003</v>
          </cell>
          <cell r="R2643" t="str">
            <v>1070</v>
          </cell>
        </row>
        <row r="2644">
          <cell r="A2644">
            <v>49852653</v>
          </cell>
          <cell r="B2644" t="str">
            <v>NEW 2-1500 KVA PMT, 1299' 1/0, TP</v>
          </cell>
          <cell r="C2644" t="str">
            <v>HXC1</v>
          </cell>
          <cell r="D2644" t="str">
            <v/>
          </cell>
          <cell r="E2644" t="str">
            <v/>
          </cell>
          <cell r="F2644" t="str">
            <v/>
          </cell>
          <cell r="G2644" t="str">
            <v>S/101762/CN/CF1R-I-2</v>
          </cell>
          <cell r="H2644" t="str">
            <v/>
          </cell>
          <cell r="I2644" t="str">
            <v/>
          </cell>
          <cell r="J2644" t="str">
            <v/>
          </cell>
          <cell r="K2644">
            <v>100</v>
          </cell>
          <cell r="L2644" t="str">
            <v>009</v>
          </cell>
          <cell r="M2644" t="str">
            <v>2009</v>
          </cell>
          <cell r="N2644" t="str">
            <v>0003</v>
          </cell>
          <cell r="O2644" t="str">
            <v>1008</v>
          </cell>
          <cell r="P2644" t="str">
            <v>1101245</v>
          </cell>
          <cell r="Q2644" t="str">
            <v>0003</v>
          </cell>
          <cell r="R2644" t="str">
            <v>1070</v>
          </cell>
        </row>
        <row r="2645">
          <cell r="A2645">
            <v>49852653</v>
          </cell>
          <cell r="B2645" t="str">
            <v>NEW 2-1500 KVA PMT, 1299' 1/0, TP</v>
          </cell>
          <cell r="C2645" t="str">
            <v>HXC1</v>
          </cell>
          <cell r="D2645" t="str">
            <v/>
          </cell>
          <cell r="E2645" t="str">
            <v/>
          </cell>
          <cell r="F2645" t="str">
            <v/>
          </cell>
          <cell r="G2645" t="str">
            <v>S/101762/CN/CF1R-I-2</v>
          </cell>
          <cell r="H2645" t="str">
            <v/>
          </cell>
          <cell r="I2645" t="str">
            <v/>
          </cell>
          <cell r="J2645" t="str">
            <v/>
          </cell>
          <cell r="K2645">
            <v>100</v>
          </cell>
          <cell r="L2645" t="str">
            <v>009</v>
          </cell>
          <cell r="M2645" t="str">
            <v>2009</v>
          </cell>
          <cell r="N2645" t="str">
            <v>0003</v>
          </cell>
          <cell r="O2645" t="str">
            <v>1008</v>
          </cell>
          <cell r="P2645" t="str">
            <v>1101245</v>
          </cell>
          <cell r="Q2645" t="str">
            <v>0003</v>
          </cell>
          <cell r="R2645" t="str">
            <v>1070</v>
          </cell>
        </row>
        <row r="2646">
          <cell r="A2646">
            <v>49852653</v>
          </cell>
          <cell r="B2646" t="str">
            <v>NEW 2-1500 KVA PMT, 1299' 1/0, TP</v>
          </cell>
          <cell r="C2646" t="str">
            <v>HXC1</v>
          </cell>
          <cell r="D2646" t="str">
            <v/>
          </cell>
          <cell r="E2646" t="str">
            <v/>
          </cell>
          <cell r="F2646" t="str">
            <v/>
          </cell>
          <cell r="G2646" t="str">
            <v>S/101762/CN/CF1R-I-2</v>
          </cell>
          <cell r="H2646" t="str">
            <v/>
          </cell>
          <cell r="I2646" t="str">
            <v/>
          </cell>
          <cell r="J2646" t="str">
            <v/>
          </cell>
          <cell r="K2646">
            <v>100</v>
          </cell>
          <cell r="L2646" t="str">
            <v>008</v>
          </cell>
          <cell r="M2646" t="str">
            <v>2009</v>
          </cell>
          <cell r="N2646" t="str">
            <v>0003</v>
          </cell>
          <cell r="O2646" t="str">
            <v>1008</v>
          </cell>
          <cell r="P2646" t="str">
            <v>1101245</v>
          </cell>
          <cell r="Q2646" t="str">
            <v>0003</v>
          </cell>
          <cell r="R2646" t="str">
            <v>1070</v>
          </cell>
        </row>
        <row r="2647">
          <cell r="A2647">
            <v>49854089</v>
          </cell>
          <cell r="B2647" t="str">
            <v>CUST_SVC TO CLAY DEVELOPMENT</v>
          </cell>
          <cell r="C2647" t="str">
            <v>HDC1</v>
          </cell>
          <cell r="D2647" t="str">
            <v/>
          </cell>
          <cell r="E2647" t="str">
            <v/>
          </cell>
          <cell r="F2647" t="str">
            <v/>
          </cell>
          <cell r="G2647" t="str">
            <v>S/101556/CN/AF1HI-4</v>
          </cell>
          <cell r="H2647" t="str">
            <v/>
          </cell>
          <cell r="I2647" t="str">
            <v/>
          </cell>
          <cell r="J2647" t="str">
            <v/>
          </cell>
          <cell r="K2647">
            <v>100</v>
          </cell>
          <cell r="L2647" t="str">
            <v>005</v>
          </cell>
          <cell r="M2647" t="str">
            <v>2009</v>
          </cell>
          <cell r="N2647" t="str">
            <v>0003</v>
          </cell>
          <cell r="O2647" t="str">
            <v>1012</v>
          </cell>
          <cell r="P2647" t="str">
            <v>1101170</v>
          </cell>
          <cell r="Q2647" t="str">
            <v>0003</v>
          </cell>
          <cell r="R2647" t="str">
            <v>1070</v>
          </cell>
        </row>
        <row r="2648">
          <cell r="A2648">
            <v>49854089</v>
          </cell>
          <cell r="B2648" t="str">
            <v>CUST_SVC TO CLAY DEVELOPMENT</v>
          </cell>
          <cell r="C2648" t="str">
            <v>HDC1</v>
          </cell>
          <cell r="D2648" t="str">
            <v/>
          </cell>
          <cell r="E2648" t="str">
            <v/>
          </cell>
          <cell r="F2648" t="str">
            <v/>
          </cell>
          <cell r="G2648" t="str">
            <v>S/101556/CN/AF1HI-4</v>
          </cell>
          <cell r="H2648" t="str">
            <v/>
          </cell>
          <cell r="I2648" t="str">
            <v/>
          </cell>
          <cell r="J2648" t="str">
            <v/>
          </cell>
          <cell r="K2648">
            <v>100</v>
          </cell>
          <cell r="L2648" t="str">
            <v>005</v>
          </cell>
          <cell r="M2648" t="str">
            <v>2009</v>
          </cell>
          <cell r="N2648" t="str">
            <v>0003</v>
          </cell>
          <cell r="O2648" t="str">
            <v>1012</v>
          </cell>
          <cell r="P2648" t="str">
            <v>1101170</v>
          </cell>
          <cell r="Q2648" t="str">
            <v>0003</v>
          </cell>
          <cell r="R2648" t="str">
            <v>1070</v>
          </cell>
        </row>
        <row r="2649">
          <cell r="A2649">
            <v>49854089</v>
          </cell>
          <cell r="B2649" t="str">
            <v>CUST_SVC TO CLAY DEVELOPMENT</v>
          </cell>
          <cell r="C2649" t="str">
            <v>HDC1</v>
          </cell>
          <cell r="D2649" t="str">
            <v/>
          </cell>
          <cell r="E2649" t="str">
            <v/>
          </cell>
          <cell r="F2649" t="str">
            <v/>
          </cell>
          <cell r="G2649" t="str">
            <v>S/101556/CN/AF1HI-4</v>
          </cell>
          <cell r="H2649" t="str">
            <v/>
          </cell>
          <cell r="I2649" t="str">
            <v/>
          </cell>
          <cell r="J2649" t="str">
            <v/>
          </cell>
          <cell r="K2649">
            <v>100</v>
          </cell>
          <cell r="L2649" t="str">
            <v>005</v>
          </cell>
          <cell r="M2649" t="str">
            <v>2009</v>
          </cell>
          <cell r="N2649" t="str">
            <v>0003</v>
          </cell>
          <cell r="O2649" t="str">
            <v>1012</v>
          </cell>
          <cell r="P2649" t="str">
            <v>1101170</v>
          </cell>
          <cell r="Q2649" t="str">
            <v>0003</v>
          </cell>
          <cell r="R2649" t="str">
            <v>1070</v>
          </cell>
        </row>
        <row r="2650">
          <cell r="A2650">
            <v>49854089</v>
          </cell>
          <cell r="B2650" t="str">
            <v>CUST_SVC TO CLAY DEVELOPMENT</v>
          </cell>
          <cell r="C2650" t="str">
            <v>HDC1</v>
          </cell>
          <cell r="D2650" t="str">
            <v/>
          </cell>
          <cell r="E2650" t="str">
            <v/>
          </cell>
          <cell r="F2650" t="str">
            <v/>
          </cell>
          <cell r="G2650" t="str">
            <v>S/101556/CN/AF1HI-4</v>
          </cell>
          <cell r="H2650" t="str">
            <v/>
          </cell>
          <cell r="I2650" t="str">
            <v/>
          </cell>
          <cell r="J2650" t="str">
            <v/>
          </cell>
          <cell r="K2650">
            <v>100</v>
          </cell>
          <cell r="L2650" t="str">
            <v>005</v>
          </cell>
          <cell r="M2650" t="str">
            <v>2009</v>
          </cell>
          <cell r="N2650" t="str">
            <v>0003</v>
          </cell>
          <cell r="O2650" t="str">
            <v>1012</v>
          </cell>
          <cell r="P2650" t="str">
            <v>1101170</v>
          </cell>
          <cell r="Q2650" t="str">
            <v>0003</v>
          </cell>
          <cell r="R2650" t="str">
            <v>1070</v>
          </cell>
        </row>
        <row r="2651">
          <cell r="A2651">
            <v>49854089</v>
          </cell>
          <cell r="B2651" t="str">
            <v>CUST_SVC TO CLAY DEVELOPMENT</v>
          </cell>
          <cell r="C2651" t="str">
            <v>HDC1</v>
          </cell>
          <cell r="D2651" t="str">
            <v/>
          </cell>
          <cell r="E2651" t="str">
            <v/>
          </cell>
          <cell r="F2651" t="str">
            <v/>
          </cell>
          <cell r="G2651" t="str">
            <v>S/101556/CN/AF1HI-4</v>
          </cell>
          <cell r="H2651" t="str">
            <v/>
          </cell>
          <cell r="I2651" t="str">
            <v/>
          </cell>
          <cell r="J2651" t="str">
            <v/>
          </cell>
          <cell r="K2651">
            <v>100</v>
          </cell>
          <cell r="L2651" t="str">
            <v>005</v>
          </cell>
          <cell r="M2651" t="str">
            <v>2009</v>
          </cell>
          <cell r="N2651" t="str">
            <v>0003</v>
          </cell>
          <cell r="O2651" t="str">
            <v>1012</v>
          </cell>
          <cell r="P2651" t="str">
            <v>1101170</v>
          </cell>
          <cell r="Q2651" t="str">
            <v>0003</v>
          </cell>
          <cell r="R2651" t="str">
            <v>1070</v>
          </cell>
        </row>
        <row r="2652">
          <cell r="A2652">
            <v>49854861</v>
          </cell>
          <cell r="B2652" t="str">
            <v>CUST_svc to 279 Oil Field Rd_APEC</v>
          </cell>
          <cell r="C2652" t="str">
            <v>HDC1</v>
          </cell>
          <cell r="D2652" t="str">
            <v/>
          </cell>
          <cell r="E2652" t="str">
            <v/>
          </cell>
          <cell r="F2652" t="str">
            <v/>
          </cell>
          <cell r="G2652" t="str">
            <v>S/101570/CN/AF1HI-3</v>
          </cell>
          <cell r="H2652" t="str">
            <v/>
          </cell>
          <cell r="I2652" t="str">
            <v/>
          </cell>
          <cell r="J2652" t="str">
            <v/>
          </cell>
          <cell r="K2652">
            <v>100</v>
          </cell>
          <cell r="L2652" t="str">
            <v>006</v>
          </cell>
          <cell r="M2652" t="str">
            <v>2009</v>
          </cell>
          <cell r="N2652" t="str">
            <v>0003</v>
          </cell>
          <cell r="O2652" t="str">
            <v>1019</v>
          </cell>
          <cell r="P2652" t="str">
            <v>1101220</v>
          </cell>
          <cell r="Q2652" t="str">
            <v>0003</v>
          </cell>
          <cell r="R2652" t="str">
            <v>1070</v>
          </cell>
        </row>
        <row r="2653">
          <cell r="A2653">
            <v>49854861</v>
          </cell>
          <cell r="B2653" t="str">
            <v>CUST_svc to 279 Oil Field Rd_APEC</v>
          </cell>
          <cell r="C2653" t="str">
            <v>HDC1</v>
          </cell>
          <cell r="D2653" t="str">
            <v/>
          </cell>
          <cell r="E2653" t="str">
            <v/>
          </cell>
          <cell r="F2653" t="str">
            <v/>
          </cell>
          <cell r="G2653" t="str">
            <v>S/101570/CN/AF1HI-3</v>
          </cell>
          <cell r="H2653" t="str">
            <v/>
          </cell>
          <cell r="I2653" t="str">
            <v/>
          </cell>
          <cell r="J2653" t="str">
            <v/>
          </cell>
          <cell r="K2653">
            <v>100</v>
          </cell>
          <cell r="L2653" t="str">
            <v>006</v>
          </cell>
          <cell r="M2653" t="str">
            <v>2009</v>
          </cell>
          <cell r="N2653" t="str">
            <v>0003</v>
          </cell>
          <cell r="O2653" t="str">
            <v>1019</v>
          </cell>
          <cell r="P2653" t="str">
            <v>1101220</v>
          </cell>
          <cell r="Q2653" t="str">
            <v>0003</v>
          </cell>
          <cell r="R2653" t="str">
            <v>1070</v>
          </cell>
        </row>
        <row r="2654">
          <cell r="A2654">
            <v>49854861</v>
          </cell>
          <cell r="B2654" t="str">
            <v>CUST_svc to 279 Oil Field Rd_APEC</v>
          </cell>
          <cell r="C2654" t="str">
            <v>HDC1</v>
          </cell>
          <cell r="D2654" t="str">
            <v/>
          </cell>
          <cell r="E2654" t="str">
            <v/>
          </cell>
          <cell r="F2654" t="str">
            <v/>
          </cell>
          <cell r="G2654" t="str">
            <v>S/101570/CN/AF1HI-3</v>
          </cell>
          <cell r="H2654" t="str">
            <v/>
          </cell>
          <cell r="I2654" t="str">
            <v/>
          </cell>
          <cell r="J2654" t="str">
            <v/>
          </cell>
          <cell r="K2654">
            <v>100</v>
          </cell>
          <cell r="L2654" t="str">
            <v>006</v>
          </cell>
          <cell r="M2654" t="str">
            <v>2009</v>
          </cell>
          <cell r="N2654" t="str">
            <v>0003</v>
          </cell>
          <cell r="O2654" t="str">
            <v>1019</v>
          </cell>
          <cell r="P2654" t="str">
            <v>1101220</v>
          </cell>
          <cell r="Q2654" t="str">
            <v>0003</v>
          </cell>
          <cell r="R2654" t="str">
            <v>1070</v>
          </cell>
        </row>
        <row r="2655">
          <cell r="A2655">
            <v>49854861</v>
          </cell>
          <cell r="B2655" t="str">
            <v>CUST_svc to 279 Oil Field Rd_APEC</v>
          </cell>
          <cell r="C2655" t="str">
            <v>HDC1</v>
          </cell>
          <cell r="D2655" t="str">
            <v/>
          </cell>
          <cell r="E2655" t="str">
            <v/>
          </cell>
          <cell r="F2655" t="str">
            <v/>
          </cell>
          <cell r="G2655" t="str">
            <v>S/101570/CN/AF1HI-3</v>
          </cell>
          <cell r="H2655" t="str">
            <v/>
          </cell>
          <cell r="I2655" t="str">
            <v/>
          </cell>
          <cell r="J2655" t="str">
            <v/>
          </cell>
          <cell r="K2655">
            <v>100</v>
          </cell>
          <cell r="L2655" t="str">
            <v>006</v>
          </cell>
          <cell r="M2655" t="str">
            <v>2009</v>
          </cell>
          <cell r="N2655" t="str">
            <v>0003</v>
          </cell>
          <cell r="O2655" t="str">
            <v>1019</v>
          </cell>
          <cell r="P2655" t="str">
            <v>1101220</v>
          </cell>
          <cell r="Q2655" t="str">
            <v>0003</v>
          </cell>
          <cell r="R2655" t="str">
            <v>1070</v>
          </cell>
        </row>
        <row r="2656">
          <cell r="A2656">
            <v>49854861</v>
          </cell>
          <cell r="B2656" t="str">
            <v>CUST_svc to 279 Oil Field Rd_APEC</v>
          </cell>
          <cell r="C2656" t="str">
            <v>HDC1</v>
          </cell>
          <cell r="D2656" t="str">
            <v/>
          </cell>
          <cell r="E2656" t="str">
            <v/>
          </cell>
          <cell r="F2656" t="str">
            <v/>
          </cell>
          <cell r="G2656" t="str">
            <v>S/101570/CN/AF1HI-3</v>
          </cell>
          <cell r="H2656" t="str">
            <v/>
          </cell>
          <cell r="I2656" t="str">
            <v/>
          </cell>
          <cell r="J2656" t="str">
            <v/>
          </cell>
          <cell r="K2656">
            <v>100</v>
          </cell>
          <cell r="L2656" t="str">
            <v>006</v>
          </cell>
          <cell r="M2656" t="str">
            <v>2009</v>
          </cell>
          <cell r="N2656" t="str">
            <v>0003</v>
          </cell>
          <cell r="O2656" t="str">
            <v>1019</v>
          </cell>
          <cell r="P2656" t="str">
            <v>1101220</v>
          </cell>
          <cell r="Q2656" t="str">
            <v>0003</v>
          </cell>
          <cell r="R2656" t="str">
            <v>1070</v>
          </cell>
        </row>
        <row r="2657">
          <cell r="A2657">
            <v>49856133</v>
          </cell>
          <cell r="B2657" t="str">
            <v>INST_DEC</v>
          </cell>
          <cell r="C2657" t="str">
            <v>HLC1</v>
          </cell>
          <cell r="D2657" t="str">
            <v/>
          </cell>
          <cell r="E2657" t="str">
            <v/>
          </cell>
          <cell r="F2657" t="str">
            <v/>
          </cell>
          <cell r="G2657" t="str">
            <v>S/101459/CN/DF1UI-4</v>
          </cell>
          <cell r="H2657" t="str">
            <v/>
          </cell>
          <cell r="I2657" t="str">
            <v/>
          </cell>
          <cell r="J2657" t="str">
            <v/>
          </cell>
          <cell r="K2657">
            <v>100</v>
          </cell>
          <cell r="L2657" t="str">
            <v>009</v>
          </cell>
          <cell r="M2657" t="str">
            <v>2009</v>
          </cell>
          <cell r="N2657" t="str">
            <v>0003</v>
          </cell>
          <cell r="O2657" t="str">
            <v>1025</v>
          </cell>
          <cell r="P2657" t="str">
            <v>1101100</v>
          </cell>
          <cell r="Q2657" t="str">
            <v>0003</v>
          </cell>
          <cell r="R2657" t="str">
            <v>1070</v>
          </cell>
        </row>
        <row r="2658">
          <cell r="A2658">
            <v>49856133</v>
          </cell>
          <cell r="B2658" t="str">
            <v>INST_DEC</v>
          </cell>
          <cell r="C2658" t="str">
            <v>HLC1</v>
          </cell>
          <cell r="D2658" t="str">
            <v/>
          </cell>
          <cell r="E2658" t="str">
            <v/>
          </cell>
          <cell r="F2658" t="str">
            <v/>
          </cell>
          <cell r="G2658" t="str">
            <v>S/101459/CN/DF1UI-4</v>
          </cell>
          <cell r="H2658" t="str">
            <v/>
          </cell>
          <cell r="I2658" t="str">
            <v/>
          </cell>
          <cell r="J2658" t="str">
            <v/>
          </cell>
          <cell r="K2658">
            <v>100</v>
          </cell>
          <cell r="L2658" t="str">
            <v>009</v>
          </cell>
          <cell r="M2658" t="str">
            <v>2009</v>
          </cell>
          <cell r="N2658" t="str">
            <v>0003</v>
          </cell>
          <cell r="O2658" t="str">
            <v>1025</v>
          </cell>
          <cell r="P2658" t="str">
            <v>1101100</v>
          </cell>
          <cell r="Q2658" t="str">
            <v>0003</v>
          </cell>
          <cell r="R2658" t="str">
            <v>1070</v>
          </cell>
        </row>
        <row r="2659">
          <cell r="A2659">
            <v>49857297</v>
          </cell>
          <cell r="B2659" t="str">
            <v>CUST_920 Williams Ln.</v>
          </cell>
          <cell r="C2659" t="str">
            <v>HDM2</v>
          </cell>
          <cell r="D2659" t="str">
            <v/>
          </cell>
          <cell r="E2659" t="str">
            <v/>
          </cell>
          <cell r="F2659" t="str">
            <v/>
          </cell>
          <cell r="G2659" t="str">
            <v>S/101530/EE/AB1Z</v>
          </cell>
          <cell r="H2659" t="str">
            <v/>
          </cell>
          <cell r="I2659" t="str">
            <v/>
          </cell>
          <cell r="J2659" t="str">
            <v/>
          </cell>
          <cell r="K2659">
            <v>100</v>
          </cell>
          <cell r="L2659" t="str">
            <v>003</v>
          </cell>
          <cell r="M2659" t="str">
            <v>2009</v>
          </cell>
          <cell r="N2659" t="str">
            <v>0003</v>
          </cell>
          <cell r="O2659" t="str">
            <v>1023</v>
          </cell>
          <cell r="P2659" t="str">
            <v>1101210</v>
          </cell>
          <cell r="Q2659" t="str">
            <v>0003</v>
          </cell>
          <cell r="R2659" t="str">
            <v>5930</v>
          </cell>
        </row>
        <row r="2660">
          <cell r="A2660">
            <v>49865422</v>
          </cell>
          <cell r="B2660" t="str">
            <v>CUST_NEW 120/240 SERVICE</v>
          </cell>
          <cell r="C2660" t="str">
            <v>HDC1</v>
          </cell>
          <cell r="D2660" t="str">
            <v/>
          </cell>
          <cell r="E2660" t="str">
            <v/>
          </cell>
          <cell r="F2660" t="str">
            <v/>
          </cell>
          <cell r="G2660" t="str">
            <v>S/101574/CN/AF1HI-3</v>
          </cell>
          <cell r="H2660" t="str">
            <v/>
          </cell>
          <cell r="I2660" t="str">
            <v/>
          </cell>
          <cell r="J2660" t="str">
            <v/>
          </cell>
          <cell r="K2660">
            <v>100</v>
          </cell>
          <cell r="L2660" t="str">
            <v>004</v>
          </cell>
          <cell r="M2660" t="str">
            <v>2009</v>
          </cell>
          <cell r="N2660" t="str">
            <v>0003</v>
          </cell>
          <cell r="O2660" t="str">
            <v>1005</v>
          </cell>
          <cell r="P2660" t="str">
            <v>1101160</v>
          </cell>
          <cell r="Q2660" t="str">
            <v>0003</v>
          </cell>
          <cell r="R2660" t="str">
            <v>1070</v>
          </cell>
        </row>
        <row r="2661">
          <cell r="A2661">
            <v>49865422</v>
          </cell>
          <cell r="B2661" t="str">
            <v>CUST_NEW 120/240 SERVICE</v>
          </cell>
          <cell r="C2661" t="str">
            <v>HDC1</v>
          </cell>
          <cell r="D2661" t="str">
            <v/>
          </cell>
          <cell r="E2661" t="str">
            <v/>
          </cell>
          <cell r="F2661" t="str">
            <v/>
          </cell>
          <cell r="G2661" t="str">
            <v>S/101574/CN/AF1HI-3</v>
          </cell>
          <cell r="H2661" t="str">
            <v/>
          </cell>
          <cell r="I2661" t="str">
            <v/>
          </cell>
          <cell r="J2661" t="str">
            <v/>
          </cell>
          <cell r="K2661">
            <v>100</v>
          </cell>
          <cell r="L2661" t="str">
            <v>004</v>
          </cell>
          <cell r="M2661" t="str">
            <v>2009</v>
          </cell>
          <cell r="N2661" t="str">
            <v>0003</v>
          </cell>
          <cell r="O2661" t="str">
            <v>1005</v>
          </cell>
          <cell r="P2661" t="str">
            <v>1101160</v>
          </cell>
          <cell r="Q2661" t="str">
            <v>0003</v>
          </cell>
          <cell r="R2661" t="str">
            <v>1070</v>
          </cell>
        </row>
        <row r="2662">
          <cell r="A2662">
            <v>49865422</v>
          </cell>
          <cell r="B2662" t="str">
            <v>CUST_NEW 120/240 SERVICE</v>
          </cell>
          <cell r="C2662" t="str">
            <v>HDC1</v>
          </cell>
          <cell r="D2662" t="str">
            <v/>
          </cell>
          <cell r="E2662" t="str">
            <v/>
          </cell>
          <cell r="F2662" t="str">
            <v/>
          </cell>
          <cell r="G2662" t="str">
            <v>S/101574/CN/AF1HI-3</v>
          </cell>
          <cell r="H2662" t="str">
            <v/>
          </cell>
          <cell r="I2662" t="str">
            <v/>
          </cell>
          <cell r="J2662" t="str">
            <v/>
          </cell>
          <cell r="K2662">
            <v>100</v>
          </cell>
          <cell r="L2662" t="str">
            <v>004</v>
          </cell>
          <cell r="M2662" t="str">
            <v>2009</v>
          </cell>
          <cell r="N2662" t="str">
            <v>0003</v>
          </cell>
          <cell r="O2662" t="str">
            <v>1005</v>
          </cell>
          <cell r="P2662" t="str">
            <v>1101160</v>
          </cell>
          <cell r="Q2662" t="str">
            <v>0003</v>
          </cell>
          <cell r="R2662" t="str">
            <v>1070</v>
          </cell>
        </row>
        <row r="2663">
          <cell r="A2663">
            <v>49865422</v>
          </cell>
          <cell r="B2663" t="str">
            <v>CUST_NEW 120/240 SERVICE</v>
          </cell>
          <cell r="C2663" t="str">
            <v>HDC1</v>
          </cell>
          <cell r="D2663" t="str">
            <v/>
          </cell>
          <cell r="E2663" t="str">
            <v/>
          </cell>
          <cell r="F2663" t="str">
            <v/>
          </cell>
          <cell r="G2663" t="str">
            <v>S/101574/CN/AF1HI-3</v>
          </cell>
          <cell r="H2663" t="str">
            <v/>
          </cell>
          <cell r="I2663" t="str">
            <v/>
          </cell>
          <cell r="J2663" t="str">
            <v/>
          </cell>
          <cell r="K2663">
            <v>100</v>
          </cell>
          <cell r="L2663" t="str">
            <v>004</v>
          </cell>
          <cell r="M2663" t="str">
            <v>2009</v>
          </cell>
          <cell r="N2663" t="str">
            <v>0003</v>
          </cell>
          <cell r="O2663" t="str">
            <v>1005</v>
          </cell>
          <cell r="P2663" t="str">
            <v>1101160</v>
          </cell>
          <cell r="Q2663" t="str">
            <v>0003</v>
          </cell>
          <cell r="R2663" t="str">
            <v>1070</v>
          </cell>
        </row>
        <row r="2664">
          <cell r="A2664">
            <v>49865422</v>
          </cell>
          <cell r="B2664" t="str">
            <v>CUST_NEW 120/240 SERVICE</v>
          </cell>
          <cell r="C2664" t="str">
            <v>HDC1</v>
          </cell>
          <cell r="D2664" t="str">
            <v/>
          </cell>
          <cell r="E2664" t="str">
            <v/>
          </cell>
          <cell r="F2664" t="str">
            <v/>
          </cell>
          <cell r="G2664" t="str">
            <v>S/101574/CN/AF1HI-3</v>
          </cell>
          <cell r="H2664" t="str">
            <v/>
          </cell>
          <cell r="I2664" t="str">
            <v/>
          </cell>
          <cell r="J2664" t="str">
            <v/>
          </cell>
          <cell r="K2664">
            <v>100</v>
          </cell>
          <cell r="L2664" t="str">
            <v>004</v>
          </cell>
          <cell r="M2664" t="str">
            <v>2009</v>
          </cell>
          <cell r="N2664" t="str">
            <v>0003</v>
          </cell>
          <cell r="O2664" t="str">
            <v>1005</v>
          </cell>
          <cell r="P2664" t="str">
            <v>1101160</v>
          </cell>
          <cell r="Q2664" t="str">
            <v>0003</v>
          </cell>
          <cell r="R2664" t="str">
            <v>1070</v>
          </cell>
        </row>
        <row r="2665">
          <cell r="A2665">
            <v>49865950</v>
          </cell>
          <cell r="B2665" t="str">
            <v>New PMT,1000 kVA, 215 ft of 1/0, TP</v>
          </cell>
          <cell r="C2665" t="str">
            <v>HXC1</v>
          </cell>
          <cell r="D2665" t="str">
            <v/>
          </cell>
          <cell r="E2665" t="str">
            <v/>
          </cell>
          <cell r="F2665" t="str">
            <v/>
          </cell>
          <cell r="G2665" t="str">
            <v>S/101762/CN/CF1R-I-2</v>
          </cell>
          <cell r="H2665" t="str">
            <v/>
          </cell>
          <cell r="I2665" t="str">
            <v/>
          </cell>
          <cell r="J2665" t="str">
            <v/>
          </cell>
          <cell r="K2665">
            <v>100</v>
          </cell>
          <cell r="L2665" t="str">
            <v>010</v>
          </cell>
          <cell r="M2665" t="str">
            <v>2009</v>
          </cell>
          <cell r="N2665" t="str">
            <v>0003</v>
          </cell>
          <cell r="O2665" t="str">
            <v>1008</v>
          </cell>
          <cell r="P2665" t="str">
            <v>1101245</v>
          </cell>
          <cell r="Q2665" t="str">
            <v>0003</v>
          </cell>
          <cell r="R2665" t="str">
            <v>1070</v>
          </cell>
        </row>
        <row r="2666">
          <cell r="A2666">
            <v>49865950</v>
          </cell>
          <cell r="B2666" t="str">
            <v>New PMT,1000 kVA, 215 ft of 1/0, TP</v>
          </cell>
          <cell r="C2666" t="str">
            <v>HXC1</v>
          </cell>
          <cell r="D2666" t="str">
            <v/>
          </cell>
          <cell r="E2666" t="str">
            <v/>
          </cell>
          <cell r="F2666" t="str">
            <v/>
          </cell>
          <cell r="G2666" t="str">
            <v>S/101762/CN/CF1R-I-2</v>
          </cell>
          <cell r="H2666" t="str">
            <v/>
          </cell>
          <cell r="I2666" t="str">
            <v/>
          </cell>
          <cell r="J2666" t="str">
            <v/>
          </cell>
          <cell r="K2666">
            <v>100</v>
          </cell>
          <cell r="L2666" t="str">
            <v>010</v>
          </cell>
          <cell r="M2666" t="str">
            <v>2009</v>
          </cell>
          <cell r="N2666" t="str">
            <v>0003</v>
          </cell>
          <cell r="O2666" t="str">
            <v>1008</v>
          </cell>
          <cell r="P2666" t="str">
            <v>1101245</v>
          </cell>
          <cell r="Q2666" t="str">
            <v>0003</v>
          </cell>
          <cell r="R2666" t="str">
            <v>1070</v>
          </cell>
        </row>
        <row r="2667">
          <cell r="A2667">
            <v>49865950</v>
          </cell>
          <cell r="B2667" t="str">
            <v>New PMT,1000 kVA, 215 ft of 1/0, TP</v>
          </cell>
          <cell r="C2667" t="str">
            <v>HXC1</v>
          </cell>
          <cell r="D2667" t="str">
            <v/>
          </cell>
          <cell r="E2667" t="str">
            <v/>
          </cell>
          <cell r="F2667" t="str">
            <v/>
          </cell>
          <cell r="G2667" t="str">
            <v>S/101762/CN/CF1R-I-2</v>
          </cell>
          <cell r="H2667" t="str">
            <v/>
          </cell>
          <cell r="I2667" t="str">
            <v/>
          </cell>
          <cell r="J2667" t="str">
            <v/>
          </cell>
          <cell r="K2667">
            <v>100</v>
          </cell>
          <cell r="L2667" t="str">
            <v>011</v>
          </cell>
          <cell r="M2667" t="str">
            <v>2009</v>
          </cell>
          <cell r="N2667" t="str">
            <v>0003</v>
          </cell>
          <cell r="O2667" t="str">
            <v>1008</v>
          </cell>
          <cell r="P2667" t="str">
            <v>1101245</v>
          </cell>
          <cell r="Q2667" t="str">
            <v>0003</v>
          </cell>
          <cell r="R2667" t="str">
            <v>1070</v>
          </cell>
        </row>
        <row r="2668">
          <cell r="A2668">
            <v>49865950</v>
          </cell>
          <cell r="B2668" t="str">
            <v>New PMT,1000 kVA, 215 ft of 1/0, TP</v>
          </cell>
          <cell r="C2668" t="str">
            <v>HXC1</v>
          </cell>
          <cell r="D2668" t="str">
            <v/>
          </cell>
          <cell r="E2668" t="str">
            <v/>
          </cell>
          <cell r="F2668" t="str">
            <v/>
          </cell>
          <cell r="G2668" t="str">
            <v>S/101762/CN/CF1R-I-2</v>
          </cell>
          <cell r="H2668" t="str">
            <v/>
          </cell>
          <cell r="I2668" t="str">
            <v/>
          </cell>
          <cell r="J2668" t="str">
            <v/>
          </cell>
          <cell r="K2668">
            <v>100</v>
          </cell>
          <cell r="L2668" t="str">
            <v>011</v>
          </cell>
          <cell r="M2668" t="str">
            <v>2009</v>
          </cell>
          <cell r="N2668" t="str">
            <v>0003</v>
          </cell>
          <cell r="O2668" t="str">
            <v>1008</v>
          </cell>
          <cell r="P2668" t="str">
            <v>1101245</v>
          </cell>
          <cell r="Q2668" t="str">
            <v>0003</v>
          </cell>
          <cell r="R2668" t="str">
            <v>1070</v>
          </cell>
        </row>
        <row r="2669">
          <cell r="A2669">
            <v>49865950</v>
          </cell>
          <cell r="B2669" t="str">
            <v>New PMT,1000 kVA, 215 ft of 1/0, TP</v>
          </cell>
          <cell r="C2669" t="str">
            <v>HXC1</v>
          </cell>
          <cell r="D2669" t="str">
            <v/>
          </cell>
          <cell r="E2669" t="str">
            <v/>
          </cell>
          <cell r="F2669" t="str">
            <v/>
          </cell>
          <cell r="G2669" t="str">
            <v>S/101762/CN/CF1R-I-2</v>
          </cell>
          <cell r="H2669" t="str">
            <v/>
          </cell>
          <cell r="I2669" t="str">
            <v/>
          </cell>
          <cell r="J2669" t="str">
            <v/>
          </cell>
          <cell r="K2669">
            <v>100</v>
          </cell>
          <cell r="L2669" t="str">
            <v>011</v>
          </cell>
          <cell r="M2669" t="str">
            <v>2009</v>
          </cell>
          <cell r="N2669" t="str">
            <v>0003</v>
          </cell>
          <cell r="O2669" t="str">
            <v>1008</v>
          </cell>
          <cell r="P2669" t="str">
            <v>1101245</v>
          </cell>
          <cell r="Q2669" t="str">
            <v>0003</v>
          </cell>
          <cell r="R2669" t="str">
            <v>1070</v>
          </cell>
        </row>
        <row r="2670">
          <cell r="A2670">
            <v>49866278</v>
          </cell>
          <cell r="B2670" t="str">
            <v>SDUG_FAIRFIELD VILLAGE NORTH_14_JT#2267</v>
          </cell>
          <cell r="C2670" t="str">
            <v>HDC1</v>
          </cell>
          <cell r="D2670" t="str">
            <v/>
          </cell>
          <cell r="E2670" t="str">
            <v/>
          </cell>
          <cell r="F2670" t="str">
            <v/>
          </cell>
          <cell r="G2670" t="str">
            <v>S/101678/CN/AF1UI-1</v>
          </cell>
          <cell r="H2670" t="str">
            <v/>
          </cell>
          <cell r="I2670" t="str">
            <v/>
          </cell>
          <cell r="J2670" t="str">
            <v/>
          </cell>
          <cell r="K2670">
            <v>100</v>
          </cell>
          <cell r="L2670" t="str">
            <v>003</v>
          </cell>
          <cell r="M2670" t="str">
            <v>2009</v>
          </cell>
          <cell r="N2670" t="str">
            <v>0003</v>
          </cell>
          <cell r="O2670" t="str">
            <v>1017</v>
          </cell>
          <cell r="P2670" t="str">
            <v>1101120</v>
          </cell>
          <cell r="Q2670" t="str">
            <v>0003</v>
          </cell>
          <cell r="R2670" t="str">
            <v>1070</v>
          </cell>
        </row>
        <row r="2671">
          <cell r="A2671">
            <v>49866278</v>
          </cell>
          <cell r="B2671" t="str">
            <v>SDUG_FAIRFIELD VILLAGE NORTH_14_JT#2267</v>
          </cell>
          <cell r="C2671" t="str">
            <v>HDC1</v>
          </cell>
          <cell r="D2671" t="str">
            <v/>
          </cell>
          <cell r="E2671" t="str">
            <v/>
          </cell>
          <cell r="F2671" t="str">
            <v/>
          </cell>
          <cell r="G2671" t="str">
            <v>S/101678/CN/AF1UI-1</v>
          </cell>
          <cell r="H2671" t="str">
            <v/>
          </cell>
          <cell r="I2671" t="str">
            <v/>
          </cell>
          <cell r="J2671" t="str">
            <v/>
          </cell>
          <cell r="K2671">
            <v>100</v>
          </cell>
          <cell r="L2671" t="str">
            <v>010</v>
          </cell>
          <cell r="M2671" t="str">
            <v>2009</v>
          </cell>
          <cell r="N2671" t="str">
            <v>0003</v>
          </cell>
          <cell r="O2671" t="str">
            <v>1017</v>
          </cell>
          <cell r="P2671" t="str">
            <v>1101120</v>
          </cell>
          <cell r="Q2671" t="str">
            <v>0003</v>
          </cell>
          <cell r="R2671" t="str">
            <v>1070</v>
          </cell>
        </row>
        <row r="2672">
          <cell r="A2672">
            <v>49866278</v>
          </cell>
          <cell r="B2672" t="str">
            <v>SDUG_FAIRFIELD VILLAGE NORTH_14_JT#2267</v>
          </cell>
          <cell r="C2672" t="str">
            <v>HDC1</v>
          </cell>
          <cell r="D2672" t="str">
            <v/>
          </cell>
          <cell r="E2672" t="str">
            <v/>
          </cell>
          <cell r="F2672" t="str">
            <v/>
          </cell>
          <cell r="G2672" t="str">
            <v>S/101678/CN/AF1UI-1</v>
          </cell>
          <cell r="H2672" t="str">
            <v/>
          </cell>
          <cell r="I2672" t="str">
            <v/>
          </cell>
          <cell r="J2672" t="str">
            <v/>
          </cell>
          <cell r="K2672">
            <v>100</v>
          </cell>
          <cell r="L2672" t="str">
            <v>011</v>
          </cell>
          <cell r="M2672" t="str">
            <v>2009</v>
          </cell>
          <cell r="N2672" t="str">
            <v>0003</v>
          </cell>
          <cell r="O2672" t="str">
            <v>1017</v>
          </cell>
          <cell r="P2672" t="str">
            <v>1101120</v>
          </cell>
          <cell r="Q2672" t="str">
            <v>0003</v>
          </cell>
          <cell r="R2672" t="str">
            <v>1070</v>
          </cell>
        </row>
        <row r="2673">
          <cell r="A2673">
            <v>49866278</v>
          </cell>
          <cell r="B2673" t="str">
            <v>SDUG_FAIRFIELD VILLAGE NORTH_14_JT#2267</v>
          </cell>
          <cell r="C2673" t="str">
            <v>HDC1</v>
          </cell>
          <cell r="D2673" t="str">
            <v/>
          </cell>
          <cell r="E2673" t="str">
            <v/>
          </cell>
          <cell r="F2673" t="str">
            <v/>
          </cell>
          <cell r="G2673" t="str">
            <v>S/101678/CN/AF1UI-1</v>
          </cell>
          <cell r="H2673" t="str">
            <v/>
          </cell>
          <cell r="I2673" t="str">
            <v/>
          </cell>
          <cell r="J2673" t="str">
            <v/>
          </cell>
          <cell r="K2673">
            <v>100</v>
          </cell>
          <cell r="L2673" t="str">
            <v>011</v>
          </cell>
          <cell r="M2673" t="str">
            <v>2009</v>
          </cell>
          <cell r="N2673" t="str">
            <v>0003</v>
          </cell>
          <cell r="O2673" t="str">
            <v>1017</v>
          </cell>
          <cell r="P2673" t="str">
            <v>1101120</v>
          </cell>
          <cell r="Q2673" t="str">
            <v>0003</v>
          </cell>
          <cell r="R2673" t="str">
            <v>1070</v>
          </cell>
        </row>
        <row r="2674">
          <cell r="A2674">
            <v>49866278</v>
          </cell>
          <cell r="B2674" t="str">
            <v>SDUG_FAIRFIELD VILLAGE NORTH_14_JT#2267</v>
          </cell>
          <cell r="C2674" t="str">
            <v>HDC1</v>
          </cell>
          <cell r="D2674" t="str">
            <v/>
          </cell>
          <cell r="E2674" t="str">
            <v/>
          </cell>
          <cell r="F2674" t="str">
            <v/>
          </cell>
          <cell r="G2674" t="str">
            <v>S/101678/CN/AF1UI-1</v>
          </cell>
          <cell r="H2674" t="str">
            <v/>
          </cell>
          <cell r="I2674" t="str">
            <v/>
          </cell>
          <cell r="J2674" t="str">
            <v/>
          </cell>
          <cell r="K2674">
            <v>100</v>
          </cell>
          <cell r="L2674" t="str">
            <v>010</v>
          </cell>
          <cell r="M2674" t="str">
            <v>2009</v>
          </cell>
          <cell r="N2674" t="str">
            <v>0003</v>
          </cell>
          <cell r="O2674" t="str">
            <v>1017</v>
          </cell>
          <cell r="P2674" t="str">
            <v>1101120</v>
          </cell>
          <cell r="Q2674" t="str">
            <v>0003</v>
          </cell>
          <cell r="R2674" t="str">
            <v>1070</v>
          </cell>
        </row>
        <row r="2675">
          <cell r="A2675">
            <v>49867731</v>
          </cell>
          <cell r="B2675" t="str">
            <v>CUST_ 3 PHASE SERVICE_277/480_W. HARDY</v>
          </cell>
          <cell r="C2675" t="str">
            <v>HDC2</v>
          </cell>
          <cell r="D2675" t="str">
            <v/>
          </cell>
          <cell r="E2675" t="str">
            <v/>
          </cell>
          <cell r="F2675" t="str">
            <v/>
          </cell>
          <cell r="G2675" t="str">
            <v>S/101675/CN/AF1HR</v>
          </cell>
          <cell r="H2675" t="str">
            <v/>
          </cell>
          <cell r="I2675" t="str">
            <v/>
          </cell>
          <cell r="J2675" t="str">
            <v/>
          </cell>
          <cell r="K2675">
            <v>30</v>
          </cell>
          <cell r="L2675" t="str">
            <v>011</v>
          </cell>
          <cell r="M2675" t="str">
            <v>2009</v>
          </cell>
          <cell r="N2675" t="str">
            <v>0003</v>
          </cell>
          <cell r="O2675" t="str">
            <v>1021</v>
          </cell>
          <cell r="P2675" t="str">
            <v>1101110</v>
          </cell>
          <cell r="Q2675" t="str">
            <v>0003</v>
          </cell>
          <cell r="R2675" t="str">
            <v>1070</v>
          </cell>
        </row>
        <row r="2676">
          <cell r="A2676">
            <v>49867731</v>
          </cell>
          <cell r="B2676" t="str">
            <v>CUST_ 3 PHASE SERVICE_277/480_W. HARDY</v>
          </cell>
          <cell r="C2676" t="str">
            <v>HDC2</v>
          </cell>
          <cell r="D2676" t="str">
            <v/>
          </cell>
          <cell r="E2676" t="str">
            <v/>
          </cell>
          <cell r="F2676" t="str">
            <v/>
          </cell>
          <cell r="G2676" t="str">
            <v>S/101675/CN/AF1HI-3</v>
          </cell>
          <cell r="H2676" t="str">
            <v/>
          </cell>
          <cell r="I2676" t="str">
            <v/>
          </cell>
          <cell r="J2676" t="str">
            <v/>
          </cell>
          <cell r="K2676">
            <v>70</v>
          </cell>
          <cell r="L2676" t="str">
            <v>011</v>
          </cell>
          <cell r="M2676" t="str">
            <v>2009</v>
          </cell>
          <cell r="N2676" t="str">
            <v>0003</v>
          </cell>
          <cell r="O2676" t="str">
            <v>1021</v>
          </cell>
          <cell r="P2676" t="str">
            <v>1101110</v>
          </cell>
          <cell r="Q2676" t="str">
            <v>0003</v>
          </cell>
          <cell r="R2676" t="str">
            <v>1070</v>
          </cell>
        </row>
        <row r="2677">
          <cell r="A2677">
            <v>49867731</v>
          </cell>
          <cell r="B2677" t="str">
            <v>CUST_ 3 PHASE SERVICE_277/480_W. HARDY</v>
          </cell>
          <cell r="C2677" t="str">
            <v>HDC2</v>
          </cell>
          <cell r="D2677" t="str">
            <v/>
          </cell>
          <cell r="E2677" t="str">
            <v/>
          </cell>
          <cell r="F2677" t="str">
            <v/>
          </cell>
          <cell r="G2677" t="str">
            <v>S/101675/CN/AF1HI-3</v>
          </cell>
          <cell r="H2677" t="str">
            <v/>
          </cell>
          <cell r="I2677" t="str">
            <v/>
          </cell>
          <cell r="J2677" t="str">
            <v/>
          </cell>
          <cell r="K2677">
            <v>100</v>
          </cell>
          <cell r="L2677" t="str">
            <v>011</v>
          </cell>
          <cell r="M2677" t="str">
            <v>2009</v>
          </cell>
          <cell r="N2677" t="str">
            <v>0003</v>
          </cell>
          <cell r="O2677" t="str">
            <v>1021</v>
          </cell>
          <cell r="P2677" t="str">
            <v>1101110</v>
          </cell>
          <cell r="Q2677" t="str">
            <v>0003</v>
          </cell>
          <cell r="R2677" t="str">
            <v>1070</v>
          </cell>
        </row>
        <row r="2678">
          <cell r="A2678">
            <v>49867731</v>
          </cell>
          <cell r="B2678" t="str">
            <v>CUST_ 3 PHASE SERVICE_277/480_W. HARDY</v>
          </cell>
          <cell r="C2678" t="str">
            <v>HDC2</v>
          </cell>
          <cell r="D2678" t="str">
            <v/>
          </cell>
          <cell r="E2678" t="str">
            <v/>
          </cell>
          <cell r="F2678" t="str">
            <v/>
          </cell>
          <cell r="G2678" t="str">
            <v>S/101675/CN/AF1HI-3</v>
          </cell>
          <cell r="H2678" t="str">
            <v/>
          </cell>
          <cell r="I2678" t="str">
            <v/>
          </cell>
          <cell r="J2678" t="str">
            <v/>
          </cell>
          <cell r="K2678">
            <v>100</v>
          </cell>
          <cell r="L2678" t="str">
            <v>009</v>
          </cell>
          <cell r="M2678" t="str">
            <v>2009</v>
          </cell>
          <cell r="N2678" t="str">
            <v>0003</v>
          </cell>
          <cell r="O2678" t="str">
            <v>1021</v>
          </cell>
          <cell r="P2678" t="str">
            <v>1101110</v>
          </cell>
          <cell r="Q2678" t="str">
            <v>0003</v>
          </cell>
          <cell r="R2678" t="str">
            <v>1070</v>
          </cell>
        </row>
        <row r="2679">
          <cell r="A2679">
            <v>49867731</v>
          </cell>
          <cell r="B2679" t="str">
            <v>CUST_ 3 PHASE SERVICE_277/480_W. HARDY</v>
          </cell>
          <cell r="C2679" t="str">
            <v>HDC2</v>
          </cell>
          <cell r="D2679" t="str">
            <v/>
          </cell>
          <cell r="E2679" t="str">
            <v/>
          </cell>
          <cell r="F2679" t="str">
            <v/>
          </cell>
          <cell r="G2679" t="str">
            <v>S/101675/CN/AF1HI-3</v>
          </cell>
          <cell r="H2679" t="str">
            <v/>
          </cell>
          <cell r="I2679" t="str">
            <v/>
          </cell>
          <cell r="J2679" t="str">
            <v/>
          </cell>
          <cell r="K2679">
            <v>100</v>
          </cell>
          <cell r="L2679" t="str">
            <v>009</v>
          </cell>
          <cell r="M2679" t="str">
            <v>2009</v>
          </cell>
          <cell r="N2679" t="str">
            <v>0003</v>
          </cell>
          <cell r="O2679" t="str">
            <v>1021</v>
          </cell>
          <cell r="P2679" t="str">
            <v>1101110</v>
          </cell>
          <cell r="Q2679" t="str">
            <v>0003</v>
          </cell>
          <cell r="R2679" t="str">
            <v>1070</v>
          </cell>
        </row>
        <row r="2680">
          <cell r="A2680">
            <v>49867731</v>
          </cell>
          <cell r="B2680" t="str">
            <v>CUST_ 3 PHASE SERVICE_277/480_W. HARDY</v>
          </cell>
          <cell r="C2680" t="str">
            <v>HDC2</v>
          </cell>
          <cell r="D2680" t="str">
            <v/>
          </cell>
          <cell r="E2680" t="str">
            <v/>
          </cell>
          <cell r="F2680" t="str">
            <v/>
          </cell>
          <cell r="G2680" t="str">
            <v>S/101675/CN/AF1HR</v>
          </cell>
          <cell r="H2680" t="str">
            <v/>
          </cell>
          <cell r="I2680" t="str">
            <v/>
          </cell>
          <cell r="J2680" t="str">
            <v/>
          </cell>
          <cell r="K2680">
            <v>30</v>
          </cell>
          <cell r="L2680" t="str">
            <v>011</v>
          </cell>
          <cell r="M2680" t="str">
            <v>2009</v>
          </cell>
          <cell r="N2680" t="str">
            <v>0003</v>
          </cell>
          <cell r="O2680" t="str">
            <v>1021</v>
          </cell>
          <cell r="P2680" t="str">
            <v>1101110</v>
          </cell>
          <cell r="Q2680" t="str">
            <v>0003</v>
          </cell>
          <cell r="R2680" t="str">
            <v>1070</v>
          </cell>
        </row>
        <row r="2681">
          <cell r="A2681">
            <v>49867731</v>
          </cell>
          <cell r="B2681" t="str">
            <v>CUST_ 3 PHASE SERVICE_277/480_W. HARDY</v>
          </cell>
          <cell r="C2681" t="str">
            <v>HDC2</v>
          </cell>
          <cell r="D2681" t="str">
            <v/>
          </cell>
          <cell r="E2681" t="str">
            <v/>
          </cell>
          <cell r="F2681" t="str">
            <v/>
          </cell>
          <cell r="G2681" t="str">
            <v>S/101675/CN/AF1HI-3</v>
          </cell>
          <cell r="H2681" t="str">
            <v/>
          </cell>
          <cell r="I2681" t="str">
            <v/>
          </cell>
          <cell r="J2681" t="str">
            <v/>
          </cell>
          <cell r="K2681">
            <v>70</v>
          </cell>
          <cell r="L2681" t="str">
            <v>011</v>
          </cell>
          <cell r="M2681" t="str">
            <v>2009</v>
          </cell>
          <cell r="N2681" t="str">
            <v>0003</v>
          </cell>
          <cell r="O2681" t="str">
            <v>1021</v>
          </cell>
          <cell r="P2681" t="str">
            <v>1101110</v>
          </cell>
          <cell r="Q2681" t="str">
            <v>0003</v>
          </cell>
          <cell r="R2681" t="str">
            <v>1070</v>
          </cell>
        </row>
        <row r="2682">
          <cell r="A2682">
            <v>49871322</v>
          </cell>
          <cell r="B2682" t="str">
            <v>CUST_10750 FM 2354 RD_RELOCATE/REROUTE</v>
          </cell>
          <cell r="C2682" t="str">
            <v>HDC2</v>
          </cell>
          <cell r="D2682" t="str">
            <v/>
          </cell>
          <cell r="E2682" t="str">
            <v/>
          </cell>
          <cell r="F2682" t="str">
            <v/>
          </cell>
          <cell r="G2682" t="str">
            <v>S/101556/CE/AB1ZR</v>
          </cell>
          <cell r="H2682" t="str">
            <v/>
          </cell>
          <cell r="I2682" t="str">
            <v/>
          </cell>
          <cell r="J2682" t="str">
            <v/>
          </cell>
          <cell r="K2682">
            <v>30</v>
          </cell>
          <cell r="L2682" t="str">
            <v>008</v>
          </cell>
          <cell r="M2682" t="str">
            <v>2009</v>
          </cell>
          <cell r="N2682" t="str">
            <v>0003</v>
          </cell>
          <cell r="O2682" t="str">
            <v>1012</v>
          </cell>
          <cell r="P2682" t="str">
            <v>1101170</v>
          </cell>
          <cell r="Q2682" t="str">
            <v>0003</v>
          </cell>
          <cell r="R2682" t="str">
            <v>1070</v>
          </cell>
        </row>
        <row r="2683">
          <cell r="A2683">
            <v>49871322</v>
          </cell>
          <cell r="B2683" t="str">
            <v>CUST_10750 FM 2354 RD_RELOCATE/REROUTE</v>
          </cell>
          <cell r="C2683" t="str">
            <v>HDC2</v>
          </cell>
          <cell r="D2683" t="str">
            <v/>
          </cell>
          <cell r="E2683" t="str">
            <v/>
          </cell>
          <cell r="F2683" t="str">
            <v/>
          </cell>
          <cell r="G2683" t="str">
            <v>S/101556/CE/AB1ZI-1</v>
          </cell>
          <cell r="H2683" t="str">
            <v/>
          </cell>
          <cell r="I2683" t="str">
            <v/>
          </cell>
          <cell r="J2683" t="str">
            <v/>
          </cell>
          <cell r="K2683">
            <v>70</v>
          </cell>
          <cell r="L2683" t="str">
            <v>008</v>
          </cell>
          <cell r="M2683" t="str">
            <v>2009</v>
          </cell>
          <cell r="N2683" t="str">
            <v>0003</v>
          </cell>
          <cell r="O2683" t="str">
            <v>1012</v>
          </cell>
          <cell r="P2683" t="str">
            <v>1101170</v>
          </cell>
          <cell r="Q2683" t="str">
            <v>0003</v>
          </cell>
          <cell r="R2683" t="str">
            <v>1070</v>
          </cell>
        </row>
        <row r="2684">
          <cell r="A2684">
            <v>49871322</v>
          </cell>
          <cell r="B2684" t="str">
            <v>CUST_10750 FM 2354 RD_RELOCATE/REROUTE</v>
          </cell>
          <cell r="C2684" t="str">
            <v>HDC2</v>
          </cell>
          <cell r="D2684" t="str">
            <v/>
          </cell>
          <cell r="E2684" t="str">
            <v/>
          </cell>
          <cell r="F2684" t="str">
            <v/>
          </cell>
          <cell r="G2684" t="str">
            <v>S/101556/CE/AB1ZI-1</v>
          </cell>
          <cell r="H2684" t="str">
            <v/>
          </cell>
          <cell r="I2684" t="str">
            <v/>
          </cell>
          <cell r="J2684" t="str">
            <v/>
          </cell>
          <cell r="K2684">
            <v>100</v>
          </cell>
          <cell r="L2684" t="str">
            <v>009</v>
          </cell>
          <cell r="M2684" t="str">
            <v>2009</v>
          </cell>
          <cell r="N2684" t="str">
            <v>0003</v>
          </cell>
          <cell r="O2684" t="str">
            <v>1012</v>
          </cell>
          <cell r="P2684" t="str">
            <v>1101170</v>
          </cell>
          <cell r="Q2684" t="str">
            <v>0003</v>
          </cell>
          <cell r="R2684" t="str">
            <v>1070</v>
          </cell>
        </row>
        <row r="2685">
          <cell r="A2685">
            <v>49871322</v>
          </cell>
          <cell r="B2685" t="str">
            <v>CUST_10750 FM 2354 RD_RELOCATE/REROUTE</v>
          </cell>
          <cell r="C2685" t="str">
            <v>HDC2</v>
          </cell>
          <cell r="D2685" t="str">
            <v/>
          </cell>
          <cell r="E2685" t="str">
            <v/>
          </cell>
          <cell r="F2685" t="str">
            <v/>
          </cell>
          <cell r="G2685" t="str">
            <v>S/101556/CE/AB1ZI-1</v>
          </cell>
          <cell r="H2685" t="str">
            <v/>
          </cell>
          <cell r="I2685" t="str">
            <v/>
          </cell>
          <cell r="J2685" t="str">
            <v/>
          </cell>
          <cell r="K2685">
            <v>100</v>
          </cell>
          <cell r="L2685" t="str">
            <v>009</v>
          </cell>
          <cell r="M2685" t="str">
            <v>2009</v>
          </cell>
          <cell r="N2685" t="str">
            <v>0003</v>
          </cell>
          <cell r="O2685" t="str">
            <v>1012</v>
          </cell>
          <cell r="P2685" t="str">
            <v>1101170</v>
          </cell>
          <cell r="Q2685" t="str">
            <v>0003</v>
          </cell>
          <cell r="R2685" t="str">
            <v>1070</v>
          </cell>
        </row>
        <row r="2686">
          <cell r="A2686">
            <v>49871322</v>
          </cell>
          <cell r="B2686" t="str">
            <v>CUST_10750 FM 2354 RD_RELOCATE/REROUTE</v>
          </cell>
          <cell r="C2686" t="str">
            <v>HDC2</v>
          </cell>
          <cell r="D2686" t="str">
            <v/>
          </cell>
          <cell r="E2686" t="str">
            <v/>
          </cell>
          <cell r="F2686" t="str">
            <v/>
          </cell>
          <cell r="G2686" t="str">
            <v>S/101556/CE/AB1ZI-1</v>
          </cell>
          <cell r="H2686" t="str">
            <v/>
          </cell>
          <cell r="I2686" t="str">
            <v/>
          </cell>
          <cell r="J2686" t="str">
            <v/>
          </cell>
          <cell r="K2686">
            <v>100</v>
          </cell>
          <cell r="L2686" t="str">
            <v>009</v>
          </cell>
          <cell r="M2686" t="str">
            <v>2009</v>
          </cell>
          <cell r="N2686" t="str">
            <v>0003</v>
          </cell>
          <cell r="O2686" t="str">
            <v>1012</v>
          </cell>
          <cell r="P2686" t="str">
            <v>1101170</v>
          </cell>
          <cell r="Q2686" t="str">
            <v>0003</v>
          </cell>
          <cell r="R2686" t="str">
            <v>1070</v>
          </cell>
        </row>
        <row r="2687">
          <cell r="A2687">
            <v>49871322</v>
          </cell>
          <cell r="B2687" t="str">
            <v>CUST_10750 FM 2354 RD_RELOCATE/REROUTE</v>
          </cell>
          <cell r="C2687" t="str">
            <v>HDC2</v>
          </cell>
          <cell r="D2687" t="str">
            <v/>
          </cell>
          <cell r="E2687" t="str">
            <v/>
          </cell>
          <cell r="F2687" t="str">
            <v/>
          </cell>
          <cell r="G2687" t="str">
            <v>S/101556/CE/AB1ZR</v>
          </cell>
          <cell r="H2687" t="str">
            <v/>
          </cell>
          <cell r="I2687" t="str">
            <v/>
          </cell>
          <cell r="J2687" t="str">
            <v/>
          </cell>
          <cell r="K2687">
            <v>30</v>
          </cell>
          <cell r="L2687" t="str">
            <v>009</v>
          </cell>
          <cell r="M2687" t="str">
            <v>2009</v>
          </cell>
          <cell r="N2687" t="str">
            <v>0003</v>
          </cell>
          <cell r="O2687" t="str">
            <v>1012</v>
          </cell>
          <cell r="P2687" t="str">
            <v>1101170</v>
          </cell>
          <cell r="Q2687" t="str">
            <v>0003</v>
          </cell>
          <cell r="R2687" t="str">
            <v>1070</v>
          </cell>
        </row>
        <row r="2688">
          <cell r="A2688">
            <v>49871322</v>
          </cell>
          <cell r="B2688" t="str">
            <v>CUST_10750 FM 2354 RD_RELOCATE/REROUTE</v>
          </cell>
          <cell r="C2688" t="str">
            <v>HDC2</v>
          </cell>
          <cell r="D2688" t="str">
            <v/>
          </cell>
          <cell r="E2688" t="str">
            <v/>
          </cell>
          <cell r="F2688" t="str">
            <v/>
          </cell>
          <cell r="G2688" t="str">
            <v>S/101556/CE/AB1ZI-1</v>
          </cell>
          <cell r="H2688" t="str">
            <v/>
          </cell>
          <cell r="I2688" t="str">
            <v/>
          </cell>
          <cell r="J2688" t="str">
            <v/>
          </cell>
          <cell r="K2688">
            <v>70</v>
          </cell>
          <cell r="L2688" t="str">
            <v>009</v>
          </cell>
          <cell r="M2688" t="str">
            <v>2009</v>
          </cell>
          <cell r="N2688" t="str">
            <v>0003</v>
          </cell>
          <cell r="O2688" t="str">
            <v>1012</v>
          </cell>
          <cell r="P2688" t="str">
            <v>1101170</v>
          </cell>
          <cell r="Q2688" t="str">
            <v>0003</v>
          </cell>
          <cell r="R2688" t="str">
            <v>1070</v>
          </cell>
        </row>
        <row r="2689">
          <cell r="A2689">
            <v>49879995</v>
          </cell>
          <cell r="B2689" t="str">
            <v>NEW 300 KVA PMT 152' ,1/0 TP 0905SOX</v>
          </cell>
          <cell r="C2689" t="str">
            <v>HXC1</v>
          </cell>
          <cell r="D2689" t="str">
            <v/>
          </cell>
          <cell r="E2689" t="str">
            <v/>
          </cell>
          <cell r="F2689" t="str">
            <v/>
          </cell>
          <cell r="G2689" t="str">
            <v>S/101762/CN/CF1R-I-2</v>
          </cell>
          <cell r="H2689" t="str">
            <v/>
          </cell>
          <cell r="I2689" t="str">
            <v/>
          </cell>
          <cell r="J2689" t="str">
            <v/>
          </cell>
          <cell r="K2689">
            <v>100</v>
          </cell>
          <cell r="L2689" t="str">
            <v>006</v>
          </cell>
          <cell r="M2689" t="str">
            <v>2009</v>
          </cell>
          <cell r="N2689" t="str">
            <v>0003</v>
          </cell>
          <cell r="O2689" t="str">
            <v>1008</v>
          </cell>
          <cell r="P2689" t="str">
            <v>1101245</v>
          </cell>
          <cell r="Q2689" t="str">
            <v>0003</v>
          </cell>
          <cell r="R2689" t="str">
            <v>1070</v>
          </cell>
        </row>
        <row r="2690">
          <cell r="A2690">
            <v>49879995</v>
          </cell>
          <cell r="B2690" t="str">
            <v>NEW 300 KVA PMT 152' ,1/0 TP 0905SOX</v>
          </cell>
          <cell r="C2690" t="str">
            <v>HXC1</v>
          </cell>
          <cell r="D2690" t="str">
            <v/>
          </cell>
          <cell r="E2690" t="str">
            <v/>
          </cell>
          <cell r="F2690" t="str">
            <v/>
          </cell>
          <cell r="G2690" t="str">
            <v>S/101762/CN/CF1R-I-2</v>
          </cell>
          <cell r="H2690" t="str">
            <v/>
          </cell>
          <cell r="I2690" t="str">
            <v/>
          </cell>
          <cell r="J2690" t="str">
            <v/>
          </cell>
          <cell r="K2690">
            <v>100</v>
          </cell>
          <cell r="L2690" t="str">
            <v>006</v>
          </cell>
          <cell r="M2690" t="str">
            <v>2009</v>
          </cell>
          <cell r="N2690" t="str">
            <v>0003</v>
          </cell>
          <cell r="O2690" t="str">
            <v>1008</v>
          </cell>
          <cell r="P2690" t="str">
            <v>1101245</v>
          </cell>
          <cell r="Q2690" t="str">
            <v>0003</v>
          </cell>
          <cell r="R2690" t="str">
            <v>1070</v>
          </cell>
        </row>
        <row r="2691">
          <cell r="A2691">
            <v>49879995</v>
          </cell>
          <cell r="B2691" t="str">
            <v>NEW 300 KVA PMT 152' ,1/0 TP 0905SOX</v>
          </cell>
          <cell r="C2691" t="str">
            <v>HXC1</v>
          </cell>
          <cell r="D2691" t="str">
            <v/>
          </cell>
          <cell r="E2691" t="str">
            <v/>
          </cell>
          <cell r="F2691" t="str">
            <v/>
          </cell>
          <cell r="G2691" t="str">
            <v>S/101762/CN/CF1R-I-2</v>
          </cell>
          <cell r="H2691" t="str">
            <v/>
          </cell>
          <cell r="I2691" t="str">
            <v/>
          </cell>
          <cell r="J2691" t="str">
            <v/>
          </cell>
          <cell r="K2691">
            <v>100</v>
          </cell>
          <cell r="L2691" t="str">
            <v>006</v>
          </cell>
          <cell r="M2691" t="str">
            <v>2009</v>
          </cell>
          <cell r="N2691" t="str">
            <v>0003</v>
          </cell>
          <cell r="O2691" t="str">
            <v>1008</v>
          </cell>
          <cell r="P2691" t="str">
            <v>1101245</v>
          </cell>
          <cell r="Q2691" t="str">
            <v>0003</v>
          </cell>
          <cell r="R2691" t="str">
            <v>1070</v>
          </cell>
        </row>
        <row r="2692">
          <cell r="A2692">
            <v>49879995</v>
          </cell>
          <cell r="B2692" t="str">
            <v>NEW 300 KVA PMT 152' ,1/0 TP 0905SOX</v>
          </cell>
          <cell r="C2692" t="str">
            <v>HXC1</v>
          </cell>
          <cell r="D2692" t="str">
            <v/>
          </cell>
          <cell r="E2692" t="str">
            <v/>
          </cell>
          <cell r="F2692" t="str">
            <v/>
          </cell>
          <cell r="G2692" t="str">
            <v>S/101762/CN/CF1R-I-2</v>
          </cell>
          <cell r="H2692" t="str">
            <v/>
          </cell>
          <cell r="I2692" t="str">
            <v/>
          </cell>
          <cell r="J2692" t="str">
            <v/>
          </cell>
          <cell r="K2692">
            <v>100</v>
          </cell>
          <cell r="L2692" t="str">
            <v>006</v>
          </cell>
          <cell r="M2692" t="str">
            <v>2009</v>
          </cell>
          <cell r="N2692" t="str">
            <v>0003</v>
          </cell>
          <cell r="O2692" t="str">
            <v>1008</v>
          </cell>
          <cell r="P2692" t="str">
            <v>1101245</v>
          </cell>
          <cell r="Q2692" t="str">
            <v>0003</v>
          </cell>
          <cell r="R2692" t="str">
            <v>1070</v>
          </cell>
        </row>
        <row r="2693">
          <cell r="A2693">
            <v>49879995</v>
          </cell>
          <cell r="B2693" t="str">
            <v>NEW 300 KVA PMT 152' ,1/0 TP 0905SOX</v>
          </cell>
          <cell r="C2693" t="str">
            <v>HXC1</v>
          </cell>
          <cell r="D2693" t="str">
            <v/>
          </cell>
          <cell r="E2693" t="str">
            <v/>
          </cell>
          <cell r="F2693" t="str">
            <v/>
          </cell>
          <cell r="G2693" t="str">
            <v>S/101762/CN/CF1R-I-2</v>
          </cell>
          <cell r="H2693" t="str">
            <v/>
          </cell>
          <cell r="I2693" t="str">
            <v/>
          </cell>
          <cell r="J2693" t="str">
            <v/>
          </cell>
          <cell r="K2693">
            <v>100</v>
          </cell>
          <cell r="L2693" t="str">
            <v>009</v>
          </cell>
          <cell r="M2693" t="str">
            <v>2009</v>
          </cell>
          <cell r="N2693" t="str">
            <v>0003</v>
          </cell>
          <cell r="O2693" t="str">
            <v>1008</v>
          </cell>
          <cell r="P2693" t="str">
            <v>1101245</v>
          </cell>
          <cell r="Q2693" t="str">
            <v>0003</v>
          </cell>
          <cell r="R2693" t="str">
            <v>1070</v>
          </cell>
        </row>
        <row r="2694">
          <cell r="A2694">
            <v>49880556</v>
          </cell>
          <cell r="B2694" t="str">
            <v>CUST_GT04_10654_Install urd facilities</v>
          </cell>
          <cell r="C2694" t="str">
            <v>HDC1</v>
          </cell>
          <cell r="D2694" t="str">
            <v/>
          </cell>
          <cell r="E2694" t="str">
            <v/>
          </cell>
          <cell r="F2694" t="str">
            <v/>
          </cell>
          <cell r="G2694" t="str">
            <v>S/101653/CN/AF1UI</v>
          </cell>
          <cell r="H2694" t="str">
            <v/>
          </cell>
          <cell r="I2694" t="str">
            <v/>
          </cell>
          <cell r="J2694" t="str">
            <v/>
          </cell>
          <cell r="K2694">
            <v>100</v>
          </cell>
          <cell r="L2694" t="str">
            <v>010</v>
          </cell>
          <cell r="M2694" t="str">
            <v>2009</v>
          </cell>
          <cell r="N2694" t="str">
            <v>0003</v>
          </cell>
          <cell r="O2694" t="str">
            <v>1013</v>
          </cell>
          <cell r="P2694" t="str">
            <v>1101201</v>
          </cell>
          <cell r="Q2694" t="str">
            <v>0003</v>
          </cell>
          <cell r="R2694" t="str">
            <v>1070</v>
          </cell>
        </row>
        <row r="2695">
          <cell r="A2695">
            <v>49880556</v>
          </cell>
          <cell r="B2695" t="str">
            <v>CUST_GT04_10654_Install urd facilities</v>
          </cell>
          <cell r="C2695" t="str">
            <v>HDC1</v>
          </cell>
          <cell r="D2695" t="str">
            <v/>
          </cell>
          <cell r="E2695" t="str">
            <v/>
          </cell>
          <cell r="F2695" t="str">
            <v/>
          </cell>
          <cell r="G2695" t="str">
            <v>S/101653/CN/AF1UI</v>
          </cell>
          <cell r="H2695" t="str">
            <v/>
          </cell>
          <cell r="I2695" t="str">
            <v/>
          </cell>
          <cell r="J2695" t="str">
            <v/>
          </cell>
          <cell r="K2695">
            <v>100</v>
          </cell>
          <cell r="L2695" t="str">
            <v>010</v>
          </cell>
          <cell r="M2695" t="str">
            <v>2009</v>
          </cell>
          <cell r="N2695" t="str">
            <v>0003</v>
          </cell>
          <cell r="O2695" t="str">
            <v>1013</v>
          </cell>
          <cell r="P2695" t="str">
            <v>1101201</v>
          </cell>
          <cell r="Q2695" t="str">
            <v>0003</v>
          </cell>
          <cell r="R2695" t="str">
            <v>1070</v>
          </cell>
        </row>
        <row r="2696">
          <cell r="A2696">
            <v>49880556</v>
          </cell>
          <cell r="B2696" t="str">
            <v>CUST_GT04_10654_Install urd facilities</v>
          </cell>
          <cell r="C2696" t="str">
            <v>HDC1</v>
          </cell>
          <cell r="D2696" t="str">
            <v/>
          </cell>
          <cell r="E2696" t="str">
            <v/>
          </cell>
          <cell r="F2696" t="str">
            <v/>
          </cell>
          <cell r="G2696" t="str">
            <v>S/101653/CN/AF1UI</v>
          </cell>
          <cell r="H2696" t="str">
            <v/>
          </cell>
          <cell r="I2696" t="str">
            <v/>
          </cell>
          <cell r="J2696" t="str">
            <v/>
          </cell>
          <cell r="K2696">
            <v>100</v>
          </cell>
          <cell r="L2696" t="str">
            <v>010</v>
          </cell>
          <cell r="M2696" t="str">
            <v>2009</v>
          </cell>
          <cell r="N2696" t="str">
            <v>0003</v>
          </cell>
          <cell r="O2696" t="str">
            <v>1013</v>
          </cell>
          <cell r="P2696" t="str">
            <v>1101201</v>
          </cell>
          <cell r="Q2696" t="str">
            <v>0003</v>
          </cell>
          <cell r="R2696" t="str">
            <v>1070</v>
          </cell>
        </row>
        <row r="2697">
          <cell r="A2697">
            <v>49880556</v>
          </cell>
          <cell r="B2697" t="str">
            <v>CUST_GT04_10654_Install urd facilities</v>
          </cell>
          <cell r="C2697" t="str">
            <v>HDC1</v>
          </cell>
          <cell r="D2697" t="str">
            <v/>
          </cell>
          <cell r="E2697" t="str">
            <v/>
          </cell>
          <cell r="F2697" t="str">
            <v/>
          </cell>
          <cell r="G2697" t="str">
            <v>S/101653/CN/AF1UI</v>
          </cell>
          <cell r="H2697" t="str">
            <v/>
          </cell>
          <cell r="I2697" t="str">
            <v/>
          </cell>
          <cell r="J2697" t="str">
            <v/>
          </cell>
          <cell r="K2697">
            <v>100</v>
          </cell>
          <cell r="L2697" t="str">
            <v>010</v>
          </cell>
          <cell r="M2697" t="str">
            <v>2009</v>
          </cell>
          <cell r="N2697" t="str">
            <v>0003</v>
          </cell>
          <cell r="O2697" t="str">
            <v>1013</v>
          </cell>
          <cell r="P2697" t="str">
            <v>1101201</v>
          </cell>
          <cell r="Q2697" t="str">
            <v>0003</v>
          </cell>
          <cell r="R2697" t="str">
            <v>1070</v>
          </cell>
        </row>
        <row r="2698">
          <cell r="A2698">
            <v>49884460</v>
          </cell>
          <cell r="B2698" t="str">
            <v>CUST_09_(1) 45'4 (1) 45'2 (1) (3) 30' 50</v>
          </cell>
          <cell r="C2698" t="str">
            <v>HDC1</v>
          </cell>
          <cell r="D2698" t="str">
            <v/>
          </cell>
          <cell r="E2698" t="str">
            <v/>
          </cell>
          <cell r="F2698" t="str">
            <v/>
          </cell>
          <cell r="G2698" t="str">
            <v>S/101678/CN/AF1HI-6</v>
          </cell>
          <cell r="H2698" t="str">
            <v/>
          </cell>
          <cell r="I2698" t="str">
            <v/>
          </cell>
          <cell r="J2698" t="str">
            <v/>
          </cell>
          <cell r="K2698">
            <v>100</v>
          </cell>
          <cell r="L2698" t="str">
            <v>003</v>
          </cell>
          <cell r="M2698" t="str">
            <v>2009</v>
          </cell>
          <cell r="N2698" t="str">
            <v>0003</v>
          </cell>
          <cell r="O2698" t="str">
            <v>1017</v>
          </cell>
          <cell r="P2698" t="str">
            <v>1101120</v>
          </cell>
          <cell r="Q2698" t="str">
            <v>0003</v>
          </cell>
          <cell r="R2698" t="str">
            <v>1070</v>
          </cell>
        </row>
        <row r="2699">
          <cell r="A2699">
            <v>49884460</v>
          </cell>
          <cell r="B2699" t="str">
            <v>CUST_09_(1) 45'4 (1) 45'2 (1) (3) 30' 50</v>
          </cell>
          <cell r="C2699" t="str">
            <v>HDC1</v>
          </cell>
          <cell r="D2699" t="str">
            <v/>
          </cell>
          <cell r="E2699" t="str">
            <v/>
          </cell>
          <cell r="F2699" t="str">
            <v/>
          </cell>
          <cell r="G2699" t="str">
            <v>S/101678/CN/AF1HI-6</v>
          </cell>
          <cell r="H2699" t="str">
            <v/>
          </cell>
          <cell r="I2699" t="str">
            <v/>
          </cell>
          <cell r="J2699" t="str">
            <v/>
          </cell>
          <cell r="K2699">
            <v>100</v>
          </cell>
          <cell r="L2699" t="str">
            <v>003</v>
          </cell>
          <cell r="M2699" t="str">
            <v>2009</v>
          </cell>
          <cell r="N2699" t="str">
            <v>0003</v>
          </cell>
          <cell r="O2699" t="str">
            <v>1017</v>
          </cell>
          <cell r="P2699" t="str">
            <v>1101120</v>
          </cell>
          <cell r="Q2699" t="str">
            <v>0003</v>
          </cell>
          <cell r="R2699" t="str">
            <v>1070</v>
          </cell>
        </row>
        <row r="2700">
          <cell r="A2700">
            <v>49884460</v>
          </cell>
          <cell r="B2700" t="str">
            <v>CUST_09_(1) 45'4 (1) 45'2 (1) (3) 30' 50</v>
          </cell>
          <cell r="C2700" t="str">
            <v>HDC1</v>
          </cell>
          <cell r="D2700" t="str">
            <v/>
          </cell>
          <cell r="E2700" t="str">
            <v/>
          </cell>
          <cell r="F2700" t="str">
            <v/>
          </cell>
          <cell r="G2700" t="str">
            <v>S/101678/CN/AF1HI-6</v>
          </cell>
          <cell r="H2700" t="str">
            <v/>
          </cell>
          <cell r="I2700" t="str">
            <v/>
          </cell>
          <cell r="J2700" t="str">
            <v/>
          </cell>
          <cell r="K2700">
            <v>100</v>
          </cell>
          <cell r="L2700" t="str">
            <v>004</v>
          </cell>
          <cell r="M2700" t="str">
            <v>2009</v>
          </cell>
          <cell r="N2700" t="str">
            <v>0003</v>
          </cell>
          <cell r="O2700" t="str">
            <v>1017</v>
          </cell>
          <cell r="P2700" t="str">
            <v>1101120</v>
          </cell>
          <cell r="Q2700" t="str">
            <v>0003</v>
          </cell>
          <cell r="R2700" t="str">
            <v>1070</v>
          </cell>
        </row>
        <row r="2701">
          <cell r="A2701">
            <v>49884460</v>
          </cell>
          <cell r="B2701" t="str">
            <v>CUST_09_(1) 45'4 (1) 45'2 (1) (3) 30' 50</v>
          </cell>
          <cell r="C2701" t="str">
            <v>HDC1</v>
          </cell>
          <cell r="D2701" t="str">
            <v/>
          </cell>
          <cell r="E2701" t="str">
            <v/>
          </cell>
          <cell r="F2701" t="str">
            <v/>
          </cell>
          <cell r="G2701" t="str">
            <v>S/101678/CN/AF1HI-6</v>
          </cell>
          <cell r="H2701" t="str">
            <v/>
          </cell>
          <cell r="I2701" t="str">
            <v/>
          </cell>
          <cell r="J2701" t="str">
            <v/>
          </cell>
          <cell r="K2701">
            <v>100</v>
          </cell>
          <cell r="L2701" t="str">
            <v>004</v>
          </cell>
          <cell r="M2701" t="str">
            <v>2009</v>
          </cell>
          <cell r="N2701" t="str">
            <v>0003</v>
          </cell>
          <cell r="O2701" t="str">
            <v>1017</v>
          </cell>
          <cell r="P2701" t="str">
            <v>1101120</v>
          </cell>
          <cell r="Q2701" t="str">
            <v>0003</v>
          </cell>
          <cell r="R2701" t="str">
            <v>1070</v>
          </cell>
        </row>
        <row r="2702">
          <cell r="A2702">
            <v>49884460</v>
          </cell>
          <cell r="B2702" t="str">
            <v>CUST_09_(1) 45'4 (1) 45'2 (1) (3) 30' 50</v>
          </cell>
          <cell r="C2702" t="str">
            <v>HDC1</v>
          </cell>
          <cell r="D2702" t="str">
            <v/>
          </cell>
          <cell r="E2702" t="str">
            <v/>
          </cell>
          <cell r="F2702" t="str">
            <v/>
          </cell>
          <cell r="G2702" t="str">
            <v>S/101678/CN/AF1HI-6</v>
          </cell>
          <cell r="H2702" t="str">
            <v/>
          </cell>
          <cell r="I2702" t="str">
            <v/>
          </cell>
          <cell r="J2702" t="str">
            <v/>
          </cell>
          <cell r="K2702">
            <v>100</v>
          </cell>
          <cell r="L2702" t="str">
            <v>004</v>
          </cell>
          <cell r="M2702" t="str">
            <v>2009</v>
          </cell>
          <cell r="N2702" t="str">
            <v>0003</v>
          </cell>
          <cell r="O2702" t="str">
            <v>1017</v>
          </cell>
          <cell r="P2702" t="str">
            <v>1101120</v>
          </cell>
          <cell r="Q2702" t="str">
            <v>0003</v>
          </cell>
          <cell r="R2702" t="str">
            <v>1070</v>
          </cell>
        </row>
        <row r="2703">
          <cell r="A2703">
            <v>49904230</v>
          </cell>
          <cell r="B2703" t="str">
            <v>NEW 2000KVA 782' 1/0 CABLE</v>
          </cell>
          <cell r="C2703" t="str">
            <v>HXC1</v>
          </cell>
          <cell r="D2703" t="str">
            <v/>
          </cell>
          <cell r="E2703" t="str">
            <v/>
          </cell>
          <cell r="F2703" t="str">
            <v/>
          </cell>
          <cell r="G2703" t="str">
            <v>S/101762/CN/CF1R-I-2</v>
          </cell>
          <cell r="H2703" t="str">
            <v/>
          </cell>
          <cell r="I2703" t="str">
            <v/>
          </cell>
          <cell r="J2703" t="str">
            <v/>
          </cell>
          <cell r="K2703">
            <v>100</v>
          </cell>
          <cell r="L2703" t="str">
            <v>011</v>
          </cell>
          <cell r="M2703" t="str">
            <v>2009</v>
          </cell>
          <cell r="N2703" t="str">
            <v>0003</v>
          </cell>
          <cell r="O2703" t="str">
            <v>1008</v>
          </cell>
          <cell r="P2703" t="str">
            <v>1101245</v>
          </cell>
          <cell r="Q2703" t="str">
            <v>0003</v>
          </cell>
          <cell r="R2703" t="str">
            <v>1070</v>
          </cell>
        </row>
        <row r="2704">
          <cell r="A2704">
            <v>49904230</v>
          </cell>
          <cell r="B2704" t="str">
            <v>NEW 2000KVA 782' 1/0 CABLE</v>
          </cell>
          <cell r="C2704" t="str">
            <v>HXC1</v>
          </cell>
          <cell r="D2704" t="str">
            <v/>
          </cell>
          <cell r="E2704" t="str">
            <v/>
          </cell>
          <cell r="F2704" t="str">
            <v/>
          </cell>
          <cell r="G2704" t="str">
            <v>S/101762/CN/CF1R-I-2</v>
          </cell>
          <cell r="H2704" t="str">
            <v/>
          </cell>
          <cell r="I2704" t="str">
            <v/>
          </cell>
          <cell r="J2704" t="str">
            <v/>
          </cell>
          <cell r="K2704">
            <v>100</v>
          </cell>
          <cell r="L2704" t="str">
            <v>011</v>
          </cell>
          <cell r="M2704" t="str">
            <v>2009</v>
          </cell>
          <cell r="N2704" t="str">
            <v>0003</v>
          </cell>
          <cell r="O2704" t="str">
            <v>1008</v>
          </cell>
          <cell r="P2704" t="str">
            <v>1101245</v>
          </cell>
          <cell r="Q2704" t="str">
            <v>0003</v>
          </cell>
          <cell r="R2704" t="str">
            <v>1070</v>
          </cell>
        </row>
        <row r="2705">
          <cell r="A2705">
            <v>49904230</v>
          </cell>
          <cell r="B2705" t="str">
            <v>NEW 2000KVA 782' 1/0 CABLE</v>
          </cell>
          <cell r="C2705" t="str">
            <v>HXC1</v>
          </cell>
          <cell r="D2705" t="str">
            <v/>
          </cell>
          <cell r="E2705" t="str">
            <v/>
          </cell>
          <cell r="F2705" t="str">
            <v/>
          </cell>
          <cell r="G2705" t="str">
            <v>S/101762/CN/CF1R-I-2</v>
          </cell>
          <cell r="H2705" t="str">
            <v/>
          </cell>
          <cell r="I2705" t="str">
            <v/>
          </cell>
          <cell r="J2705" t="str">
            <v/>
          </cell>
          <cell r="K2705">
            <v>100</v>
          </cell>
          <cell r="L2705" t="str">
            <v>012</v>
          </cell>
          <cell r="M2705" t="str">
            <v>2009</v>
          </cell>
          <cell r="N2705" t="str">
            <v>0003</v>
          </cell>
          <cell r="O2705" t="str">
            <v>1008</v>
          </cell>
          <cell r="P2705" t="str">
            <v>1101245</v>
          </cell>
          <cell r="Q2705" t="str">
            <v>0003</v>
          </cell>
          <cell r="R2705" t="str">
            <v>1070</v>
          </cell>
        </row>
        <row r="2706">
          <cell r="A2706">
            <v>49904230</v>
          </cell>
          <cell r="B2706" t="str">
            <v>NEW 2000KVA 782' 1/0 CABLE</v>
          </cell>
          <cell r="C2706" t="str">
            <v>HXC1</v>
          </cell>
          <cell r="D2706" t="str">
            <v/>
          </cell>
          <cell r="E2706" t="str">
            <v/>
          </cell>
          <cell r="F2706" t="str">
            <v/>
          </cell>
          <cell r="G2706" t="str">
            <v>S/101762/CN/CF1R-I-2</v>
          </cell>
          <cell r="H2706" t="str">
            <v/>
          </cell>
          <cell r="I2706" t="str">
            <v/>
          </cell>
          <cell r="J2706" t="str">
            <v/>
          </cell>
          <cell r="K2706">
            <v>100</v>
          </cell>
          <cell r="L2706" t="str">
            <v>012</v>
          </cell>
          <cell r="M2706" t="str">
            <v>2009</v>
          </cell>
          <cell r="N2706" t="str">
            <v>0003</v>
          </cell>
          <cell r="O2706" t="str">
            <v>1008</v>
          </cell>
          <cell r="P2706" t="str">
            <v>1101245</v>
          </cell>
          <cell r="Q2706" t="str">
            <v>0003</v>
          </cell>
          <cell r="R2706" t="str">
            <v>1070</v>
          </cell>
        </row>
        <row r="2707">
          <cell r="A2707">
            <v>49904230</v>
          </cell>
          <cell r="B2707" t="str">
            <v>NEW 2000KVA 782' 1/0 CABLE</v>
          </cell>
          <cell r="C2707" t="str">
            <v>HXC1</v>
          </cell>
          <cell r="D2707" t="str">
            <v/>
          </cell>
          <cell r="E2707" t="str">
            <v/>
          </cell>
          <cell r="F2707" t="str">
            <v/>
          </cell>
          <cell r="G2707" t="str">
            <v>S/101762/CN/CF1R-I-2</v>
          </cell>
          <cell r="H2707" t="str">
            <v/>
          </cell>
          <cell r="I2707" t="str">
            <v/>
          </cell>
          <cell r="J2707" t="str">
            <v/>
          </cell>
          <cell r="K2707">
            <v>100</v>
          </cell>
          <cell r="L2707" t="str">
            <v>011</v>
          </cell>
          <cell r="M2707" t="str">
            <v>2009</v>
          </cell>
          <cell r="N2707" t="str">
            <v>0003</v>
          </cell>
          <cell r="O2707" t="str">
            <v>1008</v>
          </cell>
          <cell r="P2707" t="str">
            <v>1101245</v>
          </cell>
          <cell r="Q2707" t="str">
            <v>0003</v>
          </cell>
          <cell r="R2707" t="str">
            <v>1070</v>
          </cell>
        </row>
        <row r="2708">
          <cell r="A2708">
            <v>49905191</v>
          </cell>
          <cell r="B2708" t="str">
            <v>CUST_VIETNAMESE MISSION_NEW SERV.</v>
          </cell>
          <cell r="C2708" t="str">
            <v>HDC1</v>
          </cell>
          <cell r="D2708" t="str">
            <v/>
          </cell>
          <cell r="E2708" t="str">
            <v/>
          </cell>
          <cell r="F2708" t="str">
            <v/>
          </cell>
          <cell r="G2708" t="str">
            <v>S/101675/CN/AF1HI-3</v>
          </cell>
          <cell r="H2708" t="str">
            <v/>
          </cell>
          <cell r="I2708" t="str">
            <v/>
          </cell>
          <cell r="J2708" t="str">
            <v/>
          </cell>
          <cell r="K2708">
            <v>100</v>
          </cell>
          <cell r="L2708" t="str">
            <v>006</v>
          </cell>
          <cell r="M2708" t="str">
            <v>2009</v>
          </cell>
          <cell r="N2708" t="str">
            <v>0003</v>
          </cell>
          <cell r="O2708" t="str">
            <v>1021</v>
          </cell>
          <cell r="P2708" t="str">
            <v>1101110</v>
          </cell>
          <cell r="Q2708" t="str">
            <v>0003</v>
          </cell>
          <cell r="R2708" t="str">
            <v>1070</v>
          </cell>
        </row>
        <row r="2709">
          <cell r="A2709">
            <v>49905191</v>
          </cell>
          <cell r="B2709" t="str">
            <v>CUST_VIETNAMESE MISSION_NEW SERV.</v>
          </cell>
          <cell r="C2709" t="str">
            <v>HDC1</v>
          </cell>
          <cell r="D2709" t="str">
            <v/>
          </cell>
          <cell r="E2709" t="str">
            <v/>
          </cell>
          <cell r="F2709" t="str">
            <v/>
          </cell>
          <cell r="G2709" t="str">
            <v>S/101675/CN/AF1HI-3</v>
          </cell>
          <cell r="H2709" t="str">
            <v/>
          </cell>
          <cell r="I2709" t="str">
            <v/>
          </cell>
          <cell r="J2709" t="str">
            <v/>
          </cell>
          <cell r="K2709">
            <v>100</v>
          </cell>
          <cell r="L2709" t="str">
            <v>006</v>
          </cell>
          <cell r="M2709" t="str">
            <v>2009</v>
          </cell>
          <cell r="N2709" t="str">
            <v>0003</v>
          </cell>
          <cell r="O2709" t="str">
            <v>1021</v>
          </cell>
          <cell r="P2709" t="str">
            <v>1101110</v>
          </cell>
          <cell r="Q2709" t="str">
            <v>0003</v>
          </cell>
          <cell r="R2709" t="str">
            <v>1070</v>
          </cell>
        </row>
        <row r="2710">
          <cell r="A2710">
            <v>49905191</v>
          </cell>
          <cell r="B2710" t="str">
            <v>CUST_VIETNAMESE MISSION_NEW SERV.</v>
          </cell>
          <cell r="C2710" t="str">
            <v>HDC1</v>
          </cell>
          <cell r="D2710" t="str">
            <v/>
          </cell>
          <cell r="E2710" t="str">
            <v/>
          </cell>
          <cell r="F2710" t="str">
            <v/>
          </cell>
          <cell r="G2710" t="str">
            <v>S/101675/CN/AF1HI-3</v>
          </cell>
          <cell r="H2710" t="str">
            <v/>
          </cell>
          <cell r="I2710" t="str">
            <v/>
          </cell>
          <cell r="J2710" t="str">
            <v/>
          </cell>
          <cell r="K2710">
            <v>100</v>
          </cell>
          <cell r="L2710" t="str">
            <v>006</v>
          </cell>
          <cell r="M2710" t="str">
            <v>2009</v>
          </cell>
          <cell r="N2710" t="str">
            <v>0003</v>
          </cell>
          <cell r="O2710" t="str">
            <v>1021</v>
          </cell>
          <cell r="P2710" t="str">
            <v>1101110</v>
          </cell>
          <cell r="Q2710" t="str">
            <v>0003</v>
          </cell>
          <cell r="R2710" t="str">
            <v>1070</v>
          </cell>
        </row>
        <row r="2711">
          <cell r="A2711">
            <v>49905191</v>
          </cell>
          <cell r="B2711" t="str">
            <v>CUST_VIETNAMESE MISSION_NEW SERV.</v>
          </cell>
          <cell r="C2711" t="str">
            <v>HDC1</v>
          </cell>
          <cell r="D2711" t="str">
            <v/>
          </cell>
          <cell r="E2711" t="str">
            <v/>
          </cell>
          <cell r="F2711" t="str">
            <v/>
          </cell>
          <cell r="G2711" t="str">
            <v>S/101675/CN/AF1HI-3</v>
          </cell>
          <cell r="H2711" t="str">
            <v/>
          </cell>
          <cell r="I2711" t="str">
            <v/>
          </cell>
          <cell r="J2711" t="str">
            <v/>
          </cell>
          <cell r="K2711">
            <v>100</v>
          </cell>
          <cell r="L2711" t="str">
            <v>006</v>
          </cell>
          <cell r="M2711" t="str">
            <v>2009</v>
          </cell>
          <cell r="N2711" t="str">
            <v>0003</v>
          </cell>
          <cell r="O2711" t="str">
            <v>1021</v>
          </cell>
          <cell r="P2711" t="str">
            <v>1101110</v>
          </cell>
          <cell r="Q2711" t="str">
            <v>0003</v>
          </cell>
          <cell r="R2711" t="str">
            <v>1070</v>
          </cell>
        </row>
        <row r="2712">
          <cell r="A2712">
            <v>49905191</v>
          </cell>
          <cell r="B2712" t="str">
            <v>CUST_VIETNAMESE MISSION_NEW SERV.</v>
          </cell>
          <cell r="C2712" t="str">
            <v>HDC1</v>
          </cell>
          <cell r="D2712" t="str">
            <v/>
          </cell>
          <cell r="E2712" t="str">
            <v/>
          </cell>
          <cell r="F2712" t="str">
            <v/>
          </cell>
          <cell r="G2712" t="str">
            <v>S/101675/CN/AF1HI-3</v>
          </cell>
          <cell r="H2712" t="str">
            <v/>
          </cell>
          <cell r="I2712" t="str">
            <v/>
          </cell>
          <cell r="J2712" t="str">
            <v/>
          </cell>
          <cell r="K2712">
            <v>100</v>
          </cell>
          <cell r="L2712" t="str">
            <v>006</v>
          </cell>
          <cell r="M2712" t="str">
            <v>2009</v>
          </cell>
          <cell r="N2712" t="str">
            <v>0003</v>
          </cell>
          <cell r="O2712" t="str">
            <v>1021</v>
          </cell>
          <cell r="P2712" t="str">
            <v>1101110</v>
          </cell>
          <cell r="Q2712" t="str">
            <v>0003</v>
          </cell>
          <cell r="R2712" t="str">
            <v>1070</v>
          </cell>
        </row>
        <row r="2713">
          <cell r="A2713">
            <v>49914613</v>
          </cell>
          <cell r="B2713" t="str">
            <v>CUST_NEW_SVC_6400_W_FUQUA</v>
          </cell>
          <cell r="C2713" t="str">
            <v>HDC1</v>
          </cell>
          <cell r="D2713" t="str">
            <v/>
          </cell>
          <cell r="E2713" t="str">
            <v/>
          </cell>
          <cell r="F2713" t="str">
            <v/>
          </cell>
          <cell r="G2713" t="str">
            <v>S/101652/CN/AF1HI-2</v>
          </cell>
          <cell r="H2713" t="str">
            <v/>
          </cell>
          <cell r="I2713" t="str">
            <v/>
          </cell>
          <cell r="J2713" t="str">
            <v/>
          </cell>
          <cell r="K2713">
            <v>100</v>
          </cell>
          <cell r="L2713" t="str">
            <v>006</v>
          </cell>
          <cell r="M2713" t="str">
            <v>2009</v>
          </cell>
          <cell r="N2713" t="str">
            <v>0003</v>
          </cell>
          <cell r="O2713" t="str">
            <v>1020</v>
          </cell>
          <cell r="P2713" t="str">
            <v>1101202</v>
          </cell>
          <cell r="Q2713" t="str">
            <v>0003</v>
          </cell>
          <cell r="R2713" t="str">
            <v>1070</v>
          </cell>
        </row>
        <row r="2714">
          <cell r="A2714">
            <v>49914613</v>
          </cell>
          <cell r="B2714" t="str">
            <v>CUST_NEW_SVC_6400_W_FUQUA</v>
          </cell>
          <cell r="C2714" t="str">
            <v>HDC1</v>
          </cell>
          <cell r="D2714" t="str">
            <v/>
          </cell>
          <cell r="E2714" t="str">
            <v/>
          </cell>
          <cell r="F2714" t="str">
            <v/>
          </cell>
          <cell r="G2714" t="str">
            <v>S/101652/CN/AF1HI-2</v>
          </cell>
          <cell r="H2714" t="str">
            <v/>
          </cell>
          <cell r="I2714" t="str">
            <v/>
          </cell>
          <cell r="J2714" t="str">
            <v/>
          </cell>
          <cell r="K2714">
            <v>100</v>
          </cell>
          <cell r="L2714" t="str">
            <v>006</v>
          </cell>
          <cell r="M2714" t="str">
            <v>2009</v>
          </cell>
          <cell r="N2714" t="str">
            <v>0003</v>
          </cell>
          <cell r="O2714" t="str">
            <v>1020</v>
          </cell>
          <cell r="P2714" t="str">
            <v>1101202</v>
          </cell>
          <cell r="Q2714" t="str">
            <v>0003</v>
          </cell>
          <cell r="R2714" t="str">
            <v>1070</v>
          </cell>
        </row>
        <row r="2715">
          <cell r="A2715">
            <v>49914613</v>
          </cell>
          <cell r="B2715" t="str">
            <v>CUST_NEW_SVC_6400_W_FUQUA</v>
          </cell>
          <cell r="C2715" t="str">
            <v>HDC1</v>
          </cell>
          <cell r="D2715" t="str">
            <v/>
          </cell>
          <cell r="E2715" t="str">
            <v/>
          </cell>
          <cell r="F2715" t="str">
            <v/>
          </cell>
          <cell r="G2715" t="str">
            <v>S/101652/CN/AF1HI-2</v>
          </cell>
          <cell r="H2715" t="str">
            <v/>
          </cell>
          <cell r="I2715" t="str">
            <v/>
          </cell>
          <cell r="J2715" t="str">
            <v/>
          </cell>
          <cell r="K2715">
            <v>100</v>
          </cell>
          <cell r="L2715" t="str">
            <v>006</v>
          </cell>
          <cell r="M2715" t="str">
            <v>2009</v>
          </cell>
          <cell r="N2715" t="str">
            <v>0003</v>
          </cell>
          <cell r="O2715" t="str">
            <v>1020</v>
          </cell>
          <cell r="P2715" t="str">
            <v>1101202</v>
          </cell>
          <cell r="Q2715" t="str">
            <v>0003</v>
          </cell>
          <cell r="R2715" t="str">
            <v>1070</v>
          </cell>
        </row>
        <row r="2716">
          <cell r="A2716">
            <v>49914613</v>
          </cell>
          <cell r="B2716" t="str">
            <v>CUST_NEW_SVC_6400_W_FUQUA</v>
          </cell>
          <cell r="C2716" t="str">
            <v>HDC1</v>
          </cell>
          <cell r="D2716" t="str">
            <v/>
          </cell>
          <cell r="E2716" t="str">
            <v/>
          </cell>
          <cell r="F2716" t="str">
            <v/>
          </cell>
          <cell r="G2716" t="str">
            <v>S/101652/CN/AF1HI-2</v>
          </cell>
          <cell r="H2716" t="str">
            <v/>
          </cell>
          <cell r="I2716" t="str">
            <v/>
          </cell>
          <cell r="J2716" t="str">
            <v/>
          </cell>
          <cell r="K2716">
            <v>100</v>
          </cell>
          <cell r="L2716" t="str">
            <v>006</v>
          </cell>
          <cell r="M2716" t="str">
            <v>2009</v>
          </cell>
          <cell r="N2716" t="str">
            <v>0003</v>
          </cell>
          <cell r="O2716" t="str">
            <v>1020</v>
          </cell>
          <cell r="P2716" t="str">
            <v>1101202</v>
          </cell>
          <cell r="Q2716" t="str">
            <v>0003</v>
          </cell>
          <cell r="R2716" t="str">
            <v>1070</v>
          </cell>
        </row>
        <row r="2717">
          <cell r="A2717">
            <v>49914613</v>
          </cell>
          <cell r="B2717" t="str">
            <v>CUST_NEW_SVC_6400_W_FUQUA</v>
          </cell>
          <cell r="C2717" t="str">
            <v>HDC1</v>
          </cell>
          <cell r="D2717" t="str">
            <v/>
          </cell>
          <cell r="E2717" t="str">
            <v/>
          </cell>
          <cell r="F2717" t="str">
            <v/>
          </cell>
          <cell r="G2717" t="str">
            <v>S/101652/CN/AF1HI-2</v>
          </cell>
          <cell r="H2717" t="str">
            <v/>
          </cell>
          <cell r="I2717" t="str">
            <v/>
          </cell>
          <cell r="J2717" t="str">
            <v/>
          </cell>
          <cell r="K2717">
            <v>100</v>
          </cell>
          <cell r="L2717" t="str">
            <v>006</v>
          </cell>
          <cell r="M2717" t="str">
            <v>2009</v>
          </cell>
          <cell r="N2717" t="str">
            <v>0003</v>
          </cell>
          <cell r="O2717" t="str">
            <v>1020</v>
          </cell>
          <cell r="P2717" t="str">
            <v>1101202</v>
          </cell>
          <cell r="Q2717" t="str">
            <v>0003</v>
          </cell>
          <cell r="R2717" t="str">
            <v>1070</v>
          </cell>
        </row>
        <row r="2718">
          <cell r="A2718">
            <v>49922438</v>
          </cell>
          <cell r="B2718" t="str">
            <v>CUST_3-phase,277/480 temp serv for Sysco</v>
          </cell>
          <cell r="C2718" t="str">
            <v>HDC1</v>
          </cell>
          <cell r="D2718" t="str">
            <v/>
          </cell>
          <cell r="E2718" t="str">
            <v/>
          </cell>
          <cell r="F2718" t="str">
            <v/>
          </cell>
          <cell r="G2718" t="str">
            <v>S/101675/CN/AF1HI-3</v>
          </cell>
          <cell r="H2718" t="str">
            <v/>
          </cell>
          <cell r="I2718" t="str">
            <v/>
          </cell>
          <cell r="J2718" t="str">
            <v/>
          </cell>
          <cell r="K2718">
            <v>100</v>
          </cell>
          <cell r="L2718" t="str">
            <v>003</v>
          </cell>
          <cell r="M2718" t="str">
            <v>2009</v>
          </cell>
          <cell r="N2718" t="str">
            <v>0003</v>
          </cell>
          <cell r="O2718" t="str">
            <v>1021</v>
          </cell>
          <cell r="P2718" t="str">
            <v>1101110</v>
          </cell>
          <cell r="Q2718" t="str">
            <v>0003</v>
          </cell>
          <cell r="R2718" t="str">
            <v>1070</v>
          </cell>
        </row>
        <row r="2719">
          <cell r="A2719">
            <v>49922438</v>
          </cell>
          <cell r="B2719" t="str">
            <v>CUST_3-phase,277/480 temp serv for Sysco</v>
          </cell>
          <cell r="C2719" t="str">
            <v>HDC1</v>
          </cell>
          <cell r="D2719" t="str">
            <v/>
          </cell>
          <cell r="E2719" t="str">
            <v/>
          </cell>
          <cell r="F2719" t="str">
            <v/>
          </cell>
          <cell r="G2719" t="str">
            <v>S/101675/CN/AF1HI-3</v>
          </cell>
          <cell r="H2719" t="str">
            <v/>
          </cell>
          <cell r="I2719" t="str">
            <v/>
          </cell>
          <cell r="J2719" t="str">
            <v/>
          </cell>
          <cell r="K2719">
            <v>100</v>
          </cell>
          <cell r="L2719" t="str">
            <v>003</v>
          </cell>
          <cell r="M2719" t="str">
            <v>2009</v>
          </cell>
          <cell r="N2719" t="str">
            <v>0003</v>
          </cell>
          <cell r="O2719" t="str">
            <v>1021</v>
          </cell>
          <cell r="P2719" t="str">
            <v>1101110</v>
          </cell>
          <cell r="Q2719" t="str">
            <v>0003</v>
          </cell>
          <cell r="R2719" t="str">
            <v>1070</v>
          </cell>
        </row>
        <row r="2720">
          <cell r="A2720">
            <v>49922438</v>
          </cell>
          <cell r="B2720" t="str">
            <v>CUST_3-phase,277/480 temp serv for Sysco</v>
          </cell>
          <cell r="C2720" t="str">
            <v>HDC1</v>
          </cell>
          <cell r="D2720" t="str">
            <v/>
          </cell>
          <cell r="E2720" t="str">
            <v/>
          </cell>
          <cell r="F2720" t="str">
            <v/>
          </cell>
          <cell r="G2720" t="str">
            <v>S/101675/CN/AF1HI-3</v>
          </cell>
          <cell r="H2720" t="str">
            <v/>
          </cell>
          <cell r="I2720" t="str">
            <v/>
          </cell>
          <cell r="J2720" t="str">
            <v/>
          </cell>
          <cell r="K2720">
            <v>100</v>
          </cell>
          <cell r="L2720" t="str">
            <v>004</v>
          </cell>
          <cell r="M2720" t="str">
            <v>2009</v>
          </cell>
          <cell r="N2720" t="str">
            <v>0003</v>
          </cell>
          <cell r="O2720" t="str">
            <v>1021</v>
          </cell>
          <cell r="P2720" t="str">
            <v>1101110</v>
          </cell>
          <cell r="Q2720" t="str">
            <v>0003</v>
          </cell>
          <cell r="R2720" t="str">
            <v>1070</v>
          </cell>
        </row>
        <row r="2721">
          <cell r="A2721">
            <v>49923530</v>
          </cell>
          <cell r="B2721" t="str">
            <v>CUST_PlannedCommunityDevelopers</v>
          </cell>
          <cell r="C2721" t="str">
            <v>HDC1</v>
          </cell>
          <cell r="D2721" t="str">
            <v/>
          </cell>
          <cell r="E2721" t="str">
            <v/>
          </cell>
          <cell r="F2721" t="str">
            <v/>
          </cell>
          <cell r="G2721" t="str">
            <v>S/101566/CN/AF1HI-3</v>
          </cell>
          <cell r="H2721" t="str">
            <v/>
          </cell>
          <cell r="I2721" t="str">
            <v/>
          </cell>
          <cell r="J2721" t="str">
            <v/>
          </cell>
          <cell r="K2721">
            <v>100</v>
          </cell>
          <cell r="L2721" t="str">
            <v>007</v>
          </cell>
          <cell r="M2721" t="str">
            <v>2009</v>
          </cell>
          <cell r="N2721" t="str">
            <v>0003</v>
          </cell>
          <cell r="O2721" t="str">
            <v>1007</v>
          </cell>
          <cell r="P2721" t="str">
            <v>1101240</v>
          </cell>
          <cell r="Q2721" t="str">
            <v>0003</v>
          </cell>
          <cell r="R2721" t="str">
            <v>1070</v>
          </cell>
        </row>
        <row r="2722">
          <cell r="A2722">
            <v>49923530</v>
          </cell>
          <cell r="B2722" t="str">
            <v>CUST_PlannedCommunityDevelopers</v>
          </cell>
          <cell r="C2722" t="str">
            <v>HDC1</v>
          </cell>
          <cell r="D2722" t="str">
            <v/>
          </cell>
          <cell r="E2722" t="str">
            <v/>
          </cell>
          <cell r="F2722" t="str">
            <v/>
          </cell>
          <cell r="G2722" t="str">
            <v>S/101566/CN/AF1HI-3</v>
          </cell>
          <cell r="H2722" t="str">
            <v/>
          </cell>
          <cell r="I2722" t="str">
            <v/>
          </cell>
          <cell r="J2722" t="str">
            <v/>
          </cell>
          <cell r="K2722">
            <v>100</v>
          </cell>
          <cell r="L2722" t="str">
            <v>007</v>
          </cell>
          <cell r="M2722" t="str">
            <v>2009</v>
          </cell>
          <cell r="N2722" t="str">
            <v>0003</v>
          </cell>
          <cell r="O2722" t="str">
            <v>1007</v>
          </cell>
          <cell r="P2722" t="str">
            <v>1101240</v>
          </cell>
          <cell r="Q2722" t="str">
            <v>0003</v>
          </cell>
          <cell r="R2722" t="str">
            <v>1070</v>
          </cell>
        </row>
        <row r="2723">
          <cell r="A2723">
            <v>49923530</v>
          </cell>
          <cell r="B2723" t="str">
            <v>CUST_PlannedCommunityDevelopers</v>
          </cell>
          <cell r="C2723" t="str">
            <v>HDC1</v>
          </cell>
          <cell r="D2723" t="str">
            <v/>
          </cell>
          <cell r="E2723" t="str">
            <v/>
          </cell>
          <cell r="F2723" t="str">
            <v/>
          </cell>
          <cell r="G2723" t="str">
            <v>S/101566/CN/AF1HI-3</v>
          </cell>
          <cell r="H2723" t="str">
            <v/>
          </cell>
          <cell r="I2723" t="str">
            <v/>
          </cell>
          <cell r="J2723" t="str">
            <v/>
          </cell>
          <cell r="K2723">
            <v>100</v>
          </cell>
          <cell r="L2723" t="str">
            <v>007</v>
          </cell>
          <cell r="M2723" t="str">
            <v>2009</v>
          </cell>
          <cell r="N2723" t="str">
            <v>0003</v>
          </cell>
          <cell r="O2723" t="str">
            <v>1007</v>
          </cell>
          <cell r="P2723" t="str">
            <v>1101240</v>
          </cell>
          <cell r="Q2723" t="str">
            <v>0003</v>
          </cell>
          <cell r="R2723" t="str">
            <v>1070</v>
          </cell>
        </row>
        <row r="2724">
          <cell r="A2724">
            <v>49923530</v>
          </cell>
          <cell r="B2724" t="str">
            <v>CUST_PlannedCommunityDevelopers</v>
          </cell>
          <cell r="C2724" t="str">
            <v>HDC1</v>
          </cell>
          <cell r="D2724" t="str">
            <v/>
          </cell>
          <cell r="E2724" t="str">
            <v/>
          </cell>
          <cell r="F2724" t="str">
            <v/>
          </cell>
          <cell r="G2724" t="str">
            <v>S/101566/CN/AF1HI-3</v>
          </cell>
          <cell r="H2724" t="str">
            <v/>
          </cell>
          <cell r="I2724" t="str">
            <v/>
          </cell>
          <cell r="J2724" t="str">
            <v/>
          </cell>
          <cell r="K2724">
            <v>100</v>
          </cell>
          <cell r="L2724" t="str">
            <v>007</v>
          </cell>
          <cell r="M2724" t="str">
            <v>2009</v>
          </cell>
          <cell r="N2724" t="str">
            <v>0003</v>
          </cell>
          <cell r="O2724" t="str">
            <v>1007</v>
          </cell>
          <cell r="P2724" t="str">
            <v>1101240</v>
          </cell>
          <cell r="Q2724" t="str">
            <v>0003</v>
          </cell>
          <cell r="R2724" t="str">
            <v>1070</v>
          </cell>
        </row>
        <row r="2725">
          <cell r="A2725">
            <v>49923530</v>
          </cell>
          <cell r="B2725" t="str">
            <v>CUST_PlannedCommunityDevelopers</v>
          </cell>
          <cell r="C2725" t="str">
            <v>HDC1</v>
          </cell>
          <cell r="D2725" t="str">
            <v/>
          </cell>
          <cell r="E2725" t="str">
            <v/>
          </cell>
          <cell r="F2725" t="str">
            <v/>
          </cell>
          <cell r="G2725" t="str">
            <v>S/101566/CN/AF1HI-3</v>
          </cell>
          <cell r="H2725" t="str">
            <v/>
          </cell>
          <cell r="I2725" t="str">
            <v/>
          </cell>
          <cell r="J2725" t="str">
            <v/>
          </cell>
          <cell r="K2725">
            <v>100</v>
          </cell>
          <cell r="L2725" t="str">
            <v>007</v>
          </cell>
          <cell r="M2725" t="str">
            <v>2009</v>
          </cell>
          <cell r="N2725" t="str">
            <v>0003</v>
          </cell>
          <cell r="O2725" t="str">
            <v>1007</v>
          </cell>
          <cell r="P2725" t="str">
            <v>1101240</v>
          </cell>
          <cell r="Q2725" t="str">
            <v>0003</v>
          </cell>
          <cell r="R2725" t="str">
            <v>1070</v>
          </cell>
        </row>
        <row r="2726">
          <cell r="A2726">
            <v>49924011</v>
          </cell>
          <cell r="B2726" t="str">
            <v>NEW_ (2) 3000 KVA 480Y/277V PMT</v>
          </cell>
          <cell r="C2726" t="str">
            <v>HXC1</v>
          </cell>
          <cell r="D2726" t="str">
            <v/>
          </cell>
          <cell r="E2726" t="str">
            <v/>
          </cell>
          <cell r="F2726" t="str">
            <v/>
          </cell>
          <cell r="G2726" t="str">
            <v>S/101762/CN/CF1R-I-2</v>
          </cell>
          <cell r="H2726" t="str">
            <v/>
          </cell>
          <cell r="I2726" t="str">
            <v/>
          </cell>
          <cell r="J2726" t="str">
            <v/>
          </cell>
          <cell r="K2726">
            <v>100</v>
          </cell>
          <cell r="L2726" t="str">
            <v>012</v>
          </cell>
          <cell r="M2726" t="str">
            <v>2009</v>
          </cell>
          <cell r="N2726" t="str">
            <v>0003</v>
          </cell>
          <cell r="O2726" t="str">
            <v>1008</v>
          </cell>
          <cell r="P2726" t="str">
            <v>1101245</v>
          </cell>
          <cell r="Q2726" t="str">
            <v>0003</v>
          </cell>
          <cell r="R2726" t="str">
            <v>1070</v>
          </cell>
        </row>
        <row r="2727">
          <cell r="A2727">
            <v>49924011</v>
          </cell>
          <cell r="B2727" t="str">
            <v>NEW_ (2) 3000 KVA 480Y/277V PMT</v>
          </cell>
          <cell r="C2727" t="str">
            <v>HXC1</v>
          </cell>
          <cell r="D2727" t="str">
            <v/>
          </cell>
          <cell r="E2727" t="str">
            <v/>
          </cell>
          <cell r="F2727" t="str">
            <v/>
          </cell>
          <cell r="G2727" t="str">
            <v>S/101762/CN/CF1R-I-2</v>
          </cell>
          <cell r="H2727" t="str">
            <v/>
          </cell>
          <cell r="I2727" t="str">
            <v/>
          </cell>
          <cell r="J2727" t="str">
            <v/>
          </cell>
          <cell r="K2727">
            <v>100</v>
          </cell>
          <cell r="L2727" t="str">
            <v>012</v>
          </cell>
          <cell r="M2727" t="str">
            <v>2009</v>
          </cell>
          <cell r="N2727" t="str">
            <v>0003</v>
          </cell>
          <cell r="O2727" t="str">
            <v>1008</v>
          </cell>
          <cell r="P2727" t="str">
            <v>1101245</v>
          </cell>
          <cell r="Q2727" t="str">
            <v>0003</v>
          </cell>
          <cell r="R2727" t="str">
            <v>1070</v>
          </cell>
        </row>
        <row r="2728">
          <cell r="A2728">
            <v>49924011</v>
          </cell>
          <cell r="B2728" t="str">
            <v>NEW_ (2) 3000 KVA 480Y/277V PMT</v>
          </cell>
          <cell r="C2728" t="str">
            <v>HXC1</v>
          </cell>
          <cell r="D2728" t="str">
            <v/>
          </cell>
          <cell r="E2728" t="str">
            <v/>
          </cell>
          <cell r="F2728" t="str">
            <v/>
          </cell>
          <cell r="G2728" t="str">
            <v>S/101762/CN/CF1R-I-2</v>
          </cell>
          <cell r="H2728" t="str">
            <v/>
          </cell>
          <cell r="I2728" t="str">
            <v/>
          </cell>
          <cell r="J2728" t="str">
            <v/>
          </cell>
          <cell r="K2728">
            <v>100</v>
          </cell>
          <cell r="L2728" t="str">
            <v>012</v>
          </cell>
          <cell r="M2728" t="str">
            <v>2009</v>
          </cell>
          <cell r="N2728" t="str">
            <v>0003</v>
          </cell>
          <cell r="O2728" t="str">
            <v>1008</v>
          </cell>
          <cell r="P2728" t="str">
            <v>1101245</v>
          </cell>
          <cell r="Q2728" t="str">
            <v>0003</v>
          </cell>
          <cell r="R2728" t="str">
            <v>1070</v>
          </cell>
        </row>
        <row r="2729">
          <cell r="A2729">
            <v>49924681</v>
          </cell>
          <cell r="B2729" t="str">
            <v>CUST_14600 Woodson Park Dr_school</v>
          </cell>
          <cell r="C2729" t="str">
            <v>HDC1</v>
          </cell>
          <cell r="D2729" t="str">
            <v/>
          </cell>
          <cell r="E2729" t="str">
            <v/>
          </cell>
          <cell r="F2729" t="str">
            <v/>
          </cell>
          <cell r="G2729" t="str">
            <v>S/101556/CN/AF1HI-4</v>
          </cell>
          <cell r="H2729" t="str">
            <v/>
          </cell>
          <cell r="I2729" t="str">
            <v/>
          </cell>
          <cell r="J2729" t="str">
            <v/>
          </cell>
          <cell r="K2729">
            <v>100</v>
          </cell>
          <cell r="L2729" t="str">
            <v>011</v>
          </cell>
          <cell r="M2729" t="str">
            <v>2009</v>
          </cell>
          <cell r="N2729" t="str">
            <v>0003</v>
          </cell>
          <cell r="O2729" t="str">
            <v>1012</v>
          </cell>
          <cell r="P2729" t="str">
            <v>1101170</v>
          </cell>
          <cell r="Q2729" t="str">
            <v>0003</v>
          </cell>
          <cell r="R2729" t="str">
            <v>1070</v>
          </cell>
        </row>
        <row r="2730">
          <cell r="A2730">
            <v>49924681</v>
          </cell>
          <cell r="B2730" t="str">
            <v>CUST_14600 Woodson Park Dr_school</v>
          </cell>
          <cell r="C2730" t="str">
            <v>HDC1</v>
          </cell>
          <cell r="D2730" t="str">
            <v/>
          </cell>
          <cell r="E2730" t="str">
            <v/>
          </cell>
          <cell r="F2730" t="str">
            <v/>
          </cell>
          <cell r="G2730" t="str">
            <v>S/101556/CN/AF1HI-4</v>
          </cell>
          <cell r="H2730" t="str">
            <v/>
          </cell>
          <cell r="I2730" t="str">
            <v/>
          </cell>
          <cell r="J2730" t="str">
            <v/>
          </cell>
          <cell r="K2730">
            <v>100</v>
          </cell>
          <cell r="L2730" t="str">
            <v>011</v>
          </cell>
          <cell r="M2730" t="str">
            <v>2009</v>
          </cell>
          <cell r="N2730" t="str">
            <v>0003</v>
          </cell>
          <cell r="O2730" t="str">
            <v>1012</v>
          </cell>
          <cell r="P2730" t="str">
            <v>1101170</v>
          </cell>
          <cell r="Q2730" t="str">
            <v>0003</v>
          </cell>
          <cell r="R2730" t="str">
            <v>1070</v>
          </cell>
        </row>
        <row r="2731">
          <cell r="A2731">
            <v>49924681</v>
          </cell>
          <cell r="B2731" t="str">
            <v>CUST_14600 Woodson Park Dr_school</v>
          </cell>
          <cell r="C2731" t="str">
            <v>HDC1</v>
          </cell>
          <cell r="D2731" t="str">
            <v/>
          </cell>
          <cell r="E2731" t="str">
            <v/>
          </cell>
          <cell r="F2731" t="str">
            <v/>
          </cell>
          <cell r="G2731" t="str">
            <v>S/101556/CN/AF1HI-4</v>
          </cell>
          <cell r="H2731" t="str">
            <v/>
          </cell>
          <cell r="I2731" t="str">
            <v/>
          </cell>
          <cell r="J2731" t="str">
            <v/>
          </cell>
          <cell r="K2731">
            <v>100</v>
          </cell>
          <cell r="L2731" t="str">
            <v>011</v>
          </cell>
          <cell r="M2731" t="str">
            <v>2009</v>
          </cell>
          <cell r="N2731" t="str">
            <v>0003</v>
          </cell>
          <cell r="O2731" t="str">
            <v>1012</v>
          </cell>
          <cell r="P2731" t="str">
            <v>1101170</v>
          </cell>
          <cell r="Q2731" t="str">
            <v>0003</v>
          </cell>
          <cell r="R2731" t="str">
            <v>1070</v>
          </cell>
        </row>
        <row r="2732">
          <cell r="A2732">
            <v>49924681</v>
          </cell>
          <cell r="B2732" t="str">
            <v>CUST_14600 Woodson Park Dr_school</v>
          </cell>
          <cell r="C2732" t="str">
            <v>HDC1</v>
          </cell>
          <cell r="D2732" t="str">
            <v/>
          </cell>
          <cell r="E2732" t="str">
            <v/>
          </cell>
          <cell r="F2732" t="str">
            <v/>
          </cell>
          <cell r="G2732" t="str">
            <v>S/101556/CN/AF1HI-4</v>
          </cell>
          <cell r="H2732" t="str">
            <v/>
          </cell>
          <cell r="I2732" t="str">
            <v/>
          </cell>
          <cell r="J2732" t="str">
            <v/>
          </cell>
          <cell r="K2732">
            <v>100</v>
          </cell>
          <cell r="L2732" t="str">
            <v>011</v>
          </cell>
          <cell r="M2732" t="str">
            <v>2009</v>
          </cell>
          <cell r="N2732" t="str">
            <v>0003</v>
          </cell>
          <cell r="O2732" t="str">
            <v>1012</v>
          </cell>
          <cell r="P2732" t="str">
            <v>1101170</v>
          </cell>
          <cell r="Q2732" t="str">
            <v>0003</v>
          </cell>
          <cell r="R2732" t="str">
            <v>1070</v>
          </cell>
        </row>
        <row r="2733">
          <cell r="A2733">
            <v>49924681</v>
          </cell>
          <cell r="B2733" t="str">
            <v>CUST_14600 Woodson Park Dr_school</v>
          </cell>
          <cell r="C2733" t="str">
            <v>HDC1</v>
          </cell>
          <cell r="D2733" t="str">
            <v/>
          </cell>
          <cell r="E2733" t="str">
            <v/>
          </cell>
          <cell r="F2733" t="str">
            <v/>
          </cell>
          <cell r="G2733" t="str">
            <v>S/101556/CN/AF1HI-4</v>
          </cell>
          <cell r="H2733" t="str">
            <v/>
          </cell>
          <cell r="I2733" t="str">
            <v/>
          </cell>
          <cell r="J2733" t="str">
            <v/>
          </cell>
          <cell r="K2733">
            <v>100</v>
          </cell>
          <cell r="L2733" t="str">
            <v>011</v>
          </cell>
          <cell r="M2733" t="str">
            <v>2009</v>
          </cell>
          <cell r="N2733" t="str">
            <v>0003</v>
          </cell>
          <cell r="O2733" t="str">
            <v>1012</v>
          </cell>
          <cell r="P2733" t="str">
            <v>1101170</v>
          </cell>
          <cell r="Q2733" t="str">
            <v>0003</v>
          </cell>
          <cell r="R2733" t="str">
            <v>1070</v>
          </cell>
        </row>
        <row r="2734">
          <cell r="A2734">
            <v>49925837</v>
          </cell>
          <cell r="B2734" t="str">
            <v>cust_Murphy Oil Gas/Conv Station***</v>
          </cell>
          <cell r="C2734" t="str">
            <v>HDC1</v>
          </cell>
          <cell r="D2734" t="str">
            <v/>
          </cell>
          <cell r="E2734" t="str">
            <v/>
          </cell>
          <cell r="F2734" t="str">
            <v/>
          </cell>
          <cell r="G2734" t="str">
            <v>S/101458/CN/AF1HI-2</v>
          </cell>
          <cell r="H2734" t="str">
            <v/>
          </cell>
          <cell r="I2734" t="str">
            <v/>
          </cell>
          <cell r="J2734" t="str">
            <v/>
          </cell>
          <cell r="K2734">
            <v>100</v>
          </cell>
          <cell r="L2734" t="str">
            <v>003</v>
          </cell>
          <cell r="M2734" t="str">
            <v>2009</v>
          </cell>
          <cell r="N2734" t="str">
            <v>0003</v>
          </cell>
          <cell r="O2734" t="str">
            <v>1024</v>
          </cell>
          <cell r="P2734" t="str">
            <v>1101130</v>
          </cell>
          <cell r="Q2734" t="str">
            <v>0003</v>
          </cell>
          <cell r="R2734" t="str">
            <v>1070</v>
          </cell>
        </row>
        <row r="2735">
          <cell r="A2735">
            <v>49925837</v>
          </cell>
          <cell r="B2735" t="str">
            <v>cust_Murphy Oil Gas/Conv Station***</v>
          </cell>
          <cell r="C2735" t="str">
            <v>HDC1</v>
          </cell>
          <cell r="D2735" t="str">
            <v/>
          </cell>
          <cell r="E2735" t="str">
            <v/>
          </cell>
          <cell r="F2735" t="str">
            <v/>
          </cell>
          <cell r="G2735" t="str">
            <v>S/101458/CN/AF1HI-2</v>
          </cell>
          <cell r="H2735" t="str">
            <v/>
          </cell>
          <cell r="I2735" t="str">
            <v/>
          </cell>
          <cell r="J2735" t="str">
            <v/>
          </cell>
          <cell r="K2735">
            <v>100</v>
          </cell>
          <cell r="L2735" t="str">
            <v>003</v>
          </cell>
          <cell r="M2735" t="str">
            <v>2009</v>
          </cell>
          <cell r="N2735" t="str">
            <v>0003</v>
          </cell>
          <cell r="O2735" t="str">
            <v>1024</v>
          </cell>
          <cell r="P2735" t="str">
            <v>1101130</v>
          </cell>
          <cell r="Q2735" t="str">
            <v>0003</v>
          </cell>
          <cell r="R2735" t="str">
            <v>1070</v>
          </cell>
        </row>
        <row r="2736">
          <cell r="A2736">
            <v>49925837</v>
          </cell>
          <cell r="B2736" t="str">
            <v>cust_Murphy Oil Gas/Conv Station***</v>
          </cell>
          <cell r="C2736" t="str">
            <v>HDC1</v>
          </cell>
          <cell r="D2736" t="str">
            <v/>
          </cell>
          <cell r="E2736" t="str">
            <v/>
          </cell>
          <cell r="F2736" t="str">
            <v/>
          </cell>
          <cell r="G2736" t="str">
            <v>S/101458/CN/AF1HI-2</v>
          </cell>
          <cell r="H2736" t="str">
            <v/>
          </cell>
          <cell r="I2736" t="str">
            <v/>
          </cell>
          <cell r="J2736" t="str">
            <v/>
          </cell>
          <cell r="K2736">
            <v>100</v>
          </cell>
          <cell r="L2736" t="str">
            <v>004</v>
          </cell>
          <cell r="M2736" t="str">
            <v>2009</v>
          </cell>
          <cell r="N2736" t="str">
            <v>0003</v>
          </cell>
          <cell r="O2736" t="str">
            <v>1024</v>
          </cell>
          <cell r="P2736" t="str">
            <v>1101130</v>
          </cell>
          <cell r="Q2736" t="str">
            <v>0003</v>
          </cell>
          <cell r="R2736" t="str">
            <v>1070</v>
          </cell>
        </row>
        <row r="2737">
          <cell r="A2737">
            <v>49925837</v>
          </cell>
          <cell r="B2737" t="str">
            <v>cust_Murphy Oil Gas/Conv Station***</v>
          </cell>
          <cell r="C2737" t="str">
            <v>HDC1</v>
          </cell>
          <cell r="D2737" t="str">
            <v/>
          </cell>
          <cell r="E2737" t="str">
            <v/>
          </cell>
          <cell r="F2737" t="str">
            <v/>
          </cell>
          <cell r="G2737" t="str">
            <v>S/101458/CN/AF1HI-2</v>
          </cell>
          <cell r="H2737" t="str">
            <v/>
          </cell>
          <cell r="I2737" t="str">
            <v/>
          </cell>
          <cell r="J2737" t="str">
            <v/>
          </cell>
          <cell r="K2737">
            <v>100</v>
          </cell>
          <cell r="L2737" t="str">
            <v>004</v>
          </cell>
          <cell r="M2737" t="str">
            <v>2009</v>
          </cell>
          <cell r="N2737" t="str">
            <v>0003</v>
          </cell>
          <cell r="O2737" t="str">
            <v>1024</v>
          </cell>
          <cell r="P2737" t="str">
            <v>1101130</v>
          </cell>
          <cell r="Q2737" t="str">
            <v>0003</v>
          </cell>
          <cell r="R2737" t="str">
            <v>1070</v>
          </cell>
        </row>
        <row r="2738">
          <cell r="A2738">
            <v>49925837</v>
          </cell>
          <cell r="B2738" t="str">
            <v>cust_Murphy Oil Gas/Conv Station***</v>
          </cell>
          <cell r="C2738" t="str">
            <v>HDC1</v>
          </cell>
          <cell r="D2738" t="str">
            <v/>
          </cell>
          <cell r="E2738" t="str">
            <v/>
          </cell>
          <cell r="F2738" t="str">
            <v/>
          </cell>
          <cell r="G2738" t="str">
            <v>S/101458/CN/AF1HI-2</v>
          </cell>
          <cell r="H2738" t="str">
            <v/>
          </cell>
          <cell r="I2738" t="str">
            <v/>
          </cell>
          <cell r="J2738" t="str">
            <v/>
          </cell>
          <cell r="K2738">
            <v>100</v>
          </cell>
          <cell r="L2738" t="str">
            <v>004</v>
          </cell>
          <cell r="M2738" t="str">
            <v>2009</v>
          </cell>
          <cell r="N2738" t="str">
            <v>0003</v>
          </cell>
          <cell r="O2738" t="str">
            <v>1024</v>
          </cell>
          <cell r="P2738" t="str">
            <v>1101130</v>
          </cell>
          <cell r="Q2738" t="str">
            <v>0003</v>
          </cell>
          <cell r="R2738" t="str">
            <v>1070</v>
          </cell>
        </row>
        <row r="2739">
          <cell r="A2739">
            <v>49928482</v>
          </cell>
          <cell r="B2739" t="str">
            <v>CUST_PROVIDE NON-STANDARD SVC CLAY DEV</v>
          </cell>
          <cell r="C2739" t="str">
            <v>HDC1</v>
          </cell>
          <cell r="D2739" t="str">
            <v/>
          </cell>
          <cell r="E2739" t="str">
            <v/>
          </cell>
          <cell r="F2739" t="str">
            <v/>
          </cell>
          <cell r="G2739" t="str">
            <v>S/101574/CN/AF1HI-3</v>
          </cell>
          <cell r="H2739" t="str">
            <v/>
          </cell>
          <cell r="I2739" t="str">
            <v/>
          </cell>
          <cell r="J2739" t="str">
            <v/>
          </cell>
          <cell r="K2739">
            <v>100</v>
          </cell>
          <cell r="L2739" t="str">
            <v>006</v>
          </cell>
          <cell r="M2739" t="str">
            <v>2009</v>
          </cell>
          <cell r="N2739" t="str">
            <v>0003</v>
          </cell>
          <cell r="O2739" t="str">
            <v>1005</v>
          </cell>
          <cell r="P2739" t="str">
            <v>1101160</v>
          </cell>
          <cell r="Q2739" t="str">
            <v>0003</v>
          </cell>
          <cell r="R2739" t="str">
            <v>1070</v>
          </cell>
        </row>
        <row r="2740">
          <cell r="A2740">
            <v>49928482</v>
          </cell>
          <cell r="B2740" t="str">
            <v>CUST_PROVIDE NON-STANDARD SVC CLAY DEV</v>
          </cell>
          <cell r="C2740" t="str">
            <v>HDC1</v>
          </cell>
          <cell r="D2740" t="str">
            <v/>
          </cell>
          <cell r="E2740" t="str">
            <v/>
          </cell>
          <cell r="F2740" t="str">
            <v/>
          </cell>
          <cell r="G2740" t="str">
            <v>S/101574/CN/AF1HI-3</v>
          </cell>
          <cell r="H2740" t="str">
            <v/>
          </cell>
          <cell r="I2740" t="str">
            <v/>
          </cell>
          <cell r="J2740" t="str">
            <v/>
          </cell>
          <cell r="K2740">
            <v>100</v>
          </cell>
          <cell r="L2740" t="str">
            <v>009</v>
          </cell>
          <cell r="M2740" t="str">
            <v>2009</v>
          </cell>
          <cell r="N2740" t="str">
            <v>0003</v>
          </cell>
          <cell r="O2740" t="str">
            <v>1005</v>
          </cell>
          <cell r="P2740" t="str">
            <v>1101160</v>
          </cell>
          <cell r="Q2740" t="str">
            <v>0003</v>
          </cell>
          <cell r="R2740" t="str">
            <v>1070</v>
          </cell>
        </row>
        <row r="2741">
          <cell r="A2741">
            <v>49928482</v>
          </cell>
          <cell r="B2741" t="str">
            <v>CUST_PROVIDE NON-STANDARD SVC CLAY DEV</v>
          </cell>
          <cell r="C2741" t="str">
            <v>HDC1</v>
          </cell>
          <cell r="D2741" t="str">
            <v/>
          </cell>
          <cell r="E2741" t="str">
            <v/>
          </cell>
          <cell r="F2741" t="str">
            <v/>
          </cell>
          <cell r="G2741" t="str">
            <v>S/101574/CN/AF1HI-3</v>
          </cell>
          <cell r="H2741" t="str">
            <v/>
          </cell>
          <cell r="I2741" t="str">
            <v/>
          </cell>
          <cell r="J2741" t="str">
            <v/>
          </cell>
          <cell r="K2741">
            <v>100</v>
          </cell>
          <cell r="L2741" t="str">
            <v>008</v>
          </cell>
          <cell r="M2741" t="str">
            <v>2009</v>
          </cell>
          <cell r="N2741" t="str">
            <v>0003</v>
          </cell>
          <cell r="O2741" t="str">
            <v>1005</v>
          </cell>
          <cell r="P2741" t="str">
            <v>1101160</v>
          </cell>
          <cell r="Q2741" t="str">
            <v>0003</v>
          </cell>
          <cell r="R2741" t="str">
            <v>1070</v>
          </cell>
        </row>
        <row r="2742">
          <cell r="A2742">
            <v>49928482</v>
          </cell>
          <cell r="B2742" t="str">
            <v>CUST_PROVIDE NON-STANDARD SVC CLAY DEV</v>
          </cell>
          <cell r="C2742" t="str">
            <v>HDC1</v>
          </cell>
          <cell r="D2742" t="str">
            <v/>
          </cell>
          <cell r="E2742" t="str">
            <v/>
          </cell>
          <cell r="F2742" t="str">
            <v/>
          </cell>
          <cell r="G2742" t="str">
            <v>S/101574/CN/AF1HI-3</v>
          </cell>
          <cell r="H2742" t="str">
            <v/>
          </cell>
          <cell r="I2742" t="str">
            <v/>
          </cell>
          <cell r="J2742" t="str">
            <v/>
          </cell>
          <cell r="K2742">
            <v>100</v>
          </cell>
          <cell r="L2742" t="str">
            <v>008</v>
          </cell>
          <cell r="M2742" t="str">
            <v>2009</v>
          </cell>
          <cell r="N2742" t="str">
            <v>0003</v>
          </cell>
          <cell r="O2742" t="str">
            <v>1005</v>
          </cell>
          <cell r="P2742" t="str">
            <v>1101160</v>
          </cell>
          <cell r="Q2742" t="str">
            <v>0003</v>
          </cell>
          <cell r="R2742" t="str">
            <v>1070</v>
          </cell>
        </row>
        <row r="2743">
          <cell r="A2743">
            <v>49928482</v>
          </cell>
          <cell r="B2743" t="str">
            <v>CUST_PROVIDE NON-STANDARD SVC CLAY DEV</v>
          </cell>
          <cell r="C2743" t="str">
            <v>HDC1</v>
          </cell>
          <cell r="D2743" t="str">
            <v/>
          </cell>
          <cell r="E2743" t="str">
            <v/>
          </cell>
          <cell r="F2743" t="str">
            <v/>
          </cell>
          <cell r="G2743" t="str">
            <v>S/101574/CN/AF1HI-3</v>
          </cell>
          <cell r="H2743" t="str">
            <v/>
          </cell>
          <cell r="I2743" t="str">
            <v/>
          </cell>
          <cell r="J2743" t="str">
            <v/>
          </cell>
          <cell r="K2743">
            <v>100</v>
          </cell>
          <cell r="L2743" t="str">
            <v>011</v>
          </cell>
          <cell r="M2743" t="str">
            <v>2009</v>
          </cell>
          <cell r="N2743" t="str">
            <v>0003</v>
          </cell>
          <cell r="O2743" t="str">
            <v>1005</v>
          </cell>
          <cell r="P2743" t="str">
            <v>1101160</v>
          </cell>
          <cell r="Q2743" t="str">
            <v>0003</v>
          </cell>
          <cell r="R2743" t="str">
            <v>1070</v>
          </cell>
        </row>
        <row r="2744">
          <cell r="A2744">
            <v>49929169</v>
          </cell>
          <cell r="B2744" t="str">
            <v>SDUG_WATERSTONE SEC 6_URD</v>
          </cell>
          <cell r="C2744" t="str">
            <v>HDC1</v>
          </cell>
          <cell r="D2744" t="str">
            <v/>
          </cell>
          <cell r="E2744" t="str">
            <v/>
          </cell>
          <cell r="F2744" t="str">
            <v/>
          </cell>
          <cell r="G2744" t="str">
            <v>S/101570/CN/AF1UI</v>
          </cell>
          <cell r="H2744" t="str">
            <v/>
          </cell>
          <cell r="I2744" t="str">
            <v/>
          </cell>
          <cell r="J2744" t="str">
            <v/>
          </cell>
          <cell r="K2744">
            <v>100</v>
          </cell>
          <cell r="L2744" t="str">
            <v>011</v>
          </cell>
          <cell r="M2744" t="str">
            <v>2009</v>
          </cell>
          <cell r="N2744" t="str">
            <v>0003</v>
          </cell>
          <cell r="O2744" t="str">
            <v>1019</v>
          </cell>
          <cell r="P2744" t="str">
            <v>1101220</v>
          </cell>
          <cell r="Q2744" t="str">
            <v>0003</v>
          </cell>
          <cell r="R2744" t="str">
            <v>1070</v>
          </cell>
        </row>
        <row r="2745">
          <cell r="A2745">
            <v>49929389</v>
          </cell>
          <cell r="B2745" t="str">
            <v>SDUG_Treeline Section 3_</v>
          </cell>
          <cell r="C2745" t="str">
            <v>HDC1</v>
          </cell>
          <cell r="D2745" t="str">
            <v/>
          </cell>
          <cell r="E2745" t="str">
            <v/>
          </cell>
          <cell r="F2745" t="str">
            <v/>
          </cell>
          <cell r="G2745" t="str">
            <v>S/101678/CN/AF1UI-1</v>
          </cell>
          <cell r="H2745" t="str">
            <v/>
          </cell>
          <cell r="I2745" t="str">
            <v/>
          </cell>
          <cell r="J2745" t="str">
            <v/>
          </cell>
          <cell r="K2745">
            <v>100</v>
          </cell>
          <cell r="L2745" t="str">
            <v>012</v>
          </cell>
          <cell r="M2745" t="str">
            <v>2009</v>
          </cell>
          <cell r="N2745" t="str">
            <v>0003</v>
          </cell>
          <cell r="O2745" t="str">
            <v>1017</v>
          </cell>
          <cell r="P2745" t="str">
            <v>1101120</v>
          </cell>
          <cell r="Q2745" t="str">
            <v>0003</v>
          </cell>
          <cell r="R2745" t="str">
            <v>1070</v>
          </cell>
        </row>
        <row r="2746">
          <cell r="A2746">
            <v>49929389</v>
          </cell>
          <cell r="B2746" t="str">
            <v>SDUG_Treeline Section 3_</v>
          </cell>
          <cell r="C2746" t="str">
            <v>HDC1</v>
          </cell>
          <cell r="D2746" t="str">
            <v/>
          </cell>
          <cell r="E2746" t="str">
            <v/>
          </cell>
          <cell r="F2746" t="str">
            <v/>
          </cell>
          <cell r="G2746" t="str">
            <v>S/101678/CN/AF1UI-1</v>
          </cell>
          <cell r="H2746" t="str">
            <v/>
          </cell>
          <cell r="I2746" t="str">
            <v/>
          </cell>
          <cell r="J2746" t="str">
            <v/>
          </cell>
          <cell r="K2746">
            <v>100</v>
          </cell>
          <cell r="L2746" t="str">
            <v>012</v>
          </cell>
          <cell r="M2746" t="str">
            <v>2009</v>
          </cell>
          <cell r="N2746" t="str">
            <v>0003</v>
          </cell>
          <cell r="O2746" t="str">
            <v>1017</v>
          </cell>
          <cell r="P2746" t="str">
            <v>1101120</v>
          </cell>
          <cell r="Q2746" t="str">
            <v>0003</v>
          </cell>
          <cell r="R2746" t="str">
            <v>1070</v>
          </cell>
        </row>
        <row r="2747">
          <cell r="A2747">
            <v>49936919</v>
          </cell>
          <cell r="B2747" t="str">
            <v>NEW PMT 150KVA, 208Y/120V, 647' 1/0 AL</v>
          </cell>
          <cell r="C2747" t="str">
            <v>HXC1</v>
          </cell>
          <cell r="D2747" t="str">
            <v/>
          </cell>
          <cell r="E2747" t="str">
            <v/>
          </cell>
          <cell r="F2747" t="str">
            <v/>
          </cell>
          <cell r="G2747" t="str">
            <v>S/101762/CN/CF1R-I-2</v>
          </cell>
          <cell r="H2747" t="str">
            <v/>
          </cell>
          <cell r="I2747" t="str">
            <v/>
          </cell>
          <cell r="J2747" t="str">
            <v/>
          </cell>
          <cell r="K2747">
            <v>100</v>
          </cell>
          <cell r="L2747" t="str">
            <v>011</v>
          </cell>
          <cell r="M2747" t="str">
            <v>2009</v>
          </cell>
          <cell r="N2747" t="str">
            <v>0003</v>
          </cell>
          <cell r="O2747" t="str">
            <v>1008</v>
          </cell>
          <cell r="P2747" t="str">
            <v>1101245</v>
          </cell>
          <cell r="Q2747" t="str">
            <v>0003</v>
          </cell>
          <cell r="R2747" t="str">
            <v>1070</v>
          </cell>
        </row>
        <row r="2748">
          <cell r="A2748">
            <v>49936919</v>
          </cell>
          <cell r="B2748" t="str">
            <v>NEW PMT 150KVA, 208Y/120V, 647' 1/0 AL</v>
          </cell>
          <cell r="C2748" t="str">
            <v>HXC1</v>
          </cell>
          <cell r="D2748" t="str">
            <v/>
          </cell>
          <cell r="E2748" t="str">
            <v/>
          </cell>
          <cell r="F2748" t="str">
            <v/>
          </cell>
          <cell r="G2748" t="str">
            <v>S/101762/CN/CF1R-I-2</v>
          </cell>
          <cell r="H2748" t="str">
            <v/>
          </cell>
          <cell r="I2748" t="str">
            <v/>
          </cell>
          <cell r="J2748" t="str">
            <v/>
          </cell>
          <cell r="K2748">
            <v>100</v>
          </cell>
          <cell r="L2748" t="str">
            <v>011</v>
          </cell>
          <cell r="M2748" t="str">
            <v>2009</v>
          </cell>
          <cell r="N2748" t="str">
            <v>0003</v>
          </cell>
          <cell r="O2748" t="str">
            <v>1008</v>
          </cell>
          <cell r="P2748" t="str">
            <v>1101245</v>
          </cell>
          <cell r="Q2748" t="str">
            <v>0003</v>
          </cell>
          <cell r="R2748" t="str">
            <v>1070</v>
          </cell>
        </row>
        <row r="2749">
          <cell r="A2749">
            <v>49936919</v>
          </cell>
          <cell r="B2749" t="str">
            <v>NEW PMT 150KVA, 208Y/120V, 647' 1/0 AL</v>
          </cell>
          <cell r="C2749" t="str">
            <v>HXC1</v>
          </cell>
          <cell r="D2749" t="str">
            <v/>
          </cell>
          <cell r="E2749" t="str">
            <v/>
          </cell>
          <cell r="F2749" t="str">
            <v/>
          </cell>
          <cell r="G2749" t="str">
            <v>S/101762/CN/CF1R-I-2</v>
          </cell>
          <cell r="H2749" t="str">
            <v/>
          </cell>
          <cell r="I2749" t="str">
            <v/>
          </cell>
          <cell r="J2749" t="str">
            <v/>
          </cell>
          <cell r="K2749">
            <v>100</v>
          </cell>
          <cell r="L2749" t="str">
            <v>012</v>
          </cell>
          <cell r="M2749" t="str">
            <v>2009</v>
          </cell>
          <cell r="N2749" t="str">
            <v>0003</v>
          </cell>
          <cell r="O2749" t="str">
            <v>1008</v>
          </cell>
          <cell r="P2749" t="str">
            <v>1101245</v>
          </cell>
          <cell r="Q2749" t="str">
            <v>0003</v>
          </cell>
          <cell r="R2749" t="str">
            <v>1070</v>
          </cell>
        </row>
        <row r="2750">
          <cell r="A2750">
            <v>49936919</v>
          </cell>
          <cell r="B2750" t="str">
            <v>NEW PMT 150KVA, 208Y/120V, 647' 1/0 AL</v>
          </cell>
          <cell r="C2750" t="str">
            <v>HXC1</v>
          </cell>
          <cell r="D2750" t="str">
            <v/>
          </cell>
          <cell r="E2750" t="str">
            <v/>
          </cell>
          <cell r="F2750" t="str">
            <v/>
          </cell>
          <cell r="G2750" t="str">
            <v>S/101762/CN/CF1R-I-2</v>
          </cell>
          <cell r="H2750" t="str">
            <v/>
          </cell>
          <cell r="I2750" t="str">
            <v/>
          </cell>
          <cell r="J2750" t="str">
            <v/>
          </cell>
          <cell r="K2750">
            <v>100</v>
          </cell>
          <cell r="L2750" t="str">
            <v>012</v>
          </cell>
          <cell r="M2750" t="str">
            <v>2009</v>
          </cell>
          <cell r="N2750" t="str">
            <v>0003</v>
          </cell>
          <cell r="O2750" t="str">
            <v>1008</v>
          </cell>
          <cell r="P2750" t="str">
            <v>1101245</v>
          </cell>
          <cell r="Q2750" t="str">
            <v>0003</v>
          </cell>
          <cell r="R2750" t="str">
            <v>1070</v>
          </cell>
        </row>
        <row r="2751">
          <cell r="A2751">
            <v>49936919</v>
          </cell>
          <cell r="B2751" t="str">
            <v>NEW PMT 150KVA, 208Y/120V, 647' 1/0 AL</v>
          </cell>
          <cell r="C2751" t="str">
            <v>HXC1</v>
          </cell>
          <cell r="D2751" t="str">
            <v/>
          </cell>
          <cell r="E2751" t="str">
            <v/>
          </cell>
          <cell r="F2751" t="str">
            <v/>
          </cell>
          <cell r="G2751" t="str">
            <v>S/101762/CN/CF1R-I-2</v>
          </cell>
          <cell r="H2751" t="str">
            <v/>
          </cell>
          <cell r="I2751" t="str">
            <v/>
          </cell>
          <cell r="J2751" t="str">
            <v/>
          </cell>
          <cell r="K2751">
            <v>100</v>
          </cell>
          <cell r="L2751" t="str">
            <v>012</v>
          </cell>
          <cell r="M2751" t="str">
            <v>2009</v>
          </cell>
          <cell r="N2751" t="str">
            <v>0003</v>
          </cell>
          <cell r="O2751" t="str">
            <v>1008</v>
          </cell>
          <cell r="P2751" t="str">
            <v>1101245</v>
          </cell>
          <cell r="Q2751" t="str">
            <v>0003</v>
          </cell>
          <cell r="R2751" t="str">
            <v>1070</v>
          </cell>
        </row>
        <row r="2752">
          <cell r="A2752">
            <v>49937464</v>
          </cell>
          <cell r="B2752" t="str">
            <v>NEW PMT 300KVA 35KV 208Y/120V DF SOX MEM</v>
          </cell>
          <cell r="C2752" t="str">
            <v>HXC1</v>
          </cell>
          <cell r="D2752" t="str">
            <v/>
          </cell>
          <cell r="E2752" t="str">
            <v/>
          </cell>
          <cell r="F2752" t="str">
            <v/>
          </cell>
          <cell r="G2752" t="str">
            <v>S/101762/CN/CF1R-I-2</v>
          </cell>
          <cell r="H2752" t="str">
            <v/>
          </cell>
          <cell r="I2752" t="str">
            <v/>
          </cell>
          <cell r="J2752" t="str">
            <v/>
          </cell>
          <cell r="K2752">
            <v>100</v>
          </cell>
          <cell r="L2752" t="str">
            <v>006</v>
          </cell>
          <cell r="M2752" t="str">
            <v>2009</v>
          </cell>
          <cell r="N2752" t="str">
            <v>0003</v>
          </cell>
          <cell r="O2752" t="str">
            <v>1008</v>
          </cell>
          <cell r="P2752" t="str">
            <v>1101245</v>
          </cell>
          <cell r="Q2752" t="str">
            <v>0003</v>
          </cell>
          <cell r="R2752" t="str">
            <v>1070</v>
          </cell>
        </row>
        <row r="2753">
          <cell r="A2753">
            <v>49937464</v>
          </cell>
          <cell r="B2753" t="str">
            <v>NEW PMT 300KVA 35KV 208Y/120V DF SOX MEM</v>
          </cell>
          <cell r="C2753" t="str">
            <v>HXC1</v>
          </cell>
          <cell r="D2753" t="str">
            <v/>
          </cell>
          <cell r="E2753" t="str">
            <v/>
          </cell>
          <cell r="F2753" t="str">
            <v/>
          </cell>
          <cell r="G2753" t="str">
            <v>S/101762/CN/CF1R-I-2</v>
          </cell>
          <cell r="H2753" t="str">
            <v/>
          </cell>
          <cell r="I2753" t="str">
            <v/>
          </cell>
          <cell r="J2753" t="str">
            <v/>
          </cell>
          <cell r="K2753">
            <v>100</v>
          </cell>
          <cell r="L2753" t="str">
            <v>006</v>
          </cell>
          <cell r="M2753" t="str">
            <v>2009</v>
          </cell>
          <cell r="N2753" t="str">
            <v>0003</v>
          </cell>
          <cell r="O2753" t="str">
            <v>1008</v>
          </cell>
          <cell r="P2753" t="str">
            <v>1101245</v>
          </cell>
          <cell r="Q2753" t="str">
            <v>0003</v>
          </cell>
          <cell r="R2753" t="str">
            <v>1070</v>
          </cell>
        </row>
        <row r="2754">
          <cell r="A2754">
            <v>49937464</v>
          </cell>
          <cell r="B2754" t="str">
            <v>NEW PMT 300KVA 35KV 208Y/120V DF SOX MEM</v>
          </cell>
          <cell r="C2754" t="str">
            <v>HXC1</v>
          </cell>
          <cell r="D2754" t="str">
            <v/>
          </cell>
          <cell r="E2754" t="str">
            <v/>
          </cell>
          <cell r="F2754" t="str">
            <v/>
          </cell>
          <cell r="G2754" t="str">
            <v>S/101762/CN/CF1R-I-2</v>
          </cell>
          <cell r="H2754" t="str">
            <v/>
          </cell>
          <cell r="I2754" t="str">
            <v/>
          </cell>
          <cell r="J2754" t="str">
            <v/>
          </cell>
          <cell r="K2754">
            <v>100</v>
          </cell>
          <cell r="L2754" t="str">
            <v>012</v>
          </cell>
          <cell r="M2754" t="str">
            <v>2009</v>
          </cell>
          <cell r="N2754" t="str">
            <v>0003</v>
          </cell>
          <cell r="O2754" t="str">
            <v>1008</v>
          </cell>
          <cell r="P2754" t="str">
            <v>1101245</v>
          </cell>
          <cell r="Q2754" t="str">
            <v>0003</v>
          </cell>
          <cell r="R2754" t="str">
            <v>1070</v>
          </cell>
        </row>
        <row r="2755">
          <cell r="A2755">
            <v>49938385</v>
          </cell>
          <cell r="B2755" t="str">
            <v>CUST_SERVICE TO BLE SEC3 LIFT STATION #3</v>
          </cell>
          <cell r="C2755" t="str">
            <v>HDC1</v>
          </cell>
          <cell r="D2755" t="str">
            <v/>
          </cell>
          <cell r="E2755" t="str">
            <v/>
          </cell>
          <cell r="F2755" t="str">
            <v/>
          </cell>
          <cell r="G2755" t="str">
            <v>S/101458/CN/AF1HI-2</v>
          </cell>
          <cell r="H2755" t="str">
            <v/>
          </cell>
          <cell r="I2755" t="str">
            <v/>
          </cell>
          <cell r="J2755" t="str">
            <v/>
          </cell>
          <cell r="K2755">
            <v>100</v>
          </cell>
          <cell r="L2755" t="str">
            <v>007</v>
          </cell>
          <cell r="M2755" t="str">
            <v>2009</v>
          </cell>
          <cell r="N2755" t="str">
            <v>0003</v>
          </cell>
          <cell r="O2755" t="str">
            <v>1024</v>
          </cell>
          <cell r="P2755" t="str">
            <v>1101130</v>
          </cell>
          <cell r="Q2755" t="str">
            <v>0003</v>
          </cell>
          <cell r="R2755" t="str">
            <v>1070</v>
          </cell>
        </row>
        <row r="2756">
          <cell r="A2756">
            <v>49938385</v>
          </cell>
          <cell r="B2756" t="str">
            <v>CUST_SERVICE TO BLE SEC3 LIFT STATION #3</v>
          </cell>
          <cell r="C2756" t="str">
            <v>HDC1</v>
          </cell>
          <cell r="D2756" t="str">
            <v/>
          </cell>
          <cell r="E2756" t="str">
            <v/>
          </cell>
          <cell r="F2756" t="str">
            <v/>
          </cell>
          <cell r="G2756" t="str">
            <v>S/101458/CN/AF1HI-2</v>
          </cell>
          <cell r="H2756" t="str">
            <v/>
          </cell>
          <cell r="I2756" t="str">
            <v/>
          </cell>
          <cell r="J2756" t="str">
            <v/>
          </cell>
          <cell r="K2756">
            <v>100</v>
          </cell>
          <cell r="L2756" t="str">
            <v>007</v>
          </cell>
          <cell r="M2756" t="str">
            <v>2009</v>
          </cell>
          <cell r="N2756" t="str">
            <v>0003</v>
          </cell>
          <cell r="O2756" t="str">
            <v>1024</v>
          </cell>
          <cell r="P2756" t="str">
            <v>1101130</v>
          </cell>
          <cell r="Q2756" t="str">
            <v>0003</v>
          </cell>
          <cell r="R2756" t="str">
            <v>1070</v>
          </cell>
        </row>
        <row r="2757">
          <cell r="A2757">
            <v>49938385</v>
          </cell>
          <cell r="B2757" t="str">
            <v>CUST_SERVICE TO BLE SEC3 LIFT STATION #3</v>
          </cell>
          <cell r="C2757" t="str">
            <v>HDC1</v>
          </cell>
          <cell r="D2757" t="str">
            <v/>
          </cell>
          <cell r="E2757" t="str">
            <v/>
          </cell>
          <cell r="F2757" t="str">
            <v/>
          </cell>
          <cell r="G2757" t="str">
            <v>S/101458/CN/AF1HI-2</v>
          </cell>
          <cell r="H2757" t="str">
            <v/>
          </cell>
          <cell r="I2757" t="str">
            <v/>
          </cell>
          <cell r="J2757" t="str">
            <v/>
          </cell>
          <cell r="K2757">
            <v>100</v>
          </cell>
          <cell r="L2757" t="str">
            <v>007</v>
          </cell>
          <cell r="M2757" t="str">
            <v>2009</v>
          </cell>
          <cell r="N2757" t="str">
            <v>0003</v>
          </cell>
          <cell r="O2757" t="str">
            <v>1024</v>
          </cell>
          <cell r="P2757" t="str">
            <v>1101130</v>
          </cell>
          <cell r="Q2757" t="str">
            <v>0003</v>
          </cell>
          <cell r="R2757" t="str">
            <v>1070</v>
          </cell>
        </row>
        <row r="2758">
          <cell r="A2758">
            <v>49938385</v>
          </cell>
          <cell r="B2758" t="str">
            <v>CUST_SERVICE TO BLE SEC3 LIFT STATION #3</v>
          </cell>
          <cell r="C2758" t="str">
            <v>HDC1</v>
          </cell>
          <cell r="D2758" t="str">
            <v/>
          </cell>
          <cell r="E2758" t="str">
            <v/>
          </cell>
          <cell r="F2758" t="str">
            <v/>
          </cell>
          <cell r="G2758" t="str">
            <v>S/101458/CN/AF1HI-2</v>
          </cell>
          <cell r="H2758" t="str">
            <v/>
          </cell>
          <cell r="I2758" t="str">
            <v/>
          </cell>
          <cell r="J2758" t="str">
            <v/>
          </cell>
          <cell r="K2758">
            <v>100</v>
          </cell>
          <cell r="L2758" t="str">
            <v>007</v>
          </cell>
          <cell r="M2758" t="str">
            <v>2009</v>
          </cell>
          <cell r="N2758" t="str">
            <v>0003</v>
          </cell>
          <cell r="O2758" t="str">
            <v>1024</v>
          </cell>
          <cell r="P2758" t="str">
            <v>1101130</v>
          </cell>
          <cell r="Q2758" t="str">
            <v>0003</v>
          </cell>
          <cell r="R2758" t="str">
            <v>1070</v>
          </cell>
        </row>
        <row r="2759">
          <cell r="A2759">
            <v>49938551</v>
          </cell>
          <cell r="B2759" t="str">
            <v>ILTR_ROTHWOOD SUB, PROVIDE SERVICE TO</v>
          </cell>
          <cell r="C2759" t="str">
            <v>HDC2</v>
          </cell>
          <cell r="D2759" t="str">
            <v/>
          </cell>
          <cell r="E2759" t="str">
            <v/>
          </cell>
          <cell r="F2759" t="str">
            <v/>
          </cell>
          <cell r="G2759" t="str">
            <v>S/101675/CN/AF1HR</v>
          </cell>
          <cell r="H2759" t="str">
            <v/>
          </cell>
          <cell r="I2759" t="str">
            <v/>
          </cell>
          <cell r="J2759" t="str">
            <v/>
          </cell>
          <cell r="K2759">
            <v>30</v>
          </cell>
          <cell r="L2759" t="str">
            <v>008</v>
          </cell>
          <cell r="M2759" t="str">
            <v>2009</v>
          </cell>
          <cell r="N2759" t="str">
            <v>0003</v>
          </cell>
          <cell r="O2759" t="str">
            <v>1021</v>
          </cell>
          <cell r="P2759" t="str">
            <v>1101110</v>
          </cell>
          <cell r="Q2759" t="str">
            <v>0003</v>
          </cell>
          <cell r="R2759" t="str">
            <v>1070</v>
          </cell>
        </row>
        <row r="2760">
          <cell r="A2760">
            <v>49938551</v>
          </cell>
          <cell r="B2760" t="str">
            <v>ILTR_ROTHWOOD SUB, PROVIDE SERVICE TO</v>
          </cell>
          <cell r="C2760" t="str">
            <v>HDC2</v>
          </cell>
          <cell r="D2760" t="str">
            <v/>
          </cell>
          <cell r="E2760" t="str">
            <v/>
          </cell>
          <cell r="F2760" t="str">
            <v/>
          </cell>
          <cell r="G2760" t="str">
            <v>S/101675/CN/AF1HI-3</v>
          </cell>
          <cell r="H2760" t="str">
            <v/>
          </cell>
          <cell r="I2760" t="str">
            <v/>
          </cell>
          <cell r="J2760" t="str">
            <v/>
          </cell>
          <cell r="K2760">
            <v>70</v>
          </cell>
          <cell r="L2760" t="str">
            <v>008</v>
          </cell>
          <cell r="M2760" t="str">
            <v>2009</v>
          </cell>
          <cell r="N2760" t="str">
            <v>0003</v>
          </cell>
          <cell r="O2760" t="str">
            <v>1021</v>
          </cell>
          <cell r="P2760" t="str">
            <v>1101110</v>
          </cell>
          <cell r="Q2760" t="str">
            <v>0003</v>
          </cell>
          <cell r="R2760" t="str">
            <v>1070</v>
          </cell>
        </row>
        <row r="2761">
          <cell r="A2761">
            <v>49938551</v>
          </cell>
          <cell r="B2761" t="str">
            <v>ILTR_ROTHWOOD SUB, PROVIDE SERVICE TO</v>
          </cell>
          <cell r="C2761" t="str">
            <v>HDC2</v>
          </cell>
          <cell r="D2761" t="str">
            <v/>
          </cell>
          <cell r="E2761" t="str">
            <v/>
          </cell>
          <cell r="F2761" t="str">
            <v/>
          </cell>
          <cell r="G2761" t="str">
            <v>S/101675/CN/AF1HI-3</v>
          </cell>
          <cell r="H2761" t="str">
            <v/>
          </cell>
          <cell r="I2761" t="str">
            <v/>
          </cell>
          <cell r="J2761" t="str">
            <v/>
          </cell>
          <cell r="K2761">
            <v>100</v>
          </cell>
          <cell r="L2761" t="str">
            <v>008</v>
          </cell>
          <cell r="M2761" t="str">
            <v>2009</v>
          </cell>
          <cell r="N2761" t="str">
            <v>0003</v>
          </cell>
          <cell r="O2761" t="str">
            <v>1021</v>
          </cell>
          <cell r="P2761" t="str">
            <v>1101110</v>
          </cell>
          <cell r="Q2761" t="str">
            <v>0003</v>
          </cell>
          <cell r="R2761" t="str">
            <v>1070</v>
          </cell>
        </row>
        <row r="2762">
          <cell r="A2762">
            <v>49938551</v>
          </cell>
          <cell r="B2762" t="str">
            <v>ILTR_ROTHWOOD SUB, PROVIDE SERVICE TO</v>
          </cell>
          <cell r="C2762" t="str">
            <v>HDC2</v>
          </cell>
          <cell r="D2762" t="str">
            <v/>
          </cell>
          <cell r="E2762" t="str">
            <v/>
          </cell>
          <cell r="F2762" t="str">
            <v/>
          </cell>
          <cell r="G2762" t="str">
            <v>S/101675/CN/AF1HI-3</v>
          </cell>
          <cell r="H2762" t="str">
            <v/>
          </cell>
          <cell r="I2762" t="str">
            <v/>
          </cell>
          <cell r="J2762" t="str">
            <v/>
          </cell>
          <cell r="K2762">
            <v>100</v>
          </cell>
          <cell r="L2762" t="str">
            <v>008</v>
          </cell>
          <cell r="M2762" t="str">
            <v>2009</v>
          </cell>
          <cell r="N2762" t="str">
            <v>0003</v>
          </cell>
          <cell r="O2762" t="str">
            <v>1021</v>
          </cell>
          <cell r="P2762" t="str">
            <v>1101110</v>
          </cell>
          <cell r="Q2762" t="str">
            <v>0003</v>
          </cell>
          <cell r="R2762" t="str">
            <v>1070</v>
          </cell>
        </row>
        <row r="2763">
          <cell r="A2763">
            <v>49938551</v>
          </cell>
          <cell r="B2763" t="str">
            <v>ILTR_ROTHWOOD SUB, PROVIDE SERVICE TO</v>
          </cell>
          <cell r="C2763" t="str">
            <v>HDC2</v>
          </cell>
          <cell r="D2763" t="str">
            <v/>
          </cell>
          <cell r="E2763" t="str">
            <v/>
          </cell>
          <cell r="F2763" t="str">
            <v/>
          </cell>
          <cell r="G2763" t="str">
            <v>S/101675/CN/AF1HI-3</v>
          </cell>
          <cell r="H2763" t="str">
            <v/>
          </cell>
          <cell r="I2763" t="str">
            <v/>
          </cell>
          <cell r="J2763" t="str">
            <v/>
          </cell>
          <cell r="K2763">
            <v>100</v>
          </cell>
          <cell r="L2763" t="str">
            <v>008</v>
          </cell>
          <cell r="M2763" t="str">
            <v>2009</v>
          </cell>
          <cell r="N2763" t="str">
            <v>0003</v>
          </cell>
          <cell r="O2763" t="str">
            <v>1021</v>
          </cell>
          <cell r="P2763" t="str">
            <v>1101110</v>
          </cell>
          <cell r="Q2763" t="str">
            <v>0003</v>
          </cell>
          <cell r="R2763" t="str">
            <v>1070</v>
          </cell>
        </row>
        <row r="2764">
          <cell r="A2764">
            <v>49938551</v>
          </cell>
          <cell r="B2764" t="str">
            <v>ILTR_ROTHWOOD SUB, PROVIDE SERVICE TO</v>
          </cell>
          <cell r="C2764" t="str">
            <v>HDC2</v>
          </cell>
          <cell r="D2764" t="str">
            <v/>
          </cell>
          <cell r="E2764" t="str">
            <v/>
          </cell>
          <cell r="F2764" t="str">
            <v/>
          </cell>
          <cell r="G2764" t="str">
            <v>S/101675/CN/AF1HR</v>
          </cell>
          <cell r="H2764" t="str">
            <v/>
          </cell>
          <cell r="I2764" t="str">
            <v/>
          </cell>
          <cell r="J2764" t="str">
            <v/>
          </cell>
          <cell r="K2764">
            <v>30</v>
          </cell>
          <cell r="L2764" t="str">
            <v>008</v>
          </cell>
          <cell r="M2764" t="str">
            <v>2009</v>
          </cell>
          <cell r="N2764" t="str">
            <v>0003</v>
          </cell>
          <cell r="O2764" t="str">
            <v>1021</v>
          </cell>
          <cell r="P2764" t="str">
            <v>1101110</v>
          </cell>
          <cell r="Q2764" t="str">
            <v>0003</v>
          </cell>
          <cell r="R2764" t="str">
            <v>1070</v>
          </cell>
        </row>
        <row r="2765">
          <cell r="A2765">
            <v>49938551</v>
          </cell>
          <cell r="B2765" t="str">
            <v>ILTR_ROTHWOOD SUB, PROVIDE SERVICE TO</v>
          </cell>
          <cell r="C2765" t="str">
            <v>HDC2</v>
          </cell>
          <cell r="D2765" t="str">
            <v/>
          </cell>
          <cell r="E2765" t="str">
            <v/>
          </cell>
          <cell r="F2765" t="str">
            <v/>
          </cell>
          <cell r="G2765" t="str">
            <v>S/101675/CN/AF1HI-3</v>
          </cell>
          <cell r="H2765" t="str">
            <v/>
          </cell>
          <cell r="I2765" t="str">
            <v/>
          </cell>
          <cell r="J2765" t="str">
            <v/>
          </cell>
          <cell r="K2765">
            <v>70</v>
          </cell>
          <cell r="L2765" t="str">
            <v>008</v>
          </cell>
          <cell r="M2765" t="str">
            <v>2009</v>
          </cell>
          <cell r="N2765" t="str">
            <v>0003</v>
          </cell>
          <cell r="O2765" t="str">
            <v>1021</v>
          </cell>
          <cell r="P2765" t="str">
            <v>1101110</v>
          </cell>
          <cell r="Q2765" t="str">
            <v>0003</v>
          </cell>
          <cell r="R2765" t="str">
            <v>1070</v>
          </cell>
        </row>
        <row r="2766">
          <cell r="A2766">
            <v>49939093</v>
          </cell>
          <cell r="B2766" t="str">
            <v>CUST_0_0_SERVICE TO NEW HOUSE</v>
          </cell>
          <cell r="C2766" t="str">
            <v>HDC1</v>
          </cell>
          <cell r="D2766" t="str">
            <v/>
          </cell>
          <cell r="E2766" t="str">
            <v/>
          </cell>
          <cell r="F2766" t="str">
            <v/>
          </cell>
          <cell r="G2766" t="str">
            <v>S/101458/CN/AF1UI</v>
          </cell>
          <cell r="H2766" t="str">
            <v/>
          </cell>
          <cell r="I2766" t="str">
            <v/>
          </cell>
          <cell r="J2766" t="str">
            <v/>
          </cell>
          <cell r="K2766">
            <v>100</v>
          </cell>
          <cell r="L2766" t="str">
            <v>004</v>
          </cell>
          <cell r="M2766" t="str">
            <v>2009</v>
          </cell>
          <cell r="N2766" t="str">
            <v>0003</v>
          </cell>
          <cell r="O2766" t="str">
            <v>1024</v>
          </cell>
          <cell r="P2766" t="str">
            <v>1101130</v>
          </cell>
          <cell r="Q2766" t="str">
            <v>0003</v>
          </cell>
          <cell r="R2766" t="str">
            <v>1070</v>
          </cell>
        </row>
        <row r="2767">
          <cell r="A2767">
            <v>49939093</v>
          </cell>
          <cell r="B2767" t="str">
            <v>CUST_0_0_SERVICE TO NEW HOUSE</v>
          </cell>
          <cell r="C2767" t="str">
            <v>HDC1</v>
          </cell>
          <cell r="D2767" t="str">
            <v/>
          </cell>
          <cell r="E2767" t="str">
            <v/>
          </cell>
          <cell r="F2767" t="str">
            <v/>
          </cell>
          <cell r="G2767" t="str">
            <v>S/101458/CN/AF1UI</v>
          </cell>
          <cell r="H2767" t="str">
            <v/>
          </cell>
          <cell r="I2767" t="str">
            <v/>
          </cell>
          <cell r="J2767" t="str">
            <v/>
          </cell>
          <cell r="K2767">
            <v>100</v>
          </cell>
          <cell r="L2767" t="str">
            <v>005</v>
          </cell>
          <cell r="M2767" t="str">
            <v>2009</v>
          </cell>
          <cell r="N2767" t="str">
            <v>0003</v>
          </cell>
          <cell r="O2767" t="str">
            <v>1024</v>
          </cell>
          <cell r="P2767" t="str">
            <v>1101130</v>
          </cell>
          <cell r="Q2767" t="str">
            <v>0003</v>
          </cell>
          <cell r="R2767" t="str">
            <v>1070</v>
          </cell>
        </row>
        <row r="2768">
          <cell r="A2768">
            <v>49939093</v>
          </cell>
          <cell r="B2768" t="str">
            <v>CUST_0_0_SERVICE TO NEW HOUSE</v>
          </cell>
          <cell r="C2768" t="str">
            <v>HDC1</v>
          </cell>
          <cell r="D2768" t="str">
            <v/>
          </cell>
          <cell r="E2768" t="str">
            <v/>
          </cell>
          <cell r="F2768" t="str">
            <v/>
          </cell>
          <cell r="G2768" t="str">
            <v>S/101458/CN/AF1UI</v>
          </cell>
          <cell r="H2768" t="str">
            <v/>
          </cell>
          <cell r="I2768" t="str">
            <v/>
          </cell>
          <cell r="J2768" t="str">
            <v/>
          </cell>
          <cell r="K2768">
            <v>100</v>
          </cell>
          <cell r="L2768" t="str">
            <v>005</v>
          </cell>
          <cell r="M2768" t="str">
            <v>2009</v>
          </cell>
          <cell r="N2768" t="str">
            <v>0003</v>
          </cell>
          <cell r="O2768" t="str">
            <v>1024</v>
          </cell>
          <cell r="P2768" t="str">
            <v>1101130</v>
          </cell>
          <cell r="Q2768" t="str">
            <v>0003</v>
          </cell>
          <cell r="R2768" t="str">
            <v>1070</v>
          </cell>
        </row>
        <row r="2769">
          <cell r="A2769">
            <v>49939093</v>
          </cell>
          <cell r="B2769" t="str">
            <v>CUST_0_0_SERVICE TO NEW HOUSE</v>
          </cell>
          <cell r="C2769" t="str">
            <v>HDC1</v>
          </cell>
          <cell r="D2769" t="str">
            <v/>
          </cell>
          <cell r="E2769" t="str">
            <v/>
          </cell>
          <cell r="F2769" t="str">
            <v/>
          </cell>
          <cell r="G2769" t="str">
            <v>S/101458/CN/AF1UI</v>
          </cell>
          <cell r="H2769" t="str">
            <v/>
          </cell>
          <cell r="I2769" t="str">
            <v/>
          </cell>
          <cell r="J2769" t="str">
            <v/>
          </cell>
          <cell r="K2769">
            <v>100</v>
          </cell>
          <cell r="L2769" t="str">
            <v>004</v>
          </cell>
          <cell r="M2769" t="str">
            <v>2009</v>
          </cell>
          <cell r="N2769" t="str">
            <v>0003</v>
          </cell>
          <cell r="O2769" t="str">
            <v>1024</v>
          </cell>
          <cell r="P2769" t="str">
            <v>1101130</v>
          </cell>
          <cell r="Q2769" t="str">
            <v>0003</v>
          </cell>
          <cell r="R2769" t="str">
            <v>1070</v>
          </cell>
        </row>
        <row r="2770">
          <cell r="A2770">
            <v>49952420</v>
          </cell>
          <cell r="B2770" t="str">
            <v>GOVP_JU-M-07-0199_PARKER ROAD</v>
          </cell>
          <cell r="C2770" t="str">
            <v>HDC2</v>
          </cell>
          <cell r="D2770" t="str">
            <v/>
          </cell>
          <cell r="E2770" t="str">
            <v/>
          </cell>
          <cell r="F2770" t="str">
            <v/>
          </cell>
          <cell r="G2770" t="str">
            <v>S/101675/CE/AD2DI</v>
          </cell>
          <cell r="H2770" t="str">
            <v/>
          </cell>
          <cell r="I2770" t="str">
            <v/>
          </cell>
          <cell r="J2770" t="str">
            <v/>
          </cell>
          <cell r="K2770">
            <v>70</v>
          </cell>
          <cell r="L2770" t="str">
            <v>011</v>
          </cell>
          <cell r="M2770" t="str">
            <v>2009</v>
          </cell>
          <cell r="N2770" t="str">
            <v>0003</v>
          </cell>
          <cell r="O2770" t="str">
            <v>1021</v>
          </cell>
          <cell r="P2770" t="str">
            <v>1101110</v>
          </cell>
          <cell r="Q2770" t="str">
            <v>0003</v>
          </cell>
          <cell r="R2770" t="str">
            <v>1070</v>
          </cell>
        </row>
        <row r="2771">
          <cell r="A2771">
            <v>49952420</v>
          </cell>
          <cell r="B2771" t="str">
            <v>GOVP_JU-M-07-0199_PARKER ROAD</v>
          </cell>
          <cell r="C2771" t="str">
            <v>HDC2</v>
          </cell>
          <cell r="D2771" t="str">
            <v/>
          </cell>
          <cell r="E2771" t="str">
            <v/>
          </cell>
          <cell r="F2771" t="str">
            <v/>
          </cell>
          <cell r="G2771" t="str">
            <v>S/101675/CE/AD2DR</v>
          </cell>
          <cell r="H2771" t="str">
            <v/>
          </cell>
          <cell r="I2771" t="str">
            <v/>
          </cell>
          <cell r="J2771" t="str">
            <v/>
          </cell>
          <cell r="K2771">
            <v>30</v>
          </cell>
          <cell r="L2771" t="str">
            <v>011</v>
          </cell>
          <cell r="M2771" t="str">
            <v>2009</v>
          </cell>
          <cell r="N2771" t="str">
            <v>0003</v>
          </cell>
          <cell r="O2771" t="str">
            <v>1021</v>
          </cell>
          <cell r="P2771" t="str">
            <v>1101110</v>
          </cell>
          <cell r="Q2771" t="str">
            <v>0003</v>
          </cell>
          <cell r="R2771" t="str">
            <v>1070</v>
          </cell>
        </row>
        <row r="2772">
          <cell r="A2772">
            <v>49952420</v>
          </cell>
          <cell r="B2772" t="str">
            <v>GOVP_JU-M-07-0199_PARKER ROAD</v>
          </cell>
          <cell r="C2772" t="str">
            <v>HDC2</v>
          </cell>
          <cell r="D2772" t="str">
            <v/>
          </cell>
          <cell r="E2772" t="str">
            <v/>
          </cell>
          <cell r="F2772" t="str">
            <v/>
          </cell>
          <cell r="G2772" t="str">
            <v>S/101675/CE/AD2DI</v>
          </cell>
          <cell r="H2772" t="str">
            <v/>
          </cell>
          <cell r="I2772" t="str">
            <v/>
          </cell>
          <cell r="J2772" t="str">
            <v/>
          </cell>
          <cell r="K2772">
            <v>100</v>
          </cell>
          <cell r="L2772" t="str">
            <v>011</v>
          </cell>
          <cell r="M2772" t="str">
            <v>2009</v>
          </cell>
          <cell r="N2772" t="str">
            <v>0003</v>
          </cell>
          <cell r="O2772" t="str">
            <v>1021</v>
          </cell>
          <cell r="P2772" t="str">
            <v>1101110</v>
          </cell>
          <cell r="Q2772" t="str">
            <v>0003</v>
          </cell>
          <cell r="R2772" t="str">
            <v>1070</v>
          </cell>
        </row>
        <row r="2773">
          <cell r="A2773">
            <v>49952420</v>
          </cell>
          <cell r="B2773" t="str">
            <v>GOVP_JU-M-07-0199_PARKER ROAD</v>
          </cell>
          <cell r="C2773" t="str">
            <v>HDC2</v>
          </cell>
          <cell r="D2773" t="str">
            <v/>
          </cell>
          <cell r="E2773" t="str">
            <v/>
          </cell>
          <cell r="F2773" t="str">
            <v/>
          </cell>
          <cell r="G2773" t="str">
            <v>S/101675/CE/AD2DI</v>
          </cell>
          <cell r="H2773" t="str">
            <v/>
          </cell>
          <cell r="I2773" t="str">
            <v/>
          </cell>
          <cell r="J2773" t="str">
            <v/>
          </cell>
          <cell r="K2773">
            <v>100</v>
          </cell>
          <cell r="L2773" t="str">
            <v>011</v>
          </cell>
          <cell r="M2773" t="str">
            <v>2009</v>
          </cell>
          <cell r="N2773" t="str">
            <v>0003</v>
          </cell>
          <cell r="O2773" t="str">
            <v>1021</v>
          </cell>
          <cell r="P2773" t="str">
            <v>1101110</v>
          </cell>
          <cell r="Q2773" t="str">
            <v>0003</v>
          </cell>
          <cell r="R2773" t="str">
            <v>1070</v>
          </cell>
        </row>
        <row r="2774">
          <cell r="A2774">
            <v>49952420</v>
          </cell>
          <cell r="B2774" t="str">
            <v>GOVP_JU-M-07-0199_PARKER ROAD</v>
          </cell>
          <cell r="C2774" t="str">
            <v>HDC2</v>
          </cell>
          <cell r="D2774" t="str">
            <v/>
          </cell>
          <cell r="E2774" t="str">
            <v/>
          </cell>
          <cell r="F2774" t="str">
            <v/>
          </cell>
          <cell r="G2774" t="str">
            <v>S/101675/CE/AD2DI</v>
          </cell>
          <cell r="H2774" t="str">
            <v/>
          </cell>
          <cell r="I2774" t="str">
            <v/>
          </cell>
          <cell r="J2774" t="str">
            <v/>
          </cell>
          <cell r="K2774">
            <v>70</v>
          </cell>
          <cell r="L2774" t="str">
            <v>011</v>
          </cell>
          <cell r="M2774" t="str">
            <v>2009</v>
          </cell>
          <cell r="N2774" t="str">
            <v>0003</v>
          </cell>
          <cell r="O2774" t="str">
            <v>1021</v>
          </cell>
          <cell r="P2774" t="str">
            <v>1101110</v>
          </cell>
          <cell r="Q2774" t="str">
            <v>0003</v>
          </cell>
          <cell r="R2774" t="str">
            <v>1070</v>
          </cell>
        </row>
        <row r="2775">
          <cell r="A2775">
            <v>49952420</v>
          </cell>
          <cell r="B2775" t="str">
            <v>GOVP_JU-M-07-0199_PARKER ROAD</v>
          </cell>
          <cell r="C2775" t="str">
            <v>HDC2</v>
          </cell>
          <cell r="D2775" t="str">
            <v/>
          </cell>
          <cell r="E2775" t="str">
            <v/>
          </cell>
          <cell r="F2775" t="str">
            <v/>
          </cell>
          <cell r="G2775" t="str">
            <v>S/101675/CE/AD2DR</v>
          </cell>
          <cell r="H2775" t="str">
            <v/>
          </cell>
          <cell r="I2775" t="str">
            <v/>
          </cell>
          <cell r="J2775" t="str">
            <v/>
          </cell>
          <cell r="K2775">
            <v>30</v>
          </cell>
          <cell r="L2775" t="str">
            <v>011</v>
          </cell>
          <cell r="M2775" t="str">
            <v>2009</v>
          </cell>
          <cell r="N2775" t="str">
            <v>0003</v>
          </cell>
          <cell r="O2775" t="str">
            <v>1021</v>
          </cell>
          <cell r="P2775" t="str">
            <v>1101110</v>
          </cell>
          <cell r="Q2775" t="str">
            <v>0003</v>
          </cell>
          <cell r="R2775" t="str">
            <v>1070</v>
          </cell>
        </row>
        <row r="2776">
          <cell r="A2776">
            <v>49953682</v>
          </cell>
          <cell r="B2776" t="str">
            <v>NEW FDR DIP 800' 3-1250 0903SOX</v>
          </cell>
          <cell r="C2776" t="str">
            <v>HXC1</v>
          </cell>
          <cell r="D2776" t="str">
            <v/>
          </cell>
          <cell r="E2776" t="str">
            <v/>
          </cell>
          <cell r="F2776" t="str">
            <v/>
          </cell>
          <cell r="G2776" t="str">
            <v>S/101762/CE/CG1R-I-1</v>
          </cell>
          <cell r="H2776" t="str">
            <v/>
          </cell>
          <cell r="I2776" t="str">
            <v/>
          </cell>
          <cell r="J2776" t="str">
            <v/>
          </cell>
          <cell r="K2776">
            <v>100</v>
          </cell>
          <cell r="L2776" t="str">
            <v>012</v>
          </cell>
          <cell r="M2776" t="str">
            <v>2009</v>
          </cell>
          <cell r="N2776" t="str">
            <v>0003</v>
          </cell>
          <cell r="O2776" t="str">
            <v>1008</v>
          </cell>
          <cell r="P2776" t="str">
            <v>1101245</v>
          </cell>
          <cell r="Q2776" t="str">
            <v>0003</v>
          </cell>
          <cell r="R2776" t="str">
            <v>1070</v>
          </cell>
        </row>
        <row r="2777">
          <cell r="A2777">
            <v>49956485</v>
          </cell>
          <cell r="B2777" t="str">
            <v>CUST_TEMP. SERVICE_UH CAMPUS</v>
          </cell>
          <cell r="C2777" t="str">
            <v>HDC1</v>
          </cell>
          <cell r="D2777" t="str">
            <v/>
          </cell>
          <cell r="E2777" t="str">
            <v/>
          </cell>
          <cell r="F2777" t="str">
            <v/>
          </cell>
          <cell r="G2777" t="str">
            <v>S/101574/CN/AF1HI-3</v>
          </cell>
          <cell r="H2777" t="str">
            <v/>
          </cell>
          <cell r="I2777" t="str">
            <v/>
          </cell>
          <cell r="J2777" t="str">
            <v/>
          </cell>
          <cell r="K2777">
            <v>100</v>
          </cell>
          <cell r="L2777" t="str">
            <v>005</v>
          </cell>
          <cell r="M2777" t="str">
            <v>2009</v>
          </cell>
          <cell r="N2777" t="str">
            <v>0003</v>
          </cell>
          <cell r="O2777" t="str">
            <v>1005</v>
          </cell>
          <cell r="P2777" t="str">
            <v>1101160</v>
          </cell>
          <cell r="Q2777" t="str">
            <v>0003</v>
          </cell>
          <cell r="R2777" t="str">
            <v>1070</v>
          </cell>
        </row>
        <row r="2778">
          <cell r="A2778">
            <v>49956485</v>
          </cell>
          <cell r="B2778" t="str">
            <v>CUST_TEMP. SERVICE_UH CAMPUS</v>
          </cell>
          <cell r="C2778" t="str">
            <v>HDC1</v>
          </cell>
          <cell r="D2778" t="str">
            <v/>
          </cell>
          <cell r="E2778" t="str">
            <v/>
          </cell>
          <cell r="F2778" t="str">
            <v/>
          </cell>
          <cell r="G2778" t="str">
            <v>S/101574/CN/AF1HI-3</v>
          </cell>
          <cell r="H2778" t="str">
            <v/>
          </cell>
          <cell r="I2778" t="str">
            <v/>
          </cell>
          <cell r="J2778" t="str">
            <v/>
          </cell>
          <cell r="K2778">
            <v>100</v>
          </cell>
          <cell r="L2778" t="str">
            <v>005</v>
          </cell>
          <cell r="M2778" t="str">
            <v>2009</v>
          </cell>
          <cell r="N2778" t="str">
            <v>0003</v>
          </cell>
          <cell r="O2778" t="str">
            <v>1005</v>
          </cell>
          <cell r="P2778" t="str">
            <v>1101160</v>
          </cell>
          <cell r="Q2778" t="str">
            <v>0003</v>
          </cell>
          <cell r="R2778" t="str">
            <v>1070</v>
          </cell>
        </row>
        <row r="2779">
          <cell r="A2779">
            <v>49956485</v>
          </cell>
          <cell r="B2779" t="str">
            <v>CUST_TEMP. SERVICE_UH CAMPUS</v>
          </cell>
          <cell r="C2779" t="str">
            <v>HDC1</v>
          </cell>
          <cell r="D2779" t="str">
            <v/>
          </cell>
          <cell r="E2779" t="str">
            <v/>
          </cell>
          <cell r="F2779" t="str">
            <v/>
          </cell>
          <cell r="G2779" t="str">
            <v>S/101574/CN/AF1HI-3</v>
          </cell>
          <cell r="H2779" t="str">
            <v/>
          </cell>
          <cell r="I2779" t="str">
            <v/>
          </cell>
          <cell r="J2779" t="str">
            <v/>
          </cell>
          <cell r="K2779">
            <v>100</v>
          </cell>
          <cell r="L2779" t="str">
            <v>006</v>
          </cell>
          <cell r="M2779" t="str">
            <v>2009</v>
          </cell>
          <cell r="N2779" t="str">
            <v>0003</v>
          </cell>
          <cell r="O2779" t="str">
            <v>1005</v>
          </cell>
          <cell r="P2779" t="str">
            <v>1101160</v>
          </cell>
          <cell r="Q2779" t="str">
            <v>0003</v>
          </cell>
          <cell r="R2779" t="str">
            <v>1070</v>
          </cell>
        </row>
        <row r="2780">
          <cell r="A2780">
            <v>49956485</v>
          </cell>
          <cell r="B2780" t="str">
            <v>CUST_TEMP. SERVICE_UH CAMPUS</v>
          </cell>
          <cell r="C2780" t="str">
            <v>HDC1</v>
          </cell>
          <cell r="D2780" t="str">
            <v/>
          </cell>
          <cell r="E2780" t="str">
            <v/>
          </cell>
          <cell r="F2780" t="str">
            <v/>
          </cell>
          <cell r="G2780" t="str">
            <v>S/101574/CN/AF1HI-3</v>
          </cell>
          <cell r="H2780" t="str">
            <v/>
          </cell>
          <cell r="I2780" t="str">
            <v/>
          </cell>
          <cell r="J2780" t="str">
            <v/>
          </cell>
          <cell r="K2780">
            <v>100</v>
          </cell>
          <cell r="L2780" t="str">
            <v>006</v>
          </cell>
          <cell r="M2780" t="str">
            <v>2009</v>
          </cell>
          <cell r="N2780" t="str">
            <v>0003</v>
          </cell>
          <cell r="O2780" t="str">
            <v>1005</v>
          </cell>
          <cell r="P2780" t="str">
            <v>1101160</v>
          </cell>
          <cell r="Q2780" t="str">
            <v>0003</v>
          </cell>
          <cell r="R2780" t="str">
            <v>1070</v>
          </cell>
        </row>
        <row r="2781">
          <cell r="A2781">
            <v>49956485</v>
          </cell>
          <cell r="B2781" t="str">
            <v>CUST_TEMP. SERVICE_UH CAMPUS</v>
          </cell>
          <cell r="C2781" t="str">
            <v>HDC1</v>
          </cell>
          <cell r="D2781" t="str">
            <v/>
          </cell>
          <cell r="E2781" t="str">
            <v/>
          </cell>
          <cell r="F2781" t="str">
            <v/>
          </cell>
          <cell r="G2781" t="str">
            <v>S/101574/CN/AF1HI-3</v>
          </cell>
          <cell r="H2781" t="str">
            <v/>
          </cell>
          <cell r="I2781" t="str">
            <v/>
          </cell>
          <cell r="J2781" t="str">
            <v/>
          </cell>
          <cell r="K2781">
            <v>100</v>
          </cell>
          <cell r="L2781" t="str">
            <v>005</v>
          </cell>
          <cell r="M2781" t="str">
            <v>2009</v>
          </cell>
          <cell r="N2781" t="str">
            <v>0003</v>
          </cell>
          <cell r="O2781" t="str">
            <v>1005</v>
          </cell>
          <cell r="P2781" t="str">
            <v>1101160</v>
          </cell>
          <cell r="Q2781" t="str">
            <v>0003</v>
          </cell>
          <cell r="R2781" t="str">
            <v>1070</v>
          </cell>
        </row>
        <row r="2782">
          <cell r="A2782">
            <v>49957361</v>
          </cell>
          <cell r="B2782" t="str">
            <v>DDPR_09_AM02B</v>
          </cell>
          <cell r="C2782" t="str">
            <v>HXC1</v>
          </cell>
          <cell r="D2782" t="str">
            <v/>
          </cell>
          <cell r="E2782" t="str">
            <v/>
          </cell>
          <cell r="F2782" t="str">
            <v/>
          </cell>
          <cell r="G2782" t="str">
            <v>HLP/00/0656/DM</v>
          </cell>
          <cell r="H2782" t="str">
            <v/>
          </cell>
          <cell r="I2782" t="str">
            <v/>
          </cell>
          <cell r="J2782" t="str">
            <v/>
          </cell>
          <cell r="K2782">
            <v>100</v>
          </cell>
          <cell r="L2782" t="str">
            <v>004</v>
          </cell>
          <cell r="M2782" t="str">
            <v>2009</v>
          </cell>
          <cell r="N2782" t="str">
            <v>0003</v>
          </cell>
          <cell r="O2782" t="str">
            <v>1008</v>
          </cell>
          <cell r="P2782" t="str">
            <v>1101245</v>
          </cell>
          <cell r="Q2782" t="str">
            <v>0003</v>
          </cell>
          <cell r="R2782" t="str">
            <v>1070</v>
          </cell>
        </row>
        <row r="2783">
          <cell r="A2783">
            <v>49957361</v>
          </cell>
          <cell r="B2783" t="str">
            <v>DDPR_09_AM02B</v>
          </cell>
          <cell r="C2783" t="str">
            <v>HXC1</v>
          </cell>
          <cell r="D2783" t="str">
            <v/>
          </cell>
          <cell r="E2783" t="str">
            <v/>
          </cell>
          <cell r="F2783" t="str">
            <v/>
          </cell>
          <cell r="G2783" t="str">
            <v>HLP/00/0656/DM</v>
          </cell>
          <cell r="H2783" t="str">
            <v/>
          </cell>
          <cell r="I2783" t="str">
            <v/>
          </cell>
          <cell r="J2783" t="str">
            <v/>
          </cell>
          <cell r="K2783">
            <v>100</v>
          </cell>
          <cell r="L2783" t="str">
            <v>005</v>
          </cell>
          <cell r="M2783" t="str">
            <v>2009</v>
          </cell>
          <cell r="N2783" t="str">
            <v>0003</v>
          </cell>
          <cell r="O2783" t="str">
            <v>1008</v>
          </cell>
          <cell r="P2783" t="str">
            <v>1101245</v>
          </cell>
          <cell r="Q2783" t="str">
            <v>0003</v>
          </cell>
          <cell r="R2783" t="str">
            <v>1070</v>
          </cell>
        </row>
        <row r="2784">
          <cell r="A2784">
            <v>49957361</v>
          </cell>
          <cell r="B2784" t="str">
            <v>DDPR_09_AM02B</v>
          </cell>
          <cell r="C2784" t="str">
            <v>HXC1</v>
          </cell>
          <cell r="D2784" t="str">
            <v/>
          </cell>
          <cell r="E2784" t="str">
            <v/>
          </cell>
          <cell r="F2784" t="str">
            <v/>
          </cell>
          <cell r="G2784" t="str">
            <v>HLP/00/0656/DM</v>
          </cell>
          <cell r="H2784" t="str">
            <v/>
          </cell>
          <cell r="I2784" t="str">
            <v/>
          </cell>
          <cell r="J2784" t="str">
            <v/>
          </cell>
          <cell r="K2784">
            <v>100</v>
          </cell>
          <cell r="L2784" t="str">
            <v>008</v>
          </cell>
          <cell r="M2784" t="str">
            <v>2009</v>
          </cell>
          <cell r="N2784" t="str">
            <v>0003</v>
          </cell>
          <cell r="O2784" t="str">
            <v>1008</v>
          </cell>
          <cell r="P2784" t="str">
            <v>1101245</v>
          </cell>
          <cell r="Q2784" t="str">
            <v>0003</v>
          </cell>
          <cell r="R2784" t="str">
            <v>1070</v>
          </cell>
        </row>
        <row r="2785">
          <cell r="A2785">
            <v>49957361</v>
          </cell>
          <cell r="B2785" t="str">
            <v>DDPR_09_AM02B</v>
          </cell>
          <cell r="C2785" t="str">
            <v>HXC1</v>
          </cell>
          <cell r="D2785" t="str">
            <v/>
          </cell>
          <cell r="E2785" t="str">
            <v/>
          </cell>
          <cell r="F2785" t="str">
            <v/>
          </cell>
          <cell r="G2785" t="str">
            <v>HLP/00/0656/DM</v>
          </cell>
          <cell r="H2785" t="str">
            <v/>
          </cell>
          <cell r="I2785" t="str">
            <v/>
          </cell>
          <cell r="J2785" t="str">
            <v/>
          </cell>
          <cell r="K2785">
            <v>100</v>
          </cell>
          <cell r="L2785" t="str">
            <v>008</v>
          </cell>
          <cell r="M2785" t="str">
            <v>2009</v>
          </cell>
          <cell r="N2785" t="str">
            <v>0003</v>
          </cell>
          <cell r="O2785" t="str">
            <v>1008</v>
          </cell>
          <cell r="P2785" t="str">
            <v>1101245</v>
          </cell>
          <cell r="Q2785" t="str">
            <v>0003</v>
          </cell>
          <cell r="R2785" t="str">
            <v>1070</v>
          </cell>
        </row>
        <row r="2786">
          <cell r="A2786">
            <v>49957361</v>
          </cell>
          <cell r="B2786" t="str">
            <v>DDPR_09_AM02B</v>
          </cell>
          <cell r="C2786" t="str">
            <v>HXC1</v>
          </cell>
          <cell r="D2786" t="str">
            <v/>
          </cell>
          <cell r="E2786" t="str">
            <v/>
          </cell>
          <cell r="F2786" t="str">
            <v/>
          </cell>
          <cell r="G2786" t="str">
            <v>HLP/00/0656/DM</v>
          </cell>
          <cell r="H2786" t="str">
            <v/>
          </cell>
          <cell r="I2786" t="str">
            <v/>
          </cell>
          <cell r="J2786" t="str">
            <v/>
          </cell>
          <cell r="K2786">
            <v>100</v>
          </cell>
          <cell r="L2786" t="str">
            <v>006</v>
          </cell>
          <cell r="M2786" t="str">
            <v>2009</v>
          </cell>
          <cell r="N2786" t="str">
            <v>0003</v>
          </cell>
          <cell r="O2786" t="str">
            <v>1008</v>
          </cell>
          <cell r="P2786" t="str">
            <v>1101245</v>
          </cell>
          <cell r="Q2786" t="str">
            <v>0003</v>
          </cell>
          <cell r="R2786" t="str">
            <v>1070</v>
          </cell>
        </row>
        <row r="2787">
          <cell r="A2787">
            <v>49957750</v>
          </cell>
          <cell r="B2787" t="str">
            <v>CUST_REO9_3400 FM 2218_CITY OF ROSENBERG</v>
          </cell>
          <cell r="C2787" t="str">
            <v>HDC1</v>
          </cell>
          <cell r="D2787" t="str">
            <v/>
          </cell>
          <cell r="E2787" t="str">
            <v/>
          </cell>
          <cell r="F2787" t="str">
            <v/>
          </cell>
          <cell r="G2787" t="str">
            <v>S/101530/CN/AF1HI-4</v>
          </cell>
          <cell r="H2787" t="str">
            <v/>
          </cell>
          <cell r="I2787" t="str">
            <v/>
          </cell>
          <cell r="J2787" t="str">
            <v/>
          </cell>
          <cell r="K2787">
            <v>100</v>
          </cell>
          <cell r="L2787" t="str">
            <v>006</v>
          </cell>
          <cell r="M2787" t="str">
            <v>2009</v>
          </cell>
          <cell r="N2787" t="str">
            <v>0003</v>
          </cell>
          <cell r="O2787" t="str">
            <v>1023</v>
          </cell>
          <cell r="P2787" t="str">
            <v>1101210</v>
          </cell>
          <cell r="Q2787" t="str">
            <v>0003</v>
          </cell>
          <cell r="R2787" t="str">
            <v>1070</v>
          </cell>
        </row>
        <row r="2788">
          <cell r="A2788">
            <v>49957750</v>
          </cell>
          <cell r="B2788" t="str">
            <v>CUST_REO9_3400 FM 2218_CITY OF ROSENBERG</v>
          </cell>
          <cell r="C2788" t="str">
            <v>HDC1</v>
          </cell>
          <cell r="D2788" t="str">
            <v/>
          </cell>
          <cell r="E2788" t="str">
            <v/>
          </cell>
          <cell r="F2788" t="str">
            <v/>
          </cell>
          <cell r="G2788" t="str">
            <v>S/101530/CN/AF1HI-4</v>
          </cell>
          <cell r="H2788" t="str">
            <v/>
          </cell>
          <cell r="I2788" t="str">
            <v/>
          </cell>
          <cell r="J2788" t="str">
            <v/>
          </cell>
          <cell r="K2788">
            <v>100</v>
          </cell>
          <cell r="L2788" t="str">
            <v>006</v>
          </cell>
          <cell r="M2788" t="str">
            <v>2009</v>
          </cell>
          <cell r="N2788" t="str">
            <v>0003</v>
          </cell>
          <cell r="O2788" t="str">
            <v>1023</v>
          </cell>
          <cell r="P2788" t="str">
            <v>1101210</v>
          </cell>
          <cell r="Q2788" t="str">
            <v>0003</v>
          </cell>
          <cell r="R2788" t="str">
            <v>1070</v>
          </cell>
        </row>
        <row r="2789">
          <cell r="A2789">
            <v>49957750</v>
          </cell>
          <cell r="B2789" t="str">
            <v>CUST_REO9_3400 FM 2218_CITY OF ROSENBERG</v>
          </cell>
          <cell r="C2789" t="str">
            <v>HDC1</v>
          </cell>
          <cell r="D2789" t="str">
            <v/>
          </cell>
          <cell r="E2789" t="str">
            <v/>
          </cell>
          <cell r="F2789" t="str">
            <v/>
          </cell>
          <cell r="G2789" t="str">
            <v>S/101530/CN/AF1HI-4</v>
          </cell>
          <cell r="H2789" t="str">
            <v/>
          </cell>
          <cell r="I2789" t="str">
            <v/>
          </cell>
          <cell r="J2789" t="str">
            <v/>
          </cell>
          <cell r="K2789">
            <v>100</v>
          </cell>
          <cell r="L2789" t="str">
            <v>006</v>
          </cell>
          <cell r="M2789" t="str">
            <v>2009</v>
          </cell>
          <cell r="N2789" t="str">
            <v>0003</v>
          </cell>
          <cell r="O2789" t="str">
            <v>1023</v>
          </cell>
          <cell r="P2789" t="str">
            <v>1101210</v>
          </cell>
          <cell r="Q2789" t="str">
            <v>0003</v>
          </cell>
          <cell r="R2789" t="str">
            <v>1070</v>
          </cell>
        </row>
        <row r="2790">
          <cell r="A2790">
            <v>49957750</v>
          </cell>
          <cell r="B2790" t="str">
            <v>CUST_REO9_3400 FM 2218_CITY OF ROSENBERG</v>
          </cell>
          <cell r="C2790" t="str">
            <v>HDC1</v>
          </cell>
          <cell r="D2790" t="str">
            <v/>
          </cell>
          <cell r="E2790" t="str">
            <v/>
          </cell>
          <cell r="F2790" t="str">
            <v/>
          </cell>
          <cell r="G2790" t="str">
            <v>S/101530/CN/AF1HI-4</v>
          </cell>
          <cell r="H2790" t="str">
            <v/>
          </cell>
          <cell r="I2790" t="str">
            <v/>
          </cell>
          <cell r="J2790" t="str">
            <v/>
          </cell>
          <cell r="K2790">
            <v>100</v>
          </cell>
          <cell r="L2790" t="str">
            <v>006</v>
          </cell>
          <cell r="M2790" t="str">
            <v>2009</v>
          </cell>
          <cell r="N2790" t="str">
            <v>0003</v>
          </cell>
          <cell r="O2790" t="str">
            <v>1023</v>
          </cell>
          <cell r="P2790" t="str">
            <v>1101210</v>
          </cell>
          <cell r="Q2790" t="str">
            <v>0003</v>
          </cell>
          <cell r="R2790" t="str">
            <v>1070</v>
          </cell>
        </row>
        <row r="2791">
          <cell r="A2791">
            <v>49957750</v>
          </cell>
          <cell r="B2791" t="str">
            <v>CUST_REO9_3400 FM 2218_CITY OF ROSENBERG</v>
          </cell>
          <cell r="C2791" t="str">
            <v>HDC1</v>
          </cell>
          <cell r="D2791" t="str">
            <v/>
          </cell>
          <cell r="E2791" t="str">
            <v/>
          </cell>
          <cell r="F2791" t="str">
            <v/>
          </cell>
          <cell r="G2791" t="str">
            <v>S/101530/CN/AF1HI-4</v>
          </cell>
          <cell r="H2791" t="str">
            <v/>
          </cell>
          <cell r="I2791" t="str">
            <v/>
          </cell>
          <cell r="J2791" t="str">
            <v/>
          </cell>
          <cell r="K2791">
            <v>100</v>
          </cell>
          <cell r="L2791" t="str">
            <v>006</v>
          </cell>
          <cell r="M2791" t="str">
            <v>2009</v>
          </cell>
          <cell r="N2791" t="str">
            <v>0003</v>
          </cell>
          <cell r="O2791" t="str">
            <v>1023</v>
          </cell>
          <cell r="P2791" t="str">
            <v>1101210</v>
          </cell>
          <cell r="Q2791" t="str">
            <v>0003</v>
          </cell>
          <cell r="R2791" t="str">
            <v>1070</v>
          </cell>
        </row>
        <row r="2792">
          <cell r="A2792">
            <v>49960849</v>
          </cell>
          <cell r="B2792" t="str">
            <v>CUST_PROVIDE SVC TO UNIVERSAL PLANT</v>
          </cell>
          <cell r="C2792" t="str">
            <v>HDC1</v>
          </cell>
          <cell r="D2792" t="str">
            <v/>
          </cell>
          <cell r="E2792" t="str">
            <v/>
          </cell>
          <cell r="F2792" t="str">
            <v/>
          </cell>
          <cell r="G2792" t="str">
            <v>S/101574/CN/AF1HI-3</v>
          </cell>
          <cell r="H2792" t="str">
            <v/>
          </cell>
          <cell r="I2792" t="str">
            <v/>
          </cell>
          <cell r="J2792" t="str">
            <v/>
          </cell>
          <cell r="K2792">
            <v>100</v>
          </cell>
          <cell r="L2792" t="str">
            <v>008</v>
          </cell>
          <cell r="M2792" t="str">
            <v>2009</v>
          </cell>
          <cell r="N2792" t="str">
            <v>0003</v>
          </cell>
          <cell r="O2792" t="str">
            <v>1005</v>
          </cell>
          <cell r="P2792" t="str">
            <v>1101160</v>
          </cell>
          <cell r="Q2792" t="str">
            <v>0003</v>
          </cell>
          <cell r="R2792" t="str">
            <v>1070</v>
          </cell>
        </row>
        <row r="2793">
          <cell r="A2793">
            <v>49960849</v>
          </cell>
          <cell r="B2793" t="str">
            <v>CUST_PROVIDE SVC TO UNIVERSAL PLANT</v>
          </cell>
          <cell r="C2793" t="str">
            <v>HDC1</v>
          </cell>
          <cell r="D2793" t="str">
            <v/>
          </cell>
          <cell r="E2793" t="str">
            <v/>
          </cell>
          <cell r="F2793" t="str">
            <v/>
          </cell>
          <cell r="G2793" t="str">
            <v>S/101574/CN/AF1HI-3</v>
          </cell>
          <cell r="H2793" t="str">
            <v/>
          </cell>
          <cell r="I2793" t="str">
            <v/>
          </cell>
          <cell r="J2793" t="str">
            <v/>
          </cell>
          <cell r="K2793">
            <v>100</v>
          </cell>
          <cell r="L2793" t="str">
            <v>008</v>
          </cell>
          <cell r="M2793" t="str">
            <v>2009</v>
          </cell>
          <cell r="N2793" t="str">
            <v>0003</v>
          </cell>
          <cell r="O2793" t="str">
            <v>1005</v>
          </cell>
          <cell r="P2793" t="str">
            <v>1101160</v>
          </cell>
          <cell r="Q2793" t="str">
            <v>0003</v>
          </cell>
          <cell r="R2793" t="str">
            <v>1070</v>
          </cell>
        </row>
        <row r="2794">
          <cell r="A2794">
            <v>49960849</v>
          </cell>
          <cell r="B2794" t="str">
            <v>CUST_PROVIDE SVC TO UNIVERSAL PLANT</v>
          </cell>
          <cell r="C2794" t="str">
            <v>HDC1</v>
          </cell>
          <cell r="D2794" t="str">
            <v/>
          </cell>
          <cell r="E2794" t="str">
            <v/>
          </cell>
          <cell r="F2794" t="str">
            <v/>
          </cell>
          <cell r="G2794" t="str">
            <v>S/101574/CN/AF1HI-3</v>
          </cell>
          <cell r="H2794" t="str">
            <v/>
          </cell>
          <cell r="I2794" t="str">
            <v/>
          </cell>
          <cell r="J2794" t="str">
            <v/>
          </cell>
          <cell r="K2794">
            <v>100</v>
          </cell>
          <cell r="L2794" t="str">
            <v>008</v>
          </cell>
          <cell r="M2794" t="str">
            <v>2009</v>
          </cell>
          <cell r="N2794" t="str">
            <v>0003</v>
          </cell>
          <cell r="O2794" t="str">
            <v>1005</v>
          </cell>
          <cell r="P2794" t="str">
            <v>1101160</v>
          </cell>
          <cell r="Q2794" t="str">
            <v>0003</v>
          </cell>
          <cell r="R2794" t="str">
            <v>1070</v>
          </cell>
        </row>
        <row r="2795">
          <cell r="A2795">
            <v>49979634</v>
          </cell>
          <cell r="B2795" t="str">
            <v>CUST_09_(10) 45'4 (2) 45'2 OVH SUBD</v>
          </cell>
          <cell r="C2795" t="str">
            <v>HDC1</v>
          </cell>
          <cell r="D2795" t="str">
            <v/>
          </cell>
          <cell r="E2795" t="str">
            <v/>
          </cell>
          <cell r="F2795" t="str">
            <v/>
          </cell>
          <cell r="G2795" t="str">
            <v>S/101678/CN/AF1HI-6</v>
          </cell>
          <cell r="H2795" t="str">
            <v/>
          </cell>
          <cell r="I2795" t="str">
            <v/>
          </cell>
          <cell r="J2795" t="str">
            <v/>
          </cell>
          <cell r="K2795">
            <v>100</v>
          </cell>
          <cell r="L2795" t="str">
            <v>011</v>
          </cell>
          <cell r="M2795" t="str">
            <v>2009</v>
          </cell>
          <cell r="N2795" t="str">
            <v>0003</v>
          </cell>
          <cell r="O2795" t="str">
            <v>1017</v>
          </cell>
          <cell r="P2795" t="str">
            <v>1101120</v>
          </cell>
          <cell r="Q2795" t="str">
            <v>0003</v>
          </cell>
          <cell r="R2795" t="str">
            <v>1070</v>
          </cell>
        </row>
        <row r="2796">
          <cell r="A2796">
            <v>49979634</v>
          </cell>
          <cell r="B2796" t="str">
            <v>CUST_09_(10) 45'4 (2) 45'2 OVH SUBD</v>
          </cell>
          <cell r="C2796" t="str">
            <v>HDC1</v>
          </cell>
          <cell r="D2796" t="str">
            <v/>
          </cell>
          <cell r="E2796" t="str">
            <v/>
          </cell>
          <cell r="F2796" t="str">
            <v/>
          </cell>
          <cell r="G2796" t="str">
            <v>S/101678/CN/AF1HI-6</v>
          </cell>
          <cell r="H2796" t="str">
            <v/>
          </cell>
          <cell r="I2796" t="str">
            <v/>
          </cell>
          <cell r="J2796" t="str">
            <v/>
          </cell>
          <cell r="K2796">
            <v>100</v>
          </cell>
          <cell r="L2796" t="str">
            <v>012</v>
          </cell>
          <cell r="M2796" t="str">
            <v>2009</v>
          </cell>
          <cell r="N2796" t="str">
            <v>0003</v>
          </cell>
          <cell r="O2796" t="str">
            <v>1017</v>
          </cell>
          <cell r="P2796" t="str">
            <v>1101120</v>
          </cell>
          <cell r="Q2796" t="str">
            <v>0003</v>
          </cell>
          <cell r="R2796" t="str">
            <v>1070</v>
          </cell>
        </row>
        <row r="2797">
          <cell r="A2797">
            <v>49979634</v>
          </cell>
          <cell r="B2797" t="str">
            <v>CUST_09_(10) 45'4 (2) 45'2 OVH SUBD</v>
          </cell>
          <cell r="C2797" t="str">
            <v>HDC1</v>
          </cell>
          <cell r="D2797" t="str">
            <v/>
          </cell>
          <cell r="E2797" t="str">
            <v/>
          </cell>
          <cell r="F2797" t="str">
            <v/>
          </cell>
          <cell r="G2797" t="str">
            <v>S/101678/CN/AF1HI-6</v>
          </cell>
          <cell r="H2797" t="str">
            <v/>
          </cell>
          <cell r="I2797" t="str">
            <v/>
          </cell>
          <cell r="J2797" t="str">
            <v/>
          </cell>
          <cell r="K2797">
            <v>100</v>
          </cell>
          <cell r="L2797" t="str">
            <v>012</v>
          </cell>
          <cell r="M2797" t="str">
            <v>2009</v>
          </cell>
          <cell r="N2797" t="str">
            <v>0003</v>
          </cell>
          <cell r="O2797" t="str">
            <v>1017</v>
          </cell>
          <cell r="P2797" t="str">
            <v>1101120</v>
          </cell>
          <cell r="Q2797" t="str">
            <v>0003</v>
          </cell>
          <cell r="R2797" t="str">
            <v>1070</v>
          </cell>
        </row>
        <row r="2798">
          <cell r="A2798">
            <v>49979634</v>
          </cell>
          <cell r="B2798" t="str">
            <v>CUST_09_(10) 45'4 (2) 45'2 OVH SUBD</v>
          </cell>
          <cell r="C2798" t="str">
            <v>HDC1</v>
          </cell>
          <cell r="D2798" t="str">
            <v/>
          </cell>
          <cell r="E2798" t="str">
            <v/>
          </cell>
          <cell r="F2798" t="str">
            <v/>
          </cell>
          <cell r="G2798" t="str">
            <v>S/101678/CN/AF1HI-6</v>
          </cell>
          <cell r="H2798" t="str">
            <v/>
          </cell>
          <cell r="I2798" t="str">
            <v/>
          </cell>
          <cell r="J2798" t="str">
            <v/>
          </cell>
          <cell r="K2798">
            <v>100</v>
          </cell>
          <cell r="L2798" t="str">
            <v>012</v>
          </cell>
          <cell r="M2798" t="str">
            <v>2009</v>
          </cell>
          <cell r="N2798" t="str">
            <v>0003</v>
          </cell>
          <cell r="O2798" t="str">
            <v>1017</v>
          </cell>
          <cell r="P2798" t="str">
            <v>1101120</v>
          </cell>
          <cell r="Q2798" t="str">
            <v>0003</v>
          </cell>
          <cell r="R2798" t="str">
            <v>1070</v>
          </cell>
        </row>
        <row r="2799">
          <cell r="A2799">
            <v>49979634</v>
          </cell>
          <cell r="B2799" t="str">
            <v>CUST_09_(10) 45'4 (2) 45'2 OVH SUBD</v>
          </cell>
          <cell r="C2799" t="str">
            <v>HDC1</v>
          </cell>
          <cell r="D2799" t="str">
            <v/>
          </cell>
          <cell r="E2799" t="str">
            <v/>
          </cell>
          <cell r="F2799" t="str">
            <v/>
          </cell>
          <cell r="G2799" t="str">
            <v>S/101678/CN/AF1HI-6</v>
          </cell>
          <cell r="H2799" t="str">
            <v/>
          </cell>
          <cell r="I2799" t="str">
            <v/>
          </cell>
          <cell r="J2799" t="str">
            <v/>
          </cell>
          <cell r="K2799">
            <v>100</v>
          </cell>
          <cell r="L2799" t="str">
            <v>012</v>
          </cell>
          <cell r="M2799" t="str">
            <v>2009</v>
          </cell>
          <cell r="N2799" t="str">
            <v>0003</v>
          </cell>
          <cell r="O2799" t="str">
            <v>1017</v>
          </cell>
          <cell r="P2799" t="str">
            <v>1101120</v>
          </cell>
          <cell r="Q2799" t="str">
            <v>0003</v>
          </cell>
          <cell r="R2799" t="str">
            <v>1070</v>
          </cell>
        </row>
        <row r="2800">
          <cell r="A2800">
            <v>49985787</v>
          </cell>
          <cell r="B2800" t="str">
            <v>SDUG_LAKERIDGE_S9</v>
          </cell>
          <cell r="C2800" t="str">
            <v>HDC1</v>
          </cell>
          <cell r="D2800" t="str">
            <v/>
          </cell>
          <cell r="E2800" t="str">
            <v/>
          </cell>
          <cell r="F2800" t="str">
            <v/>
          </cell>
          <cell r="G2800" t="str">
            <v>S/101570/CN/AF1UI</v>
          </cell>
          <cell r="H2800" t="str">
            <v/>
          </cell>
          <cell r="I2800" t="str">
            <v/>
          </cell>
          <cell r="J2800" t="str">
            <v/>
          </cell>
          <cell r="K2800">
            <v>100</v>
          </cell>
          <cell r="L2800" t="str">
            <v>004</v>
          </cell>
          <cell r="M2800" t="str">
            <v>2009</v>
          </cell>
          <cell r="N2800" t="str">
            <v>0003</v>
          </cell>
          <cell r="O2800" t="str">
            <v>1019</v>
          </cell>
          <cell r="P2800" t="str">
            <v>1101220</v>
          </cell>
          <cell r="Q2800" t="str">
            <v>0003</v>
          </cell>
          <cell r="R2800" t="str">
            <v>1070</v>
          </cell>
        </row>
        <row r="2801">
          <cell r="A2801">
            <v>49985787</v>
          </cell>
          <cell r="B2801" t="str">
            <v>SDUG_LAKERIDGE_S9</v>
          </cell>
          <cell r="C2801" t="str">
            <v>HDC1</v>
          </cell>
          <cell r="D2801" t="str">
            <v/>
          </cell>
          <cell r="E2801" t="str">
            <v/>
          </cell>
          <cell r="F2801" t="str">
            <v/>
          </cell>
          <cell r="G2801" t="str">
            <v>S/101570/CN/AF1UI</v>
          </cell>
          <cell r="H2801" t="str">
            <v/>
          </cell>
          <cell r="I2801" t="str">
            <v/>
          </cell>
          <cell r="J2801" t="str">
            <v/>
          </cell>
          <cell r="K2801">
            <v>100</v>
          </cell>
          <cell r="L2801" t="str">
            <v>007</v>
          </cell>
          <cell r="M2801" t="str">
            <v>2009</v>
          </cell>
          <cell r="N2801" t="str">
            <v>0003</v>
          </cell>
          <cell r="O2801" t="str">
            <v>1019</v>
          </cell>
          <cell r="P2801" t="str">
            <v>1101220</v>
          </cell>
          <cell r="Q2801" t="str">
            <v>0003</v>
          </cell>
          <cell r="R2801" t="str">
            <v>1070</v>
          </cell>
        </row>
        <row r="2802">
          <cell r="A2802">
            <v>49985787</v>
          </cell>
          <cell r="B2802" t="str">
            <v>SDUG_LAKERIDGE_S9</v>
          </cell>
          <cell r="C2802" t="str">
            <v>HDC1</v>
          </cell>
          <cell r="D2802" t="str">
            <v/>
          </cell>
          <cell r="E2802" t="str">
            <v/>
          </cell>
          <cell r="F2802" t="str">
            <v/>
          </cell>
          <cell r="G2802" t="str">
            <v>S/101570/CN/AF1UI</v>
          </cell>
          <cell r="H2802" t="str">
            <v/>
          </cell>
          <cell r="I2802" t="str">
            <v/>
          </cell>
          <cell r="J2802" t="str">
            <v/>
          </cell>
          <cell r="K2802">
            <v>100</v>
          </cell>
          <cell r="L2802" t="str">
            <v>007</v>
          </cell>
          <cell r="M2802" t="str">
            <v>2009</v>
          </cell>
          <cell r="N2802" t="str">
            <v>0003</v>
          </cell>
          <cell r="O2802" t="str">
            <v>1019</v>
          </cell>
          <cell r="P2802" t="str">
            <v>1101220</v>
          </cell>
          <cell r="Q2802" t="str">
            <v>0003</v>
          </cell>
          <cell r="R2802" t="str">
            <v>1070</v>
          </cell>
        </row>
        <row r="2803">
          <cell r="A2803">
            <v>49985787</v>
          </cell>
          <cell r="B2803" t="str">
            <v>SDUG_LAKERIDGE_S9</v>
          </cell>
          <cell r="C2803" t="str">
            <v>HDC1</v>
          </cell>
          <cell r="D2803" t="str">
            <v/>
          </cell>
          <cell r="E2803" t="str">
            <v/>
          </cell>
          <cell r="F2803" t="str">
            <v/>
          </cell>
          <cell r="G2803" t="str">
            <v>S/101570/CN/AF1UI</v>
          </cell>
          <cell r="H2803" t="str">
            <v/>
          </cell>
          <cell r="I2803" t="str">
            <v/>
          </cell>
          <cell r="J2803" t="str">
            <v/>
          </cell>
          <cell r="K2803">
            <v>100</v>
          </cell>
          <cell r="L2803" t="str">
            <v>007</v>
          </cell>
          <cell r="M2803" t="str">
            <v>2009</v>
          </cell>
          <cell r="N2803" t="str">
            <v>0003</v>
          </cell>
          <cell r="O2803" t="str">
            <v>1019</v>
          </cell>
          <cell r="P2803" t="str">
            <v>1101220</v>
          </cell>
          <cell r="Q2803" t="str">
            <v>0003</v>
          </cell>
          <cell r="R2803" t="str">
            <v>1070</v>
          </cell>
        </row>
        <row r="2804">
          <cell r="A2804">
            <v>49985787</v>
          </cell>
          <cell r="B2804" t="str">
            <v>SDUG_LAKERIDGE_S9</v>
          </cell>
          <cell r="C2804" t="str">
            <v>HDC1</v>
          </cell>
          <cell r="D2804" t="str">
            <v/>
          </cell>
          <cell r="E2804" t="str">
            <v/>
          </cell>
          <cell r="F2804" t="str">
            <v/>
          </cell>
          <cell r="G2804" t="str">
            <v>S/101570/CN/AF1UI</v>
          </cell>
          <cell r="H2804" t="str">
            <v/>
          </cell>
          <cell r="I2804" t="str">
            <v/>
          </cell>
          <cell r="J2804" t="str">
            <v/>
          </cell>
          <cell r="K2804">
            <v>100</v>
          </cell>
          <cell r="L2804" t="str">
            <v>007</v>
          </cell>
          <cell r="M2804" t="str">
            <v>2009</v>
          </cell>
          <cell r="N2804" t="str">
            <v>0003</v>
          </cell>
          <cell r="O2804" t="str">
            <v>1019</v>
          </cell>
          <cell r="P2804" t="str">
            <v>1101220</v>
          </cell>
          <cell r="Q2804" t="str">
            <v>0003</v>
          </cell>
          <cell r="R2804" t="str">
            <v>1070</v>
          </cell>
        </row>
        <row r="2805">
          <cell r="A2805">
            <v>49988948</v>
          </cell>
          <cell r="B2805" t="str">
            <v>DDPR_09_PI47C_RECONDUCTOR PRIMARY TO 35K</v>
          </cell>
          <cell r="C2805" t="str">
            <v>HDC2</v>
          </cell>
          <cell r="D2805" t="str">
            <v/>
          </cell>
          <cell r="E2805" t="str">
            <v/>
          </cell>
          <cell r="F2805" t="str">
            <v/>
          </cell>
          <cell r="G2805" t="str">
            <v>S/101678/CN/AF1AI</v>
          </cell>
          <cell r="H2805" t="str">
            <v/>
          </cell>
          <cell r="I2805" t="str">
            <v/>
          </cell>
          <cell r="J2805" t="str">
            <v/>
          </cell>
          <cell r="K2805">
            <v>100</v>
          </cell>
          <cell r="L2805" t="str">
            <v>008</v>
          </cell>
          <cell r="M2805" t="str">
            <v>2009</v>
          </cell>
          <cell r="N2805" t="str">
            <v>0003</v>
          </cell>
          <cell r="O2805" t="str">
            <v>1017</v>
          </cell>
          <cell r="P2805" t="str">
            <v>1101120</v>
          </cell>
          <cell r="Q2805" t="str">
            <v>0003</v>
          </cell>
          <cell r="R2805" t="str">
            <v>1070</v>
          </cell>
        </row>
        <row r="2806">
          <cell r="A2806">
            <v>49988948</v>
          </cell>
          <cell r="B2806" t="str">
            <v>DDPR_09_PI47C_RECONDUCTOR PRIMARY TO 35K</v>
          </cell>
          <cell r="C2806" t="str">
            <v>HDC2</v>
          </cell>
          <cell r="D2806" t="str">
            <v/>
          </cell>
          <cell r="E2806" t="str">
            <v/>
          </cell>
          <cell r="F2806" t="str">
            <v/>
          </cell>
          <cell r="G2806" t="str">
            <v>S/101678/CN/AF1AI</v>
          </cell>
          <cell r="H2806" t="str">
            <v/>
          </cell>
          <cell r="I2806" t="str">
            <v/>
          </cell>
          <cell r="J2806" t="str">
            <v/>
          </cell>
          <cell r="K2806">
            <v>100</v>
          </cell>
          <cell r="L2806" t="str">
            <v>008</v>
          </cell>
          <cell r="M2806" t="str">
            <v>2009</v>
          </cell>
          <cell r="N2806" t="str">
            <v>0003</v>
          </cell>
          <cell r="O2806" t="str">
            <v>1017</v>
          </cell>
          <cell r="P2806" t="str">
            <v>1101120</v>
          </cell>
          <cell r="Q2806" t="str">
            <v>0003</v>
          </cell>
          <cell r="R2806" t="str">
            <v>1070</v>
          </cell>
        </row>
        <row r="2807">
          <cell r="A2807">
            <v>49988948</v>
          </cell>
          <cell r="B2807" t="str">
            <v>DDPR_09_PI47C_RECONDUCTOR PRIMARY TO 35K</v>
          </cell>
          <cell r="C2807" t="str">
            <v>HDC2</v>
          </cell>
          <cell r="D2807" t="str">
            <v/>
          </cell>
          <cell r="E2807" t="str">
            <v/>
          </cell>
          <cell r="F2807" t="str">
            <v/>
          </cell>
          <cell r="G2807" t="str">
            <v>S/101678/CN/AF1AI</v>
          </cell>
          <cell r="H2807" t="str">
            <v/>
          </cell>
          <cell r="I2807" t="str">
            <v/>
          </cell>
          <cell r="J2807" t="str">
            <v/>
          </cell>
          <cell r="K2807">
            <v>100</v>
          </cell>
          <cell r="L2807" t="str">
            <v>008</v>
          </cell>
          <cell r="M2807" t="str">
            <v>2009</v>
          </cell>
          <cell r="N2807" t="str">
            <v>0003</v>
          </cell>
          <cell r="O2807" t="str">
            <v>1017</v>
          </cell>
          <cell r="P2807" t="str">
            <v>1101120</v>
          </cell>
          <cell r="Q2807" t="str">
            <v>0003</v>
          </cell>
          <cell r="R2807" t="str">
            <v>1070</v>
          </cell>
        </row>
        <row r="2808">
          <cell r="A2808">
            <v>49988948</v>
          </cell>
          <cell r="B2808" t="str">
            <v>DDPR_09_PI47C_RECONDUCTOR PRIMARY TO 35K</v>
          </cell>
          <cell r="C2808" t="str">
            <v>HDC2</v>
          </cell>
          <cell r="D2808" t="str">
            <v/>
          </cell>
          <cell r="E2808" t="str">
            <v/>
          </cell>
          <cell r="F2808" t="str">
            <v/>
          </cell>
          <cell r="G2808" t="str">
            <v>S/101678/CN/AF1AI</v>
          </cell>
          <cell r="H2808" t="str">
            <v/>
          </cell>
          <cell r="I2808" t="str">
            <v/>
          </cell>
          <cell r="J2808" t="str">
            <v/>
          </cell>
          <cell r="K2808">
            <v>70</v>
          </cell>
          <cell r="L2808" t="str">
            <v>008</v>
          </cell>
          <cell r="M2808" t="str">
            <v>2009</v>
          </cell>
          <cell r="N2808" t="str">
            <v>0003</v>
          </cell>
          <cell r="O2808" t="str">
            <v>1017</v>
          </cell>
          <cell r="P2808" t="str">
            <v>1101120</v>
          </cell>
          <cell r="Q2808" t="str">
            <v>0003</v>
          </cell>
          <cell r="R2808" t="str">
            <v>1070</v>
          </cell>
        </row>
        <row r="2809">
          <cell r="A2809">
            <v>49988948</v>
          </cell>
          <cell r="B2809" t="str">
            <v>DDPR_09_PI47C_RECONDUCTOR PRIMARY TO 35K</v>
          </cell>
          <cell r="C2809" t="str">
            <v>HDC2</v>
          </cell>
          <cell r="D2809" t="str">
            <v/>
          </cell>
          <cell r="E2809" t="str">
            <v/>
          </cell>
          <cell r="F2809" t="str">
            <v/>
          </cell>
          <cell r="G2809" t="str">
            <v>S/101678/CN/AF1AR</v>
          </cell>
          <cell r="H2809" t="str">
            <v/>
          </cell>
          <cell r="I2809" t="str">
            <v/>
          </cell>
          <cell r="J2809" t="str">
            <v/>
          </cell>
          <cell r="K2809">
            <v>30</v>
          </cell>
          <cell r="L2809" t="str">
            <v>008</v>
          </cell>
          <cell r="M2809" t="str">
            <v>2009</v>
          </cell>
          <cell r="N2809" t="str">
            <v>0003</v>
          </cell>
          <cell r="O2809" t="str">
            <v>1017</v>
          </cell>
          <cell r="P2809" t="str">
            <v>1101120</v>
          </cell>
          <cell r="Q2809" t="str">
            <v>0003</v>
          </cell>
          <cell r="R2809" t="str">
            <v>1070</v>
          </cell>
        </row>
        <row r="2810">
          <cell r="A2810">
            <v>49992374</v>
          </cell>
          <cell r="B2810" t="str">
            <v>NEW SERVICES (3) PMS &amp; (5) PMT'S</v>
          </cell>
          <cell r="C2810" t="str">
            <v>HXC1</v>
          </cell>
          <cell r="D2810" t="str">
            <v/>
          </cell>
          <cell r="E2810" t="str">
            <v/>
          </cell>
          <cell r="F2810" t="str">
            <v/>
          </cell>
          <cell r="G2810" t="str">
            <v>S/101762/CN/CF1R-I-2</v>
          </cell>
          <cell r="H2810" t="str">
            <v/>
          </cell>
          <cell r="I2810" t="str">
            <v/>
          </cell>
          <cell r="J2810" t="str">
            <v/>
          </cell>
          <cell r="K2810">
            <v>100</v>
          </cell>
          <cell r="L2810" t="str">
            <v>011</v>
          </cell>
          <cell r="M2810" t="str">
            <v>2009</v>
          </cell>
          <cell r="N2810" t="str">
            <v>0003</v>
          </cell>
          <cell r="O2810" t="str">
            <v>1008</v>
          </cell>
          <cell r="P2810" t="str">
            <v>1101245</v>
          </cell>
          <cell r="Q2810" t="str">
            <v>0003</v>
          </cell>
          <cell r="R2810" t="str">
            <v>1070</v>
          </cell>
        </row>
        <row r="2811">
          <cell r="A2811">
            <v>49992374</v>
          </cell>
          <cell r="B2811" t="str">
            <v>NEW SERVICES (3) PMS &amp; (5) PMT'S</v>
          </cell>
          <cell r="C2811" t="str">
            <v>HXC1</v>
          </cell>
          <cell r="D2811" t="str">
            <v/>
          </cell>
          <cell r="E2811" t="str">
            <v/>
          </cell>
          <cell r="F2811" t="str">
            <v/>
          </cell>
          <cell r="G2811" t="str">
            <v>S/101762/CN/CF1R-I-2</v>
          </cell>
          <cell r="H2811" t="str">
            <v/>
          </cell>
          <cell r="I2811" t="str">
            <v/>
          </cell>
          <cell r="J2811" t="str">
            <v/>
          </cell>
          <cell r="K2811">
            <v>100</v>
          </cell>
          <cell r="L2811" t="str">
            <v>012</v>
          </cell>
          <cell r="M2811" t="str">
            <v>2009</v>
          </cell>
          <cell r="N2811" t="str">
            <v>0003</v>
          </cell>
          <cell r="O2811" t="str">
            <v>1008</v>
          </cell>
          <cell r="P2811" t="str">
            <v>1101245</v>
          </cell>
          <cell r="Q2811" t="str">
            <v>0003</v>
          </cell>
          <cell r="R2811" t="str">
            <v>1070</v>
          </cell>
        </row>
        <row r="2812">
          <cell r="A2812">
            <v>49992374</v>
          </cell>
          <cell r="B2812" t="str">
            <v>NEW SERVICES (3) PMS &amp; (5) PMT'S</v>
          </cell>
          <cell r="C2812" t="str">
            <v>HXC1</v>
          </cell>
          <cell r="D2812" t="str">
            <v/>
          </cell>
          <cell r="E2812" t="str">
            <v/>
          </cell>
          <cell r="F2812" t="str">
            <v/>
          </cell>
          <cell r="G2812" t="str">
            <v>S/101762/CN/CF1R-I-2</v>
          </cell>
          <cell r="H2812" t="str">
            <v/>
          </cell>
          <cell r="I2812" t="str">
            <v/>
          </cell>
          <cell r="J2812" t="str">
            <v/>
          </cell>
          <cell r="K2812">
            <v>100</v>
          </cell>
          <cell r="L2812" t="str">
            <v>012</v>
          </cell>
          <cell r="M2812" t="str">
            <v>2009</v>
          </cell>
          <cell r="N2812" t="str">
            <v>0003</v>
          </cell>
          <cell r="O2812" t="str">
            <v>1008</v>
          </cell>
          <cell r="P2812" t="str">
            <v>1101245</v>
          </cell>
          <cell r="Q2812" t="str">
            <v>0003</v>
          </cell>
          <cell r="R2812" t="str">
            <v>1070</v>
          </cell>
        </row>
        <row r="2813">
          <cell r="A2813">
            <v>49993655</v>
          </cell>
          <cell r="B2813" t="str">
            <v>DDPR_09_CYF45A_BUILD PRIMARY FEEDER</v>
          </cell>
          <cell r="C2813" t="str">
            <v>HDC2</v>
          </cell>
          <cell r="D2813" t="str">
            <v/>
          </cell>
          <cell r="E2813" t="str">
            <v/>
          </cell>
          <cell r="F2813" t="str">
            <v/>
          </cell>
          <cell r="G2813" t="str">
            <v>S/101678/CN/AF1AI</v>
          </cell>
          <cell r="H2813" t="str">
            <v/>
          </cell>
          <cell r="I2813" t="str">
            <v/>
          </cell>
          <cell r="J2813" t="str">
            <v/>
          </cell>
          <cell r="K2813">
            <v>100</v>
          </cell>
          <cell r="L2813" t="str">
            <v>006</v>
          </cell>
          <cell r="M2813" t="str">
            <v>2009</v>
          </cell>
          <cell r="N2813" t="str">
            <v>0003</v>
          </cell>
          <cell r="O2813" t="str">
            <v>1017</v>
          </cell>
          <cell r="P2813" t="str">
            <v>1101120</v>
          </cell>
          <cell r="Q2813" t="str">
            <v>0003</v>
          </cell>
          <cell r="R2813" t="str">
            <v>1070</v>
          </cell>
        </row>
        <row r="2814">
          <cell r="A2814">
            <v>49993655</v>
          </cell>
          <cell r="B2814" t="str">
            <v>DDPR_09_CYF45A_BUILD PRIMARY FEEDER</v>
          </cell>
          <cell r="C2814" t="str">
            <v>HDC2</v>
          </cell>
          <cell r="D2814" t="str">
            <v/>
          </cell>
          <cell r="E2814" t="str">
            <v/>
          </cell>
          <cell r="F2814" t="str">
            <v/>
          </cell>
          <cell r="G2814" t="str">
            <v>S/101678/CN/AF1AI</v>
          </cell>
          <cell r="H2814" t="str">
            <v/>
          </cell>
          <cell r="I2814" t="str">
            <v/>
          </cell>
          <cell r="J2814" t="str">
            <v/>
          </cell>
          <cell r="K2814">
            <v>100</v>
          </cell>
          <cell r="L2814" t="str">
            <v>006</v>
          </cell>
          <cell r="M2814" t="str">
            <v>2009</v>
          </cell>
          <cell r="N2814" t="str">
            <v>0003</v>
          </cell>
          <cell r="O2814" t="str">
            <v>1017</v>
          </cell>
          <cell r="P2814" t="str">
            <v>1101120</v>
          </cell>
          <cell r="Q2814" t="str">
            <v>0003</v>
          </cell>
          <cell r="R2814" t="str">
            <v>1070</v>
          </cell>
        </row>
        <row r="2815">
          <cell r="A2815">
            <v>49993655</v>
          </cell>
          <cell r="B2815" t="str">
            <v>DDPR_09_CYF45A_BUILD PRIMARY FEEDER</v>
          </cell>
          <cell r="C2815" t="str">
            <v>HDC2</v>
          </cell>
          <cell r="D2815" t="str">
            <v/>
          </cell>
          <cell r="E2815" t="str">
            <v/>
          </cell>
          <cell r="F2815" t="str">
            <v/>
          </cell>
          <cell r="G2815" t="str">
            <v>S/101678/CN/AF1AI</v>
          </cell>
          <cell r="H2815" t="str">
            <v/>
          </cell>
          <cell r="I2815" t="str">
            <v/>
          </cell>
          <cell r="J2815" t="str">
            <v/>
          </cell>
          <cell r="K2815">
            <v>100</v>
          </cell>
          <cell r="L2815" t="str">
            <v>006</v>
          </cell>
          <cell r="M2815" t="str">
            <v>2009</v>
          </cell>
          <cell r="N2815" t="str">
            <v>0003</v>
          </cell>
          <cell r="O2815" t="str">
            <v>1017</v>
          </cell>
          <cell r="P2815" t="str">
            <v>1101120</v>
          </cell>
          <cell r="Q2815" t="str">
            <v>0003</v>
          </cell>
          <cell r="R2815" t="str">
            <v>1070</v>
          </cell>
        </row>
        <row r="2816">
          <cell r="A2816">
            <v>49993655</v>
          </cell>
          <cell r="B2816" t="str">
            <v>DDPR_09_CYF45A_BUILD PRIMARY FEEDER</v>
          </cell>
          <cell r="C2816" t="str">
            <v>HDC2</v>
          </cell>
          <cell r="D2816" t="str">
            <v/>
          </cell>
          <cell r="E2816" t="str">
            <v/>
          </cell>
          <cell r="F2816" t="str">
            <v/>
          </cell>
          <cell r="G2816" t="str">
            <v>S/101678/CN/AF1AI</v>
          </cell>
          <cell r="H2816" t="str">
            <v/>
          </cell>
          <cell r="I2816" t="str">
            <v/>
          </cell>
          <cell r="J2816" t="str">
            <v/>
          </cell>
          <cell r="K2816">
            <v>70</v>
          </cell>
          <cell r="L2816" t="str">
            <v>006</v>
          </cell>
          <cell r="M2816" t="str">
            <v>2009</v>
          </cell>
          <cell r="N2816" t="str">
            <v>0003</v>
          </cell>
          <cell r="O2816" t="str">
            <v>1017</v>
          </cell>
          <cell r="P2816" t="str">
            <v>1101120</v>
          </cell>
          <cell r="Q2816" t="str">
            <v>0003</v>
          </cell>
          <cell r="R2816" t="str">
            <v>1070</v>
          </cell>
        </row>
        <row r="2817">
          <cell r="A2817">
            <v>49993655</v>
          </cell>
          <cell r="B2817" t="str">
            <v>DDPR_09_CYF45A_BUILD PRIMARY FEEDER</v>
          </cell>
          <cell r="C2817" t="str">
            <v>HDC2</v>
          </cell>
          <cell r="D2817" t="str">
            <v/>
          </cell>
          <cell r="E2817" t="str">
            <v/>
          </cell>
          <cell r="F2817" t="str">
            <v/>
          </cell>
          <cell r="G2817" t="str">
            <v>S/101678/CN/AF1AR</v>
          </cell>
          <cell r="H2817" t="str">
            <v/>
          </cell>
          <cell r="I2817" t="str">
            <v/>
          </cell>
          <cell r="J2817" t="str">
            <v/>
          </cell>
          <cell r="K2817">
            <v>30</v>
          </cell>
          <cell r="L2817" t="str">
            <v>006</v>
          </cell>
          <cell r="M2817" t="str">
            <v>2009</v>
          </cell>
          <cell r="N2817" t="str">
            <v>0003</v>
          </cell>
          <cell r="O2817" t="str">
            <v>1017</v>
          </cell>
          <cell r="P2817" t="str">
            <v>1101120</v>
          </cell>
          <cell r="Q2817" t="str">
            <v>0003</v>
          </cell>
          <cell r="R2817" t="str">
            <v>1070</v>
          </cell>
        </row>
        <row r="2818">
          <cell r="A2818">
            <v>49994594</v>
          </cell>
          <cell r="B2818" t="str">
            <v>CUST_3782 REESE RD_NATL OILWELL 480/277</v>
          </cell>
          <cell r="C2818" t="str">
            <v>HDC1</v>
          </cell>
          <cell r="D2818" t="str">
            <v/>
          </cell>
          <cell r="E2818" t="str">
            <v/>
          </cell>
          <cell r="F2818" t="str">
            <v/>
          </cell>
          <cell r="G2818" t="str">
            <v>S/101530/CN/AF1HI-4</v>
          </cell>
          <cell r="H2818" t="str">
            <v/>
          </cell>
          <cell r="I2818" t="str">
            <v/>
          </cell>
          <cell r="J2818" t="str">
            <v/>
          </cell>
          <cell r="K2818">
            <v>100</v>
          </cell>
          <cell r="L2818" t="str">
            <v>006</v>
          </cell>
          <cell r="M2818" t="str">
            <v>2009</v>
          </cell>
          <cell r="N2818" t="str">
            <v>0003</v>
          </cell>
          <cell r="O2818" t="str">
            <v>1023</v>
          </cell>
          <cell r="P2818" t="str">
            <v>1101210</v>
          </cell>
          <cell r="Q2818" t="str">
            <v>0003</v>
          </cell>
          <cell r="R2818" t="str">
            <v>1070</v>
          </cell>
        </row>
        <row r="2819">
          <cell r="A2819">
            <v>49994594</v>
          </cell>
          <cell r="B2819" t="str">
            <v>CUST_3782 REESE RD_NATL OILWELL 480/277</v>
          </cell>
          <cell r="C2819" t="str">
            <v>HDC1</v>
          </cell>
          <cell r="D2819" t="str">
            <v/>
          </cell>
          <cell r="E2819" t="str">
            <v/>
          </cell>
          <cell r="F2819" t="str">
            <v/>
          </cell>
          <cell r="G2819" t="str">
            <v>S/101530/CN/AF1HI-4</v>
          </cell>
          <cell r="H2819" t="str">
            <v/>
          </cell>
          <cell r="I2819" t="str">
            <v/>
          </cell>
          <cell r="J2819" t="str">
            <v/>
          </cell>
          <cell r="K2819">
            <v>100</v>
          </cell>
          <cell r="L2819" t="str">
            <v>006</v>
          </cell>
          <cell r="M2819" t="str">
            <v>2009</v>
          </cell>
          <cell r="N2819" t="str">
            <v>0003</v>
          </cell>
          <cell r="O2819" t="str">
            <v>1023</v>
          </cell>
          <cell r="P2819" t="str">
            <v>1101210</v>
          </cell>
          <cell r="Q2819" t="str">
            <v>0003</v>
          </cell>
          <cell r="R2819" t="str">
            <v>1070</v>
          </cell>
        </row>
        <row r="2820">
          <cell r="A2820">
            <v>49994594</v>
          </cell>
          <cell r="B2820" t="str">
            <v>CUST_3782 REESE RD_NATL OILWELL 480/277</v>
          </cell>
          <cell r="C2820" t="str">
            <v>HDC1</v>
          </cell>
          <cell r="D2820" t="str">
            <v/>
          </cell>
          <cell r="E2820" t="str">
            <v/>
          </cell>
          <cell r="F2820" t="str">
            <v/>
          </cell>
          <cell r="G2820" t="str">
            <v>S/101530/CN/AF1HI-4</v>
          </cell>
          <cell r="H2820" t="str">
            <v/>
          </cell>
          <cell r="I2820" t="str">
            <v/>
          </cell>
          <cell r="J2820" t="str">
            <v/>
          </cell>
          <cell r="K2820">
            <v>100</v>
          </cell>
          <cell r="L2820" t="str">
            <v>006</v>
          </cell>
          <cell r="M2820" t="str">
            <v>2009</v>
          </cell>
          <cell r="N2820" t="str">
            <v>0003</v>
          </cell>
          <cell r="O2820" t="str">
            <v>1023</v>
          </cell>
          <cell r="P2820" t="str">
            <v>1101210</v>
          </cell>
          <cell r="Q2820" t="str">
            <v>0003</v>
          </cell>
          <cell r="R2820" t="str">
            <v>1070</v>
          </cell>
        </row>
        <row r="2821">
          <cell r="A2821">
            <v>49994594</v>
          </cell>
          <cell r="B2821" t="str">
            <v>CUST_3782 REESE RD_NATL OILWELL 480/277</v>
          </cell>
          <cell r="C2821" t="str">
            <v>HDC1</v>
          </cell>
          <cell r="D2821" t="str">
            <v/>
          </cell>
          <cell r="E2821" t="str">
            <v/>
          </cell>
          <cell r="F2821" t="str">
            <v/>
          </cell>
          <cell r="G2821" t="str">
            <v>S/101530/CN/AF1HI-4</v>
          </cell>
          <cell r="H2821" t="str">
            <v/>
          </cell>
          <cell r="I2821" t="str">
            <v/>
          </cell>
          <cell r="J2821" t="str">
            <v/>
          </cell>
          <cell r="K2821">
            <v>100</v>
          </cell>
          <cell r="L2821" t="str">
            <v>006</v>
          </cell>
          <cell r="M2821" t="str">
            <v>2009</v>
          </cell>
          <cell r="N2821" t="str">
            <v>0003</v>
          </cell>
          <cell r="O2821" t="str">
            <v>1023</v>
          </cell>
          <cell r="P2821" t="str">
            <v>1101210</v>
          </cell>
          <cell r="Q2821" t="str">
            <v>0003</v>
          </cell>
          <cell r="R2821" t="str">
            <v>1070</v>
          </cell>
        </row>
        <row r="2822">
          <cell r="A2822">
            <v>49994594</v>
          </cell>
          <cell r="B2822" t="str">
            <v>CUST_3782 REESE RD_NATL OILWELL 480/277</v>
          </cell>
          <cell r="C2822" t="str">
            <v>HDC1</v>
          </cell>
          <cell r="D2822" t="str">
            <v/>
          </cell>
          <cell r="E2822" t="str">
            <v/>
          </cell>
          <cell r="F2822" t="str">
            <v/>
          </cell>
          <cell r="G2822" t="str">
            <v>S/101530/CN/AF1HI-4</v>
          </cell>
          <cell r="H2822" t="str">
            <v/>
          </cell>
          <cell r="I2822" t="str">
            <v/>
          </cell>
          <cell r="J2822" t="str">
            <v/>
          </cell>
          <cell r="K2822">
            <v>100</v>
          </cell>
          <cell r="L2822" t="str">
            <v>006</v>
          </cell>
          <cell r="M2822" t="str">
            <v>2009</v>
          </cell>
          <cell r="N2822" t="str">
            <v>0003</v>
          </cell>
          <cell r="O2822" t="str">
            <v>1023</v>
          </cell>
          <cell r="P2822" t="str">
            <v>1101210</v>
          </cell>
          <cell r="Q2822" t="str">
            <v>0003</v>
          </cell>
          <cell r="R2822" t="str">
            <v>1070</v>
          </cell>
        </row>
        <row r="2823">
          <cell r="A2823">
            <v>49997637</v>
          </cell>
          <cell r="B2823" t="str">
            <v>CUST_#W090287_FALCON_PARK</v>
          </cell>
          <cell r="C2823" t="str">
            <v>HDC1</v>
          </cell>
          <cell r="D2823" t="str">
            <v/>
          </cell>
          <cell r="E2823" t="str">
            <v/>
          </cell>
          <cell r="F2823" t="str">
            <v/>
          </cell>
          <cell r="G2823" t="str">
            <v>S/101570/CN/AF1HI-3</v>
          </cell>
          <cell r="H2823" t="str">
            <v/>
          </cell>
          <cell r="I2823" t="str">
            <v/>
          </cell>
          <cell r="J2823" t="str">
            <v/>
          </cell>
          <cell r="K2823">
            <v>100</v>
          </cell>
          <cell r="L2823" t="str">
            <v>009</v>
          </cell>
          <cell r="M2823" t="str">
            <v>2009</v>
          </cell>
          <cell r="N2823" t="str">
            <v>0003</v>
          </cell>
          <cell r="O2823" t="str">
            <v>1019</v>
          </cell>
          <cell r="P2823" t="str">
            <v>1101220</v>
          </cell>
          <cell r="Q2823" t="str">
            <v>0003</v>
          </cell>
          <cell r="R2823" t="str">
            <v>1070</v>
          </cell>
        </row>
        <row r="2824">
          <cell r="A2824">
            <v>49997637</v>
          </cell>
          <cell r="B2824" t="str">
            <v>CUST_#W090287_FALCON_PARK</v>
          </cell>
          <cell r="C2824" t="str">
            <v>HDC1</v>
          </cell>
          <cell r="D2824" t="str">
            <v/>
          </cell>
          <cell r="E2824" t="str">
            <v/>
          </cell>
          <cell r="F2824" t="str">
            <v/>
          </cell>
          <cell r="G2824" t="str">
            <v>S/101570/CN/AF1HI-3</v>
          </cell>
          <cell r="H2824" t="str">
            <v/>
          </cell>
          <cell r="I2824" t="str">
            <v/>
          </cell>
          <cell r="J2824" t="str">
            <v/>
          </cell>
          <cell r="K2824">
            <v>100</v>
          </cell>
          <cell r="L2824" t="str">
            <v>009</v>
          </cell>
          <cell r="M2824" t="str">
            <v>2009</v>
          </cell>
          <cell r="N2824" t="str">
            <v>0003</v>
          </cell>
          <cell r="O2824" t="str">
            <v>1019</v>
          </cell>
          <cell r="P2824" t="str">
            <v>1101220</v>
          </cell>
          <cell r="Q2824" t="str">
            <v>0003</v>
          </cell>
          <cell r="R2824" t="str">
            <v>1070</v>
          </cell>
        </row>
        <row r="2825">
          <cell r="A2825">
            <v>49997637</v>
          </cell>
          <cell r="B2825" t="str">
            <v>CUST_#W090287_FALCON_PARK</v>
          </cell>
          <cell r="C2825" t="str">
            <v>HDC1</v>
          </cell>
          <cell r="D2825" t="str">
            <v/>
          </cell>
          <cell r="E2825" t="str">
            <v/>
          </cell>
          <cell r="F2825" t="str">
            <v/>
          </cell>
          <cell r="G2825" t="str">
            <v>S/101570/CN/AF1HI-3</v>
          </cell>
          <cell r="H2825" t="str">
            <v/>
          </cell>
          <cell r="I2825" t="str">
            <v/>
          </cell>
          <cell r="J2825" t="str">
            <v/>
          </cell>
          <cell r="K2825">
            <v>100</v>
          </cell>
          <cell r="L2825" t="str">
            <v>008</v>
          </cell>
          <cell r="M2825" t="str">
            <v>2009</v>
          </cell>
          <cell r="N2825" t="str">
            <v>0003</v>
          </cell>
          <cell r="O2825" t="str">
            <v>1019</v>
          </cell>
          <cell r="P2825" t="str">
            <v>1101220</v>
          </cell>
          <cell r="Q2825" t="str">
            <v>0003</v>
          </cell>
          <cell r="R2825" t="str">
            <v>1070</v>
          </cell>
        </row>
        <row r="2826">
          <cell r="A2826">
            <v>49997637</v>
          </cell>
          <cell r="B2826" t="str">
            <v>CUST_#W090287_FALCON_PARK</v>
          </cell>
          <cell r="C2826" t="str">
            <v>HDC1</v>
          </cell>
          <cell r="D2826" t="str">
            <v/>
          </cell>
          <cell r="E2826" t="str">
            <v/>
          </cell>
          <cell r="F2826" t="str">
            <v/>
          </cell>
          <cell r="G2826" t="str">
            <v>S/101570/CN/AF1HI-3</v>
          </cell>
          <cell r="H2826" t="str">
            <v/>
          </cell>
          <cell r="I2826" t="str">
            <v/>
          </cell>
          <cell r="J2826" t="str">
            <v/>
          </cell>
          <cell r="K2826">
            <v>100</v>
          </cell>
          <cell r="L2826" t="str">
            <v>008</v>
          </cell>
          <cell r="M2826" t="str">
            <v>2009</v>
          </cell>
          <cell r="N2826" t="str">
            <v>0003</v>
          </cell>
          <cell r="O2826" t="str">
            <v>1019</v>
          </cell>
          <cell r="P2826" t="str">
            <v>1101220</v>
          </cell>
          <cell r="Q2826" t="str">
            <v>0003</v>
          </cell>
          <cell r="R2826" t="str">
            <v>1070</v>
          </cell>
        </row>
        <row r="2827">
          <cell r="A2827">
            <v>49997637</v>
          </cell>
          <cell r="B2827" t="str">
            <v>CUST_#W090287_FALCON_PARK</v>
          </cell>
          <cell r="C2827" t="str">
            <v>HDC1</v>
          </cell>
          <cell r="D2827" t="str">
            <v/>
          </cell>
          <cell r="E2827" t="str">
            <v/>
          </cell>
          <cell r="F2827" t="str">
            <v/>
          </cell>
          <cell r="G2827" t="str">
            <v>S/101570/CN/AF1HI-3</v>
          </cell>
          <cell r="H2827" t="str">
            <v/>
          </cell>
          <cell r="I2827" t="str">
            <v/>
          </cell>
          <cell r="J2827" t="str">
            <v/>
          </cell>
          <cell r="K2827">
            <v>100</v>
          </cell>
          <cell r="L2827" t="str">
            <v>009</v>
          </cell>
          <cell r="M2827" t="str">
            <v>2009</v>
          </cell>
          <cell r="N2827" t="str">
            <v>0003</v>
          </cell>
          <cell r="O2827" t="str">
            <v>1019</v>
          </cell>
          <cell r="P2827" t="str">
            <v>1101220</v>
          </cell>
          <cell r="Q2827" t="str">
            <v>0003</v>
          </cell>
          <cell r="R2827" t="str">
            <v>1070</v>
          </cell>
        </row>
        <row r="2828">
          <cell r="A2828">
            <v>50014069</v>
          </cell>
          <cell r="B2828" t="str">
            <v>CUST_ FIRST FIL-AM 7TH-DAY CHURCH</v>
          </cell>
          <cell r="C2828" t="str">
            <v>HDC1</v>
          </cell>
          <cell r="D2828" t="str">
            <v/>
          </cell>
          <cell r="E2828" t="str">
            <v/>
          </cell>
          <cell r="F2828" t="str">
            <v/>
          </cell>
          <cell r="G2828" t="str">
            <v>S/101627/CN/AF1HI-3</v>
          </cell>
          <cell r="H2828" t="str">
            <v/>
          </cell>
          <cell r="I2828" t="str">
            <v/>
          </cell>
          <cell r="J2828" t="str">
            <v/>
          </cell>
          <cell r="K2828">
            <v>100</v>
          </cell>
          <cell r="L2828" t="str">
            <v>005</v>
          </cell>
          <cell r="M2828" t="str">
            <v>2009</v>
          </cell>
          <cell r="N2828" t="str">
            <v>0003</v>
          </cell>
          <cell r="O2828" t="str">
            <v>1006</v>
          </cell>
          <cell r="P2828" t="str">
            <v>1101230</v>
          </cell>
          <cell r="Q2828" t="str">
            <v>0003</v>
          </cell>
          <cell r="R2828" t="str">
            <v>1070</v>
          </cell>
        </row>
        <row r="2829">
          <cell r="A2829">
            <v>50014069</v>
          </cell>
          <cell r="B2829" t="str">
            <v>CUST_ FIRST FIL-AM 7TH-DAY CHURCH</v>
          </cell>
          <cell r="C2829" t="str">
            <v>HDC1</v>
          </cell>
          <cell r="D2829" t="str">
            <v/>
          </cell>
          <cell r="E2829" t="str">
            <v/>
          </cell>
          <cell r="F2829" t="str">
            <v/>
          </cell>
          <cell r="G2829" t="str">
            <v>S/101627/CN/AF1HI-3</v>
          </cell>
          <cell r="H2829" t="str">
            <v/>
          </cell>
          <cell r="I2829" t="str">
            <v/>
          </cell>
          <cell r="J2829" t="str">
            <v/>
          </cell>
          <cell r="K2829">
            <v>100</v>
          </cell>
          <cell r="L2829" t="str">
            <v>004</v>
          </cell>
          <cell r="M2829" t="str">
            <v>2009</v>
          </cell>
          <cell r="N2829" t="str">
            <v>0003</v>
          </cell>
          <cell r="O2829" t="str">
            <v>1006</v>
          </cell>
          <cell r="P2829" t="str">
            <v>1101230</v>
          </cell>
          <cell r="Q2829" t="str">
            <v>0003</v>
          </cell>
          <cell r="R2829" t="str">
            <v>1070</v>
          </cell>
        </row>
        <row r="2830">
          <cell r="A2830">
            <v>50014069</v>
          </cell>
          <cell r="B2830" t="str">
            <v>CUST_ FIRST FIL-AM 7TH-DAY CHURCH</v>
          </cell>
          <cell r="C2830" t="str">
            <v>HDC1</v>
          </cell>
          <cell r="D2830" t="str">
            <v/>
          </cell>
          <cell r="E2830" t="str">
            <v/>
          </cell>
          <cell r="F2830" t="str">
            <v/>
          </cell>
          <cell r="G2830" t="str">
            <v>S/101627/CN/AF1HI-3</v>
          </cell>
          <cell r="H2830" t="str">
            <v/>
          </cell>
          <cell r="I2830" t="str">
            <v/>
          </cell>
          <cell r="J2830" t="str">
            <v/>
          </cell>
          <cell r="K2830">
            <v>100</v>
          </cell>
          <cell r="L2830" t="str">
            <v>006</v>
          </cell>
          <cell r="M2830" t="str">
            <v>2009</v>
          </cell>
          <cell r="N2830" t="str">
            <v>0003</v>
          </cell>
          <cell r="O2830" t="str">
            <v>1006</v>
          </cell>
          <cell r="P2830" t="str">
            <v>1101230</v>
          </cell>
          <cell r="Q2830" t="str">
            <v>0003</v>
          </cell>
          <cell r="R2830" t="str">
            <v>1070</v>
          </cell>
        </row>
        <row r="2831">
          <cell r="A2831">
            <v>50014069</v>
          </cell>
          <cell r="B2831" t="str">
            <v>CUST_ FIRST FIL-AM 7TH-DAY CHURCH</v>
          </cell>
          <cell r="C2831" t="str">
            <v>HDC1</v>
          </cell>
          <cell r="D2831" t="str">
            <v/>
          </cell>
          <cell r="E2831" t="str">
            <v/>
          </cell>
          <cell r="F2831" t="str">
            <v/>
          </cell>
          <cell r="G2831" t="str">
            <v>S/101627/CN/AF1HI-3</v>
          </cell>
          <cell r="H2831" t="str">
            <v/>
          </cell>
          <cell r="I2831" t="str">
            <v/>
          </cell>
          <cell r="J2831" t="str">
            <v/>
          </cell>
          <cell r="K2831">
            <v>100</v>
          </cell>
          <cell r="L2831" t="str">
            <v>006</v>
          </cell>
          <cell r="M2831" t="str">
            <v>2009</v>
          </cell>
          <cell r="N2831" t="str">
            <v>0003</v>
          </cell>
          <cell r="O2831" t="str">
            <v>1006</v>
          </cell>
          <cell r="P2831" t="str">
            <v>1101230</v>
          </cell>
          <cell r="Q2831" t="str">
            <v>0003</v>
          </cell>
          <cell r="R2831" t="str">
            <v>1070</v>
          </cell>
        </row>
        <row r="2832">
          <cell r="A2832">
            <v>50014069</v>
          </cell>
          <cell r="B2832" t="str">
            <v>CUST_ FIRST FIL-AM 7TH-DAY CHURCH</v>
          </cell>
          <cell r="C2832" t="str">
            <v>HDC1</v>
          </cell>
          <cell r="D2832" t="str">
            <v/>
          </cell>
          <cell r="E2832" t="str">
            <v/>
          </cell>
          <cell r="F2832" t="str">
            <v/>
          </cell>
          <cell r="G2832" t="str">
            <v>S/101627/CN/AF1HI-3</v>
          </cell>
          <cell r="H2832" t="str">
            <v/>
          </cell>
          <cell r="I2832" t="str">
            <v/>
          </cell>
          <cell r="J2832" t="str">
            <v/>
          </cell>
          <cell r="K2832">
            <v>100</v>
          </cell>
          <cell r="L2832" t="str">
            <v>005</v>
          </cell>
          <cell r="M2832" t="str">
            <v>2009</v>
          </cell>
          <cell r="N2832" t="str">
            <v>0003</v>
          </cell>
          <cell r="O2832" t="str">
            <v>1006</v>
          </cell>
          <cell r="P2832" t="str">
            <v>1101230</v>
          </cell>
          <cell r="Q2832" t="str">
            <v>0003</v>
          </cell>
          <cell r="R2832" t="str">
            <v>1070</v>
          </cell>
        </row>
        <row r="2833">
          <cell r="A2833">
            <v>50029460</v>
          </cell>
          <cell r="B2833" t="str">
            <v>CUST_BENNY DIXION_CHURCH'S/GAS STATION</v>
          </cell>
          <cell r="C2833" t="str">
            <v>HDC2</v>
          </cell>
          <cell r="D2833" t="str">
            <v/>
          </cell>
          <cell r="E2833" t="str">
            <v/>
          </cell>
          <cell r="F2833" t="str">
            <v/>
          </cell>
          <cell r="G2833" t="str">
            <v>S/101675/CN/AF1HR</v>
          </cell>
          <cell r="H2833" t="str">
            <v/>
          </cell>
          <cell r="I2833" t="str">
            <v/>
          </cell>
          <cell r="J2833" t="str">
            <v/>
          </cell>
          <cell r="K2833">
            <v>30</v>
          </cell>
          <cell r="L2833" t="str">
            <v>006</v>
          </cell>
          <cell r="M2833" t="str">
            <v>2009</v>
          </cell>
          <cell r="N2833" t="str">
            <v>0003</v>
          </cell>
          <cell r="O2833" t="str">
            <v>1021</v>
          </cell>
          <cell r="P2833" t="str">
            <v>1101110</v>
          </cell>
          <cell r="Q2833" t="str">
            <v>0003</v>
          </cell>
          <cell r="R2833" t="str">
            <v>1070</v>
          </cell>
        </row>
        <row r="2834">
          <cell r="A2834">
            <v>50029460</v>
          </cell>
          <cell r="B2834" t="str">
            <v>CUST_BENNY DIXION_CHURCH'S/GAS STATION</v>
          </cell>
          <cell r="C2834" t="str">
            <v>HDC2</v>
          </cell>
          <cell r="D2834" t="str">
            <v/>
          </cell>
          <cell r="E2834" t="str">
            <v/>
          </cell>
          <cell r="F2834" t="str">
            <v/>
          </cell>
          <cell r="G2834" t="str">
            <v>S/101675/CN/AF1HI-3</v>
          </cell>
          <cell r="H2834" t="str">
            <v/>
          </cell>
          <cell r="I2834" t="str">
            <v/>
          </cell>
          <cell r="J2834" t="str">
            <v/>
          </cell>
          <cell r="K2834">
            <v>70</v>
          </cell>
          <cell r="L2834" t="str">
            <v>006</v>
          </cell>
          <cell r="M2834" t="str">
            <v>2009</v>
          </cell>
          <cell r="N2834" t="str">
            <v>0003</v>
          </cell>
          <cell r="O2834" t="str">
            <v>1021</v>
          </cell>
          <cell r="P2834" t="str">
            <v>1101110</v>
          </cell>
          <cell r="Q2834" t="str">
            <v>0003</v>
          </cell>
          <cell r="R2834" t="str">
            <v>1070</v>
          </cell>
        </row>
        <row r="2835">
          <cell r="A2835">
            <v>50029460</v>
          </cell>
          <cell r="B2835" t="str">
            <v>CUST_BENNY DIXION_CHURCH'S/GAS STATION</v>
          </cell>
          <cell r="C2835" t="str">
            <v>HDC2</v>
          </cell>
          <cell r="D2835" t="str">
            <v/>
          </cell>
          <cell r="E2835" t="str">
            <v/>
          </cell>
          <cell r="F2835" t="str">
            <v/>
          </cell>
          <cell r="G2835" t="str">
            <v>S/101675/CN/AF1HI-3</v>
          </cell>
          <cell r="H2835" t="str">
            <v/>
          </cell>
          <cell r="I2835" t="str">
            <v/>
          </cell>
          <cell r="J2835" t="str">
            <v/>
          </cell>
          <cell r="K2835">
            <v>100</v>
          </cell>
          <cell r="L2835" t="str">
            <v>006</v>
          </cell>
          <cell r="M2835" t="str">
            <v>2009</v>
          </cell>
          <cell r="N2835" t="str">
            <v>0003</v>
          </cell>
          <cell r="O2835" t="str">
            <v>1021</v>
          </cell>
          <cell r="P2835" t="str">
            <v>1101110</v>
          </cell>
          <cell r="Q2835" t="str">
            <v>0003</v>
          </cell>
          <cell r="R2835" t="str">
            <v>1070</v>
          </cell>
        </row>
        <row r="2836">
          <cell r="A2836">
            <v>50029460</v>
          </cell>
          <cell r="B2836" t="str">
            <v>CUST_BENNY DIXION_CHURCH'S/GAS STATION</v>
          </cell>
          <cell r="C2836" t="str">
            <v>HDC2</v>
          </cell>
          <cell r="D2836" t="str">
            <v/>
          </cell>
          <cell r="E2836" t="str">
            <v/>
          </cell>
          <cell r="F2836" t="str">
            <v/>
          </cell>
          <cell r="G2836" t="str">
            <v>S/101675/CN/AF1HI-3</v>
          </cell>
          <cell r="H2836" t="str">
            <v/>
          </cell>
          <cell r="I2836" t="str">
            <v/>
          </cell>
          <cell r="J2836" t="str">
            <v/>
          </cell>
          <cell r="K2836">
            <v>100</v>
          </cell>
          <cell r="L2836" t="str">
            <v>006</v>
          </cell>
          <cell r="M2836" t="str">
            <v>2009</v>
          </cell>
          <cell r="N2836" t="str">
            <v>0003</v>
          </cell>
          <cell r="O2836" t="str">
            <v>1021</v>
          </cell>
          <cell r="P2836" t="str">
            <v>1101110</v>
          </cell>
          <cell r="Q2836" t="str">
            <v>0003</v>
          </cell>
          <cell r="R2836" t="str">
            <v>1070</v>
          </cell>
        </row>
        <row r="2837">
          <cell r="A2837">
            <v>50029460</v>
          </cell>
          <cell r="B2837" t="str">
            <v>CUST_BENNY DIXION_CHURCH'S/GAS STATION</v>
          </cell>
          <cell r="C2837" t="str">
            <v>HDC2</v>
          </cell>
          <cell r="D2837" t="str">
            <v/>
          </cell>
          <cell r="E2837" t="str">
            <v/>
          </cell>
          <cell r="F2837" t="str">
            <v/>
          </cell>
          <cell r="G2837" t="str">
            <v>S/101675/CN/AF1HI-3</v>
          </cell>
          <cell r="H2837" t="str">
            <v/>
          </cell>
          <cell r="I2837" t="str">
            <v/>
          </cell>
          <cell r="J2837" t="str">
            <v/>
          </cell>
          <cell r="K2837">
            <v>100</v>
          </cell>
          <cell r="L2837" t="str">
            <v>006</v>
          </cell>
          <cell r="M2837" t="str">
            <v>2009</v>
          </cell>
          <cell r="N2837" t="str">
            <v>0003</v>
          </cell>
          <cell r="O2837" t="str">
            <v>1021</v>
          </cell>
          <cell r="P2837" t="str">
            <v>1101110</v>
          </cell>
          <cell r="Q2837" t="str">
            <v>0003</v>
          </cell>
          <cell r="R2837" t="str">
            <v>1070</v>
          </cell>
        </row>
        <row r="2838">
          <cell r="A2838">
            <v>50029460</v>
          </cell>
          <cell r="B2838" t="str">
            <v>CUST_BENNY DIXION_CHURCH'S/GAS STATION</v>
          </cell>
          <cell r="C2838" t="str">
            <v>HDC2</v>
          </cell>
          <cell r="D2838" t="str">
            <v/>
          </cell>
          <cell r="E2838" t="str">
            <v/>
          </cell>
          <cell r="F2838" t="str">
            <v/>
          </cell>
          <cell r="G2838" t="str">
            <v>S/101675/CN/AF1HR</v>
          </cell>
          <cell r="H2838" t="str">
            <v/>
          </cell>
          <cell r="I2838" t="str">
            <v/>
          </cell>
          <cell r="J2838" t="str">
            <v/>
          </cell>
          <cell r="K2838">
            <v>30</v>
          </cell>
          <cell r="L2838" t="str">
            <v>006</v>
          </cell>
          <cell r="M2838" t="str">
            <v>2009</v>
          </cell>
          <cell r="N2838" t="str">
            <v>0003</v>
          </cell>
          <cell r="O2838" t="str">
            <v>1021</v>
          </cell>
          <cell r="P2838" t="str">
            <v>1101110</v>
          </cell>
          <cell r="Q2838" t="str">
            <v>0003</v>
          </cell>
          <cell r="R2838" t="str">
            <v>1070</v>
          </cell>
        </row>
        <row r="2839">
          <cell r="A2839">
            <v>50029460</v>
          </cell>
          <cell r="B2839" t="str">
            <v>CUST_BENNY DIXION_CHURCH'S/GAS STATION</v>
          </cell>
          <cell r="C2839" t="str">
            <v>HDC2</v>
          </cell>
          <cell r="D2839" t="str">
            <v/>
          </cell>
          <cell r="E2839" t="str">
            <v/>
          </cell>
          <cell r="F2839" t="str">
            <v/>
          </cell>
          <cell r="G2839" t="str">
            <v>S/101675/CN/AF1HI-3</v>
          </cell>
          <cell r="H2839" t="str">
            <v/>
          </cell>
          <cell r="I2839" t="str">
            <v/>
          </cell>
          <cell r="J2839" t="str">
            <v/>
          </cell>
          <cell r="K2839">
            <v>70</v>
          </cell>
          <cell r="L2839" t="str">
            <v>006</v>
          </cell>
          <cell r="M2839" t="str">
            <v>2009</v>
          </cell>
          <cell r="N2839" t="str">
            <v>0003</v>
          </cell>
          <cell r="O2839" t="str">
            <v>1021</v>
          </cell>
          <cell r="P2839" t="str">
            <v>1101110</v>
          </cell>
          <cell r="Q2839" t="str">
            <v>0003</v>
          </cell>
          <cell r="R2839" t="str">
            <v>1070</v>
          </cell>
        </row>
        <row r="2840">
          <cell r="A2840">
            <v>50031278</v>
          </cell>
          <cell r="B2840" t="str">
            <v>CUST_0_6110 Highway 35 SOUTH</v>
          </cell>
          <cell r="C2840" t="str">
            <v>HDC1</v>
          </cell>
          <cell r="D2840" t="str">
            <v/>
          </cell>
          <cell r="E2840" t="str">
            <v/>
          </cell>
          <cell r="F2840" t="str">
            <v/>
          </cell>
          <cell r="G2840" t="str">
            <v>S/101652/CN/AF1HI-2</v>
          </cell>
          <cell r="H2840" t="str">
            <v/>
          </cell>
          <cell r="I2840" t="str">
            <v/>
          </cell>
          <cell r="J2840" t="str">
            <v/>
          </cell>
          <cell r="K2840">
            <v>100</v>
          </cell>
          <cell r="L2840" t="str">
            <v>009</v>
          </cell>
          <cell r="M2840" t="str">
            <v>2009</v>
          </cell>
          <cell r="N2840" t="str">
            <v>0003</v>
          </cell>
          <cell r="O2840" t="str">
            <v>1020</v>
          </cell>
          <cell r="P2840" t="str">
            <v>1101202</v>
          </cell>
          <cell r="Q2840" t="str">
            <v>0003</v>
          </cell>
          <cell r="R2840" t="str">
            <v>1070</v>
          </cell>
        </row>
        <row r="2841">
          <cell r="A2841">
            <v>50031278</v>
          </cell>
          <cell r="B2841" t="str">
            <v>CUST_0_6110 Highway 35 SOUTH</v>
          </cell>
          <cell r="C2841" t="str">
            <v>HDC1</v>
          </cell>
          <cell r="D2841" t="str">
            <v/>
          </cell>
          <cell r="E2841" t="str">
            <v/>
          </cell>
          <cell r="F2841" t="str">
            <v/>
          </cell>
          <cell r="G2841" t="str">
            <v>S/101652/CN/AF1HI-2</v>
          </cell>
          <cell r="H2841" t="str">
            <v/>
          </cell>
          <cell r="I2841" t="str">
            <v/>
          </cell>
          <cell r="J2841" t="str">
            <v/>
          </cell>
          <cell r="K2841">
            <v>100</v>
          </cell>
          <cell r="L2841" t="str">
            <v>009</v>
          </cell>
          <cell r="M2841" t="str">
            <v>2009</v>
          </cell>
          <cell r="N2841" t="str">
            <v>0003</v>
          </cell>
          <cell r="O2841" t="str">
            <v>1020</v>
          </cell>
          <cell r="P2841" t="str">
            <v>1101202</v>
          </cell>
          <cell r="Q2841" t="str">
            <v>0003</v>
          </cell>
          <cell r="R2841" t="str">
            <v>1070</v>
          </cell>
        </row>
        <row r="2842">
          <cell r="A2842">
            <v>50031278</v>
          </cell>
          <cell r="B2842" t="str">
            <v>CUST_0_6110 Highway 35 SOUTH</v>
          </cell>
          <cell r="C2842" t="str">
            <v>HDC1</v>
          </cell>
          <cell r="D2842" t="str">
            <v/>
          </cell>
          <cell r="E2842" t="str">
            <v/>
          </cell>
          <cell r="F2842" t="str">
            <v/>
          </cell>
          <cell r="G2842" t="str">
            <v>S/101652/CN/AF1HI-2</v>
          </cell>
          <cell r="H2842" t="str">
            <v/>
          </cell>
          <cell r="I2842" t="str">
            <v/>
          </cell>
          <cell r="J2842" t="str">
            <v/>
          </cell>
          <cell r="K2842">
            <v>100</v>
          </cell>
          <cell r="L2842" t="str">
            <v>009</v>
          </cell>
          <cell r="M2842" t="str">
            <v>2009</v>
          </cell>
          <cell r="N2842" t="str">
            <v>0003</v>
          </cell>
          <cell r="O2842" t="str">
            <v>1020</v>
          </cell>
          <cell r="P2842" t="str">
            <v>1101202</v>
          </cell>
          <cell r="Q2842" t="str">
            <v>0003</v>
          </cell>
          <cell r="R2842" t="str">
            <v>1070</v>
          </cell>
        </row>
        <row r="2843">
          <cell r="A2843">
            <v>50031278</v>
          </cell>
          <cell r="B2843" t="str">
            <v>CUST_0_6110 Highway 35 SOUTH</v>
          </cell>
          <cell r="C2843" t="str">
            <v>HDC1</v>
          </cell>
          <cell r="D2843" t="str">
            <v/>
          </cell>
          <cell r="E2843" t="str">
            <v/>
          </cell>
          <cell r="F2843" t="str">
            <v/>
          </cell>
          <cell r="G2843" t="str">
            <v>S/101652/CN/AF1HI-2</v>
          </cell>
          <cell r="H2843" t="str">
            <v/>
          </cell>
          <cell r="I2843" t="str">
            <v/>
          </cell>
          <cell r="J2843" t="str">
            <v/>
          </cell>
          <cell r="K2843">
            <v>100</v>
          </cell>
          <cell r="L2843" t="str">
            <v>009</v>
          </cell>
          <cell r="M2843" t="str">
            <v>2009</v>
          </cell>
          <cell r="N2843" t="str">
            <v>0003</v>
          </cell>
          <cell r="O2843" t="str">
            <v>1020</v>
          </cell>
          <cell r="P2843" t="str">
            <v>1101202</v>
          </cell>
          <cell r="Q2843" t="str">
            <v>0003</v>
          </cell>
          <cell r="R2843" t="str">
            <v>1070</v>
          </cell>
        </row>
        <row r="2844">
          <cell r="A2844">
            <v>50031278</v>
          </cell>
          <cell r="B2844" t="str">
            <v>CUST_0_6110 Highway 35 SOUTH</v>
          </cell>
          <cell r="C2844" t="str">
            <v>HDC1</v>
          </cell>
          <cell r="D2844" t="str">
            <v/>
          </cell>
          <cell r="E2844" t="str">
            <v/>
          </cell>
          <cell r="F2844" t="str">
            <v/>
          </cell>
          <cell r="G2844" t="str">
            <v>S/101652/CN/AF1HI-2</v>
          </cell>
          <cell r="H2844" t="str">
            <v/>
          </cell>
          <cell r="I2844" t="str">
            <v/>
          </cell>
          <cell r="J2844" t="str">
            <v/>
          </cell>
          <cell r="K2844">
            <v>100</v>
          </cell>
          <cell r="L2844" t="str">
            <v>009</v>
          </cell>
          <cell r="M2844" t="str">
            <v>2009</v>
          </cell>
          <cell r="N2844" t="str">
            <v>0003</v>
          </cell>
          <cell r="O2844" t="str">
            <v>1020</v>
          </cell>
          <cell r="P2844" t="str">
            <v>1101202</v>
          </cell>
          <cell r="Q2844" t="str">
            <v>0003</v>
          </cell>
          <cell r="R2844" t="str">
            <v>1070</v>
          </cell>
        </row>
        <row r="2845">
          <cell r="A2845">
            <v>50033488</v>
          </cell>
          <cell r="B2845" t="str">
            <v>FCUG_18002 PINSON DRIVE</v>
          </cell>
          <cell r="C2845" t="str">
            <v>HDC2</v>
          </cell>
          <cell r="D2845" t="str">
            <v/>
          </cell>
          <cell r="E2845" t="str">
            <v/>
          </cell>
          <cell r="F2845" t="str">
            <v/>
          </cell>
          <cell r="G2845" t="str">
            <v>S/101678/CE/AB1VI</v>
          </cell>
          <cell r="H2845" t="str">
            <v/>
          </cell>
          <cell r="I2845" t="str">
            <v/>
          </cell>
          <cell r="J2845" t="str">
            <v/>
          </cell>
          <cell r="K2845">
            <v>100</v>
          </cell>
          <cell r="L2845" t="str">
            <v>004</v>
          </cell>
          <cell r="M2845" t="str">
            <v>2009</v>
          </cell>
          <cell r="N2845" t="str">
            <v>0003</v>
          </cell>
          <cell r="O2845" t="str">
            <v>1017</v>
          </cell>
          <cell r="P2845" t="str">
            <v>1101120</v>
          </cell>
          <cell r="Q2845" t="str">
            <v>0003</v>
          </cell>
          <cell r="R2845" t="str">
            <v>1070</v>
          </cell>
        </row>
        <row r="2846">
          <cell r="A2846">
            <v>50033488</v>
          </cell>
          <cell r="B2846" t="str">
            <v>FCUG_18002 PINSON DRIVE</v>
          </cell>
          <cell r="C2846" t="str">
            <v>HDC2</v>
          </cell>
          <cell r="D2846" t="str">
            <v/>
          </cell>
          <cell r="E2846" t="str">
            <v/>
          </cell>
          <cell r="F2846" t="str">
            <v/>
          </cell>
          <cell r="G2846" t="str">
            <v>S/101678/CE/AB1VI</v>
          </cell>
          <cell r="H2846" t="str">
            <v/>
          </cell>
          <cell r="I2846" t="str">
            <v/>
          </cell>
          <cell r="J2846" t="str">
            <v/>
          </cell>
          <cell r="K2846">
            <v>100</v>
          </cell>
          <cell r="L2846" t="str">
            <v>005</v>
          </cell>
          <cell r="M2846" t="str">
            <v>2009</v>
          </cell>
          <cell r="N2846" t="str">
            <v>0003</v>
          </cell>
          <cell r="O2846" t="str">
            <v>1017</v>
          </cell>
          <cell r="P2846" t="str">
            <v>1101120</v>
          </cell>
          <cell r="Q2846" t="str">
            <v>0003</v>
          </cell>
          <cell r="R2846" t="str">
            <v>1070</v>
          </cell>
        </row>
        <row r="2847">
          <cell r="A2847">
            <v>50033488</v>
          </cell>
          <cell r="B2847" t="str">
            <v>FCUG_18002 PINSON DRIVE</v>
          </cell>
          <cell r="C2847" t="str">
            <v>HDC2</v>
          </cell>
          <cell r="D2847" t="str">
            <v/>
          </cell>
          <cell r="E2847" t="str">
            <v/>
          </cell>
          <cell r="F2847" t="str">
            <v/>
          </cell>
          <cell r="G2847" t="str">
            <v>S/101678/CE/AB1VI</v>
          </cell>
          <cell r="H2847" t="str">
            <v/>
          </cell>
          <cell r="I2847" t="str">
            <v/>
          </cell>
          <cell r="J2847" t="str">
            <v/>
          </cell>
          <cell r="K2847">
            <v>100</v>
          </cell>
          <cell r="L2847" t="str">
            <v>005</v>
          </cell>
          <cell r="M2847" t="str">
            <v>2009</v>
          </cell>
          <cell r="N2847" t="str">
            <v>0003</v>
          </cell>
          <cell r="O2847" t="str">
            <v>1017</v>
          </cell>
          <cell r="P2847" t="str">
            <v>1101120</v>
          </cell>
          <cell r="Q2847" t="str">
            <v>0003</v>
          </cell>
          <cell r="R2847" t="str">
            <v>1070</v>
          </cell>
        </row>
        <row r="2848">
          <cell r="A2848">
            <v>50039198</v>
          </cell>
          <cell r="B2848" t="str">
            <v>CUST_09_20338 TELGE</v>
          </cell>
          <cell r="C2848" t="str">
            <v>HDM2</v>
          </cell>
          <cell r="D2848" t="str">
            <v/>
          </cell>
          <cell r="E2848" t="str">
            <v/>
          </cell>
          <cell r="F2848" t="str">
            <v/>
          </cell>
          <cell r="G2848" t="str">
            <v>S/101678/EE/AB1Z</v>
          </cell>
          <cell r="H2848" t="str">
            <v/>
          </cell>
          <cell r="I2848" t="str">
            <v/>
          </cell>
          <cell r="J2848" t="str">
            <v/>
          </cell>
          <cell r="K2848">
            <v>100</v>
          </cell>
          <cell r="L2848" t="str">
            <v>007</v>
          </cell>
          <cell r="M2848" t="str">
            <v>2009</v>
          </cell>
          <cell r="N2848" t="str">
            <v>0003</v>
          </cell>
          <cell r="O2848" t="str">
            <v>1017</v>
          </cell>
          <cell r="P2848" t="str">
            <v>1101120</v>
          </cell>
          <cell r="Q2848" t="str">
            <v>0003</v>
          </cell>
          <cell r="R2848" t="str">
            <v>5930</v>
          </cell>
        </row>
        <row r="2849">
          <cell r="A2849">
            <v>50041163</v>
          </cell>
          <cell r="B2849" t="str">
            <v>Cust_CityOfKaty_Line Relocation</v>
          </cell>
          <cell r="C2849" t="str">
            <v>HDC2</v>
          </cell>
          <cell r="D2849" t="str">
            <v/>
          </cell>
          <cell r="E2849" t="str">
            <v/>
          </cell>
          <cell r="F2849" t="str">
            <v/>
          </cell>
          <cell r="G2849" t="str">
            <v>S/101570/CE/AD2DI</v>
          </cell>
          <cell r="H2849" t="str">
            <v/>
          </cell>
          <cell r="I2849" t="str">
            <v/>
          </cell>
          <cell r="J2849" t="str">
            <v/>
          </cell>
          <cell r="K2849">
            <v>70</v>
          </cell>
          <cell r="L2849" t="str">
            <v>009</v>
          </cell>
          <cell r="M2849" t="str">
            <v>2009</v>
          </cell>
          <cell r="N2849" t="str">
            <v>0003</v>
          </cell>
          <cell r="O2849" t="str">
            <v>1019</v>
          </cell>
          <cell r="P2849" t="str">
            <v>1101220</v>
          </cell>
          <cell r="Q2849" t="str">
            <v>0003</v>
          </cell>
          <cell r="R2849" t="str">
            <v>1070</v>
          </cell>
        </row>
        <row r="2850">
          <cell r="A2850">
            <v>50041163</v>
          </cell>
          <cell r="B2850" t="str">
            <v>Cust_CityOfKaty_Line Relocation</v>
          </cell>
          <cell r="C2850" t="str">
            <v>HDC2</v>
          </cell>
          <cell r="D2850" t="str">
            <v/>
          </cell>
          <cell r="E2850" t="str">
            <v/>
          </cell>
          <cell r="F2850" t="str">
            <v/>
          </cell>
          <cell r="G2850" t="str">
            <v>S/101570/CE/AD2DR</v>
          </cell>
          <cell r="H2850" t="str">
            <v/>
          </cell>
          <cell r="I2850" t="str">
            <v/>
          </cell>
          <cell r="J2850" t="str">
            <v/>
          </cell>
          <cell r="K2850">
            <v>30</v>
          </cell>
          <cell r="L2850" t="str">
            <v>009</v>
          </cell>
          <cell r="M2850" t="str">
            <v>2009</v>
          </cell>
          <cell r="N2850" t="str">
            <v>0003</v>
          </cell>
          <cell r="O2850" t="str">
            <v>1019</v>
          </cell>
          <cell r="P2850" t="str">
            <v>1101220</v>
          </cell>
          <cell r="Q2850" t="str">
            <v>0003</v>
          </cell>
          <cell r="R2850" t="str">
            <v>1070</v>
          </cell>
        </row>
        <row r="2851">
          <cell r="A2851">
            <v>50041163</v>
          </cell>
          <cell r="B2851" t="str">
            <v>Cust_CityOfKaty_Line Relocation</v>
          </cell>
          <cell r="C2851" t="str">
            <v>HDC2</v>
          </cell>
          <cell r="D2851" t="str">
            <v/>
          </cell>
          <cell r="E2851" t="str">
            <v/>
          </cell>
          <cell r="F2851" t="str">
            <v/>
          </cell>
          <cell r="G2851" t="str">
            <v>S/101570/CE/AD2DI</v>
          </cell>
          <cell r="H2851" t="str">
            <v/>
          </cell>
          <cell r="I2851" t="str">
            <v/>
          </cell>
          <cell r="J2851" t="str">
            <v/>
          </cell>
          <cell r="K2851">
            <v>100</v>
          </cell>
          <cell r="L2851" t="str">
            <v>010</v>
          </cell>
          <cell r="M2851" t="str">
            <v>2009</v>
          </cell>
          <cell r="N2851" t="str">
            <v>0003</v>
          </cell>
          <cell r="O2851" t="str">
            <v>1019</v>
          </cell>
          <cell r="P2851" t="str">
            <v>1101220</v>
          </cell>
          <cell r="Q2851" t="str">
            <v>0003</v>
          </cell>
          <cell r="R2851" t="str">
            <v>1070</v>
          </cell>
        </row>
        <row r="2852">
          <cell r="A2852">
            <v>50041163</v>
          </cell>
          <cell r="B2852" t="str">
            <v>Cust_CityOfKaty_Line Relocation</v>
          </cell>
          <cell r="C2852" t="str">
            <v>HDC2</v>
          </cell>
          <cell r="D2852" t="str">
            <v/>
          </cell>
          <cell r="E2852" t="str">
            <v/>
          </cell>
          <cell r="F2852" t="str">
            <v/>
          </cell>
          <cell r="G2852" t="str">
            <v>S/101570/CE/AD2DI</v>
          </cell>
          <cell r="H2852" t="str">
            <v/>
          </cell>
          <cell r="I2852" t="str">
            <v/>
          </cell>
          <cell r="J2852" t="str">
            <v/>
          </cell>
          <cell r="K2852">
            <v>70</v>
          </cell>
          <cell r="L2852" t="str">
            <v>010</v>
          </cell>
          <cell r="M2852" t="str">
            <v>2009</v>
          </cell>
          <cell r="N2852" t="str">
            <v>0003</v>
          </cell>
          <cell r="O2852" t="str">
            <v>1019</v>
          </cell>
          <cell r="P2852" t="str">
            <v>1101220</v>
          </cell>
          <cell r="Q2852" t="str">
            <v>0003</v>
          </cell>
          <cell r="R2852" t="str">
            <v>1070</v>
          </cell>
        </row>
        <row r="2853">
          <cell r="A2853">
            <v>50041163</v>
          </cell>
          <cell r="B2853" t="str">
            <v>Cust_CityOfKaty_Line Relocation</v>
          </cell>
          <cell r="C2853" t="str">
            <v>HDC2</v>
          </cell>
          <cell r="D2853" t="str">
            <v/>
          </cell>
          <cell r="E2853" t="str">
            <v/>
          </cell>
          <cell r="F2853" t="str">
            <v/>
          </cell>
          <cell r="G2853" t="str">
            <v>S/101570/CE/AD2DR</v>
          </cell>
          <cell r="H2853" t="str">
            <v/>
          </cell>
          <cell r="I2853" t="str">
            <v/>
          </cell>
          <cell r="J2853" t="str">
            <v/>
          </cell>
          <cell r="K2853">
            <v>30</v>
          </cell>
          <cell r="L2853" t="str">
            <v>010</v>
          </cell>
          <cell r="M2853" t="str">
            <v>2009</v>
          </cell>
          <cell r="N2853" t="str">
            <v>0003</v>
          </cell>
          <cell r="O2853" t="str">
            <v>1019</v>
          </cell>
          <cell r="P2853" t="str">
            <v>1101220</v>
          </cell>
          <cell r="Q2853" t="str">
            <v>0003</v>
          </cell>
          <cell r="R2853" t="str">
            <v>1070</v>
          </cell>
        </row>
        <row r="2854">
          <cell r="A2854">
            <v>50044125</v>
          </cell>
          <cell r="B2854" t="str">
            <v>CUST_0_9510 EVAN DRIVE</v>
          </cell>
          <cell r="C2854" t="str">
            <v>HDC1</v>
          </cell>
          <cell r="D2854" t="str">
            <v/>
          </cell>
          <cell r="E2854" t="str">
            <v/>
          </cell>
          <cell r="F2854" t="str">
            <v/>
          </cell>
          <cell r="G2854" t="str">
            <v>S/101652/CN/AF1HI-2</v>
          </cell>
          <cell r="H2854" t="str">
            <v/>
          </cell>
          <cell r="I2854" t="str">
            <v/>
          </cell>
          <cell r="J2854" t="str">
            <v/>
          </cell>
          <cell r="K2854">
            <v>100</v>
          </cell>
          <cell r="L2854" t="str">
            <v>004</v>
          </cell>
          <cell r="M2854" t="str">
            <v>2009</v>
          </cell>
          <cell r="N2854" t="str">
            <v>0003</v>
          </cell>
          <cell r="O2854" t="str">
            <v>1020</v>
          </cell>
          <cell r="P2854" t="str">
            <v>1101202</v>
          </cell>
          <cell r="Q2854" t="str">
            <v>0003</v>
          </cell>
          <cell r="R2854" t="str">
            <v>1070</v>
          </cell>
        </row>
        <row r="2855">
          <cell r="A2855">
            <v>50044125</v>
          </cell>
          <cell r="B2855" t="str">
            <v>CUST_0_9510 EVAN DRIVE</v>
          </cell>
          <cell r="C2855" t="str">
            <v>HDC1</v>
          </cell>
          <cell r="D2855" t="str">
            <v/>
          </cell>
          <cell r="E2855" t="str">
            <v/>
          </cell>
          <cell r="F2855" t="str">
            <v/>
          </cell>
          <cell r="G2855" t="str">
            <v>S/101652/CN/AF1HI-2</v>
          </cell>
          <cell r="H2855" t="str">
            <v/>
          </cell>
          <cell r="I2855" t="str">
            <v/>
          </cell>
          <cell r="J2855" t="str">
            <v/>
          </cell>
          <cell r="K2855">
            <v>100</v>
          </cell>
          <cell r="L2855" t="str">
            <v>004</v>
          </cell>
          <cell r="M2855" t="str">
            <v>2009</v>
          </cell>
          <cell r="N2855" t="str">
            <v>0003</v>
          </cell>
          <cell r="O2855" t="str">
            <v>1020</v>
          </cell>
          <cell r="P2855" t="str">
            <v>1101202</v>
          </cell>
          <cell r="Q2855" t="str">
            <v>0003</v>
          </cell>
          <cell r="R2855" t="str">
            <v>1070</v>
          </cell>
        </row>
        <row r="2856">
          <cell r="A2856">
            <v>50044125</v>
          </cell>
          <cell r="B2856" t="str">
            <v>CUST_0_9510 EVAN DRIVE</v>
          </cell>
          <cell r="C2856" t="str">
            <v>HDC1</v>
          </cell>
          <cell r="D2856" t="str">
            <v/>
          </cell>
          <cell r="E2856" t="str">
            <v/>
          </cell>
          <cell r="F2856" t="str">
            <v/>
          </cell>
          <cell r="G2856" t="str">
            <v>S/101652/CN/AF1HI-2</v>
          </cell>
          <cell r="H2856" t="str">
            <v/>
          </cell>
          <cell r="I2856" t="str">
            <v/>
          </cell>
          <cell r="J2856" t="str">
            <v/>
          </cell>
          <cell r="K2856">
            <v>100</v>
          </cell>
          <cell r="L2856" t="str">
            <v>004</v>
          </cell>
          <cell r="M2856" t="str">
            <v>2009</v>
          </cell>
          <cell r="N2856" t="str">
            <v>0003</v>
          </cell>
          <cell r="O2856" t="str">
            <v>1020</v>
          </cell>
          <cell r="P2856" t="str">
            <v>1101202</v>
          </cell>
          <cell r="Q2856" t="str">
            <v>0003</v>
          </cell>
          <cell r="R2856" t="str">
            <v>1070</v>
          </cell>
        </row>
        <row r="2857">
          <cell r="A2857">
            <v>50062804</v>
          </cell>
          <cell r="B2857" t="str">
            <v>GOVP_JU-M-06-0198_QUEENSTON BLVD</v>
          </cell>
          <cell r="C2857" t="str">
            <v>HDC2</v>
          </cell>
          <cell r="D2857" t="str">
            <v/>
          </cell>
          <cell r="E2857" t="str">
            <v/>
          </cell>
          <cell r="F2857" t="str">
            <v/>
          </cell>
          <cell r="G2857" t="str">
            <v>S/101627/CE/AD3DI</v>
          </cell>
          <cell r="H2857" t="str">
            <v/>
          </cell>
          <cell r="I2857" t="str">
            <v/>
          </cell>
          <cell r="J2857" t="str">
            <v/>
          </cell>
          <cell r="K2857">
            <v>100</v>
          </cell>
          <cell r="L2857" t="str">
            <v>005</v>
          </cell>
          <cell r="M2857" t="str">
            <v>2009</v>
          </cell>
          <cell r="N2857" t="str">
            <v>0003</v>
          </cell>
          <cell r="O2857" t="str">
            <v>1006</v>
          </cell>
          <cell r="P2857" t="str">
            <v>1101230</v>
          </cell>
          <cell r="Q2857" t="str">
            <v>0003</v>
          </cell>
          <cell r="R2857" t="str">
            <v>1070</v>
          </cell>
        </row>
        <row r="2858">
          <cell r="A2858">
            <v>50062804</v>
          </cell>
          <cell r="B2858" t="str">
            <v>GOVP_JU-M-06-0198_QUEENSTON BLVD</v>
          </cell>
          <cell r="C2858" t="str">
            <v>HDC2</v>
          </cell>
          <cell r="D2858" t="str">
            <v/>
          </cell>
          <cell r="E2858" t="str">
            <v/>
          </cell>
          <cell r="F2858" t="str">
            <v/>
          </cell>
          <cell r="G2858" t="str">
            <v>S/101627/CE/AD3DI</v>
          </cell>
          <cell r="H2858" t="str">
            <v/>
          </cell>
          <cell r="I2858" t="str">
            <v/>
          </cell>
          <cell r="J2858" t="str">
            <v/>
          </cell>
          <cell r="K2858">
            <v>100</v>
          </cell>
          <cell r="L2858" t="str">
            <v>005</v>
          </cell>
          <cell r="M2858" t="str">
            <v>2009</v>
          </cell>
          <cell r="N2858" t="str">
            <v>0003</v>
          </cell>
          <cell r="O2858" t="str">
            <v>1006</v>
          </cell>
          <cell r="P2858" t="str">
            <v>1101230</v>
          </cell>
          <cell r="Q2858" t="str">
            <v>0003</v>
          </cell>
          <cell r="R2858" t="str">
            <v>1070</v>
          </cell>
        </row>
        <row r="2859">
          <cell r="A2859">
            <v>50062804</v>
          </cell>
          <cell r="B2859" t="str">
            <v>GOVP_JU-M-06-0198_QUEENSTON BLVD</v>
          </cell>
          <cell r="C2859" t="str">
            <v>HDC2</v>
          </cell>
          <cell r="D2859" t="str">
            <v/>
          </cell>
          <cell r="E2859" t="str">
            <v/>
          </cell>
          <cell r="F2859" t="str">
            <v/>
          </cell>
          <cell r="G2859" t="str">
            <v>S/101627/CE/AD3DI</v>
          </cell>
          <cell r="H2859" t="str">
            <v/>
          </cell>
          <cell r="I2859" t="str">
            <v/>
          </cell>
          <cell r="J2859" t="str">
            <v/>
          </cell>
          <cell r="K2859">
            <v>100</v>
          </cell>
          <cell r="L2859" t="str">
            <v>005</v>
          </cell>
          <cell r="M2859" t="str">
            <v>2009</v>
          </cell>
          <cell r="N2859" t="str">
            <v>0003</v>
          </cell>
          <cell r="O2859" t="str">
            <v>1006</v>
          </cell>
          <cell r="P2859" t="str">
            <v>1101230</v>
          </cell>
          <cell r="Q2859" t="str">
            <v>0003</v>
          </cell>
          <cell r="R2859" t="str">
            <v>1070</v>
          </cell>
        </row>
        <row r="2860">
          <cell r="A2860">
            <v>50062804</v>
          </cell>
          <cell r="B2860" t="str">
            <v>GOVP_JU-M-06-0198_QUEENSTON BLVD</v>
          </cell>
          <cell r="C2860" t="str">
            <v>HDC2</v>
          </cell>
          <cell r="D2860" t="str">
            <v/>
          </cell>
          <cell r="E2860" t="str">
            <v/>
          </cell>
          <cell r="F2860" t="str">
            <v/>
          </cell>
          <cell r="G2860" t="str">
            <v>S/101627/CE/AD3DI</v>
          </cell>
          <cell r="H2860" t="str">
            <v/>
          </cell>
          <cell r="I2860" t="str">
            <v/>
          </cell>
          <cell r="J2860" t="str">
            <v/>
          </cell>
          <cell r="K2860">
            <v>70</v>
          </cell>
          <cell r="L2860" t="str">
            <v>005</v>
          </cell>
          <cell r="M2860" t="str">
            <v>2009</v>
          </cell>
          <cell r="N2860" t="str">
            <v>0003</v>
          </cell>
          <cell r="O2860" t="str">
            <v>1006</v>
          </cell>
          <cell r="P2860" t="str">
            <v>1101230</v>
          </cell>
          <cell r="Q2860" t="str">
            <v>0003</v>
          </cell>
          <cell r="R2860" t="str">
            <v>1070</v>
          </cell>
        </row>
        <row r="2861">
          <cell r="A2861">
            <v>50062804</v>
          </cell>
          <cell r="B2861" t="str">
            <v>GOVP_JU-M-06-0198_QUEENSTON BLVD</v>
          </cell>
          <cell r="C2861" t="str">
            <v>HDC2</v>
          </cell>
          <cell r="D2861" t="str">
            <v/>
          </cell>
          <cell r="E2861" t="str">
            <v/>
          </cell>
          <cell r="F2861" t="str">
            <v/>
          </cell>
          <cell r="G2861" t="str">
            <v>S/101627/CE/AD3DR-1</v>
          </cell>
          <cell r="H2861" t="str">
            <v/>
          </cell>
          <cell r="I2861" t="str">
            <v/>
          </cell>
          <cell r="J2861" t="str">
            <v/>
          </cell>
          <cell r="K2861">
            <v>30</v>
          </cell>
          <cell r="L2861" t="str">
            <v>005</v>
          </cell>
          <cell r="M2861" t="str">
            <v>2009</v>
          </cell>
          <cell r="N2861" t="str">
            <v>0003</v>
          </cell>
          <cell r="O2861" t="str">
            <v>1006</v>
          </cell>
          <cell r="P2861" t="str">
            <v>1101230</v>
          </cell>
          <cell r="Q2861" t="str">
            <v>0003</v>
          </cell>
          <cell r="R2861" t="str">
            <v>1070</v>
          </cell>
        </row>
        <row r="2862">
          <cell r="A2862">
            <v>50063221</v>
          </cell>
          <cell r="B2862" t="str">
            <v>CUST_10952 FITZGERALD #2_NEW SERVICE</v>
          </cell>
          <cell r="C2862" t="str">
            <v>HDC2</v>
          </cell>
          <cell r="D2862" t="str">
            <v/>
          </cell>
          <cell r="E2862" t="str">
            <v/>
          </cell>
          <cell r="F2862" t="str">
            <v/>
          </cell>
          <cell r="G2862" t="str">
            <v>S/101556/CN/AF1HR</v>
          </cell>
          <cell r="H2862" t="str">
            <v/>
          </cell>
          <cell r="I2862" t="str">
            <v/>
          </cell>
          <cell r="J2862" t="str">
            <v/>
          </cell>
          <cell r="K2862">
            <v>30</v>
          </cell>
          <cell r="L2862" t="str">
            <v>005</v>
          </cell>
          <cell r="M2862" t="str">
            <v>2009</v>
          </cell>
          <cell r="N2862" t="str">
            <v>0003</v>
          </cell>
          <cell r="O2862" t="str">
            <v>1012</v>
          </cell>
          <cell r="P2862" t="str">
            <v>1101170</v>
          </cell>
          <cell r="Q2862" t="str">
            <v>0003</v>
          </cell>
          <cell r="R2862" t="str">
            <v>1070</v>
          </cell>
        </row>
        <row r="2863">
          <cell r="A2863">
            <v>50063221</v>
          </cell>
          <cell r="B2863" t="str">
            <v>CUST_10952 FITZGERALD #2_NEW SERVICE</v>
          </cell>
          <cell r="C2863" t="str">
            <v>HDC2</v>
          </cell>
          <cell r="D2863" t="str">
            <v/>
          </cell>
          <cell r="E2863" t="str">
            <v/>
          </cell>
          <cell r="F2863" t="str">
            <v/>
          </cell>
          <cell r="G2863" t="str">
            <v>S/101556/CN/AF1HI-4</v>
          </cell>
          <cell r="H2863" t="str">
            <v/>
          </cell>
          <cell r="I2863" t="str">
            <v/>
          </cell>
          <cell r="J2863" t="str">
            <v/>
          </cell>
          <cell r="K2863">
            <v>70</v>
          </cell>
          <cell r="L2863" t="str">
            <v>005</v>
          </cell>
          <cell r="M2863" t="str">
            <v>2009</v>
          </cell>
          <cell r="N2863" t="str">
            <v>0003</v>
          </cell>
          <cell r="O2863" t="str">
            <v>1012</v>
          </cell>
          <cell r="P2863" t="str">
            <v>1101170</v>
          </cell>
          <cell r="Q2863" t="str">
            <v>0003</v>
          </cell>
          <cell r="R2863" t="str">
            <v>1070</v>
          </cell>
        </row>
        <row r="2864">
          <cell r="A2864">
            <v>50063221</v>
          </cell>
          <cell r="B2864" t="str">
            <v>CUST_10952 FITZGERALD #2_NEW SERVICE</v>
          </cell>
          <cell r="C2864" t="str">
            <v>HDC2</v>
          </cell>
          <cell r="D2864" t="str">
            <v/>
          </cell>
          <cell r="E2864" t="str">
            <v/>
          </cell>
          <cell r="F2864" t="str">
            <v/>
          </cell>
          <cell r="G2864" t="str">
            <v>S/101556/CN/AF1HI-4</v>
          </cell>
          <cell r="H2864" t="str">
            <v/>
          </cell>
          <cell r="I2864" t="str">
            <v/>
          </cell>
          <cell r="J2864" t="str">
            <v/>
          </cell>
          <cell r="K2864">
            <v>100</v>
          </cell>
          <cell r="L2864" t="str">
            <v>005</v>
          </cell>
          <cell r="M2864" t="str">
            <v>2009</v>
          </cell>
          <cell r="N2864" t="str">
            <v>0003</v>
          </cell>
          <cell r="O2864" t="str">
            <v>1012</v>
          </cell>
          <cell r="P2864" t="str">
            <v>1101170</v>
          </cell>
          <cell r="Q2864" t="str">
            <v>0003</v>
          </cell>
          <cell r="R2864" t="str">
            <v>1070</v>
          </cell>
        </row>
        <row r="2865">
          <cell r="A2865">
            <v>50063221</v>
          </cell>
          <cell r="B2865" t="str">
            <v>CUST_10952 FITZGERALD #2_NEW SERVICE</v>
          </cell>
          <cell r="C2865" t="str">
            <v>HDC2</v>
          </cell>
          <cell r="D2865" t="str">
            <v/>
          </cell>
          <cell r="E2865" t="str">
            <v/>
          </cell>
          <cell r="F2865" t="str">
            <v/>
          </cell>
          <cell r="G2865" t="str">
            <v>S/101556/CN/AF1HR</v>
          </cell>
          <cell r="H2865" t="str">
            <v/>
          </cell>
          <cell r="I2865" t="str">
            <v/>
          </cell>
          <cell r="J2865" t="str">
            <v/>
          </cell>
          <cell r="K2865">
            <v>30</v>
          </cell>
          <cell r="L2865" t="str">
            <v>005</v>
          </cell>
          <cell r="M2865" t="str">
            <v>2009</v>
          </cell>
          <cell r="N2865" t="str">
            <v>0003</v>
          </cell>
          <cell r="O2865" t="str">
            <v>1012</v>
          </cell>
          <cell r="P2865" t="str">
            <v>1101170</v>
          </cell>
          <cell r="Q2865" t="str">
            <v>0003</v>
          </cell>
          <cell r="R2865" t="str">
            <v>1070</v>
          </cell>
        </row>
        <row r="2866">
          <cell r="A2866">
            <v>50063221</v>
          </cell>
          <cell r="B2866" t="str">
            <v>CUST_10952 FITZGERALD #2_NEW SERVICE</v>
          </cell>
          <cell r="C2866" t="str">
            <v>HDC2</v>
          </cell>
          <cell r="D2866" t="str">
            <v/>
          </cell>
          <cell r="E2866" t="str">
            <v/>
          </cell>
          <cell r="F2866" t="str">
            <v/>
          </cell>
          <cell r="G2866" t="str">
            <v>S/101556/CN/AF1HI-4</v>
          </cell>
          <cell r="H2866" t="str">
            <v/>
          </cell>
          <cell r="I2866" t="str">
            <v/>
          </cell>
          <cell r="J2866" t="str">
            <v/>
          </cell>
          <cell r="K2866">
            <v>70</v>
          </cell>
          <cell r="L2866" t="str">
            <v>005</v>
          </cell>
          <cell r="M2866" t="str">
            <v>2009</v>
          </cell>
          <cell r="N2866" t="str">
            <v>0003</v>
          </cell>
          <cell r="O2866" t="str">
            <v>1012</v>
          </cell>
          <cell r="P2866" t="str">
            <v>1101170</v>
          </cell>
          <cell r="Q2866" t="str">
            <v>0003</v>
          </cell>
          <cell r="R2866" t="str">
            <v>1070</v>
          </cell>
        </row>
        <row r="2867">
          <cell r="A2867">
            <v>50071630</v>
          </cell>
          <cell r="B2867" t="str">
            <v>CUST_09_ADD 1 PHASE OF PRIMARY AND REROU</v>
          </cell>
          <cell r="C2867" t="str">
            <v>HDC2</v>
          </cell>
          <cell r="D2867" t="str">
            <v/>
          </cell>
          <cell r="E2867" t="str">
            <v/>
          </cell>
          <cell r="F2867" t="str">
            <v/>
          </cell>
          <cell r="G2867" t="str">
            <v>S/101678/CN/AF1HR</v>
          </cell>
          <cell r="H2867" t="str">
            <v/>
          </cell>
          <cell r="I2867" t="str">
            <v/>
          </cell>
          <cell r="J2867" t="str">
            <v/>
          </cell>
          <cell r="K2867">
            <v>30</v>
          </cell>
          <cell r="L2867" t="str">
            <v>005</v>
          </cell>
          <cell r="M2867" t="str">
            <v>2009</v>
          </cell>
          <cell r="N2867" t="str">
            <v>0003</v>
          </cell>
          <cell r="O2867" t="str">
            <v>1017</v>
          </cell>
          <cell r="P2867" t="str">
            <v>1101120</v>
          </cell>
          <cell r="Q2867" t="str">
            <v>0003</v>
          </cell>
          <cell r="R2867" t="str">
            <v>1070</v>
          </cell>
        </row>
        <row r="2868">
          <cell r="A2868">
            <v>50071630</v>
          </cell>
          <cell r="B2868" t="str">
            <v>CUST_09_ADD 1 PHASE OF PRIMARY AND REROU</v>
          </cell>
          <cell r="C2868" t="str">
            <v>HDC2</v>
          </cell>
          <cell r="D2868" t="str">
            <v/>
          </cell>
          <cell r="E2868" t="str">
            <v/>
          </cell>
          <cell r="F2868" t="str">
            <v/>
          </cell>
          <cell r="G2868" t="str">
            <v>S/101678/CN/AF1HI-6</v>
          </cell>
          <cell r="H2868" t="str">
            <v/>
          </cell>
          <cell r="I2868" t="str">
            <v/>
          </cell>
          <cell r="J2868" t="str">
            <v/>
          </cell>
          <cell r="K2868">
            <v>70</v>
          </cell>
          <cell r="L2868" t="str">
            <v>005</v>
          </cell>
          <cell r="M2868" t="str">
            <v>2009</v>
          </cell>
          <cell r="N2868" t="str">
            <v>0003</v>
          </cell>
          <cell r="O2868" t="str">
            <v>1017</v>
          </cell>
          <cell r="P2868" t="str">
            <v>1101120</v>
          </cell>
          <cell r="Q2868" t="str">
            <v>0003</v>
          </cell>
          <cell r="R2868" t="str">
            <v>1070</v>
          </cell>
        </row>
        <row r="2869">
          <cell r="A2869">
            <v>50071630</v>
          </cell>
          <cell r="B2869" t="str">
            <v>CUST_09_ADD 1 PHASE OF PRIMARY AND REROU</v>
          </cell>
          <cell r="C2869" t="str">
            <v>HDC2</v>
          </cell>
          <cell r="D2869" t="str">
            <v/>
          </cell>
          <cell r="E2869" t="str">
            <v/>
          </cell>
          <cell r="F2869" t="str">
            <v/>
          </cell>
          <cell r="G2869" t="str">
            <v>S/101678/CN/AF1HI-6</v>
          </cell>
          <cell r="H2869" t="str">
            <v/>
          </cell>
          <cell r="I2869" t="str">
            <v/>
          </cell>
          <cell r="J2869" t="str">
            <v/>
          </cell>
          <cell r="K2869">
            <v>100</v>
          </cell>
          <cell r="L2869" t="str">
            <v>005</v>
          </cell>
          <cell r="M2869" t="str">
            <v>2009</v>
          </cell>
          <cell r="N2869" t="str">
            <v>0003</v>
          </cell>
          <cell r="O2869" t="str">
            <v>1017</v>
          </cell>
          <cell r="P2869" t="str">
            <v>1101120</v>
          </cell>
          <cell r="Q2869" t="str">
            <v>0003</v>
          </cell>
          <cell r="R2869" t="str">
            <v>1070</v>
          </cell>
        </row>
        <row r="2870">
          <cell r="A2870">
            <v>50071630</v>
          </cell>
          <cell r="B2870" t="str">
            <v>CUST_09_ADD 1 PHASE OF PRIMARY AND REROU</v>
          </cell>
          <cell r="C2870" t="str">
            <v>HDC2</v>
          </cell>
          <cell r="D2870" t="str">
            <v/>
          </cell>
          <cell r="E2870" t="str">
            <v/>
          </cell>
          <cell r="F2870" t="str">
            <v/>
          </cell>
          <cell r="G2870" t="str">
            <v>S/101678/CN/AF1HI-6</v>
          </cell>
          <cell r="H2870" t="str">
            <v/>
          </cell>
          <cell r="I2870" t="str">
            <v/>
          </cell>
          <cell r="J2870" t="str">
            <v/>
          </cell>
          <cell r="K2870">
            <v>100</v>
          </cell>
          <cell r="L2870" t="str">
            <v>005</v>
          </cell>
          <cell r="M2870" t="str">
            <v>2009</v>
          </cell>
          <cell r="N2870" t="str">
            <v>0003</v>
          </cell>
          <cell r="O2870" t="str">
            <v>1017</v>
          </cell>
          <cell r="P2870" t="str">
            <v>1101120</v>
          </cell>
          <cell r="Q2870" t="str">
            <v>0003</v>
          </cell>
          <cell r="R2870" t="str">
            <v>1070</v>
          </cell>
        </row>
        <row r="2871">
          <cell r="A2871">
            <v>50071630</v>
          </cell>
          <cell r="B2871" t="str">
            <v>CUST_09_ADD 1 PHASE OF PRIMARY AND REROU</v>
          </cell>
          <cell r="C2871" t="str">
            <v>HDC2</v>
          </cell>
          <cell r="D2871" t="str">
            <v/>
          </cell>
          <cell r="E2871" t="str">
            <v/>
          </cell>
          <cell r="F2871" t="str">
            <v/>
          </cell>
          <cell r="G2871" t="str">
            <v>S/101678/CN/AF1HI-6</v>
          </cell>
          <cell r="H2871" t="str">
            <v/>
          </cell>
          <cell r="I2871" t="str">
            <v/>
          </cell>
          <cell r="J2871" t="str">
            <v/>
          </cell>
          <cell r="K2871">
            <v>100</v>
          </cell>
          <cell r="L2871" t="str">
            <v>005</v>
          </cell>
          <cell r="M2871" t="str">
            <v>2009</v>
          </cell>
          <cell r="N2871" t="str">
            <v>0003</v>
          </cell>
          <cell r="O2871" t="str">
            <v>1017</v>
          </cell>
          <cell r="P2871" t="str">
            <v>1101120</v>
          </cell>
          <cell r="Q2871" t="str">
            <v>0003</v>
          </cell>
          <cell r="R2871" t="str">
            <v>1070</v>
          </cell>
        </row>
        <row r="2872">
          <cell r="A2872">
            <v>50071630</v>
          </cell>
          <cell r="B2872" t="str">
            <v>CUST_09_ADD 1 PHASE OF PRIMARY AND REROU</v>
          </cell>
          <cell r="C2872" t="str">
            <v>HDC2</v>
          </cell>
          <cell r="D2872" t="str">
            <v/>
          </cell>
          <cell r="E2872" t="str">
            <v/>
          </cell>
          <cell r="F2872" t="str">
            <v/>
          </cell>
          <cell r="G2872" t="str">
            <v>S/101678/CN/AF1HR</v>
          </cell>
          <cell r="H2872" t="str">
            <v/>
          </cell>
          <cell r="I2872" t="str">
            <v/>
          </cell>
          <cell r="J2872" t="str">
            <v/>
          </cell>
          <cell r="K2872">
            <v>30</v>
          </cell>
          <cell r="L2872" t="str">
            <v>005</v>
          </cell>
          <cell r="M2872" t="str">
            <v>2009</v>
          </cell>
          <cell r="N2872" t="str">
            <v>0003</v>
          </cell>
          <cell r="O2872" t="str">
            <v>1017</v>
          </cell>
          <cell r="P2872" t="str">
            <v>1101120</v>
          </cell>
          <cell r="Q2872" t="str">
            <v>0003</v>
          </cell>
          <cell r="R2872" t="str">
            <v>1070</v>
          </cell>
        </row>
        <row r="2873">
          <cell r="A2873">
            <v>50071630</v>
          </cell>
          <cell r="B2873" t="str">
            <v>CUST_09_ADD 1 PHASE OF PRIMARY AND REROU</v>
          </cell>
          <cell r="C2873" t="str">
            <v>HDC2</v>
          </cell>
          <cell r="D2873" t="str">
            <v/>
          </cell>
          <cell r="E2873" t="str">
            <v/>
          </cell>
          <cell r="F2873" t="str">
            <v/>
          </cell>
          <cell r="G2873" t="str">
            <v>S/101678/CN/AF1HI-6</v>
          </cell>
          <cell r="H2873" t="str">
            <v/>
          </cell>
          <cell r="I2873" t="str">
            <v/>
          </cell>
          <cell r="J2873" t="str">
            <v/>
          </cell>
          <cell r="K2873">
            <v>70</v>
          </cell>
          <cell r="L2873" t="str">
            <v>005</v>
          </cell>
          <cell r="M2873" t="str">
            <v>2009</v>
          </cell>
          <cell r="N2873" t="str">
            <v>0003</v>
          </cell>
          <cell r="O2873" t="str">
            <v>1017</v>
          </cell>
          <cell r="P2873" t="str">
            <v>1101120</v>
          </cell>
          <cell r="Q2873" t="str">
            <v>0003</v>
          </cell>
          <cell r="R2873" t="str">
            <v>1070</v>
          </cell>
        </row>
        <row r="2874">
          <cell r="A2874">
            <v>50071854</v>
          </cell>
          <cell r="B2874" t="str">
            <v>CUST_OCEANEERING_TP's FOR MUG</v>
          </cell>
          <cell r="C2874" t="str">
            <v>HDC1</v>
          </cell>
          <cell r="D2874" t="str">
            <v/>
          </cell>
          <cell r="E2874" t="str">
            <v/>
          </cell>
          <cell r="F2874" t="str">
            <v/>
          </cell>
          <cell r="G2874" t="str">
            <v>S/101627/CN/AF1HI-3</v>
          </cell>
          <cell r="H2874" t="str">
            <v/>
          </cell>
          <cell r="I2874" t="str">
            <v/>
          </cell>
          <cell r="J2874" t="str">
            <v/>
          </cell>
          <cell r="K2874">
            <v>100</v>
          </cell>
          <cell r="L2874" t="str">
            <v>008</v>
          </cell>
          <cell r="M2874" t="str">
            <v>2009</v>
          </cell>
          <cell r="N2874" t="str">
            <v>0003</v>
          </cell>
          <cell r="O2874" t="str">
            <v>1006</v>
          </cell>
          <cell r="P2874" t="str">
            <v>1101230</v>
          </cell>
          <cell r="Q2874" t="str">
            <v>0003</v>
          </cell>
          <cell r="R2874" t="str">
            <v>1070</v>
          </cell>
        </row>
        <row r="2875">
          <cell r="A2875">
            <v>50071854</v>
          </cell>
          <cell r="B2875" t="str">
            <v>CUST_OCEANEERING_TP's FOR MUG</v>
          </cell>
          <cell r="C2875" t="str">
            <v>HDC1</v>
          </cell>
          <cell r="D2875" t="str">
            <v/>
          </cell>
          <cell r="E2875" t="str">
            <v/>
          </cell>
          <cell r="F2875" t="str">
            <v/>
          </cell>
          <cell r="G2875" t="str">
            <v>S/101627/CN/AF1HI-3</v>
          </cell>
          <cell r="H2875" t="str">
            <v/>
          </cell>
          <cell r="I2875" t="str">
            <v/>
          </cell>
          <cell r="J2875" t="str">
            <v/>
          </cell>
          <cell r="K2875">
            <v>100</v>
          </cell>
          <cell r="L2875" t="str">
            <v>008</v>
          </cell>
          <cell r="M2875" t="str">
            <v>2009</v>
          </cell>
          <cell r="N2875" t="str">
            <v>0003</v>
          </cell>
          <cell r="O2875" t="str">
            <v>1006</v>
          </cell>
          <cell r="P2875" t="str">
            <v>1101230</v>
          </cell>
          <cell r="Q2875" t="str">
            <v>0003</v>
          </cell>
          <cell r="R2875" t="str">
            <v>1070</v>
          </cell>
        </row>
        <row r="2876">
          <cell r="A2876">
            <v>50071854</v>
          </cell>
          <cell r="B2876" t="str">
            <v>CUST_OCEANEERING_TP's FOR MUG</v>
          </cell>
          <cell r="C2876" t="str">
            <v>HDC1</v>
          </cell>
          <cell r="D2876" t="str">
            <v/>
          </cell>
          <cell r="E2876" t="str">
            <v/>
          </cell>
          <cell r="F2876" t="str">
            <v/>
          </cell>
          <cell r="G2876" t="str">
            <v>S/101627/CN/AF1HI-3</v>
          </cell>
          <cell r="H2876" t="str">
            <v/>
          </cell>
          <cell r="I2876" t="str">
            <v/>
          </cell>
          <cell r="J2876" t="str">
            <v/>
          </cell>
          <cell r="K2876">
            <v>100</v>
          </cell>
          <cell r="L2876" t="str">
            <v>008</v>
          </cell>
          <cell r="M2876" t="str">
            <v>2009</v>
          </cell>
          <cell r="N2876" t="str">
            <v>0003</v>
          </cell>
          <cell r="O2876" t="str">
            <v>1006</v>
          </cell>
          <cell r="P2876" t="str">
            <v>1101230</v>
          </cell>
          <cell r="Q2876" t="str">
            <v>0003</v>
          </cell>
          <cell r="R2876" t="str">
            <v>1070</v>
          </cell>
        </row>
        <row r="2877">
          <cell r="A2877">
            <v>50071854</v>
          </cell>
          <cell r="B2877" t="str">
            <v>CUST_OCEANEERING_TP's FOR MUG</v>
          </cell>
          <cell r="C2877" t="str">
            <v>HDC1</v>
          </cell>
          <cell r="D2877" t="str">
            <v/>
          </cell>
          <cell r="E2877" t="str">
            <v/>
          </cell>
          <cell r="F2877" t="str">
            <v/>
          </cell>
          <cell r="G2877" t="str">
            <v>S/101627/CN/AF1HI-3</v>
          </cell>
          <cell r="H2877" t="str">
            <v/>
          </cell>
          <cell r="I2877" t="str">
            <v/>
          </cell>
          <cell r="J2877" t="str">
            <v/>
          </cell>
          <cell r="K2877">
            <v>100</v>
          </cell>
          <cell r="L2877" t="str">
            <v>008</v>
          </cell>
          <cell r="M2877" t="str">
            <v>2009</v>
          </cell>
          <cell r="N2877" t="str">
            <v>0003</v>
          </cell>
          <cell r="O2877" t="str">
            <v>1006</v>
          </cell>
          <cell r="P2877" t="str">
            <v>1101230</v>
          </cell>
          <cell r="Q2877" t="str">
            <v>0003</v>
          </cell>
          <cell r="R2877" t="str">
            <v>1070</v>
          </cell>
        </row>
        <row r="2878">
          <cell r="A2878">
            <v>50073341</v>
          </cell>
          <cell r="B2878" t="str">
            <v>DDPR_09_TB42D_BUILD 170'  600 AAC</v>
          </cell>
          <cell r="C2878" t="str">
            <v>HDC2</v>
          </cell>
          <cell r="D2878" t="str">
            <v/>
          </cell>
          <cell r="E2878" t="str">
            <v/>
          </cell>
          <cell r="F2878" t="str">
            <v/>
          </cell>
          <cell r="G2878" t="str">
            <v>S/101678/CN/AF1AI</v>
          </cell>
          <cell r="H2878" t="str">
            <v/>
          </cell>
          <cell r="I2878" t="str">
            <v/>
          </cell>
          <cell r="J2878" t="str">
            <v/>
          </cell>
          <cell r="K2878">
            <v>100</v>
          </cell>
          <cell r="L2878" t="str">
            <v>007</v>
          </cell>
          <cell r="M2878" t="str">
            <v>2009</v>
          </cell>
          <cell r="N2878" t="str">
            <v>0003</v>
          </cell>
          <cell r="O2878" t="str">
            <v>1017</v>
          </cell>
          <cell r="P2878" t="str">
            <v>1101120</v>
          </cell>
          <cell r="Q2878" t="str">
            <v>0003</v>
          </cell>
          <cell r="R2878" t="str">
            <v>1070</v>
          </cell>
        </row>
        <row r="2879">
          <cell r="A2879">
            <v>50073341</v>
          </cell>
          <cell r="B2879" t="str">
            <v>DDPR_09_TB42D_BUILD 170'  600 AAC</v>
          </cell>
          <cell r="C2879" t="str">
            <v>HDC2</v>
          </cell>
          <cell r="D2879" t="str">
            <v/>
          </cell>
          <cell r="E2879" t="str">
            <v/>
          </cell>
          <cell r="F2879" t="str">
            <v/>
          </cell>
          <cell r="G2879" t="str">
            <v>S/101678/CN/AF1AI</v>
          </cell>
          <cell r="H2879" t="str">
            <v/>
          </cell>
          <cell r="I2879" t="str">
            <v/>
          </cell>
          <cell r="J2879" t="str">
            <v/>
          </cell>
          <cell r="K2879">
            <v>100</v>
          </cell>
          <cell r="L2879" t="str">
            <v>008</v>
          </cell>
          <cell r="M2879" t="str">
            <v>2009</v>
          </cell>
          <cell r="N2879" t="str">
            <v>0003</v>
          </cell>
          <cell r="O2879" t="str">
            <v>1017</v>
          </cell>
          <cell r="P2879" t="str">
            <v>1101120</v>
          </cell>
          <cell r="Q2879" t="str">
            <v>0003</v>
          </cell>
          <cell r="R2879" t="str">
            <v>1070</v>
          </cell>
        </row>
        <row r="2880">
          <cell r="A2880">
            <v>50073341</v>
          </cell>
          <cell r="B2880" t="str">
            <v>DDPR_09_TB42D_BUILD 170'  600 AAC</v>
          </cell>
          <cell r="C2880" t="str">
            <v>HDC2</v>
          </cell>
          <cell r="D2880" t="str">
            <v/>
          </cell>
          <cell r="E2880" t="str">
            <v/>
          </cell>
          <cell r="F2880" t="str">
            <v/>
          </cell>
          <cell r="G2880" t="str">
            <v>S/101678/CN/AF1AI</v>
          </cell>
          <cell r="H2880" t="str">
            <v/>
          </cell>
          <cell r="I2880" t="str">
            <v/>
          </cell>
          <cell r="J2880" t="str">
            <v/>
          </cell>
          <cell r="K2880">
            <v>100</v>
          </cell>
          <cell r="L2880" t="str">
            <v>008</v>
          </cell>
          <cell r="M2880" t="str">
            <v>2009</v>
          </cell>
          <cell r="N2880" t="str">
            <v>0003</v>
          </cell>
          <cell r="O2880" t="str">
            <v>1017</v>
          </cell>
          <cell r="P2880" t="str">
            <v>1101120</v>
          </cell>
          <cell r="Q2880" t="str">
            <v>0003</v>
          </cell>
          <cell r="R2880" t="str">
            <v>1070</v>
          </cell>
        </row>
        <row r="2881">
          <cell r="A2881">
            <v>50073341</v>
          </cell>
          <cell r="B2881" t="str">
            <v>DDPR_09_TB42D_BUILD 170'  600 AAC</v>
          </cell>
          <cell r="C2881" t="str">
            <v>HDC2</v>
          </cell>
          <cell r="D2881" t="str">
            <v/>
          </cell>
          <cell r="E2881" t="str">
            <v/>
          </cell>
          <cell r="F2881" t="str">
            <v/>
          </cell>
          <cell r="G2881" t="str">
            <v>S/101678/CN/AF1AI</v>
          </cell>
          <cell r="H2881" t="str">
            <v/>
          </cell>
          <cell r="I2881" t="str">
            <v/>
          </cell>
          <cell r="J2881" t="str">
            <v/>
          </cell>
          <cell r="K2881">
            <v>70</v>
          </cell>
          <cell r="L2881" t="str">
            <v>007</v>
          </cell>
          <cell r="M2881" t="str">
            <v>2009</v>
          </cell>
          <cell r="N2881" t="str">
            <v>0003</v>
          </cell>
          <cell r="O2881" t="str">
            <v>1017</v>
          </cell>
          <cell r="P2881" t="str">
            <v>1101120</v>
          </cell>
          <cell r="Q2881" t="str">
            <v>0003</v>
          </cell>
          <cell r="R2881" t="str">
            <v>1070</v>
          </cell>
        </row>
        <row r="2882">
          <cell r="A2882">
            <v>50073341</v>
          </cell>
          <cell r="B2882" t="str">
            <v>DDPR_09_TB42D_BUILD 170'  600 AAC</v>
          </cell>
          <cell r="C2882" t="str">
            <v>HDC2</v>
          </cell>
          <cell r="D2882" t="str">
            <v/>
          </cell>
          <cell r="E2882" t="str">
            <v/>
          </cell>
          <cell r="F2882" t="str">
            <v/>
          </cell>
          <cell r="G2882" t="str">
            <v>S/101678/CN/AF1AR</v>
          </cell>
          <cell r="H2882" t="str">
            <v/>
          </cell>
          <cell r="I2882" t="str">
            <v/>
          </cell>
          <cell r="J2882" t="str">
            <v/>
          </cell>
          <cell r="K2882">
            <v>30</v>
          </cell>
          <cell r="L2882" t="str">
            <v>007</v>
          </cell>
          <cell r="M2882" t="str">
            <v>2009</v>
          </cell>
          <cell r="N2882" t="str">
            <v>0003</v>
          </cell>
          <cell r="O2882" t="str">
            <v>1017</v>
          </cell>
          <cell r="P2882" t="str">
            <v>1101120</v>
          </cell>
          <cell r="Q2882" t="str">
            <v>0003</v>
          </cell>
          <cell r="R2882" t="str">
            <v>1070</v>
          </cell>
        </row>
        <row r="2883">
          <cell r="A2883">
            <v>50076927</v>
          </cell>
          <cell r="B2883" t="str">
            <v>NEW PMT 1000 KVA, 395FT 1/0, TP SOX MEM</v>
          </cell>
          <cell r="C2883" t="str">
            <v>HXC1</v>
          </cell>
          <cell r="D2883" t="str">
            <v/>
          </cell>
          <cell r="E2883" t="str">
            <v/>
          </cell>
          <cell r="F2883" t="str">
            <v/>
          </cell>
          <cell r="G2883" t="str">
            <v>S/101762/CN/CF1R-I-2</v>
          </cell>
          <cell r="H2883" t="str">
            <v/>
          </cell>
          <cell r="I2883" t="str">
            <v/>
          </cell>
          <cell r="J2883" t="str">
            <v/>
          </cell>
          <cell r="K2883">
            <v>100</v>
          </cell>
          <cell r="L2883" t="str">
            <v>012</v>
          </cell>
          <cell r="M2883" t="str">
            <v>2009</v>
          </cell>
          <cell r="N2883" t="str">
            <v>0003</v>
          </cell>
          <cell r="O2883" t="str">
            <v>1008</v>
          </cell>
          <cell r="P2883" t="str">
            <v>1101245</v>
          </cell>
          <cell r="Q2883" t="str">
            <v>0003</v>
          </cell>
          <cell r="R2883" t="str">
            <v>1070</v>
          </cell>
        </row>
        <row r="2884">
          <cell r="A2884">
            <v>50076927</v>
          </cell>
          <cell r="B2884" t="str">
            <v>NEW PMT 1000 KVA, 395FT 1/0, TP SOX MEM</v>
          </cell>
          <cell r="C2884" t="str">
            <v>HXC1</v>
          </cell>
          <cell r="D2884" t="str">
            <v/>
          </cell>
          <cell r="E2884" t="str">
            <v/>
          </cell>
          <cell r="F2884" t="str">
            <v/>
          </cell>
          <cell r="G2884" t="str">
            <v>S/101762/CN/CF1R-I-2</v>
          </cell>
          <cell r="H2884" t="str">
            <v/>
          </cell>
          <cell r="I2884" t="str">
            <v/>
          </cell>
          <cell r="J2884" t="str">
            <v/>
          </cell>
          <cell r="K2884">
            <v>100</v>
          </cell>
          <cell r="L2884" t="str">
            <v>012</v>
          </cell>
          <cell r="M2884" t="str">
            <v>2009</v>
          </cell>
          <cell r="N2884" t="str">
            <v>0003</v>
          </cell>
          <cell r="O2884" t="str">
            <v>1008</v>
          </cell>
          <cell r="P2884" t="str">
            <v>1101245</v>
          </cell>
          <cell r="Q2884" t="str">
            <v>0003</v>
          </cell>
          <cell r="R2884" t="str">
            <v>1070</v>
          </cell>
        </row>
        <row r="2885">
          <cell r="A2885">
            <v>50076931</v>
          </cell>
          <cell r="B2885" t="str">
            <v>CUST_827 SHELDON RD</v>
          </cell>
          <cell r="C2885" t="str">
            <v>HDC1</v>
          </cell>
          <cell r="D2885" t="str">
            <v/>
          </cell>
          <cell r="E2885" t="str">
            <v/>
          </cell>
          <cell r="F2885" t="str">
            <v/>
          </cell>
          <cell r="G2885" t="str">
            <v>S/101556/CN/AF1HI-4</v>
          </cell>
          <cell r="H2885" t="str">
            <v/>
          </cell>
          <cell r="I2885" t="str">
            <v/>
          </cell>
          <cell r="J2885" t="str">
            <v/>
          </cell>
          <cell r="K2885">
            <v>100</v>
          </cell>
          <cell r="L2885" t="str">
            <v>005</v>
          </cell>
          <cell r="M2885" t="str">
            <v>2009</v>
          </cell>
          <cell r="N2885" t="str">
            <v>0003</v>
          </cell>
          <cell r="O2885" t="str">
            <v>1012</v>
          </cell>
          <cell r="P2885" t="str">
            <v>1101170</v>
          </cell>
          <cell r="Q2885" t="str">
            <v>0003</v>
          </cell>
          <cell r="R2885" t="str">
            <v>1070</v>
          </cell>
        </row>
        <row r="2886">
          <cell r="A2886">
            <v>50076931</v>
          </cell>
          <cell r="B2886" t="str">
            <v>CUST_827 SHELDON RD</v>
          </cell>
          <cell r="C2886" t="str">
            <v>HDC1</v>
          </cell>
          <cell r="D2886" t="str">
            <v/>
          </cell>
          <cell r="E2886" t="str">
            <v/>
          </cell>
          <cell r="F2886" t="str">
            <v/>
          </cell>
          <cell r="G2886" t="str">
            <v>S/101556/CN/AF1HI-4</v>
          </cell>
          <cell r="H2886" t="str">
            <v/>
          </cell>
          <cell r="I2886" t="str">
            <v/>
          </cell>
          <cell r="J2886" t="str">
            <v/>
          </cell>
          <cell r="K2886">
            <v>100</v>
          </cell>
          <cell r="L2886" t="str">
            <v>005</v>
          </cell>
          <cell r="M2886" t="str">
            <v>2009</v>
          </cell>
          <cell r="N2886" t="str">
            <v>0003</v>
          </cell>
          <cell r="O2886" t="str">
            <v>1012</v>
          </cell>
          <cell r="P2886" t="str">
            <v>1101170</v>
          </cell>
          <cell r="Q2886" t="str">
            <v>0003</v>
          </cell>
          <cell r="R2886" t="str">
            <v>1070</v>
          </cell>
        </row>
        <row r="2887">
          <cell r="A2887">
            <v>50076931</v>
          </cell>
          <cell r="B2887" t="str">
            <v>CUST_827 SHELDON RD</v>
          </cell>
          <cell r="C2887" t="str">
            <v>HDC1</v>
          </cell>
          <cell r="D2887" t="str">
            <v/>
          </cell>
          <cell r="E2887" t="str">
            <v/>
          </cell>
          <cell r="F2887" t="str">
            <v/>
          </cell>
          <cell r="G2887" t="str">
            <v>S/101556/CN/AF1HI-4</v>
          </cell>
          <cell r="H2887" t="str">
            <v/>
          </cell>
          <cell r="I2887" t="str">
            <v/>
          </cell>
          <cell r="J2887" t="str">
            <v/>
          </cell>
          <cell r="K2887">
            <v>100</v>
          </cell>
          <cell r="L2887" t="str">
            <v>005</v>
          </cell>
          <cell r="M2887" t="str">
            <v>2009</v>
          </cell>
          <cell r="N2887" t="str">
            <v>0003</v>
          </cell>
          <cell r="O2887" t="str">
            <v>1012</v>
          </cell>
          <cell r="P2887" t="str">
            <v>1101170</v>
          </cell>
          <cell r="Q2887" t="str">
            <v>0003</v>
          </cell>
          <cell r="R2887" t="str">
            <v>1070</v>
          </cell>
        </row>
        <row r="2888">
          <cell r="A2888">
            <v>50079547</v>
          </cell>
          <cell r="B2888" t="str">
            <v>NEW PMT 1000KVA,350'  1/0 Al(35kV),TP</v>
          </cell>
          <cell r="C2888" t="str">
            <v>HXC1</v>
          </cell>
          <cell r="D2888" t="str">
            <v/>
          </cell>
          <cell r="E2888" t="str">
            <v/>
          </cell>
          <cell r="F2888" t="str">
            <v/>
          </cell>
          <cell r="G2888" t="str">
            <v>S/101762/CN/CF1R-I-2</v>
          </cell>
          <cell r="H2888" t="str">
            <v/>
          </cell>
          <cell r="I2888" t="str">
            <v/>
          </cell>
          <cell r="J2888" t="str">
            <v/>
          </cell>
          <cell r="K2888">
            <v>100</v>
          </cell>
          <cell r="L2888" t="str">
            <v>011</v>
          </cell>
          <cell r="M2888" t="str">
            <v>2009</v>
          </cell>
          <cell r="N2888" t="str">
            <v>0003</v>
          </cell>
          <cell r="O2888" t="str">
            <v>1008</v>
          </cell>
          <cell r="P2888" t="str">
            <v>1101245</v>
          </cell>
          <cell r="Q2888" t="str">
            <v>0003</v>
          </cell>
          <cell r="R2888" t="str">
            <v>1070</v>
          </cell>
        </row>
        <row r="2889">
          <cell r="A2889">
            <v>50080024</v>
          </cell>
          <cell r="B2889" t="str">
            <v>RAYFRD-Convert To Loop Bus           E&amp;S</v>
          </cell>
          <cell r="C2889" t="str">
            <v>HSC2</v>
          </cell>
          <cell r="D2889" t="str">
            <v/>
          </cell>
          <cell r="E2889" t="str">
            <v/>
          </cell>
          <cell r="F2889" t="str">
            <v/>
          </cell>
          <cell r="G2889" t="str">
            <v>HLP/00/0839/SB/C</v>
          </cell>
          <cell r="H2889" t="str">
            <v/>
          </cell>
          <cell r="I2889" t="str">
            <v/>
          </cell>
          <cell r="J2889" t="str">
            <v/>
          </cell>
          <cell r="K2889">
            <v>100</v>
          </cell>
          <cell r="L2889" t="str">
            <v>011</v>
          </cell>
          <cell r="M2889" t="str">
            <v>2009</v>
          </cell>
          <cell r="N2889" t="str">
            <v>0003</v>
          </cell>
          <cell r="O2889" t="str">
            <v>1002</v>
          </cell>
          <cell r="P2889" t="str">
            <v>1101000</v>
          </cell>
          <cell r="Q2889" t="str">
            <v>0003</v>
          </cell>
          <cell r="R2889" t="str">
            <v>1070</v>
          </cell>
        </row>
        <row r="2890">
          <cell r="A2890">
            <v>50080024</v>
          </cell>
          <cell r="B2890" t="str">
            <v>RAYFRD-Convert To Loop Bus           E&amp;S</v>
          </cell>
          <cell r="C2890" t="str">
            <v>HSC2</v>
          </cell>
          <cell r="D2890" t="str">
            <v/>
          </cell>
          <cell r="E2890" t="str">
            <v/>
          </cell>
          <cell r="F2890" t="str">
            <v/>
          </cell>
          <cell r="G2890" t="str">
            <v>HLP/00/0839/SB/C</v>
          </cell>
          <cell r="H2890" t="str">
            <v/>
          </cell>
          <cell r="I2890" t="str">
            <v/>
          </cell>
          <cell r="J2890" t="str">
            <v/>
          </cell>
          <cell r="K2890">
            <v>100</v>
          </cell>
          <cell r="L2890" t="str">
            <v>011</v>
          </cell>
          <cell r="M2890" t="str">
            <v>2009</v>
          </cell>
          <cell r="N2890" t="str">
            <v>0003</v>
          </cell>
          <cell r="O2890" t="str">
            <v>1002</v>
          </cell>
          <cell r="P2890" t="str">
            <v>1101000</v>
          </cell>
          <cell r="Q2890" t="str">
            <v>0003</v>
          </cell>
          <cell r="R2890" t="str">
            <v>1070</v>
          </cell>
        </row>
        <row r="2891">
          <cell r="A2891">
            <v>50080024</v>
          </cell>
          <cell r="B2891" t="str">
            <v>RAYFRD-Convert To Loop Bus           E&amp;S</v>
          </cell>
          <cell r="C2891" t="str">
            <v>HSC2</v>
          </cell>
          <cell r="D2891" t="str">
            <v/>
          </cell>
          <cell r="E2891" t="str">
            <v/>
          </cell>
          <cell r="F2891" t="str">
            <v/>
          </cell>
          <cell r="G2891" t="str">
            <v>HLP/00/0839/SB/C</v>
          </cell>
          <cell r="H2891" t="str">
            <v/>
          </cell>
          <cell r="I2891" t="str">
            <v/>
          </cell>
          <cell r="J2891" t="str">
            <v/>
          </cell>
          <cell r="K2891">
            <v>98</v>
          </cell>
          <cell r="L2891" t="str">
            <v>010</v>
          </cell>
          <cell r="M2891" t="str">
            <v>2009</v>
          </cell>
          <cell r="N2891" t="str">
            <v>0003</v>
          </cell>
          <cell r="O2891" t="str">
            <v>1002</v>
          </cell>
          <cell r="P2891" t="str">
            <v>1101000</v>
          </cell>
          <cell r="Q2891" t="str">
            <v>0003</v>
          </cell>
          <cell r="R2891" t="str">
            <v>1070</v>
          </cell>
        </row>
        <row r="2892">
          <cell r="A2892">
            <v>50080024</v>
          </cell>
          <cell r="B2892" t="str">
            <v>RAYFRD-Convert To Loop Bus           E&amp;S</v>
          </cell>
          <cell r="C2892" t="str">
            <v>HSC2</v>
          </cell>
          <cell r="D2892" t="str">
            <v/>
          </cell>
          <cell r="E2892" t="str">
            <v/>
          </cell>
          <cell r="F2892" t="str">
            <v/>
          </cell>
          <cell r="G2892" t="str">
            <v>S/101316/CE/RMVL-3</v>
          </cell>
          <cell r="H2892" t="str">
            <v/>
          </cell>
          <cell r="I2892" t="str">
            <v/>
          </cell>
          <cell r="J2892" t="str">
            <v/>
          </cell>
          <cell r="K2892">
            <v>2</v>
          </cell>
          <cell r="L2892" t="str">
            <v>010</v>
          </cell>
          <cell r="M2892" t="str">
            <v>2009</v>
          </cell>
          <cell r="N2892" t="str">
            <v>0003</v>
          </cell>
          <cell r="O2892" t="str">
            <v>1002</v>
          </cell>
          <cell r="P2892" t="str">
            <v>1101000</v>
          </cell>
          <cell r="Q2892" t="str">
            <v>0003</v>
          </cell>
          <cell r="R2892" t="str">
            <v>1070</v>
          </cell>
        </row>
        <row r="2893">
          <cell r="A2893">
            <v>50081419</v>
          </cell>
          <cell r="B2893" t="str">
            <v>CUST_12085 NORTH FWY_CYRUS-ONE</v>
          </cell>
          <cell r="C2893" t="str">
            <v>HDC1</v>
          </cell>
          <cell r="D2893" t="str">
            <v/>
          </cell>
          <cell r="E2893" t="str">
            <v/>
          </cell>
          <cell r="F2893" t="str">
            <v/>
          </cell>
          <cell r="G2893" t="str">
            <v>S/101675/CN/AF1HI-3</v>
          </cell>
          <cell r="H2893" t="str">
            <v/>
          </cell>
          <cell r="I2893" t="str">
            <v/>
          </cell>
          <cell r="J2893" t="str">
            <v/>
          </cell>
          <cell r="K2893">
            <v>100</v>
          </cell>
          <cell r="L2893" t="str">
            <v>006</v>
          </cell>
          <cell r="M2893" t="str">
            <v>2009</v>
          </cell>
          <cell r="N2893" t="str">
            <v>0003</v>
          </cell>
          <cell r="O2893" t="str">
            <v>1021</v>
          </cell>
          <cell r="P2893" t="str">
            <v>1101110</v>
          </cell>
          <cell r="Q2893" t="str">
            <v>0003</v>
          </cell>
          <cell r="R2893" t="str">
            <v>1070</v>
          </cell>
        </row>
        <row r="2894">
          <cell r="A2894">
            <v>50081419</v>
          </cell>
          <cell r="B2894" t="str">
            <v>CUST_12085 NORTH FWY_CYRUS-ONE</v>
          </cell>
          <cell r="C2894" t="str">
            <v>HDC1</v>
          </cell>
          <cell r="D2894" t="str">
            <v/>
          </cell>
          <cell r="E2894" t="str">
            <v/>
          </cell>
          <cell r="F2894" t="str">
            <v/>
          </cell>
          <cell r="G2894" t="str">
            <v>S/101675/CN/AF1HI-3</v>
          </cell>
          <cell r="H2894" t="str">
            <v/>
          </cell>
          <cell r="I2894" t="str">
            <v/>
          </cell>
          <cell r="J2894" t="str">
            <v/>
          </cell>
          <cell r="K2894">
            <v>100</v>
          </cell>
          <cell r="L2894" t="str">
            <v>008</v>
          </cell>
          <cell r="M2894" t="str">
            <v>2009</v>
          </cell>
          <cell r="N2894" t="str">
            <v>0003</v>
          </cell>
          <cell r="O2894" t="str">
            <v>1021</v>
          </cell>
          <cell r="P2894" t="str">
            <v>1101110</v>
          </cell>
          <cell r="Q2894" t="str">
            <v>0003</v>
          </cell>
          <cell r="R2894" t="str">
            <v>1070</v>
          </cell>
        </row>
        <row r="2895">
          <cell r="A2895">
            <v>50081419</v>
          </cell>
          <cell r="B2895" t="str">
            <v>CUST_12085 NORTH FWY_CYRUS-ONE</v>
          </cell>
          <cell r="C2895" t="str">
            <v>HDC1</v>
          </cell>
          <cell r="D2895" t="str">
            <v/>
          </cell>
          <cell r="E2895" t="str">
            <v/>
          </cell>
          <cell r="F2895" t="str">
            <v/>
          </cell>
          <cell r="G2895" t="str">
            <v>S/101675/CN/AF1HI-3</v>
          </cell>
          <cell r="H2895" t="str">
            <v/>
          </cell>
          <cell r="I2895" t="str">
            <v/>
          </cell>
          <cell r="J2895" t="str">
            <v/>
          </cell>
          <cell r="K2895">
            <v>100</v>
          </cell>
          <cell r="L2895" t="str">
            <v>006</v>
          </cell>
          <cell r="M2895" t="str">
            <v>2009</v>
          </cell>
          <cell r="N2895" t="str">
            <v>0003</v>
          </cell>
          <cell r="O2895" t="str">
            <v>1021</v>
          </cell>
          <cell r="P2895" t="str">
            <v>1101110</v>
          </cell>
          <cell r="Q2895" t="str">
            <v>0003</v>
          </cell>
          <cell r="R2895" t="str">
            <v>1070</v>
          </cell>
        </row>
        <row r="2896">
          <cell r="A2896">
            <v>50081419</v>
          </cell>
          <cell r="B2896" t="str">
            <v>CUST_12085 NORTH FWY_CYRUS-ONE</v>
          </cell>
          <cell r="C2896" t="str">
            <v>HDC1</v>
          </cell>
          <cell r="D2896" t="str">
            <v/>
          </cell>
          <cell r="E2896" t="str">
            <v/>
          </cell>
          <cell r="F2896" t="str">
            <v/>
          </cell>
          <cell r="G2896" t="str">
            <v>S/101675/CN/AF1HI-3</v>
          </cell>
          <cell r="H2896" t="str">
            <v/>
          </cell>
          <cell r="I2896" t="str">
            <v/>
          </cell>
          <cell r="J2896" t="str">
            <v/>
          </cell>
          <cell r="K2896">
            <v>100</v>
          </cell>
          <cell r="L2896" t="str">
            <v>006</v>
          </cell>
          <cell r="M2896" t="str">
            <v>2009</v>
          </cell>
          <cell r="N2896" t="str">
            <v>0003</v>
          </cell>
          <cell r="O2896" t="str">
            <v>1021</v>
          </cell>
          <cell r="P2896" t="str">
            <v>1101110</v>
          </cell>
          <cell r="Q2896" t="str">
            <v>0003</v>
          </cell>
          <cell r="R2896" t="str">
            <v>1070</v>
          </cell>
        </row>
        <row r="2897">
          <cell r="A2897">
            <v>50081419</v>
          </cell>
          <cell r="B2897" t="str">
            <v>CUST_12085 NORTH FWY_CYRUS-ONE</v>
          </cell>
          <cell r="C2897" t="str">
            <v>HDC1</v>
          </cell>
          <cell r="D2897" t="str">
            <v/>
          </cell>
          <cell r="E2897" t="str">
            <v/>
          </cell>
          <cell r="F2897" t="str">
            <v/>
          </cell>
          <cell r="G2897" t="str">
            <v>S/101675/CN/AF1HI-3</v>
          </cell>
          <cell r="H2897" t="str">
            <v/>
          </cell>
          <cell r="I2897" t="str">
            <v/>
          </cell>
          <cell r="J2897" t="str">
            <v/>
          </cell>
          <cell r="K2897">
            <v>100</v>
          </cell>
          <cell r="L2897" t="str">
            <v>008</v>
          </cell>
          <cell r="M2897" t="str">
            <v>2009</v>
          </cell>
          <cell r="N2897" t="str">
            <v>0003</v>
          </cell>
          <cell r="O2897" t="str">
            <v>1021</v>
          </cell>
          <cell r="P2897" t="str">
            <v>1101110</v>
          </cell>
          <cell r="Q2897" t="str">
            <v>0003</v>
          </cell>
          <cell r="R2897" t="str">
            <v>1070</v>
          </cell>
        </row>
        <row r="2898">
          <cell r="A2898">
            <v>50083403</v>
          </cell>
          <cell r="B2898" t="str">
            <v>Govt_CYPRESS ROSE HILL NORTH PART 2</v>
          </cell>
          <cell r="C2898" t="str">
            <v>HDC2</v>
          </cell>
          <cell r="D2898" t="str">
            <v/>
          </cell>
          <cell r="E2898" t="str">
            <v/>
          </cell>
          <cell r="F2898" t="str">
            <v/>
          </cell>
          <cell r="G2898" t="str">
            <v>S/101678/CE/AD3DI</v>
          </cell>
          <cell r="H2898" t="str">
            <v/>
          </cell>
          <cell r="I2898" t="str">
            <v/>
          </cell>
          <cell r="J2898" t="str">
            <v/>
          </cell>
          <cell r="K2898">
            <v>100</v>
          </cell>
          <cell r="L2898" t="str">
            <v>006</v>
          </cell>
          <cell r="M2898" t="str">
            <v>2009</v>
          </cell>
          <cell r="N2898" t="str">
            <v>0003</v>
          </cell>
          <cell r="O2898" t="str">
            <v>1017</v>
          </cell>
          <cell r="P2898" t="str">
            <v>1101120</v>
          </cell>
          <cell r="Q2898" t="str">
            <v>0003</v>
          </cell>
          <cell r="R2898" t="str">
            <v>1070</v>
          </cell>
        </row>
        <row r="2899">
          <cell r="A2899">
            <v>50083403</v>
          </cell>
          <cell r="B2899" t="str">
            <v>Govt_CYPRESS ROSE HILL NORTH PART 2</v>
          </cell>
          <cell r="C2899" t="str">
            <v>HDC2</v>
          </cell>
          <cell r="D2899" t="str">
            <v/>
          </cell>
          <cell r="E2899" t="str">
            <v/>
          </cell>
          <cell r="F2899" t="str">
            <v/>
          </cell>
          <cell r="G2899" t="str">
            <v>S/101678/CE/AD3DI</v>
          </cell>
          <cell r="H2899" t="str">
            <v/>
          </cell>
          <cell r="I2899" t="str">
            <v/>
          </cell>
          <cell r="J2899" t="str">
            <v/>
          </cell>
          <cell r="K2899">
            <v>100</v>
          </cell>
          <cell r="L2899" t="str">
            <v>006</v>
          </cell>
          <cell r="M2899" t="str">
            <v>2009</v>
          </cell>
          <cell r="N2899" t="str">
            <v>0003</v>
          </cell>
          <cell r="O2899" t="str">
            <v>1017</v>
          </cell>
          <cell r="P2899" t="str">
            <v>1101120</v>
          </cell>
          <cell r="Q2899" t="str">
            <v>0003</v>
          </cell>
          <cell r="R2899" t="str">
            <v>1070</v>
          </cell>
        </row>
        <row r="2900">
          <cell r="A2900">
            <v>50083403</v>
          </cell>
          <cell r="B2900" t="str">
            <v>Govt_CYPRESS ROSE HILL NORTH PART 2</v>
          </cell>
          <cell r="C2900" t="str">
            <v>HDC2</v>
          </cell>
          <cell r="D2900" t="str">
            <v/>
          </cell>
          <cell r="E2900" t="str">
            <v/>
          </cell>
          <cell r="F2900" t="str">
            <v/>
          </cell>
          <cell r="G2900" t="str">
            <v>S/101678/CE/AD3DI</v>
          </cell>
          <cell r="H2900" t="str">
            <v/>
          </cell>
          <cell r="I2900" t="str">
            <v/>
          </cell>
          <cell r="J2900" t="str">
            <v/>
          </cell>
          <cell r="K2900">
            <v>100</v>
          </cell>
          <cell r="L2900" t="str">
            <v>006</v>
          </cell>
          <cell r="M2900" t="str">
            <v>2009</v>
          </cell>
          <cell r="N2900" t="str">
            <v>0003</v>
          </cell>
          <cell r="O2900" t="str">
            <v>1017</v>
          </cell>
          <cell r="P2900" t="str">
            <v>1101120</v>
          </cell>
          <cell r="Q2900" t="str">
            <v>0003</v>
          </cell>
          <cell r="R2900" t="str">
            <v>1070</v>
          </cell>
        </row>
        <row r="2901">
          <cell r="A2901">
            <v>50083403</v>
          </cell>
          <cell r="B2901" t="str">
            <v>Govt_CYPRESS ROSE HILL NORTH PART 2</v>
          </cell>
          <cell r="C2901" t="str">
            <v>HDC2</v>
          </cell>
          <cell r="D2901" t="str">
            <v/>
          </cell>
          <cell r="E2901" t="str">
            <v/>
          </cell>
          <cell r="F2901" t="str">
            <v/>
          </cell>
          <cell r="G2901" t="str">
            <v>S/101678/CE/AD3DI</v>
          </cell>
          <cell r="H2901" t="str">
            <v/>
          </cell>
          <cell r="I2901" t="str">
            <v/>
          </cell>
          <cell r="J2901" t="str">
            <v/>
          </cell>
          <cell r="K2901">
            <v>70</v>
          </cell>
          <cell r="L2901" t="str">
            <v>006</v>
          </cell>
          <cell r="M2901" t="str">
            <v>2009</v>
          </cell>
          <cell r="N2901" t="str">
            <v>0003</v>
          </cell>
          <cell r="O2901" t="str">
            <v>1017</v>
          </cell>
          <cell r="P2901" t="str">
            <v>1101120</v>
          </cell>
          <cell r="Q2901" t="str">
            <v>0003</v>
          </cell>
          <cell r="R2901" t="str">
            <v>1070</v>
          </cell>
        </row>
        <row r="2902">
          <cell r="A2902">
            <v>50083403</v>
          </cell>
          <cell r="B2902" t="str">
            <v>Govt_CYPRESS ROSE HILL NORTH PART 2</v>
          </cell>
          <cell r="C2902" t="str">
            <v>HDC2</v>
          </cell>
          <cell r="D2902" t="str">
            <v/>
          </cell>
          <cell r="E2902" t="str">
            <v/>
          </cell>
          <cell r="F2902" t="str">
            <v/>
          </cell>
          <cell r="G2902" t="str">
            <v>S/101678/CE/AD3DR-1</v>
          </cell>
          <cell r="H2902" t="str">
            <v/>
          </cell>
          <cell r="I2902" t="str">
            <v/>
          </cell>
          <cell r="J2902" t="str">
            <v/>
          </cell>
          <cell r="K2902">
            <v>30</v>
          </cell>
          <cell r="L2902" t="str">
            <v>006</v>
          </cell>
          <cell r="M2902" t="str">
            <v>2009</v>
          </cell>
          <cell r="N2902" t="str">
            <v>0003</v>
          </cell>
          <cell r="O2902" t="str">
            <v>1017</v>
          </cell>
          <cell r="P2902" t="str">
            <v>1101120</v>
          </cell>
          <cell r="Q2902" t="str">
            <v>0003</v>
          </cell>
          <cell r="R2902" t="str">
            <v>1070</v>
          </cell>
        </row>
        <row r="2903">
          <cell r="A2903">
            <v>50083907</v>
          </cell>
          <cell r="B2903" t="str">
            <v>CUST_4200 KENDRICK PLAZA_FEEDER REROUTE*</v>
          </cell>
          <cell r="C2903" t="str">
            <v>HDC2</v>
          </cell>
          <cell r="D2903" t="str">
            <v/>
          </cell>
          <cell r="E2903" t="str">
            <v/>
          </cell>
          <cell r="F2903" t="str">
            <v/>
          </cell>
          <cell r="G2903" t="str">
            <v>S/101458/CE/AB1ZI</v>
          </cell>
          <cell r="H2903" t="str">
            <v/>
          </cell>
          <cell r="I2903" t="str">
            <v/>
          </cell>
          <cell r="J2903" t="str">
            <v/>
          </cell>
          <cell r="K2903">
            <v>70</v>
          </cell>
          <cell r="L2903" t="str">
            <v>007</v>
          </cell>
          <cell r="M2903" t="str">
            <v>2009</v>
          </cell>
          <cell r="N2903" t="str">
            <v>0003</v>
          </cell>
          <cell r="O2903" t="str">
            <v>1024</v>
          </cell>
          <cell r="P2903" t="str">
            <v>1101130</v>
          </cell>
          <cell r="Q2903" t="str">
            <v>0003</v>
          </cell>
          <cell r="R2903" t="str">
            <v>1070</v>
          </cell>
        </row>
        <row r="2904">
          <cell r="A2904">
            <v>50083907</v>
          </cell>
          <cell r="B2904" t="str">
            <v>CUST_4200 KENDRICK PLAZA_FEEDER REROUTE*</v>
          </cell>
          <cell r="C2904" t="str">
            <v>HDC2</v>
          </cell>
          <cell r="D2904" t="str">
            <v/>
          </cell>
          <cell r="E2904" t="str">
            <v/>
          </cell>
          <cell r="F2904" t="str">
            <v/>
          </cell>
          <cell r="G2904" t="str">
            <v>S/101458/CE/AB1ZR</v>
          </cell>
          <cell r="H2904" t="str">
            <v/>
          </cell>
          <cell r="I2904" t="str">
            <v/>
          </cell>
          <cell r="J2904" t="str">
            <v/>
          </cell>
          <cell r="K2904">
            <v>30</v>
          </cell>
          <cell r="L2904" t="str">
            <v>007</v>
          </cell>
          <cell r="M2904" t="str">
            <v>2009</v>
          </cell>
          <cell r="N2904" t="str">
            <v>0003</v>
          </cell>
          <cell r="O2904" t="str">
            <v>1024</v>
          </cell>
          <cell r="P2904" t="str">
            <v>1101130</v>
          </cell>
          <cell r="Q2904" t="str">
            <v>0003</v>
          </cell>
          <cell r="R2904" t="str">
            <v>1070</v>
          </cell>
        </row>
        <row r="2905">
          <cell r="A2905">
            <v>50083907</v>
          </cell>
          <cell r="B2905" t="str">
            <v>CUST_4200 KENDRICK PLAZA_FEEDER REROUTE*</v>
          </cell>
          <cell r="C2905" t="str">
            <v>HDC2</v>
          </cell>
          <cell r="D2905" t="str">
            <v/>
          </cell>
          <cell r="E2905" t="str">
            <v/>
          </cell>
          <cell r="F2905" t="str">
            <v/>
          </cell>
          <cell r="G2905" t="str">
            <v>S/101458/CE/AB1ZI</v>
          </cell>
          <cell r="H2905" t="str">
            <v/>
          </cell>
          <cell r="I2905" t="str">
            <v/>
          </cell>
          <cell r="J2905" t="str">
            <v/>
          </cell>
          <cell r="K2905">
            <v>100</v>
          </cell>
          <cell r="L2905" t="str">
            <v>006</v>
          </cell>
          <cell r="M2905" t="str">
            <v>2009</v>
          </cell>
          <cell r="N2905" t="str">
            <v>0003</v>
          </cell>
          <cell r="O2905" t="str">
            <v>1024</v>
          </cell>
          <cell r="P2905" t="str">
            <v>1101130</v>
          </cell>
          <cell r="Q2905" t="str">
            <v>0003</v>
          </cell>
          <cell r="R2905" t="str">
            <v>1070</v>
          </cell>
        </row>
        <row r="2906">
          <cell r="A2906">
            <v>50083907</v>
          </cell>
          <cell r="B2906" t="str">
            <v>CUST_4200 KENDRICK PLAZA_FEEDER REROUTE*</v>
          </cell>
          <cell r="C2906" t="str">
            <v>HDC2</v>
          </cell>
          <cell r="D2906" t="str">
            <v/>
          </cell>
          <cell r="E2906" t="str">
            <v/>
          </cell>
          <cell r="F2906" t="str">
            <v/>
          </cell>
          <cell r="G2906" t="str">
            <v>S/101458/CE/AB1ZI</v>
          </cell>
          <cell r="H2906" t="str">
            <v/>
          </cell>
          <cell r="I2906" t="str">
            <v/>
          </cell>
          <cell r="J2906" t="str">
            <v/>
          </cell>
          <cell r="K2906">
            <v>70</v>
          </cell>
          <cell r="L2906" t="str">
            <v>007</v>
          </cell>
          <cell r="M2906" t="str">
            <v>2009</v>
          </cell>
          <cell r="N2906" t="str">
            <v>0003</v>
          </cell>
          <cell r="O2906" t="str">
            <v>1024</v>
          </cell>
          <cell r="P2906" t="str">
            <v>1101130</v>
          </cell>
          <cell r="Q2906" t="str">
            <v>0003</v>
          </cell>
          <cell r="R2906" t="str">
            <v>1070</v>
          </cell>
        </row>
        <row r="2907">
          <cell r="A2907">
            <v>50083907</v>
          </cell>
          <cell r="B2907" t="str">
            <v>CUST_4200 KENDRICK PLAZA_FEEDER REROUTE*</v>
          </cell>
          <cell r="C2907" t="str">
            <v>HDC2</v>
          </cell>
          <cell r="D2907" t="str">
            <v/>
          </cell>
          <cell r="E2907" t="str">
            <v/>
          </cell>
          <cell r="F2907" t="str">
            <v/>
          </cell>
          <cell r="G2907" t="str">
            <v>S/101458/CE/AB1ZR</v>
          </cell>
          <cell r="H2907" t="str">
            <v/>
          </cell>
          <cell r="I2907" t="str">
            <v/>
          </cell>
          <cell r="J2907" t="str">
            <v/>
          </cell>
          <cell r="K2907">
            <v>30</v>
          </cell>
          <cell r="L2907" t="str">
            <v>007</v>
          </cell>
          <cell r="M2907" t="str">
            <v>2009</v>
          </cell>
          <cell r="N2907" t="str">
            <v>0003</v>
          </cell>
          <cell r="O2907" t="str">
            <v>1024</v>
          </cell>
          <cell r="P2907" t="str">
            <v>1101130</v>
          </cell>
          <cell r="Q2907" t="str">
            <v>0003</v>
          </cell>
          <cell r="R2907" t="str">
            <v>1070</v>
          </cell>
        </row>
        <row r="2908">
          <cell r="A2908">
            <v>50085411</v>
          </cell>
          <cell r="B2908" t="str">
            <v>FUW_Cust_0_0_7491 Curry Rd.</v>
          </cell>
          <cell r="C2908" t="str">
            <v>HDM2</v>
          </cell>
          <cell r="D2908" t="str">
            <v/>
          </cell>
          <cell r="E2908" t="str">
            <v/>
          </cell>
          <cell r="F2908" t="str">
            <v/>
          </cell>
          <cell r="G2908" t="str">
            <v>S/101556/EE/AB1Z</v>
          </cell>
          <cell r="H2908" t="str">
            <v/>
          </cell>
          <cell r="I2908" t="str">
            <v/>
          </cell>
          <cell r="J2908" t="str">
            <v/>
          </cell>
          <cell r="K2908">
            <v>100</v>
          </cell>
          <cell r="L2908" t="str">
            <v>005</v>
          </cell>
          <cell r="M2908" t="str">
            <v>2009</v>
          </cell>
          <cell r="N2908" t="str">
            <v>0003</v>
          </cell>
          <cell r="O2908" t="str">
            <v>1012</v>
          </cell>
          <cell r="P2908" t="str">
            <v>1101170</v>
          </cell>
          <cell r="Q2908" t="str">
            <v>0003</v>
          </cell>
          <cell r="R2908" t="str">
            <v>5930</v>
          </cell>
        </row>
        <row r="2909">
          <cell r="A2909">
            <v>50093630</v>
          </cell>
          <cell r="B2909" t="str">
            <v>CUST_SIENNA RANCH RD_6424 1/2</v>
          </cell>
          <cell r="C2909" t="str">
            <v>HDC1</v>
          </cell>
          <cell r="D2909" t="str">
            <v/>
          </cell>
          <cell r="E2909" t="str">
            <v/>
          </cell>
          <cell r="F2909" t="str">
            <v/>
          </cell>
          <cell r="G2909" t="str">
            <v>S/101566/CN/AF1HI-3</v>
          </cell>
          <cell r="H2909" t="str">
            <v/>
          </cell>
          <cell r="I2909" t="str">
            <v/>
          </cell>
          <cell r="J2909" t="str">
            <v/>
          </cell>
          <cell r="K2909">
            <v>100</v>
          </cell>
          <cell r="L2909" t="str">
            <v>006</v>
          </cell>
          <cell r="M2909" t="str">
            <v>2009</v>
          </cell>
          <cell r="N2909" t="str">
            <v>0003</v>
          </cell>
          <cell r="O2909" t="str">
            <v>1025</v>
          </cell>
          <cell r="P2909" t="str">
            <v>1101240</v>
          </cell>
          <cell r="Q2909" t="str">
            <v>0003</v>
          </cell>
          <cell r="R2909" t="str">
            <v>1070</v>
          </cell>
        </row>
        <row r="2910">
          <cell r="A2910">
            <v>50094780</v>
          </cell>
          <cell r="B2910" t="str">
            <v>SDUG_SILVER RANCH SECTION 2 JT 2298</v>
          </cell>
          <cell r="C2910" t="str">
            <v>HDC1</v>
          </cell>
          <cell r="D2910" t="str">
            <v/>
          </cell>
          <cell r="E2910" t="str">
            <v/>
          </cell>
          <cell r="F2910" t="str">
            <v/>
          </cell>
          <cell r="G2910" t="str">
            <v>S/101570/CN/AF1UI</v>
          </cell>
          <cell r="H2910" t="str">
            <v/>
          </cell>
          <cell r="I2910" t="str">
            <v/>
          </cell>
          <cell r="J2910" t="str">
            <v/>
          </cell>
          <cell r="K2910">
            <v>100</v>
          </cell>
          <cell r="L2910" t="str">
            <v>011</v>
          </cell>
          <cell r="M2910" t="str">
            <v>2009</v>
          </cell>
          <cell r="N2910" t="str">
            <v>0003</v>
          </cell>
          <cell r="O2910" t="str">
            <v>1019</v>
          </cell>
          <cell r="P2910" t="str">
            <v>1101220</v>
          </cell>
          <cell r="Q2910" t="str">
            <v>0003</v>
          </cell>
          <cell r="R2910" t="str">
            <v>1070</v>
          </cell>
        </row>
        <row r="2911">
          <cell r="A2911">
            <v>50094780</v>
          </cell>
          <cell r="B2911" t="str">
            <v>SDUG_SILVER RANCH SECTION 2 JT 2298</v>
          </cell>
          <cell r="C2911" t="str">
            <v>HDC1</v>
          </cell>
          <cell r="D2911" t="str">
            <v/>
          </cell>
          <cell r="E2911" t="str">
            <v/>
          </cell>
          <cell r="F2911" t="str">
            <v/>
          </cell>
          <cell r="G2911" t="str">
            <v>S/101570/CN/AF1UI</v>
          </cell>
          <cell r="H2911" t="str">
            <v/>
          </cell>
          <cell r="I2911" t="str">
            <v/>
          </cell>
          <cell r="J2911" t="str">
            <v/>
          </cell>
          <cell r="K2911">
            <v>100</v>
          </cell>
          <cell r="L2911" t="str">
            <v>011</v>
          </cell>
          <cell r="M2911" t="str">
            <v>2009</v>
          </cell>
          <cell r="N2911" t="str">
            <v>0003</v>
          </cell>
          <cell r="O2911" t="str">
            <v>1019</v>
          </cell>
          <cell r="P2911" t="str">
            <v>1101220</v>
          </cell>
          <cell r="Q2911" t="str">
            <v>0003</v>
          </cell>
          <cell r="R2911" t="str">
            <v>1070</v>
          </cell>
        </row>
        <row r="2912">
          <cell r="A2912">
            <v>50094780</v>
          </cell>
          <cell r="B2912" t="str">
            <v>SDUG_SILVER RANCH SECTION 2 JT 2298</v>
          </cell>
          <cell r="C2912" t="str">
            <v>HDC1</v>
          </cell>
          <cell r="D2912" t="str">
            <v/>
          </cell>
          <cell r="E2912" t="str">
            <v/>
          </cell>
          <cell r="F2912" t="str">
            <v/>
          </cell>
          <cell r="G2912" t="str">
            <v>S/101570/CN/AF1UI</v>
          </cell>
          <cell r="H2912" t="str">
            <v/>
          </cell>
          <cell r="I2912" t="str">
            <v/>
          </cell>
          <cell r="J2912" t="str">
            <v/>
          </cell>
          <cell r="K2912">
            <v>100</v>
          </cell>
          <cell r="L2912" t="str">
            <v>011</v>
          </cell>
          <cell r="M2912" t="str">
            <v>2009</v>
          </cell>
          <cell r="N2912" t="str">
            <v>0003</v>
          </cell>
          <cell r="O2912" t="str">
            <v>1019</v>
          </cell>
          <cell r="P2912" t="str">
            <v>1101220</v>
          </cell>
          <cell r="Q2912" t="str">
            <v>0003</v>
          </cell>
          <cell r="R2912" t="str">
            <v>1070</v>
          </cell>
        </row>
        <row r="2913">
          <cell r="A2913">
            <v>50094780</v>
          </cell>
          <cell r="B2913" t="str">
            <v>SDUG_SILVER RANCH SECTION 2 JT 2298</v>
          </cell>
          <cell r="C2913" t="str">
            <v>HDC1</v>
          </cell>
          <cell r="D2913" t="str">
            <v/>
          </cell>
          <cell r="E2913" t="str">
            <v/>
          </cell>
          <cell r="F2913" t="str">
            <v/>
          </cell>
          <cell r="G2913" t="str">
            <v>S/101570/CN/AF1UI</v>
          </cell>
          <cell r="H2913" t="str">
            <v/>
          </cell>
          <cell r="I2913" t="str">
            <v/>
          </cell>
          <cell r="J2913" t="str">
            <v/>
          </cell>
          <cell r="K2913">
            <v>100</v>
          </cell>
          <cell r="L2913" t="str">
            <v>011</v>
          </cell>
          <cell r="M2913" t="str">
            <v>2009</v>
          </cell>
          <cell r="N2913" t="str">
            <v>0003</v>
          </cell>
          <cell r="O2913" t="str">
            <v>1019</v>
          </cell>
          <cell r="P2913" t="str">
            <v>1101220</v>
          </cell>
          <cell r="Q2913" t="str">
            <v>0003</v>
          </cell>
          <cell r="R2913" t="str">
            <v>1070</v>
          </cell>
        </row>
        <row r="2914">
          <cell r="A2914">
            <v>50098428</v>
          </cell>
          <cell r="B2914" t="str">
            <v>DDPR_09_PI47F_RECONDUCTOR PRIMARY TO 35K</v>
          </cell>
          <cell r="C2914" t="str">
            <v>HDC2</v>
          </cell>
          <cell r="D2914" t="str">
            <v/>
          </cell>
          <cell r="E2914" t="str">
            <v/>
          </cell>
          <cell r="F2914" t="str">
            <v/>
          </cell>
          <cell r="G2914" t="str">
            <v>S/101678/CN/AF1AI</v>
          </cell>
          <cell r="H2914" t="str">
            <v/>
          </cell>
          <cell r="I2914" t="str">
            <v/>
          </cell>
          <cell r="J2914" t="str">
            <v/>
          </cell>
          <cell r="K2914">
            <v>100</v>
          </cell>
          <cell r="L2914" t="str">
            <v>006</v>
          </cell>
          <cell r="M2914" t="str">
            <v>2009</v>
          </cell>
          <cell r="N2914" t="str">
            <v>0003</v>
          </cell>
          <cell r="O2914" t="str">
            <v>1017</v>
          </cell>
          <cell r="P2914" t="str">
            <v>1101120</v>
          </cell>
          <cell r="Q2914" t="str">
            <v>0003</v>
          </cell>
          <cell r="R2914" t="str">
            <v>1070</v>
          </cell>
        </row>
        <row r="2915">
          <cell r="A2915">
            <v>50098428</v>
          </cell>
          <cell r="B2915" t="str">
            <v>DDPR_09_PI47F_RECONDUCTOR PRIMARY TO 35K</v>
          </cell>
          <cell r="C2915" t="str">
            <v>HDC2</v>
          </cell>
          <cell r="D2915" t="str">
            <v/>
          </cell>
          <cell r="E2915" t="str">
            <v/>
          </cell>
          <cell r="F2915" t="str">
            <v/>
          </cell>
          <cell r="G2915" t="str">
            <v>S/101678/CN/AF1AI</v>
          </cell>
          <cell r="H2915" t="str">
            <v/>
          </cell>
          <cell r="I2915" t="str">
            <v/>
          </cell>
          <cell r="J2915" t="str">
            <v/>
          </cell>
          <cell r="K2915">
            <v>100</v>
          </cell>
          <cell r="L2915" t="str">
            <v>006</v>
          </cell>
          <cell r="M2915" t="str">
            <v>2009</v>
          </cell>
          <cell r="N2915" t="str">
            <v>0003</v>
          </cell>
          <cell r="O2915" t="str">
            <v>1017</v>
          </cell>
          <cell r="P2915" t="str">
            <v>1101120</v>
          </cell>
          <cell r="Q2915" t="str">
            <v>0003</v>
          </cell>
          <cell r="R2915" t="str">
            <v>1070</v>
          </cell>
        </row>
        <row r="2916">
          <cell r="A2916">
            <v>50098428</v>
          </cell>
          <cell r="B2916" t="str">
            <v>DDPR_09_PI47F_RECONDUCTOR PRIMARY TO 35K</v>
          </cell>
          <cell r="C2916" t="str">
            <v>HDC2</v>
          </cell>
          <cell r="D2916" t="str">
            <v/>
          </cell>
          <cell r="E2916" t="str">
            <v/>
          </cell>
          <cell r="F2916" t="str">
            <v/>
          </cell>
          <cell r="G2916" t="str">
            <v>S/101678/CN/AF1AI</v>
          </cell>
          <cell r="H2916" t="str">
            <v/>
          </cell>
          <cell r="I2916" t="str">
            <v/>
          </cell>
          <cell r="J2916" t="str">
            <v/>
          </cell>
          <cell r="K2916">
            <v>100</v>
          </cell>
          <cell r="L2916" t="str">
            <v>006</v>
          </cell>
          <cell r="M2916" t="str">
            <v>2009</v>
          </cell>
          <cell r="N2916" t="str">
            <v>0003</v>
          </cell>
          <cell r="O2916" t="str">
            <v>1017</v>
          </cell>
          <cell r="P2916" t="str">
            <v>1101120</v>
          </cell>
          <cell r="Q2916" t="str">
            <v>0003</v>
          </cell>
          <cell r="R2916" t="str">
            <v>1070</v>
          </cell>
        </row>
        <row r="2917">
          <cell r="A2917">
            <v>50098428</v>
          </cell>
          <cell r="B2917" t="str">
            <v>DDPR_09_PI47F_RECONDUCTOR PRIMARY TO 35K</v>
          </cell>
          <cell r="C2917" t="str">
            <v>HDC2</v>
          </cell>
          <cell r="D2917" t="str">
            <v/>
          </cell>
          <cell r="E2917" t="str">
            <v/>
          </cell>
          <cell r="F2917" t="str">
            <v/>
          </cell>
          <cell r="G2917" t="str">
            <v>S/101678/CN/AF1AI</v>
          </cell>
          <cell r="H2917" t="str">
            <v/>
          </cell>
          <cell r="I2917" t="str">
            <v/>
          </cell>
          <cell r="J2917" t="str">
            <v/>
          </cell>
          <cell r="K2917">
            <v>70</v>
          </cell>
          <cell r="L2917" t="str">
            <v>006</v>
          </cell>
          <cell r="M2917" t="str">
            <v>2009</v>
          </cell>
          <cell r="N2917" t="str">
            <v>0003</v>
          </cell>
          <cell r="O2917" t="str">
            <v>1017</v>
          </cell>
          <cell r="P2917" t="str">
            <v>1101120</v>
          </cell>
          <cell r="Q2917" t="str">
            <v>0003</v>
          </cell>
          <cell r="R2917" t="str">
            <v>1070</v>
          </cell>
        </row>
        <row r="2918">
          <cell r="A2918">
            <v>50098428</v>
          </cell>
          <cell r="B2918" t="str">
            <v>DDPR_09_PI47F_RECONDUCTOR PRIMARY TO 35K</v>
          </cell>
          <cell r="C2918" t="str">
            <v>HDC2</v>
          </cell>
          <cell r="D2918" t="str">
            <v/>
          </cell>
          <cell r="E2918" t="str">
            <v/>
          </cell>
          <cell r="F2918" t="str">
            <v/>
          </cell>
          <cell r="G2918" t="str">
            <v>S/101678/CN/AF1AR</v>
          </cell>
          <cell r="H2918" t="str">
            <v/>
          </cell>
          <cell r="I2918" t="str">
            <v/>
          </cell>
          <cell r="J2918" t="str">
            <v/>
          </cell>
          <cell r="K2918">
            <v>30</v>
          </cell>
          <cell r="L2918" t="str">
            <v>006</v>
          </cell>
          <cell r="M2918" t="str">
            <v>2009</v>
          </cell>
          <cell r="N2918" t="str">
            <v>0003</v>
          </cell>
          <cell r="O2918" t="str">
            <v>1017</v>
          </cell>
          <cell r="P2918" t="str">
            <v>1101120</v>
          </cell>
          <cell r="Q2918" t="str">
            <v>0003</v>
          </cell>
          <cell r="R2918" t="str">
            <v>1070</v>
          </cell>
        </row>
        <row r="2919">
          <cell r="A2919">
            <v>50107310</v>
          </cell>
          <cell r="B2919" t="str">
            <v>SDUG_LAKESHORE 15</v>
          </cell>
          <cell r="C2919" t="str">
            <v>HDC1</v>
          </cell>
          <cell r="D2919" t="str">
            <v/>
          </cell>
          <cell r="E2919" t="str">
            <v/>
          </cell>
          <cell r="F2919" t="str">
            <v/>
          </cell>
          <cell r="G2919" t="str">
            <v>S/101556/CN/AF1UI</v>
          </cell>
          <cell r="H2919" t="str">
            <v/>
          </cell>
          <cell r="I2919" t="str">
            <v/>
          </cell>
          <cell r="J2919" t="str">
            <v/>
          </cell>
          <cell r="K2919">
            <v>100</v>
          </cell>
          <cell r="L2919" t="str">
            <v>008</v>
          </cell>
          <cell r="M2919" t="str">
            <v>2009</v>
          </cell>
          <cell r="N2919" t="str">
            <v>0003</v>
          </cell>
          <cell r="O2919" t="str">
            <v>1012</v>
          </cell>
          <cell r="P2919" t="str">
            <v>1101170</v>
          </cell>
          <cell r="Q2919" t="str">
            <v>0003</v>
          </cell>
          <cell r="R2919" t="str">
            <v>1070</v>
          </cell>
        </row>
        <row r="2920">
          <cell r="A2920">
            <v>50107310</v>
          </cell>
          <cell r="B2920" t="str">
            <v>SDUG_LAKESHORE 15</v>
          </cell>
          <cell r="C2920" t="str">
            <v>HDC1</v>
          </cell>
          <cell r="D2920" t="str">
            <v/>
          </cell>
          <cell r="E2920" t="str">
            <v/>
          </cell>
          <cell r="F2920" t="str">
            <v/>
          </cell>
          <cell r="G2920" t="str">
            <v>S/101556/CN/AF1UI</v>
          </cell>
          <cell r="H2920" t="str">
            <v/>
          </cell>
          <cell r="I2920" t="str">
            <v/>
          </cell>
          <cell r="J2920" t="str">
            <v/>
          </cell>
          <cell r="K2920">
            <v>100</v>
          </cell>
          <cell r="L2920" t="str">
            <v>008</v>
          </cell>
          <cell r="M2920" t="str">
            <v>2009</v>
          </cell>
          <cell r="N2920" t="str">
            <v>0003</v>
          </cell>
          <cell r="O2920" t="str">
            <v>1012</v>
          </cell>
          <cell r="P2920" t="str">
            <v>1101170</v>
          </cell>
          <cell r="Q2920" t="str">
            <v>0003</v>
          </cell>
          <cell r="R2920" t="str">
            <v>1070</v>
          </cell>
        </row>
        <row r="2921">
          <cell r="A2921">
            <v>50107310</v>
          </cell>
          <cell r="B2921" t="str">
            <v>SDUG_LAKESHORE 15</v>
          </cell>
          <cell r="C2921" t="str">
            <v>HDC1</v>
          </cell>
          <cell r="D2921" t="str">
            <v/>
          </cell>
          <cell r="E2921" t="str">
            <v/>
          </cell>
          <cell r="F2921" t="str">
            <v/>
          </cell>
          <cell r="G2921" t="str">
            <v>S/101556/CN/AF1UI</v>
          </cell>
          <cell r="H2921" t="str">
            <v/>
          </cell>
          <cell r="I2921" t="str">
            <v/>
          </cell>
          <cell r="J2921" t="str">
            <v/>
          </cell>
          <cell r="K2921">
            <v>100</v>
          </cell>
          <cell r="L2921" t="str">
            <v>008</v>
          </cell>
          <cell r="M2921" t="str">
            <v>2009</v>
          </cell>
          <cell r="N2921" t="str">
            <v>0003</v>
          </cell>
          <cell r="O2921" t="str">
            <v>1012</v>
          </cell>
          <cell r="P2921" t="str">
            <v>1101170</v>
          </cell>
          <cell r="Q2921" t="str">
            <v>0003</v>
          </cell>
          <cell r="R2921" t="str">
            <v>1070</v>
          </cell>
        </row>
        <row r="2922">
          <cell r="A2922">
            <v>50107310</v>
          </cell>
          <cell r="B2922" t="str">
            <v>SDUG_LAKESHORE 15</v>
          </cell>
          <cell r="C2922" t="str">
            <v>HDC1</v>
          </cell>
          <cell r="D2922" t="str">
            <v/>
          </cell>
          <cell r="E2922" t="str">
            <v/>
          </cell>
          <cell r="F2922" t="str">
            <v/>
          </cell>
          <cell r="G2922" t="str">
            <v>S/101556/CN/AF1UI</v>
          </cell>
          <cell r="H2922" t="str">
            <v/>
          </cell>
          <cell r="I2922" t="str">
            <v/>
          </cell>
          <cell r="J2922" t="str">
            <v/>
          </cell>
          <cell r="K2922">
            <v>100</v>
          </cell>
          <cell r="L2922" t="str">
            <v>008</v>
          </cell>
          <cell r="M2922" t="str">
            <v>2009</v>
          </cell>
          <cell r="N2922" t="str">
            <v>0003</v>
          </cell>
          <cell r="O2922" t="str">
            <v>1012</v>
          </cell>
          <cell r="P2922" t="str">
            <v>1101170</v>
          </cell>
          <cell r="Q2922" t="str">
            <v>0003</v>
          </cell>
          <cell r="R2922" t="str">
            <v>1070</v>
          </cell>
        </row>
        <row r="2923">
          <cell r="A2923">
            <v>50109747</v>
          </cell>
          <cell r="B2923" t="str">
            <v>CUST_0_6025 FM 1462 ROAD</v>
          </cell>
          <cell r="C2923" t="str">
            <v>HDC1</v>
          </cell>
          <cell r="D2923" t="str">
            <v/>
          </cell>
          <cell r="E2923" t="str">
            <v/>
          </cell>
          <cell r="F2923" t="str">
            <v/>
          </cell>
          <cell r="G2923" t="str">
            <v>S/101652/CN/AF1HI-2</v>
          </cell>
          <cell r="H2923" t="str">
            <v/>
          </cell>
          <cell r="I2923" t="str">
            <v/>
          </cell>
          <cell r="J2923" t="str">
            <v/>
          </cell>
          <cell r="K2923">
            <v>100</v>
          </cell>
          <cell r="L2923" t="str">
            <v>006</v>
          </cell>
          <cell r="M2923" t="str">
            <v>2009</v>
          </cell>
          <cell r="N2923" t="str">
            <v>0003</v>
          </cell>
          <cell r="O2923" t="str">
            <v>1020</v>
          </cell>
          <cell r="P2923" t="str">
            <v>1101202</v>
          </cell>
          <cell r="Q2923" t="str">
            <v>0003</v>
          </cell>
          <cell r="R2923" t="str">
            <v>1070</v>
          </cell>
        </row>
        <row r="2924">
          <cell r="A2924">
            <v>50109747</v>
          </cell>
          <cell r="B2924" t="str">
            <v>CUST_0_6025 FM 1462 ROAD</v>
          </cell>
          <cell r="C2924" t="str">
            <v>HDC1</v>
          </cell>
          <cell r="D2924" t="str">
            <v/>
          </cell>
          <cell r="E2924" t="str">
            <v/>
          </cell>
          <cell r="F2924" t="str">
            <v/>
          </cell>
          <cell r="G2924" t="str">
            <v>S/101652/CN/AF1HI-2</v>
          </cell>
          <cell r="H2924" t="str">
            <v/>
          </cell>
          <cell r="I2924" t="str">
            <v/>
          </cell>
          <cell r="J2924" t="str">
            <v/>
          </cell>
          <cell r="K2924">
            <v>100</v>
          </cell>
          <cell r="L2924" t="str">
            <v>006</v>
          </cell>
          <cell r="M2924" t="str">
            <v>2009</v>
          </cell>
          <cell r="N2924" t="str">
            <v>0003</v>
          </cell>
          <cell r="O2924" t="str">
            <v>1020</v>
          </cell>
          <cell r="P2924" t="str">
            <v>1101202</v>
          </cell>
          <cell r="Q2924" t="str">
            <v>0003</v>
          </cell>
          <cell r="R2924" t="str">
            <v>1070</v>
          </cell>
        </row>
        <row r="2925">
          <cell r="A2925">
            <v>50109747</v>
          </cell>
          <cell r="B2925" t="str">
            <v>CUST_0_6025 FM 1462 ROAD</v>
          </cell>
          <cell r="C2925" t="str">
            <v>HDC1</v>
          </cell>
          <cell r="D2925" t="str">
            <v/>
          </cell>
          <cell r="E2925" t="str">
            <v/>
          </cell>
          <cell r="F2925" t="str">
            <v/>
          </cell>
          <cell r="G2925" t="str">
            <v>S/101652/CN/AF1HI-2</v>
          </cell>
          <cell r="H2925" t="str">
            <v/>
          </cell>
          <cell r="I2925" t="str">
            <v/>
          </cell>
          <cell r="J2925" t="str">
            <v/>
          </cell>
          <cell r="K2925">
            <v>100</v>
          </cell>
          <cell r="L2925" t="str">
            <v>006</v>
          </cell>
          <cell r="M2925" t="str">
            <v>2009</v>
          </cell>
          <cell r="N2925" t="str">
            <v>0003</v>
          </cell>
          <cell r="O2925" t="str">
            <v>1020</v>
          </cell>
          <cell r="P2925" t="str">
            <v>1101202</v>
          </cell>
          <cell r="Q2925" t="str">
            <v>0003</v>
          </cell>
          <cell r="R2925" t="str">
            <v>1070</v>
          </cell>
        </row>
        <row r="2926">
          <cell r="A2926">
            <v>50109747</v>
          </cell>
          <cell r="B2926" t="str">
            <v>CUST_0_6025 FM 1462 ROAD</v>
          </cell>
          <cell r="C2926" t="str">
            <v>HDC1</v>
          </cell>
          <cell r="D2926" t="str">
            <v/>
          </cell>
          <cell r="E2926" t="str">
            <v/>
          </cell>
          <cell r="F2926" t="str">
            <v/>
          </cell>
          <cell r="G2926" t="str">
            <v>S/101652/CN/AF1HI-2</v>
          </cell>
          <cell r="H2926" t="str">
            <v/>
          </cell>
          <cell r="I2926" t="str">
            <v/>
          </cell>
          <cell r="J2926" t="str">
            <v/>
          </cell>
          <cell r="K2926">
            <v>100</v>
          </cell>
          <cell r="L2926" t="str">
            <v>006</v>
          </cell>
          <cell r="M2926" t="str">
            <v>2009</v>
          </cell>
          <cell r="N2926" t="str">
            <v>0003</v>
          </cell>
          <cell r="O2926" t="str">
            <v>1020</v>
          </cell>
          <cell r="P2926" t="str">
            <v>1101202</v>
          </cell>
          <cell r="Q2926" t="str">
            <v>0003</v>
          </cell>
          <cell r="R2926" t="str">
            <v>1070</v>
          </cell>
        </row>
        <row r="2927">
          <cell r="A2927">
            <v>50109747</v>
          </cell>
          <cell r="B2927" t="str">
            <v>CUST_0_6025 FM 1462 ROAD</v>
          </cell>
          <cell r="C2927" t="str">
            <v>HDC1</v>
          </cell>
          <cell r="D2927" t="str">
            <v/>
          </cell>
          <cell r="E2927" t="str">
            <v/>
          </cell>
          <cell r="F2927" t="str">
            <v/>
          </cell>
          <cell r="G2927" t="str">
            <v>S/101652/CN/AF1HI-2</v>
          </cell>
          <cell r="H2927" t="str">
            <v/>
          </cell>
          <cell r="I2927" t="str">
            <v/>
          </cell>
          <cell r="J2927" t="str">
            <v/>
          </cell>
          <cell r="K2927">
            <v>100</v>
          </cell>
          <cell r="L2927" t="str">
            <v>006</v>
          </cell>
          <cell r="M2927" t="str">
            <v>2009</v>
          </cell>
          <cell r="N2927" t="str">
            <v>0003</v>
          </cell>
          <cell r="O2927" t="str">
            <v>1020</v>
          </cell>
          <cell r="P2927" t="str">
            <v>1101202</v>
          </cell>
          <cell r="Q2927" t="str">
            <v>0003</v>
          </cell>
          <cell r="R2927" t="str">
            <v>1070</v>
          </cell>
        </row>
        <row r="2928">
          <cell r="A2928">
            <v>50126411</v>
          </cell>
          <cell r="B2928" t="str">
            <v>CUST_3-phase,277/480v for S&amp;N Pumps</v>
          </cell>
          <cell r="C2928" t="str">
            <v>HDC1</v>
          </cell>
          <cell r="D2928" t="str">
            <v/>
          </cell>
          <cell r="E2928" t="str">
            <v/>
          </cell>
          <cell r="F2928" t="str">
            <v/>
          </cell>
          <cell r="G2928" t="str">
            <v>S/101675/CN/AF1HI-3</v>
          </cell>
          <cell r="H2928" t="str">
            <v/>
          </cell>
          <cell r="I2928" t="str">
            <v/>
          </cell>
          <cell r="J2928" t="str">
            <v/>
          </cell>
          <cell r="K2928">
            <v>100</v>
          </cell>
          <cell r="L2928" t="str">
            <v>007</v>
          </cell>
          <cell r="M2928" t="str">
            <v>2009</v>
          </cell>
          <cell r="N2928" t="str">
            <v>0003</v>
          </cell>
          <cell r="O2928" t="str">
            <v>1021</v>
          </cell>
          <cell r="P2928" t="str">
            <v>1101110</v>
          </cell>
          <cell r="Q2928" t="str">
            <v>0003</v>
          </cell>
          <cell r="R2928" t="str">
            <v>1070</v>
          </cell>
        </row>
        <row r="2929">
          <cell r="A2929">
            <v>50126411</v>
          </cell>
          <cell r="B2929" t="str">
            <v>CUST_3-phase,277/480v for S&amp;N Pumps</v>
          </cell>
          <cell r="C2929" t="str">
            <v>HDC1</v>
          </cell>
          <cell r="D2929" t="str">
            <v/>
          </cell>
          <cell r="E2929" t="str">
            <v/>
          </cell>
          <cell r="F2929" t="str">
            <v/>
          </cell>
          <cell r="G2929" t="str">
            <v>S/101675/CN/AF1HI-3</v>
          </cell>
          <cell r="H2929" t="str">
            <v/>
          </cell>
          <cell r="I2929" t="str">
            <v/>
          </cell>
          <cell r="J2929" t="str">
            <v/>
          </cell>
          <cell r="K2929">
            <v>100</v>
          </cell>
          <cell r="L2929" t="str">
            <v>008</v>
          </cell>
          <cell r="M2929" t="str">
            <v>2009</v>
          </cell>
          <cell r="N2929" t="str">
            <v>0003</v>
          </cell>
          <cell r="O2929" t="str">
            <v>1021</v>
          </cell>
          <cell r="P2929" t="str">
            <v>1101110</v>
          </cell>
          <cell r="Q2929" t="str">
            <v>0003</v>
          </cell>
          <cell r="R2929" t="str">
            <v>1070</v>
          </cell>
        </row>
        <row r="2930">
          <cell r="A2930">
            <v>50126411</v>
          </cell>
          <cell r="B2930" t="str">
            <v>CUST_3-phase,277/480v for S&amp;N Pumps</v>
          </cell>
          <cell r="C2930" t="str">
            <v>HDC1</v>
          </cell>
          <cell r="D2930" t="str">
            <v/>
          </cell>
          <cell r="E2930" t="str">
            <v/>
          </cell>
          <cell r="F2930" t="str">
            <v/>
          </cell>
          <cell r="G2930" t="str">
            <v>S/101675/CN/AF1HI-3</v>
          </cell>
          <cell r="H2930" t="str">
            <v/>
          </cell>
          <cell r="I2930" t="str">
            <v/>
          </cell>
          <cell r="J2930" t="str">
            <v/>
          </cell>
          <cell r="K2930">
            <v>100</v>
          </cell>
          <cell r="L2930" t="str">
            <v>011</v>
          </cell>
          <cell r="M2930" t="str">
            <v>2009</v>
          </cell>
          <cell r="N2930" t="str">
            <v>0003</v>
          </cell>
          <cell r="O2930" t="str">
            <v>1021</v>
          </cell>
          <cell r="P2930" t="str">
            <v>1101110</v>
          </cell>
          <cell r="Q2930" t="str">
            <v>0003</v>
          </cell>
          <cell r="R2930" t="str">
            <v>1070</v>
          </cell>
        </row>
        <row r="2931">
          <cell r="A2931">
            <v>50126411</v>
          </cell>
          <cell r="B2931" t="str">
            <v>CUST_3-phase,277/480v for S&amp;N Pumps</v>
          </cell>
          <cell r="C2931" t="str">
            <v>HDC1</v>
          </cell>
          <cell r="D2931" t="str">
            <v/>
          </cell>
          <cell r="E2931" t="str">
            <v/>
          </cell>
          <cell r="F2931" t="str">
            <v/>
          </cell>
          <cell r="G2931" t="str">
            <v>S/101675/CN/AF1HI-3</v>
          </cell>
          <cell r="H2931" t="str">
            <v/>
          </cell>
          <cell r="I2931" t="str">
            <v/>
          </cell>
          <cell r="J2931" t="str">
            <v/>
          </cell>
          <cell r="K2931">
            <v>100</v>
          </cell>
          <cell r="L2931" t="str">
            <v>011</v>
          </cell>
          <cell r="M2931" t="str">
            <v>2009</v>
          </cell>
          <cell r="N2931" t="str">
            <v>0003</v>
          </cell>
          <cell r="O2931" t="str">
            <v>1021</v>
          </cell>
          <cell r="P2931" t="str">
            <v>1101110</v>
          </cell>
          <cell r="Q2931" t="str">
            <v>0003</v>
          </cell>
          <cell r="R2931" t="str">
            <v>1070</v>
          </cell>
        </row>
        <row r="2932">
          <cell r="A2932">
            <v>50126411</v>
          </cell>
          <cell r="B2932" t="str">
            <v>CUST_3-phase,277/480v for S&amp;N Pumps</v>
          </cell>
          <cell r="C2932" t="str">
            <v>HDC1</v>
          </cell>
          <cell r="D2932" t="str">
            <v/>
          </cell>
          <cell r="E2932" t="str">
            <v/>
          </cell>
          <cell r="F2932" t="str">
            <v/>
          </cell>
          <cell r="G2932" t="str">
            <v>S/101675/CN/AF1HI-3</v>
          </cell>
          <cell r="H2932" t="str">
            <v/>
          </cell>
          <cell r="I2932" t="str">
            <v/>
          </cell>
          <cell r="J2932" t="str">
            <v/>
          </cell>
          <cell r="K2932">
            <v>100</v>
          </cell>
          <cell r="L2932" t="str">
            <v>008</v>
          </cell>
          <cell r="M2932" t="str">
            <v>2009</v>
          </cell>
          <cell r="N2932" t="str">
            <v>0003</v>
          </cell>
          <cell r="O2932" t="str">
            <v>1021</v>
          </cell>
          <cell r="P2932" t="str">
            <v>1101110</v>
          </cell>
          <cell r="Q2932" t="str">
            <v>0003</v>
          </cell>
          <cell r="R2932" t="str">
            <v>1070</v>
          </cell>
        </row>
        <row r="2933">
          <cell r="A2933">
            <v>50128243</v>
          </cell>
          <cell r="B2933" t="str">
            <v>GOVP_CR 101 BRIDGE HWY 288_TX DOT</v>
          </cell>
          <cell r="C2933" t="str">
            <v>HDC2</v>
          </cell>
          <cell r="D2933" t="str">
            <v/>
          </cell>
          <cell r="E2933" t="str">
            <v/>
          </cell>
          <cell r="F2933" t="str">
            <v/>
          </cell>
          <cell r="G2933" t="str">
            <v>S/101652/CE/AD3DI</v>
          </cell>
          <cell r="H2933" t="str">
            <v/>
          </cell>
          <cell r="I2933" t="str">
            <v/>
          </cell>
          <cell r="J2933" t="str">
            <v/>
          </cell>
          <cell r="K2933">
            <v>100</v>
          </cell>
          <cell r="L2933" t="str">
            <v>009</v>
          </cell>
          <cell r="M2933" t="str">
            <v>2009</v>
          </cell>
          <cell r="N2933" t="str">
            <v>0003</v>
          </cell>
          <cell r="O2933" t="str">
            <v>1020</v>
          </cell>
          <cell r="P2933" t="str">
            <v>1101202</v>
          </cell>
          <cell r="Q2933" t="str">
            <v>0003</v>
          </cell>
          <cell r="R2933" t="str">
            <v>1070</v>
          </cell>
        </row>
        <row r="2934">
          <cell r="A2934">
            <v>50128243</v>
          </cell>
          <cell r="B2934" t="str">
            <v>GOVP_CR 101 BRIDGE HWY 288_TX DOT</v>
          </cell>
          <cell r="C2934" t="str">
            <v>HDC2</v>
          </cell>
          <cell r="D2934" t="str">
            <v/>
          </cell>
          <cell r="E2934" t="str">
            <v/>
          </cell>
          <cell r="F2934" t="str">
            <v/>
          </cell>
          <cell r="G2934" t="str">
            <v>S/101652/CE/AD3DI</v>
          </cell>
          <cell r="H2934" t="str">
            <v/>
          </cell>
          <cell r="I2934" t="str">
            <v/>
          </cell>
          <cell r="J2934" t="str">
            <v/>
          </cell>
          <cell r="K2934">
            <v>100</v>
          </cell>
          <cell r="L2934" t="str">
            <v>009</v>
          </cell>
          <cell r="M2934" t="str">
            <v>2009</v>
          </cell>
          <cell r="N2934" t="str">
            <v>0003</v>
          </cell>
          <cell r="O2934" t="str">
            <v>1020</v>
          </cell>
          <cell r="P2934" t="str">
            <v>1101202</v>
          </cell>
          <cell r="Q2934" t="str">
            <v>0003</v>
          </cell>
          <cell r="R2934" t="str">
            <v>1070</v>
          </cell>
        </row>
        <row r="2935">
          <cell r="A2935">
            <v>50128243</v>
          </cell>
          <cell r="B2935" t="str">
            <v>GOVP_CR 101 BRIDGE HWY 288_TX DOT</v>
          </cell>
          <cell r="C2935" t="str">
            <v>HDC2</v>
          </cell>
          <cell r="D2935" t="str">
            <v/>
          </cell>
          <cell r="E2935" t="str">
            <v/>
          </cell>
          <cell r="F2935" t="str">
            <v/>
          </cell>
          <cell r="G2935" t="str">
            <v>S/101652/CE/AD3DI</v>
          </cell>
          <cell r="H2935" t="str">
            <v/>
          </cell>
          <cell r="I2935" t="str">
            <v/>
          </cell>
          <cell r="J2935" t="str">
            <v/>
          </cell>
          <cell r="K2935">
            <v>100</v>
          </cell>
          <cell r="L2935" t="str">
            <v>009</v>
          </cell>
          <cell r="M2935" t="str">
            <v>2009</v>
          </cell>
          <cell r="N2935" t="str">
            <v>0003</v>
          </cell>
          <cell r="O2935" t="str">
            <v>1020</v>
          </cell>
          <cell r="P2935" t="str">
            <v>1101202</v>
          </cell>
          <cell r="Q2935" t="str">
            <v>0003</v>
          </cell>
          <cell r="R2935" t="str">
            <v>1070</v>
          </cell>
        </row>
        <row r="2936">
          <cell r="A2936">
            <v>50128243</v>
          </cell>
          <cell r="B2936" t="str">
            <v>GOVP_CR 101 BRIDGE HWY 288_TX DOT</v>
          </cell>
          <cell r="C2936" t="str">
            <v>HDC2</v>
          </cell>
          <cell r="D2936" t="str">
            <v/>
          </cell>
          <cell r="E2936" t="str">
            <v/>
          </cell>
          <cell r="F2936" t="str">
            <v/>
          </cell>
          <cell r="G2936" t="str">
            <v>S/101652/CE/AD3DI</v>
          </cell>
          <cell r="H2936" t="str">
            <v/>
          </cell>
          <cell r="I2936" t="str">
            <v/>
          </cell>
          <cell r="J2936" t="str">
            <v/>
          </cell>
          <cell r="K2936">
            <v>70</v>
          </cell>
          <cell r="L2936" t="str">
            <v>009</v>
          </cell>
          <cell r="M2936" t="str">
            <v>2009</v>
          </cell>
          <cell r="N2936" t="str">
            <v>0003</v>
          </cell>
          <cell r="O2936" t="str">
            <v>1020</v>
          </cell>
          <cell r="P2936" t="str">
            <v>1101202</v>
          </cell>
          <cell r="Q2936" t="str">
            <v>0003</v>
          </cell>
          <cell r="R2936" t="str">
            <v>1070</v>
          </cell>
        </row>
        <row r="2937">
          <cell r="A2937">
            <v>50128243</v>
          </cell>
          <cell r="B2937" t="str">
            <v>GOVP_CR 101 BRIDGE HWY 288_TX DOT</v>
          </cell>
          <cell r="C2937" t="str">
            <v>HDC2</v>
          </cell>
          <cell r="D2937" t="str">
            <v/>
          </cell>
          <cell r="E2937" t="str">
            <v/>
          </cell>
          <cell r="F2937" t="str">
            <v/>
          </cell>
          <cell r="G2937" t="str">
            <v>S/101652/CE/AD3DR-1</v>
          </cell>
          <cell r="H2937" t="str">
            <v/>
          </cell>
          <cell r="I2937" t="str">
            <v/>
          </cell>
          <cell r="J2937" t="str">
            <v/>
          </cell>
          <cell r="K2937">
            <v>30</v>
          </cell>
          <cell r="L2937" t="str">
            <v>009</v>
          </cell>
          <cell r="M2937" t="str">
            <v>2009</v>
          </cell>
          <cell r="N2937" t="str">
            <v>0003</v>
          </cell>
          <cell r="O2937" t="str">
            <v>1020</v>
          </cell>
          <cell r="P2937" t="str">
            <v>1101202</v>
          </cell>
          <cell r="Q2937" t="str">
            <v>0003</v>
          </cell>
          <cell r="R2937" t="str">
            <v>1070</v>
          </cell>
        </row>
        <row r="2938">
          <cell r="A2938">
            <v>50130442</v>
          </cell>
          <cell r="B2938" t="str">
            <v>CUST_WOODBEND LN 622_URD PEDESTAL</v>
          </cell>
          <cell r="C2938" t="str">
            <v>HDC1</v>
          </cell>
          <cell r="D2938" t="str">
            <v/>
          </cell>
          <cell r="E2938" t="str">
            <v/>
          </cell>
          <cell r="F2938" t="str">
            <v/>
          </cell>
          <cell r="G2938" t="str">
            <v>S/101627/CN/AF1UI</v>
          </cell>
          <cell r="H2938" t="str">
            <v/>
          </cell>
          <cell r="I2938" t="str">
            <v/>
          </cell>
          <cell r="J2938" t="str">
            <v/>
          </cell>
          <cell r="K2938">
            <v>100</v>
          </cell>
          <cell r="L2938" t="str">
            <v>004</v>
          </cell>
          <cell r="M2938" t="str">
            <v>2009</v>
          </cell>
          <cell r="N2938" t="str">
            <v>0003</v>
          </cell>
          <cell r="O2938" t="str">
            <v>1006</v>
          </cell>
          <cell r="P2938" t="str">
            <v>1101230</v>
          </cell>
          <cell r="Q2938" t="str">
            <v>0003</v>
          </cell>
          <cell r="R2938" t="str">
            <v>1070</v>
          </cell>
        </row>
        <row r="2939">
          <cell r="A2939">
            <v>50130442</v>
          </cell>
          <cell r="B2939" t="str">
            <v>CUST_WOODBEND LN 622_URD PEDESTAL</v>
          </cell>
          <cell r="C2939" t="str">
            <v>HDC1</v>
          </cell>
          <cell r="D2939" t="str">
            <v/>
          </cell>
          <cell r="E2939" t="str">
            <v/>
          </cell>
          <cell r="F2939" t="str">
            <v/>
          </cell>
          <cell r="G2939" t="str">
            <v>S/101627/CN/AF1UI</v>
          </cell>
          <cell r="H2939" t="str">
            <v/>
          </cell>
          <cell r="I2939" t="str">
            <v/>
          </cell>
          <cell r="J2939" t="str">
            <v/>
          </cell>
          <cell r="K2939">
            <v>100</v>
          </cell>
          <cell r="L2939" t="str">
            <v>005</v>
          </cell>
          <cell r="M2939" t="str">
            <v>2009</v>
          </cell>
          <cell r="N2939" t="str">
            <v>0003</v>
          </cell>
          <cell r="O2939" t="str">
            <v>1006</v>
          </cell>
          <cell r="P2939" t="str">
            <v>1101230</v>
          </cell>
          <cell r="Q2939" t="str">
            <v>0003</v>
          </cell>
          <cell r="R2939" t="str">
            <v>1070</v>
          </cell>
        </row>
        <row r="2940">
          <cell r="A2940">
            <v>50130442</v>
          </cell>
          <cell r="B2940" t="str">
            <v>CUST_WOODBEND LN 622_URD PEDESTAL</v>
          </cell>
          <cell r="C2940" t="str">
            <v>HDC1</v>
          </cell>
          <cell r="D2940" t="str">
            <v/>
          </cell>
          <cell r="E2940" t="str">
            <v/>
          </cell>
          <cell r="F2940" t="str">
            <v/>
          </cell>
          <cell r="G2940" t="str">
            <v>S/101627/CN/AF1UI</v>
          </cell>
          <cell r="H2940" t="str">
            <v/>
          </cell>
          <cell r="I2940" t="str">
            <v/>
          </cell>
          <cell r="J2940" t="str">
            <v/>
          </cell>
          <cell r="K2940">
            <v>100</v>
          </cell>
          <cell r="L2940" t="str">
            <v>005</v>
          </cell>
          <cell r="M2940" t="str">
            <v>2009</v>
          </cell>
          <cell r="N2940" t="str">
            <v>0003</v>
          </cell>
          <cell r="O2940" t="str">
            <v>1006</v>
          </cell>
          <cell r="P2940" t="str">
            <v>1101230</v>
          </cell>
          <cell r="Q2940" t="str">
            <v>0003</v>
          </cell>
          <cell r="R2940" t="str">
            <v>1070</v>
          </cell>
        </row>
        <row r="2941">
          <cell r="A2941">
            <v>50130442</v>
          </cell>
          <cell r="B2941" t="str">
            <v>CUST_WOODBEND LN 622_URD PEDESTAL</v>
          </cell>
          <cell r="C2941" t="str">
            <v>HDC1</v>
          </cell>
          <cell r="D2941" t="str">
            <v/>
          </cell>
          <cell r="E2941" t="str">
            <v/>
          </cell>
          <cell r="F2941" t="str">
            <v/>
          </cell>
          <cell r="G2941" t="str">
            <v>S/101627/CN/AF1UI</v>
          </cell>
          <cell r="H2941" t="str">
            <v/>
          </cell>
          <cell r="I2941" t="str">
            <v/>
          </cell>
          <cell r="J2941" t="str">
            <v/>
          </cell>
          <cell r="K2941">
            <v>100</v>
          </cell>
          <cell r="L2941" t="str">
            <v>004</v>
          </cell>
          <cell r="M2941" t="str">
            <v>2009</v>
          </cell>
          <cell r="N2941" t="str">
            <v>0003</v>
          </cell>
          <cell r="O2941" t="str">
            <v>1006</v>
          </cell>
          <cell r="P2941" t="str">
            <v>1101230</v>
          </cell>
          <cell r="Q2941" t="str">
            <v>0003</v>
          </cell>
          <cell r="R2941" t="str">
            <v>1070</v>
          </cell>
        </row>
        <row r="2942">
          <cell r="A2942">
            <v>50131363</v>
          </cell>
          <cell r="B2942" t="str">
            <v>DDPR_09_WI42C_Reconductor 1350 Ft of sma</v>
          </cell>
          <cell r="C2942" t="str">
            <v>HDC2</v>
          </cell>
          <cell r="D2942" t="str">
            <v/>
          </cell>
          <cell r="E2942" t="str">
            <v/>
          </cell>
          <cell r="F2942" t="str">
            <v/>
          </cell>
          <cell r="G2942" t="str">
            <v>S/101566/CN/AF1AI</v>
          </cell>
          <cell r="H2942" t="str">
            <v/>
          </cell>
          <cell r="I2942" t="str">
            <v/>
          </cell>
          <cell r="J2942" t="str">
            <v/>
          </cell>
          <cell r="K2942">
            <v>100</v>
          </cell>
          <cell r="L2942" t="str">
            <v>006</v>
          </cell>
          <cell r="M2942" t="str">
            <v>2009</v>
          </cell>
          <cell r="N2942" t="str">
            <v>0003</v>
          </cell>
          <cell r="O2942" t="str">
            <v>1007</v>
          </cell>
          <cell r="P2942" t="str">
            <v>1101240</v>
          </cell>
          <cell r="Q2942" t="str">
            <v>0003</v>
          </cell>
          <cell r="R2942" t="str">
            <v>1070</v>
          </cell>
        </row>
        <row r="2943">
          <cell r="A2943">
            <v>50131363</v>
          </cell>
          <cell r="B2943" t="str">
            <v>DDPR_09_WI42C_Reconductor 1350 Ft of sma</v>
          </cell>
          <cell r="C2943" t="str">
            <v>HDC2</v>
          </cell>
          <cell r="D2943" t="str">
            <v/>
          </cell>
          <cell r="E2943" t="str">
            <v/>
          </cell>
          <cell r="F2943" t="str">
            <v/>
          </cell>
          <cell r="G2943" t="str">
            <v>S/101566/CN/AF1AI</v>
          </cell>
          <cell r="H2943" t="str">
            <v/>
          </cell>
          <cell r="I2943" t="str">
            <v/>
          </cell>
          <cell r="J2943" t="str">
            <v/>
          </cell>
          <cell r="K2943">
            <v>100</v>
          </cell>
          <cell r="L2943" t="str">
            <v>006</v>
          </cell>
          <cell r="M2943" t="str">
            <v>2009</v>
          </cell>
          <cell r="N2943" t="str">
            <v>0003</v>
          </cell>
          <cell r="O2943" t="str">
            <v>1007</v>
          </cell>
          <cell r="P2943" t="str">
            <v>1101240</v>
          </cell>
          <cell r="Q2943" t="str">
            <v>0003</v>
          </cell>
          <cell r="R2943" t="str">
            <v>1070</v>
          </cell>
        </row>
        <row r="2944">
          <cell r="A2944">
            <v>50131363</v>
          </cell>
          <cell r="B2944" t="str">
            <v>DDPR_09_WI42C_Reconductor 1350 Ft of sma</v>
          </cell>
          <cell r="C2944" t="str">
            <v>HDC2</v>
          </cell>
          <cell r="D2944" t="str">
            <v/>
          </cell>
          <cell r="E2944" t="str">
            <v/>
          </cell>
          <cell r="F2944" t="str">
            <v/>
          </cell>
          <cell r="G2944" t="str">
            <v>S/101566/CN/AF1AI</v>
          </cell>
          <cell r="H2944" t="str">
            <v/>
          </cell>
          <cell r="I2944" t="str">
            <v/>
          </cell>
          <cell r="J2944" t="str">
            <v/>
          </cell>
          <cell r="K2944">
            <v>100</v>
          </cell>
          <cell r="L2944" t="str">
            <v>006</v>
          </cell>
          <cell r="M2944" t="str">
            <v>2009</v>
          </cell>
          <cell r="N2944" t="str">
            <v>0003</v>
          </cell>
          <cell r="O2944" t="str">
            <v>1007</v>
          </cell>
          <cell r="P2944" t="str">
            <v>1101240</v>
          </cell>
          <cell r="Q2944" t="str">
            <v>0003</v>
          </cell>
          <cell r="R2944" t="str">
            <v>1070</v>
          </cell>
        </row>
        <row r="2945">
          <cell r="A2945">
            <v>50131363</v>
          </cell>
          <cell r="B2945" t="str">
            <v>DDPR_09_WI42C_Reconductor 1350 Ft of sma</v>
          </cell>
          <cell r="C2945" t="str">
            <v>HDC2</v>
          </cell>
          <cell r="D2945" t="str">
            <v/>
          </cell>
          <cell r="E2945" t="str">
            <v/>
          </cell>
          <cell r="F2945" t="str">
            <v/>
          </cell>
          <cell r="G2945" t="str">
            <v>S/101566/CN/AF1AI</v>
          </cell>
          <cell r="H2945" t="str">
            <v/>
          </cell>
          <cell r="I2945" t="str">
            <v/>
          </cell>
          <cell r="J2945" t="str">
            <v/>
          </cell>
          <cell r="K2945">
            <v>70</v>
          </cell>
          <cell r="L2945" t="str">
            <v>006</v>
          </cell>
          <cell r="M2945" t="str">
            <v>2009</v>
          </cell>
          <cell r="N2945" t="str">
            <v>0003</v>
          </cell>
          <cell r="O2945" t="str">
            <v>1007</v>
          </cell>
          <cell r="P2945" t="str">
            <v>1101240</v>
          </cell>
          <cell r="Q2945" t="str">
            <v>0003</v>
          </cell>
          <cell r="R2945" t="str">
            <v>1070</v>
          </cell>
        </row>
        <row r="2946">
          <cell r="A2946">
            <v>50131363</v>
          </cell>
          <cell r="B2946" t="str">
            <v>DDPR_09_WI42C_Reconductor 1350 Ft of sma</v>
          </cell>
          <cell r="C2946" t="str">
            <v>HDC2</v>
          </cell>
          <cell r="D2946" t="str">
            <v/>
          </cell>
          <cell r="E2946" t="str">
            <v/>
          </cell>
          <cell r="F2946" t="str">
            <v/>
          </cell>
          <cell r="G2946" t="str">
            <v>S/101566/CN/AF1AR</v>
          </cell>
          <cell r="H2946" t="str">
            <v/>
          </cell>
          <cell r="I2946" t="str">
            <v/>
          </cell>
          <cell r="J2946" t="str">
            <v/>
          </cell>
          <cell r="K2946">
            <v>30</v>
          </cell>
          <cell r="L2946" t="str">
            <v>006</v>
          </cell>
          <cell r="M2946" t="str">
            <v>2009</v>
          </cell>
          <cell r="N2946" t="str">
            <v>0003</v>
          </cell>
          <cell r="O2946" t="str">
            <v>1007</v>
          </cell>
          <cell r="P2946" t="str">
            <v>1101240</v>
          </cell>
          <cell r="Q2946" t="str">
            <v>0003</v>
          </cell>
          <cell r="R2946" t="str">
            <v>1070</v>
          </cell>
        </row>
        <row r="2947">
          <cell r="A2947">
            <v>50138479</v>
          </cell>
          <cell r="B2947" t="str">
            <v>NEW 1500 KVA PMT,257' 1/0, TP</v>
          </cell>
          <cell r="C2947" t="str">
            <v>HXC1</v>
          </cell>
          <cell r="D2947" t="str">
            <v/>
          </cell>
          <cell r="E2947" t="str">
            <v/>
          </cell>
          <cell r="F2947" t="str">
            <v/>
          </cell>
          <cell r="G2947" t="str">
            <v>S/101762/CN/CF1R-I-2</v>
          </cell>
          <cell r="H2947" t="str">
            <v/>
          </cell>
          <cell r="I2947" t="str">
            <v/>
          </cell>
          <cell r="J2947" t="str">
            <v/>
          </cell>
          <cell r="K2947">
            <v>100</v>
          </cell>
          <cell r="L2947" t="str">
            <v>008</v>
          </cell>
          <cell r="M2947" t="str">
            <v>2009</v>
          </cell>
          <cell r="N2947" t="str">
            <v>0003</v>
          </cell>
          <cell r="O2947" t="str">
            <v>1008</v>
          </cell>
          <cell r="P2947" t="str">
            <v>1101245</v>
          </cell>
          <cell r="Q2947" t="str">
            <v>0003</v>
          </cell>
          <cell r="R2947" t="str">
            <v>1070</v>
          </cell>
        </row>
        <row r="2948">
          <cell r="A2948">
            <v>50138479</v>
          </cell>
          <cell r="B2948" t="str">
            <v>NEW 1500 KVA PMT,257' 1/0, TP</v>
          </cell>
          <cell r="C2948" t="str">
            <v>HXC1</v>
          </cell>
          <cell r="D2948" t="str">
            <v/>
          </cell>
          <cell r="E2948" t="str">
            <v/>
          </cell>
          <cell r="F2948" t="str">
            <v/>
          </cell>
          <cell r="G2948" t="str">
            <v>S/101762/CN/CF1R-I-2</v>
          </cell>
          <cell r="H2948" t="str">
            <v/>
          </cell>
          <cell r="I2948" t="str">
            <v/>
          </cell>
          <cell r="J2948" t="str">
            <v/>
          </cell>
          <cell r="K2948">
            <v>100</v>
          </cell>
          <cell r="L2948" t="str">
            <v>010</v>
          </cell>
          <cell r="M2948" t="str">
            <v>2009</v>
          </cell>
          <cell r="N2948" t="str">
            <v>0003</v>
          </cell>
          <cell r="O2948" t="str">
            <v>1008</v>
          </cell>
          <cell r="P2948" t="str">
            <v>1101245</v>
          </cell>
          <cell r="Q2948" t="str">
            <v>0003</v>
          </cell>
          <cell r="R2948" t="str">
            <v>1070</v>
          </cell>
        </row>
        <row r="2949">
          <cell r="A2949">
            <v>50138479</v>
          </cell>
          <cell r="B2949" t="str">
            <v>NEW 1500 KVA PMT,257' 1/0, TP</v>
          </cell>
          <cell r="C2949" t="str">
            <v>HXC1</v>
          </cell>
          <cell r="D2949" t="str">
            <v/>
          </cell>
          <cell r="E2949" t="str">
            <v/>
          </cell>
          <cell r="F2949" t="str">
            <v/>
          </cell>
          <cell r="G2949" t="str">
            <v>S/101762/CN/CF1R-I-2</v>
          </cell>
          <cell r="H2949" t="str">
            <v/>
          </cell>
          <cell r="I2949" t="str">
            <v/>
          </cell>
          <cell r="J2949" t="str">
            <v/>
          </cell>
          <cell r="K2949">
            <v>100</v>
          </cell>
          <cell r="L2949" t="str">
            <v>009</v>
          </cell>
          <cell r="M2949" t="str">
            <v>2009</v>
          </cell>
          <cell r="N2949" t="str">
            <v>0003</v>
          </cell>
          <cell r="O2949" t="str">
            <v>1008</v>
          </cell>
          <cell r="P2949" t="str">
            <v>1101245</v>
          </cell>
          <cell r="Q2949" t="str">
            <v>0003</v>
          </cell>
          <cell r="R2949" t="str">
            <v>1070</v>
          </cell>
        </row>
        <row r="2950">
          <cell r="A2950">
            <v>50138479</v>
          </cell>
          <cell r="B2950" t="str">
            <v>NEW 1500 KVA PMT,257' 1/0, TP</v>
          </cell>
          <cell r="C2950" t="str">
            <v>HXC1</v>
          </cell>
          <cell r="D2950" t="str">
            <v/>
          </cell>
          <cell r="E2950" t="str">
            <v/>
          </cell>
          <cell r="F2950" t="str">
            <v/>
          </cell>
          <cell r="G2950" t="str">
            <v>S/101762/CN/CF1R-I-2</v>
          </cell>
          <cell r="H2950" t="str">
            <v/>
          </cell>
          <cell r="I2950" t="str">
            <v/>
          </cell>
          <cell r="J2950" t="str">
            <v/>
          </cell>
          <cell r="K2950">
            <v>100</v>
          </cell>
          <cell r="L2950" t="str">
            <v>009</v>
          </cell>
          <cell r="M2950" t="str">
            <v>2009</v>
          </cell>
          <cell r="N2950" t="str">
            <v>0003</v>
          </cell>
          <cell r="O2950" t="str">
            <v>1008</v>
          </cell>
          <cell r="P2950" t="str">
            <v>1101245</v>
          </cell>
          <cell r="Q2950" t="str">
            <v>0003</v>
          </cell>
          <cell r="R2950" t="str">
            <v>1070</v>
          </cell>
        </row>
        <row r="2951">
          <cell r="A2951">
            <v>50142067</v>
          </cell>
          <cell r="B2951" t="str">
            <v>CUST_CPAY_RELOCATE IN-LINE POLE</v>
          </cell>
          <cell r="C2951" t="str">
            <v>HDC2</v>
          </cell>
          <cell r="D2951" t="str">
            <v/>
          </cell>
          <cell r="E2951" t="str">
            <v/>
          </cell>
          <cell r="F2951" t="str">
            <v/>
          </cell>
          <cell r="G2951" t="str">
            <v>S/101652/CN/AF1HR</v>
          </cell>
          <cell r="H2951" t="str">
            <v/>
          </cell>
          <cell r="I2951" t="str">
            <v/>
          </cell>
          <cell r="J2951" t="str">
            <v/>
          </cell>
          <cell r="K2951">
            <v>30</v>
          </cell>
          <cell r="L2951" t="str">
            <v>005</v>
          </cell>
          <cell r="M2951" t="str">
            <v>2009</v>
          </cell>
          <cell r="N2951" t="str">
            <v>0003</v>
          </cell>
          <cell r="O2951" t="str">
            <v>1020</v>
          </cell>
          <cell r="P2951" t="str">
            <v>1101202</v>
          </cell>
          <cell r="Q2951" t="str">
            <v>0003</v>
          </cell>
          <cell r="R2951" t="str">
            <v>1070</v>
          </cell>
        </row>
        <row r="2952">
          <cell r="A2952">
            <v>50142067</v>
          </cell>
          <cell r="B2952" t="str">
            <v>CUST_CPAY_RELOCATE IN-LINE POLE</v>
          </cell>
          <cell r="C2952" t="str">
            <v>HDC2</v>
          </cell>
          <cell r="D2952" t="str">
            <v/>
          </cell>
          <cell r="E2952" t="str">
            <v/>
          </cell>
          <cell r="F2952" t="str">
            <v/>
          </cell>
          <cell r="G2952" t="str">
            <v>S/101652/CN/AF1HI-2</v>
          </cell>
          <cell r="H2952" t="str">
            <v/>
          </cell>
          <cell r="I2952" t="str">
            <v/>
          </cell>
          <cell r="J2952" t="str">
            <v/>
          </cell>
          <cell r="K2952">
            <v>70</v>
          </cell>
          <cell r="L2952" t="str">
            <v>005</v>
          </cell>
          <cell r="M2952" t="str">
            <v>2009</v>
          </cell>
          <cell r="N2952" t="str">
            <v>0003</v>
          </cell>
          <cell r="O2952" t="str">
            <v>1020</v>
          </cell>
          <cell r="P2952" t="str">
            <v>1101202</v>
          </cell>
          <cell r="Q2952" t="str">
            <v>0003</v>
          </cell>
          <cell r="R2952" t="str">
            <v>1070</v>
          </cell>
        </row>
        <row r="2953">
          <cell r="A2953">
            <v>50142067</v>
          </cell>
          <cell r="B2953" t="str">
            <v>CUST_CPAY_RELOCATE IN-LINE POLE</v>
          </cell>
          <cell r="C2953" t="str">
            <v>HDC2</v>
          </cell>
          <cell r="D2953" t="str">
            <v/>
          </cell>
          <cell r="E2953" t="str">
            <v/>
          </cell>
          <cell r="F2953" t="str">
            <v/>
          </cell>
          <cell r="G2953" t="str">
            <v>S/101652/CN/AF1HI-2</v>
          </cell>
          <cell r="H2953" t="str">
            <v/>
          </cell>
          <cell r="I2953" t="str">
            <v/>
          </cell>
          <cell r="J2953" t="str">
            <v/>
          </cell>
          <cell r="K2953">
            <v>100</v>
          </cell>
          <cell r="L2953" t="str">
            <v>005</v>
          </cell>
          <cell r="M2953" t="str">
            <v>2009</v>
          </cell>
          <cell r="N2953" t="str">
            <v>0003</v>
          </cell>
          <cell r="O2953" t="str">
            <v>1020</v>
          </cell>
          <cell r="P2953" t="str">
            <v>1101202</v>
          </cell>
          <cell r="Q2953" t="str">
            <v>0003</v>
          </cell>
          <cell r="R2953" t="str">
            <v>1070</v>
          </cell>
        </row>
        <row r="2954">
          <cell r="A2954">
            <v>50142067</v>
          </cell>
          <cell r="B2954" t="str">
            <v>CUST_CPAY_RELOCATE IN-LINE POLE</v>
          </cell>
          <cell r="C2954" t="str">
            <v>HDC2</v>
          </cell>
          <cell r="D2954" t="str">
            <v/>
          </cell>
          <cell r="E2954" t="str">
            <v/>
          </cell>
          <cell r="F2954" t="str">
            <v/>
          </cell>
          <cell r="G2954" t="str">
            <v>S/101652/CN/AF1HR</v>
          </cell>
          <cell r="H2954" t="str">
            <v/>
          </cell>
          <cell r="I2954" t="str">
            <v/>
          </cell>
          <cell r="J2954" t="str">
            <v/>
          </cell>
          <cell r="K2954">
            <v>30</v>
          </cell>
          <cell r="L2954" t="str">
            <v>006</v>
          </cell>
          <cell r="M2954" t="str">
            <v>2009</v>
          </cell>
          <cell r="N2954" t="str">
            <v>0003</v>
          </cell>
          <cell r="O2954" t="str">
            <v>1020</v>
          </cell>
          <cell r="P2954" t="str">
            <v>1101202</v>
          </cell>
          <cell r="Q2954" t="str">
            <v>0003</v>
          </cell>
          <cell r="R2954" t="str">
            <v>1070</v>
          </cell>
        </row>
        <row r="2955">
          <cell r="A2955">
            <v>50142067</v>
          </cell>
          <cell r="B2955" t="str">
            <v>CUST_CPAY_RELOCATE IN-LINE POLE</v>
          </cell>
          <cell r="C2955" t="str">
            <v>HDC2</v>
          </cell>
          <cell r="D2955" t="str">
            <v/>
          </cell>
          <cell r="E2955" t="str">
            <v/>
          </cell>
          <cell r="F2955" t="str">
            <v/>
          </cell>
          <cell r="G2955" t="str">
            <v>S/101652/CN/AF1HI-2</v>
          </cell>
          <cell r="H2955" t="str">
            <v/>
          </cell>
          <cell r="I2955" t="str">
            <v/>
          </cell>
          <cell r="J2955" t="str">
            <v/>
          </cell>
          <cell r="K2955">
            <v>70</v>
          </cell>
          <cell r="L2955" t="str">
            <v>006</v>
          </cell>
          <cell r="M2955" t="str">
            <v>2009</v>
          </cell>
          <cell r="N2955" t="str">
            <v>0003</v>
          </cell>
          <cell r="O2955" t="str">
            <v>1020</v>
          </cell>
          <cell r="P2955" t="str">
            <v>1101202</v>
          </cell>
          <cell r="Q2955" t="str">
            <v>0003</v>
          </cell>
          <cell r="R2955" t="str">
            <v>1070</v>
          </cell>
        </row>
        <row r="2956">
          <cell r="A2956">
            <v>50142123</v>
          </cell>
          <cell r="B2956" t="str">
            <v>CUST_svc to 31033 Morrison_Guevara</v>
          </cell>
          <cell r="C2956" t="str">
            <v>HDC1</v>
          </cell>
          <cell r="D2956" t="str">
            <v/>
          </cell>
          <cell r="E2956" t="str">
            <v/>
          </cell>
          <cell r="F2956" t="str">
            <v/>
          </cell>
          <cell r="G2956" t="str">
            <v>S/101570/CN/AF1HI-3</v>
          </cell>
          <cell r="H2956" t="str">
            <v/>
          </cell>
          <cell r="I2956" t="str">
            <v/>
          </cell>
          <cell r="J2956" t="str">
            <v/>
          </cell>
          <cell r="K2956">
            <v>100</v>
          </cell>
          <cell r="L2956" t="str">
            <v>005</v>
          </cell>
          <cell r="M2956" t="str">
            <v>2009</v>
          </cell>
          <cell r="N2956" t="str">
            <v>0003</v>
          </cell>
          <cell r="O2956" t="str">
            <v>1019</v>
          </cell>
          <cell r="P2956" t="str">
            <v>1101220</v>
          </cell>
          <cell r="Q2956" t="str">
            <v>0003</v>
          </cell>
          <cell r="R2956" t="str">
            <v>1070</v>
          </cell>
        </row>
        <row r="2957">
          <cell r="A2957">
            <v>50142123</v>
          </cell>
          <cell r="B2957" t="str">
            <v>CUST_svc to 31033 Morrison_Guevara</v>
          </cell>
          <cell r="C2957" t="str">
            <v>HDC1</v>
          </cell>
          <cell r="D2957" t="str">
            <v/>
          </cell>
          <cell r="E2957" t="str">
            <v/>
          </cell>
          <cell r="F2957" t="str">
            <v/>
          </cell>
          <cell r="G2957" t="str">
            <v>S/101570/CN/AF1HI-3</v>
          </cell>
          <cell r="H2957" t="str">
            <v/>
          </cell>
          <cell r="I2957" t="str">
            <v/>
          </cell>
          <cell r="J2957" t="str">
            <v/>
          </cell>
          <cell r="K2957">
            <v>100</v>
          </cell>
          <cell r="L2957" t="str">
            <v>005</v>
          </cell>
          <cell r="M2957" t="str">
            <v>2009</v>
          </cell>
          <cell r="N2957" t="str">
            <v>0003</v>
          </cell>
          <cell r="O2957" t="str">
            <v>1019</v>
          </cell>
          <cell r="P2957" t="str">
            <v>1101220</v>
          </cell>
          <cell r="Q2957" t="str">
            <v>0003</v>
          </cell>
          <cell r="R2957" t="str">
            <v>1070</v>
          </cell>
        </row>
        <row r="2958">
          <cell r="A2958">
            <v>50142123</v>
          </cell>
          <cell r="B2958" t="str">
            <v>CUST_svc to 31033 Morrison_Guevara</v>
          </cell>
          <cell r="C2958" t="str">
            <v>HDC1</v>
          </cell>
          <cell r="D2958" t="str">
            <v/>
          </cell>
          <cell r="E2958" t="str">
            <v/>
          </cell>
          <cell r="F2958" t="str">
            <v/>
          </cell>
          <cell r="G2958" t="str">
            <v>S/101570/CN/AF1HI-3</v>
          </cell>
          <cell r="H2958" t="str">
            <v/>
          </cell>
          <cell r="I2958" t="str">
            <v/>
          </cell>
          <cell r="J2958" t="str">
            <v/>
          </cell>
          <cell r="K2958">
            <v>100</v>
          </cell>
          <cell r="L2958" t="str">
            <v>005</v>
          </cell>
          <cell r="M2958" t="str">
            <v>2009</v>
          </cell>
          <cell r="N2958" t="str">
            <v>0003</v>
          </cell>
          <cell r="O2958" t="str">
            <v>1019</v>
          </cell>
          <cell r="P2958" t="str">
            <v>1101220</v>
          </cell>
          <cell r="Q2958" t="str">
            <v>0003</v>
          </cell>
          <cell r="R2958" t="str">
            <v>1070</v>
          </cell>
        </row>
        <row r="2959">
          <cell r="A2959">
            <v>50142123</v>
          </cell>
          <cell r="B2959" t="str">
            <v>CUST_svc to 31033 Morrison_Guevara</v>
          </cell>
          <cell r="C2959" t="str">
            <v>HDC1</v>
          </cell>
          <cell r="D2959" t="str">
            <v/>
          </cell>
          <cell r="E2959" t="str">
            <v/>
          </cell>
          <cell r="F2959" t="str">
            <v/>
          </cell>
          <cell r="G2959" t="str">
            <v>S/101570/CN/AF1HI-3</v>
          </cell>
          <cell r="H2959" t="str">
            <v/>
          </cell>
          <cell r="I2959" t="str">
            <v/>
          </cell>
          <cell r="J2959" t="str">
            <v/>
          </cell>
          <cell r="K2959">
            <v>100</v>
          </cell>
          <cell r="L2959" t="str">
            <v>005</v>
          </cell>
          <cell r="M2959" t="str">
            <v>2009</v>
          </cell>
          <cell r="N2959" t="str">
            <v>0003</v>
          </cell>
          <cell r="O2959" t="str">
            <v>1019</v>
          </cell>
          <cell r="P2959" t="str">
            <v>1101220</v>
          </cell>
          <cell r="Q2959" t="str">
            <v>0003</v>
          </cell>
          <cell r="R2959" t="str">
            <v>1070</v>
          </cell>
        </row>
        <row r="2960">
          <cell r="A2960">
            <v>50142123</v>
          </cell>
          <cell r="B2960" t="str">
            <v>CUST_svc to 31033 Morrison_Guevara</v>
          </cell>
          <cell r="C2960" t="str">
            <v>HDC1</v>
          </cell>
          <cell r="D2960" t="str">
            <v/>
          </cell>
          <cell r="E2960" t="str">
            <v/>
          </cell>
          <cell r="F2960" t="str">
            <v/>
          </cell>
          <cell r="G2960" t="str">
            <v>S/101570/CN/AF1HI-3</v>
          </cell>
          <cell r="H2960" t="str">
            <v/>
          </cell>
          <cell r="I2960" t="str">
            <v/>
          </cell>
          <cell r="J2960" t="str">
            <v/>
          </cell>
          <cell r="K2960">
            <v>100</v>
          </cell>
          <cell r="L2960" t="str">
            <v>005</v>
          </cell>
          <cell r="M2960" t="str">
            <v>2009</v>
          </cell>
          <cell r="N2960" t="str">
            <v>0003</v>
          </cell>
          <cell r="O2960" t="str">
            <v>1019</v>
          </cell>
          <cell r="P2960" t="str">
            <v>1101220</v>
          </cell>
          <cell r="Q2960" t="str">
            <v>0003</v>
          </cell>
          <cell r="R2960" t="str">
            <v>1070</v>
          </cell>
        </row>
        <row r="2961">
          <cell r="A2961">
            <v>50142840</v>
          </cell>
          <cell r="B2961" t="str">
            <v>DDPU_09_KDL41_E08228_FEEDER TIE / PTS #2</v>
          </cell>
          <cell r="C2961" t="str">
            <v>HDC2</v>
          </cell>
          <cell r="D2961" t="str">
            <v/>
          </cell>
          <cell r="E2961" t="str">
            <v/>
          </cell>
          <cell r="F2961" t="str">
            <v/>
          </cell>
          <cell r="G2961" t="str">
            <v>S/101675/CN/AF1AI</v>
          </cell>
          <cell r="H2961" t="str">
            <v/>
          </cell>
          <cell r="I2961" t="str">
            <v/>
          </cell>
          <cell r="J2961" t="str">
            <v/>
          </cell>
          <cell r="K2961">
            <v>70</v>
          </cell>
          <cell r="L2961" t="str">
            <v>006</v>
          </cell>
          <cell r="M2961" t="str">
            <v>2009</v>
          </cell>
          <cell r="N2961" t="str">
            <v>0003</v>
          </cell>
          <cell r="O2961" t="str">
            <v>1021</v>
          </cell>
          <cell r="P2961" t="str">
            <v>1101110</v>
          </cell>
          <cell r="Q2961" t="str">
            <v>0003</v>
          </cell>
          <cell r="R2961" t="str">
            <v>1070</v>
          </cell>
        </row>
        <row r="2962">
          <cell r="A2962">
            <v>50142840</v>
          </cell>
          <cell r="B2962" t="str">
            <v>DDPU_09_KDL41_E08228_FEEDER TIE / PTS #2</v>
          </cell>
          <cell r="C2962" t="str">
            <v>HDC2</v>
          </cell>
          <cell r="D2962" t="str">
            <v/>
          </cell>
          <cell r="E2962" t="str">
            <v/>
          </cell>
          <cell r="F2962" t="str">
            <v/>
          </cell>
          <cell r="G2962" t="str">
            <v>S/101675/CN/AF1AR</v>
          </cell>
          <cell r="H2962" t="str">
            <v/>
          </cell>
          <cell r="I2962" t="str">
            <v/>
          </cell>
          <cell r="J2962" t="str">
            <v/>
          </cell>
          <cell r="K2962">
            <v>30</v>
          </cell>
          <cell r="L2962" t="str">
            <v>006</v>
          </cell>
          <cell r="M2962" t="str">
            <v>2009</v>
          </cell>
          <cell r="N2962" t="str">
            <v>0003</v>
          </cell>
          <cell r="O2962" t="str">
            <v>1021</v>
          </cell>
          <cell r="P2962" t="str">
            <v>1101110</v>
          </cell>
          <cell r="Q2962" t="str">
            <v>0003</v>
          </cell>
          <cell r="R2962" t="str">
            <v>1070</v>
          </cell>
        </row>
        <row r="2963">
          <cell r="A2963">
            <v>50142840</v>
          </cell>
          <cell r="B2963" t="str">
            <v>DDPU_09_KDL41_E08228_FEEDER TIE / PTS #2</v>
          </cell>
          <cell r="C2963" t="str">
            <v>HDC2</v>
          </cell>
          <cell r="D2963" t="str">
            <v/>
          </cell>
          <cell r="E2963" t="str">
            <v/>
          </cell>
          <cell r="F2963" t="str">
            <v/>
          </cell>
          <cell r="G2963" t="str">
            <v>S/101675/CN/AF1AI</v>
          </cell>
          <cell r="H2963" t="str">
            <v/>
          </cell>
          <cell r="I2963" t="str">
            <v/>
          </cell>
          <cell r="J2963" t="str">
            <v/>
          </cell>
          <cell r="K2963">
            <v>100</v>
          </cell>
          <cell r="L2963" t="str">
            <v>007</v>
          </cell>
          <cell r="M2963" t="str">
            <v>2009</v>
          </cell>
          <cell r="N2963" t="str">
            <v>0003</v>
          </cell>
          <cell r="O2963" t="str">
            <v>1021</v>
          </cell>
          <cell r="P2963" t="str">
            <v>1101110</v>
          </cell>
          <cell r="Q2963" t="str">
            <v>0003</v>
          </cell>
          <cell r="R2963" t="str">
            <v>1070</v>
          </cell>
        </row>
        <row r="2964">
          <cell r="A2964">
            <v>50142840</v>
          </cell>
          <cell r="B2964" t="str">
            <v>DDPU_09_KDL41_E08228_FEEDER TIE / PTS #2</v>
          </cell>
          <cell r="C2964" t="str">
            <v>HDC2</v>
          </cell>
          <cell r="D2964" t="str">
            <v/>
          </cell>
          <cell r="E2964" t="str">
            <v/>
          </cell>
          <cell r="F2964" t="str">
            <v/>
          </cell>
          <cell r="G2964" t="str">
            <v>S/101675/CN/AF1AI</v>
          </cell>
          <cell r="H2964" t="str">
            <v/>
          </cell>
          <cell r="I2964" t="str">
            <v/>
          </cell>
          <cell r="J2964" t="str">
            <v/>
          </cell>
          <cell r="K2964">
            <v>100</v>
          </cell>
          <cell r="L2964" t="str">
            <v>006</v>
          </cell>
          <cell r="M2964" t="str">
            <v>2009</v>
          </cell>
          <cell r="N2964" t="str">
            <v>0003</v>
          </cell>
          <cell r="O2964" t="str">
            <v>1021</v>
          </cell>
          <cell r="P2964" t="str">
            <v>1101110</v>
          </cell>
          <cell r="Q2964" t="str">
            <v>0003</v>
          </cell>
          <cell r="R2964" t="str">
            <v>1070</v>
          </cell>
        </row>
        <row r="2965">
          <cell r="A2965">
            <v>50142840</v>
          </cell>
          <cell r="B2965" t="str">
            <v>DDPU_09_KDL41_E08228_FEEDER TIE / PTS #2</v>
          </cell>
          <cell r="C2965" t="str">
            <v>HDC2</v>
          </cell>
          <cell r="D2965" t="str">
            <v/>
          </cell>
          <cell r="E2965" t="str">
            <v/>
          </cell>
          <cell r="F2965" t="str">
            <v/>
          </cell>
          <cell r="G2965" t="str">
            <v>S/101675/CN/AF1AI</v>
          </cell>
          <cell r="H2965" t="str">
            <v/>
          </cell>
          <cell r="I2965" t="str">
            <v/>
          </cell>
          <cell r="J2965" t="str">
            <v/>
          </cell>
          <cell r="K2965">
            <v>100</v>
          </cell>
          <cell r="L2965" t="str">
            <v>006</v>
          </cell>
          <cell r="M2965" t="str">
            <v>2009</v>
          </cell>
          <cell r="N2965" t="str">
            <v>0003</v>
          </cell>
          <cell r="O2965" t="str">
            <v>1021</v>
          </cell>
          <cell r="P2965" t="str">
            <v>1101110</v>
          </cell>
          <cell r="Q2965" t="str">
            <v>0003</v>
          </cell>
          <cell r="R2965" t="str">
            <v>1070</v>
          </cell>
        </row>
        <row r="2966">
          <cell r="A2966">
            <v>50142840</v>
          </cell>
          <cell r="B2966" t="str">
            <v>DDPU_09_KDL41_E08228_FEEDER TIE / PTS #2</v>
          </cell>
          <cell r="C2966" t="str">
            <v>HDC2</v>
          </cell>
          <cell r="D2966" t="str">
            <v/>
          </cell>
          <cell r="E2966" t="str">
            <v/>
          </cell>
          <cell r="F2966" t="str">
            <v/>
          </cell>
          <cell r="G2966" t="str">
            <v>S/101675/CN/AF1AI</v>
          </cell>
          <cell r="H2966" t="str">
            <v/>
          </cell>
          <cell r="I2966" t="str">
            <v/>
          </cell>
          <cell r="J2966" t="str">
            <v/>
          </cell>
          <cell r="K2966">
            <v>70</v>
          </cell>
          <cell r="L2966" t="str">
            <v>007</v>
          </cell>
          <cell r="M2966" t="str">
            <v>2009</v>
          </cell>
          <cell r="N2966" t="str">
            <v>0003</v>
          </cell>
          <cell r="O2966" t="str">
            <v>1021</v>
          </cell>
          <cell r="P2966" t="str">
            <v>1101110</v>
          </cell>
          <cell r="Q2966" t="str">
            <v>0003</v>
          </cell>
          <cell r="R2966" t="str">
            <v>1070</v>
          </cell>
        </row>
        <row r="2967">
          <cell r="A2967">
            <v>50142840</v>
          </cell>
          <cell r="B2967" t="str">
            <v>DDPU_09_KDL41_E08228_FEEDER TIE / PTS #2</v>
          </cell>
          <cell r="C2967" t="str">
            <v>HDC2</v>
          </cell>
          <cell r="D2967" t="str">
            <v/>
          </cell>
          <cell r="E2967" t="str">
            <v/>
          </cell>
          <cell r="F2967" t="str">
            <v/>
          </cell>
          <cell r="G2967" t="str">
            <v>S/101675/CN/AF1AR</v>
          </cell>
          <cell r="H2967" t="str">
            <v/>
          </cell>
          <cell r="I2967" t="str">
            <v/>
          </cell>
          <cell r="J2967" t="str">
            <v/>
          </cell>
          <cell r="K2967">
            <v>30</v>
          </cell>
          <cell r="L2967" t="str">
            <v>007</v>
          </cell>
          <cell r="M2967" t="str">
            <v>2009</v>
          </cell>
          <cell r="N2967" t="str">
            <v>0003</v>
          </cell>
          <cell r="O2967" t="str">
            <v>1021</v>
          </cell>
          <cell r="P2967" t="str">
            <v>1101110</v>
          </cell>
          <cell r="Q2967" t="str">
            <v>0003</v>
          </cell>
          <cell r="R2967" t="str">
            <v>1070</v>
          </cell>
        </row>
        <row r="2968">
          <cell r="A2968">
            <v>50144906</v>
          </cell>
          <cell r="B2968" t="str">
            <v>ESCR_401 PEDEN_URD_BLDG. CLRNC.</v>
          </cell>
          <cell r="C2968" t="str">
            <v>HDC1</v>
          </cell>
          <cell r="D2968" t="str">
            <v/>
          </cell>
          <cell r="E2968" t="str">
            <v/>
          </cell>
          <cell r="F2968" t="str">
            <v/>
          </cell>
          <cell r="G2968" t="str">
            <v>S/101653/CN/AF1UI</v>
          </cell>
          <cell r="H2968" t="str">
            <v/>
          </cell>
          <cell r="I2968" t="str">
            <v/>
          </cell>
          <cell r="J2968" t="str">
            <v/>
          </cell>
          <cell r="K2968">
            <v>100</v>
          </cell>
          <cell r="L2968" t="str">
            <v>006</v>
          </cell>
          <cell r="M2968" t="str">
            <v>2009</v>
          </cell>
          <cell r="N2968" t="str">
            <v>0003</v>
          </cell>
          <cell r="O2968" t="str">
            <v>1013</v>
          </cell>
          <cell r="P2968" t="str">
            <v>1101201</v>
          </cell>
          <cell r="Q2968" t="str">
            <v>0003</v>
          </cell>
          <cell r="R2968" t="str">
            <v>1070</v>
          </cell>
        </row>
        <row r="2969">
          <cell r="A2969">
            <v>50144906</v>
          </cell>
          <cell r="B2969" t="str">
            <v>ESCR_401 PEDEN_URD_BLDG. CLRNC.</v>
          </cell>
          <cell r="C2969" t="str">
            <v>HDC1</v>
          </cell>
          <cell r="D2969" t="str">
            <v/>
          </cell>
          <cell r="E2969" t="str">
            <v/>
          </cell>
          <cell r="F2969" t="str">
            <v/>
          </cell>
          <cell r="G2969" t="str">
            <v>S/101653/CN/AF1UI</v>
          </cell>
          <cell r="H2969" t="str">
            <v/>
          </cell>
          <cell r="I2969" t="str">
            <v/>
          </cell>
          <cell r="J2969" t="str">
            <v/>
          </cell>
          <cell r="K2969">
            <v>100</v>
          </cell>
          <cell r="L2969" t="str">
            <v>007</v>
          </cell>
          <cell r="M2969" t="str">
            <v>2009</v>
          </cell>
          <cell r="N2969" t="str">
            <v>0003</v>
          </cell>
          <cell r="O2969" t="str">
            <v>1013</v>
          </cell>
          <cell r="P2969" t="str">
            <v>1101201</v>
          </cell>
          <cell r="Q2969" t="str">
            <v>0003</v>
          </cell>
          <cell r="R2969" t="str">
            <v>1070</v>
          </cell>
        </row>
        <row r="2970">
          <cell r="A2970">
            <v>50144906</v>
          </cell>
          <cell r="B2970" t="str">
            <v>ESCR_401 PEDEN_URD_BLDG. CLRNC.</v>
          </cell>
          <cell r="C2970" t="str">
            <v>HDC1</v>
          </cell>
          <cell r="D2970" t="str">
            <v/>
          </cell>
          <cell r="E2970" t="str">
            <v/>
          </cell>
          <cell r="F2970" t="str">
            <v/>
          </cell>
          <cell r="G2970" t="str">
            <v>S/101653/CN/AF1UI</v>
          </cell>
          <cell r="H2970" t="str">
            <v/>
          </cell>
          <cell r="I2970" t="str">
            <v/>
          </cell>
          <cell r="J2970" t="str">
            <v/>
          </cell>
          <cell r="K2970">
            <v>100</v>
          </cell>
          <cell r="L2970" t="str">
            <v>007</v>
          </cell>
          <cell r="M2970" t="str">
            <v>2009</v>
          </cell>
          <cell r="N2970" t="str">
            <v>0003</v>
          </cell>
          <cell r="O2970" t="str">
            <v>1013</v>
          </cell>
          <cell r="P2970" t="str">
            <v>1101201</v>
          </cell>
          <cell r="Q2970" t="str">
            <v>0003</v>
          </cell>
          <cell r="R2970" t="str">
            <v>1070</v>
          </cell>
        </row>
        <row r="2971">
          <cell r="A2971">
            <v>50144906</v>
          </cell>
          <cell r="B2971" t="str">
            <v>ESCR_401 PEDEN_URD_BLDG. CLRNC.</v>
          </cell>
          <cell r="C2971" t="str">
            <v>HDC1</v>
          </cell>
          <cell r="D2971" t="str">
            <v/>
          </cell>
          <cell r="E2971" t="str">
            <v/>
          </cell>
          <cell r="F2971" t="str">
            <v/>
          </cell>
          <cell r="G2971" t="str">
            <v>S/101653/CN/AF1UI</v>
          </cell>
          <cell r="H2971" t="str">
            <v/>
          </cell>
          <cell r="I2971" t="str">
            <v/>
          </cell>
          <cell r="J2971" t="str">
            <v/>
          </cell>
          <cell r="K2971">
            <v>100</v>
          </cell>
          <cell r="L2971" t="str">
            <v>007</v>
          </cell>
          <cell r="M2971" t="str">
            <v>2009</v>
          </cell>
          <cell r="N2971" t="str">
            <v>0003</v>
          </cell>
          <cell r="O2971" t="str">
            <v>1013</v>
          </cell>
          <cell r="P2971" t="str">
            <v>1101201</v>
          </cell>
          <cell r="Q2971" t="str">
            <v>0003</v>
          </cell>
          <cell r="R2971" t="str">
            <v>1070</v>
          </cell>
        </row>
        <row r="2972">
          <cell r="A2972">
            <v>50145907</v>
          </cell>
          <cell r="B2972" t="str">
            <v>CUST_Fall Creek Storage***</v>
          </cell>
          <cell r="C2972" t="str">
            <v>HDC1</v>
          </cell>
          <cell r="D2972" t="str">
            <v/>
          </cell>
          <cell r="E2972" t="str">
            <v/>
          </cell>
          <cell r="F2972" t="str">
            <v/>
          </cell>
          <cell r="G2972" t="str">
            <v>S/101458/CN/AF1HI-2</v>
          </cell>
          <cell r="H2972" t="str">
            <v/>
          </cell>
          <cell r="I2972" t="str">
            <v/>
          </cell>
          <cell r="J2972" t="str">
            <v/>
          </cell>
          <cell r="K2972">
            <v>100</v>
          </cell>
          <cell r="L2972" t="str">
            <v>005</v>
          </cell>
          <cell r="M2972" t="str">
            <v>2009</v>
          </cell>
          <cell r="N2972" t="str">
            <v>0003</v>
          </cell>
          <cell r="O2972" t="str">
            <v>1024</v>
          </cell>
          <cell r="P2972" t="str">
            <v>1101130</v>
          </cell>
          <cell r="Q2972" t="str">
            <v>0003</v>
          </cell>
          <cell r="R2972" t="str">
            <v>1070</v>
          </cell>
        </row>
        <row r="2973">
          <cell r="A2973">
            <v>50145907</v>
          </cell>
          <cell r="B2973" t="str">
            <v>CUST_Fall Creek Storage***</v>
          </cell>
          <cell r="C2973" t="str">
            <v>HDC1</v>
          </cell>
          <cell r="D2973" t="str">
            <v/>
          </cell>
          <cell r="E2973" t="str">
            <v/>
          </cell>
          <cell r="F2973" t="str">
            <v/>
          </cell>
          <cell r="G2973" t="str">
            <v>S/101458/CN/AF1HI-2</v>
          </cell>
          <cell r="H2973" t="str">
            <v/>
          </cell>
          <cell r="I2973" t="str">
            <v/>
          </cell>
          <cell r="J2973" t="str">
            <v/>
          </cell>
          <cell r="K2973">
            <v>100</v>
          </cell>
          <cell r="L2973" t="str">
            <v>005</v>
          </cell>
          <cell r="M2973" t="str">
            <v>2009</v>
          </cell>
          <cell r="N2973" t="str">
            <v>0003</v>
          </cell>
          <cell r="O2973" t="str">
            <v>1024</v>
          </cell>
          <cell r="P2973" t="str">
            <v>1101130</v>
          </cell>
          <cell r="Q2973" t="str">
            <v>0003</v>
          </cell>
          <cell r="R2973" t="str">
            <v>1070</v>
          </cell>
        </row>
        <row r="2974">
          <cell r="A2974">
            <v>50145907</v>
          </cell>
          <cell r="B2974" t="str">
            <v>CUST_Fall Creek Storage***</v>
          </cell>
          <cell r="C2974" t="str">
            <v>HDC1</v>
          </cell>
          <cell r="D2974" t="str">
            <v/>
          </cell>
          <cell r="E2974" t="str">
            <v/>
          </cell>
          <cell r="F2974" t="str">
            <v/>
          </cell>
          <cell r="G2974" t="str">
            <v>S/101458/CN/AF1HI-2</v>
          </cell>
          <cell r="H2974" t="str">
            <v/>
          </cell>
          <cell r="I2974" t="str">
            <v/>
          </cell>
          <cell r="J2974" t="str">
            <v/>
          </cell>
          <cell r="K2974">
            <v>100</v>
          </cell>
          <cell r="L2974" t="str">
            <v>006</v>
          </cell>
          <cell r="M2974" t="str">
            <v>2009</v>
          </cell>
          <cell r="N2974" t="str">
            <v>0003</v>
          </cell>
          <cell r="O2974" t="str">
            <v>1024</v>
          </cell>
          <cell r="P2974" t="str">
            <v>1101130</v>
          </cell>
          <cell r="Q2974" t="str">
            <v>0003</v>
          </cell>
          <cell r="R2974" t="str">
            <v>1070</v>
          </cell>
        </row>
        <row r="2975">
          <cell r="A2975">
            <v>50145907</v>
          </cell>
          <cell r="B2975" t="str">
            <v>CUST_Fall Creek Storage***</v>
          </cell>
          <cell r="C2975" t="str">
            <v>HDC1</v>
          </cell>
          <cell r="D2975" t="str">
            <v/>
          </cell>
          <cell r="E2975" t="str">
            <v/>
          </cell>
          <cell r="F2975" t="str">
            <v/>
          </cell>
          <cell r="G2975" t="str">
            <v>S/101458/CN/AF1HI-2</v>
          </cell>
          <cell r="H2975" t="str">
            <v/>
          </cell>
          <cell r="I2975" t="str">
            <v/>
          </cell>
          <cell r="J2975" t="str">
            <v/>
          </cell>
          <cell r="K2975">
            <v>100</v>
          </cell>
          <cell r="L2975" t="str">
            <v>006</v>
          </cell>
          <cell r="M2975" t="str">
            <v>2009</v>
          </cell>
          <cell r="N2975" t="str">
            <v>0003</v>
          </cell>
          <cell r="O2975" t="str">
            <v>1024</v>
          </cell>
          <cell r="P2975" t="str">
            <v>1101130</v>
          </cell>
          <cell r="Q2975" t="str">
            <v>0003</v>
          </cell>
          <cell r="R2975" t="str">
            <v>1070</v>
          </cell>
        </row>
        <row r="2976">
          <cell r="A2976">
            <v>50145907</v>
          </cell>
          <cell r="B2976" t="str">
            <v>CUST_Fall Creek Storage***</v>
          </cell>
          <cell r="C2976" t="str">
            <v>HDC1</v>
          </cell>
          <cell r="D2976" t="str">
            <v/>
          </cell>
          <cell r="E2976" t="str">
            <v/>
          </cell>
          <cell r="F2976" t="str">
            <v/>
          </cell>
          <cell r="G2976" t="str">
            <v>S/101458/CN/AF1HI-2</v>
          </cell>
          <cell r="H2976" t="str">
            <v/>
          </cell>
          <cell r="I2976" t="str">
            <v/>
          </cell>
          <cell r="J2976" t="str">
            <v/>
          </cell>
          <cell r="K2976">
            <v>100</v>
          </cell>
          <cell r="L2976" t="str">
            <v>006</v>
          </cell>
          <cell r="M2976" t="str">
            <v>2009</v>
          </cell>
          <cell r="N2976" t="str">
            <v>0003</v>
          </cell>
          <cell r="O2976" t="str">
            <v>1024</v>
          </cell>
          <cell r="P2976" t="str">
            <v>1101130</v>
          </cell>
          <cell r="Q2976" t="str">
            <v>0003</v>
          </cell>
          <cell r="R2976" t="str">
            <v>1070</v>
          </cell>
        </row>
        <row r="2977">
          <cell r="A2977">
            <v>50147284</v>
          </cell>
          <cell r="B2977" t="str">
            <v>CUST_RELOCATE_REYNA</v>
          </cell>
          <cell r="C2977" t="str">
            <v>HDC2</v>
          </cell>
          <cell r="D2977" t="str">
            <v/>
          </cell>
          <cell r="E2977" t="str">
            <v/>
          </cell>
          <cell r="F2977" t="str">
            <v/>
          </cell>
          <cell r="G2977" t="str">
            <v>S/101566/CN/AF1HR</v>
          </cell>
          <cell r="H2977" t="str">
            <v/>
          </cell>
          <cell r="I2977" t="str">
            <v/>
          </cell>
          <cell r="J2977" t="str">
            <v/>
          </cell>
          <cell r="K2977">
            <v>30</v>
          </cell>
          <cell r="L2977" t="str">
            <v>006</v>
          </cell>
          <cell r="M2977" t="str">
            <v>2009</v>
          </cell>
          <cell r="N2977" t="str">
            <v>0003</v>
          </cell>
          <cell r="O2977" t="str">
            <v>1007</v>
          </cell>
          <cell r="P2977" t="str">
            <v>1101240</v>
          </cell>
          <cell r="Q2977" t="str">
            <v>0003</v>
          </cell>
          <cell r="R2977" t="str">
            <v>1070</v>
          </cell>
        </row>
        <row r="2978">
          <cell r="A2978">
            <v>50147284</v>
          </cell>
          <cell r="B2978" t="str">
            <v>CUST_RELOCATE_REYNA</v>
          </cell>
          <cell r="C2978" t="str">
            <v>HDC2</v>
          </cell>
          <cell r="D2978" t="str">
            <v/>
          </cell>
          <cell r="E2978" t="str">
            <v/>
          </cell>
          <cell r="F2978" t="str">
            <v/>
          </cell>
          <cell r="G2978" t="str">
            <v>S/101566/CN/AF1HI-3</v>
          </cell>
          <cell r="H2978" t="str">
            <v/>
          </cell>
          <cell r="I2978" t="str">
            <v/>
          </cell>
          <cell r="J2978" t="str">
            <v/>
          </cell>
          <cell r="K2978">
            <v>70</v>
          </cell>
          <cell r="L2978" t="str">
            <v>006</v>
          </cell>
          <cell r="M2978" t="str">
            <v>2009</v>
          </cell>
          <cell r="N2978" t="str">
            <v>0003</v>
          </cell>
          <cell r="O2978" t="str">
            <v>1007</v>
          </cell>
          <cell r="P2978" t="str">
            <v>1101240</v>
          </cell>
          <cell r="Q2978" t="str">
            <v>0003</v>
          </cell>
          <cell r="R2978" t="str">
            <v>1070</v>
          </cell>
        </row>
        <row r="2979">
          <cell r="A2979">
            <v>50147284</v>
          </cell>
          <cell r="B2979" t="str">
            <v>CUST_RELOCATE_REYNA</v>
          </cell>
          <cell r="C2979" t="str">
            <v>HDC2</v>
          </cell>
          <cell r="D2979" t="str">
            <v/>
          </cell>
          <cell r="E2979" t="str">
            <v/>
          </cell>
          <cell r="F2979" t="str">
            <v/>
          </cell>
          <cell r="G2979" t="str">
            <v>S/101566/CN/AF1HI-3</v>
          </cell>
          <cell r="H2979" t="str">
            <v/>
          </cell>
          <cell r="I2979" t="str">
            <v/>
          </cell>
          <cell r="J2979" t="str">
            <v/>
          </cell>
          <cell r="K2979">
            <v>100</v>
          </cell>
          <cell r="L2979" t="str">
            <v>006</v>
          </cell>
          <cell r="M2979" t="str">
            <v>2009</v>
          </cell>
          <cell r="N2979" t="str">
            <v>0003</v>
          </cell>
          <cell r="O2979" t="str">
            <v>1007</v>
          </cell>
          <cell r="P2979" t="str">
            <v>1101240</v>
          </cell>
          <cell r="Q2979" t="str">
            <v>0003</v>
          </cell>
          <cell r="R2979" t="str">
            <v>1070</v>
          </cell>
        </row>
        <row r="2980">
          <cell r="A2980">
            <v>50147284</v>
          </cell>
          <cell r="B2980" t="str">
            <v>CUST_RELOCATE_REYNA</v>
          </cell>
          <cell r="C2980" t="str">
            <v>HDC2</v>
          </cell>
          <cell r="D2980" t="str">
            <v/>
          </cell>
          <cell r="E2980" t="str">
            <v/>
          </cell>
          <cell r="F2980" t="str">
            <v/>
          </cell>
          <cell r="G2980" t="str">
            <v>S/101566/CN/AF1HI-3</v>
          </cell>
          <cell r="H2980" t="str">
            <v/>
          </cell>
          <cell r="I2980" t="str">
            <v/>
          </cell>
          <cell r="J2980" t="str">
            <v/>
          </cell>
          <cell r="K2980">
            <v>100</v>
          </cell>
          <cell r="L2980" t="str">
            <v>006</v>
          </cell>
          <cell r="M2980" t="str">
            <v>2009</v>
          </cell>
          <cell r="N2980" t="str">
            <v>0003</v>
          </cell>
          <cell r="O2980" t="str">
            <v>1007</v>
          </cell>
          <cell r="P2980" t="str">
            <v>1101240</v>
          </cell>
          <cell r="Q2980" t="str">
            <v>0003</v>
          </cell>
          <cell r="R2980" t="str">
            <v>1070</v>
          </cell>
        </row>
        <row r="2981">
          <cell r="A2981">
            <v>50147284</v>
          </cell>
          <cell r="B2981" t="str">
            <v>CUST_RELOCATE_REYNA</v>
          </cell>
          <cell r="C2981" t="str">
            <v>HDC2</v>
          </cell>
          <cell r="D2981" t="str">
            <v/>
          </cell>
          <cell r="E2981" t="str">
            <v/>
          </cell>
          <cell r="F2981" t="str">
            <v/>
          </cell>
          <cell r="G2981" t="str">
            <v>S/101566/CN/AF1HR</v>
          </cell>
          <cell r="H2981" t="str">
            <v/>
          </cell>
          <cell r="I2981" t="str">
            <v/>
          </cell>
          <cell r="J2981" t="str">
            <v/>
          </cell>
          <cell r="K2981">
            <v>30</v>
          </cell>
          <cell r="L2981" t="str">
            <v>006</v>
          </cell>
          <cell r="M2981" t="str">
            <v>2009</v>
          </cell>
          <cell r="N2981" t="str">
            <v>0003</v>
          </cell>
          <cell r="O2981" t="str">
            <v>1007</v>
          </cell>
          <cell r="P2981" t="str">
            <v>1101240</v>
          </cell>
          <cell r="Q2981" t="str">
            <v>0003</v>
          </cell>
          <cell r="R2981" t="str">
            <v>1070</v>
          </cell>
        </row>
        <row r="2982">
          <cell r="A2982">
            <v>50147284</v>
          </cell>
          <cell r="B2982" t="str">
            <v>CUST_RELOCATE_REYNA</v>
          </cell>
          <cell r="C2982" t="str">
            <v>HDC2</v>
          </cell>
          <cell r="D2982" t="str">
            <v/>
          </cell>
          <cell r="E2982" t="str">
            <v/>
          </cell>
          <cell r="F2982" t="str">
            <v/>
          </cell>
          <cell r="G2982" t="str">
            <v>S/101566/CN/AF1HI-3</v>
          </cell>
          <cell r="H2982" t="str">
            <v/>
          </cell>
          <cell r="I2982" t="str">
            <v/>
          </cell>
          <cell r="J2982" t="str">
            <v/>
          </cell>
          <cell r="K2982">
            <v>70</v>
          </cell>
          <cell r="L2982" t="str">
            <v>006</v>
          </cell>
          <cell r="M2982" t="str">
            <v>2009</v>
          </cell>
          <cell r="N2982" t="str">
            <v>0003</v>
          </cell>
          <cell r="O2982" t="str">
            <v>1007</v>
          </cell>
          <cell r="P2982" t="str">
            <v>1101240</v>
          </cell>
          <cell r="Q2982" t="str">
            <v>0003</v>
          </cell>
          <cell r="R2982" t="str">
            <v>1070</v>
          </cell>
        </row>
        <row r="2983">
          <cell r="A2983">
            <v>50148516</v>
          </cell>
          <cell r="B2983" t="str">
            <v>NEW PMT 2000 KVA, 700FT 1/0, TP 0905SOX</v>
          </cell>
          <cell r="C2983" t="str">
            <v>HXC1</v>
          </cell>
          <cell r="D2983" t="str">
            <v/>
          </cell>
          <cell r="E2983" t="str">
            <v/>
          </cell>
          <cell r="F2983" t="str">
            <v/>
          </cell>
          <cell r="G2983" t="str">
            <v>S/101762/CN/CF1R-I-2</v>
          </cell>
          <cell r="H2983" t="str">
            <v/>
          </cell>
          <cell r="I2983" t="str">
            <v/>
          </cell>
          <cell r="J2983" t="str">
            <v/>
          </cell>
          <cell r="K2983">
            <v>100</v>
          </cell>
          <cell r="L2983" t="str">
            <v>006</v>
          </cell>
          <cell r="M2983" t="str">
            <v>2009</v>
          </cell>
          <cell r="N2983" t="str">
            <v>0003</v>
          </cell>
          <cell r="O2983" t="str">
            <v>1008</v>
          </cell>
          <cell r="P2983" t="str">
            <v>1101245</v>
          </cell>
          <cell r="Q2983" t="str">
            <v>0003</v>
          </cell>
          <cell r="R2983" t="str">
            <v>1070</v>
          </cell>
        </row>
        <row r="2984">
          <cell r="A2984">
            <v>50148516</v>
          </cell>
          <cell r="B2984" t="str">
            <v>NEW PMT 2000 KVA, 700FT 1/0, TP 0905SOX</v>
          </cell>
          <cell r="C2984" t="str">
            <v>HXC1</v>
          </cell>
          <cell r="D2984" t="str">
            <v/>
          </cell>
          <cell r="E2984" t="str">
            <v/>
          </cell>
          <cell r="F2984" t="str">
            <v/>
          </cell>
          <cell r="G2984" t="str">
            <v>S/101762/CN/CF1R-I-2</v>
          </cell>
          <cell r="H2984" t="str">
            <v/>
          </cell>
          <cell r="I2984" t="str">
            <v/>
          </cell>
          <cell r="J2984" t="str">
            <v/>
          </cell>
          <cell r="K2984">
            <v>100</v>
          </cell>
          <cell r="L2984" t="str">
            <v>007</v>
          </cell>
          <cell r="M2984" t="str">
            <v>2009</v>
          </cell>
          <cell r="N2984" t="str">
            <v>0003</v>
          </cell>
          <cell r="O2984" t="str">
            <v>1008</v>
          </cell>
          <cell r="P2984" t="str">
            <v>1101245</v>
          </cell>
          <cell r="Q2984" t="str">
            <v>0003</v>
          </cell>
          <cell r="R2984" t="str">
            <v>1070</v>
          </cell>
        </row>
        <row r="2985">
          <cell r="A2985">
            <v>50148516</v>
          </cell>
          <cell r="B2985" t="str">
            <v>NEW PMT 2000 KVA, 700FT 1/0, TP 0905SOX</v>
          </cell>
          <cell r="C2985" t="str">
            <v>HXC1</v>
          </cell>
          <cell r="D2985" t="str">
            <v/>
          </cell>
          <cell r="E2985" t="str">
            <v/>
          </cell>
          <cell r="F2985" t="str">
            <v/>
          </cell>
          <cell r="G2985" t="str">
            <v>S/101762/CN/CF1R-I-2</v>
          </cell>
          <cell r="H2985" t="str">
            <v/>
          </cell>
          <cell r="I2985" t="str">
            <v/>
          </cell>
          <cell r="J2985" t="str">
            <v/>
          </cell>
          <cell r="K2985">
            <v>100</v>
          </cell>
          <cell r="L2985" t="str">
            <v>008</v>
          </cell>
          <cell r="M2985" t="str">
            <v>2009</v>
          </cell>
          <cell r="N2985" t="str">
            <v>0003</v>
          </cell>
          <cell r="O2985" t="str">
            <v>1008</v>
          </cell>
          <cell r="P2985" t="str">
            <v>1101245</v>
          </cell>
          <cell r="Q2985" t="str">
            <v>0003</v>
          </cell>
          <cell r="R2985" t="str">
            <v>1070</v>
          </cell>
        </row>
        <row r="2986">
          <cell r="A2986">
            <v>50148516</v>
          </cell>
          <cell r="B2986" t="str">
            <v>NEW PMT 2000 KVA, 700FT 1/0, TP 0905SOX</v>
          </cell>
          <cell r="C2986" t="str">
            <v>HXC1</v>
          </cell>
          <cell r="D2986" t="str">
            <v/>
          </cell>
          <cell r="E2986" t="str">
            <v/>
          </cell>
          <cell r="F2986" t="str">
            <v/>
          </cell>
          <cell r="G2986" t="str">
            <v>S/101762/CN/CF1R-I-2</v>
          </cell>
          <cell r="H2986" t="str">
            <v/>
          </cell>
          <cell r="I2986" t="str">
            <v/>
          </cell>
          <cell r="J2986" t="str">
            <v/>
          </cell>
          <cell r="K2986">
            <v>100</v>
          </cell>
          <cell r="L2986" t="str">
            <v>008</v>
          </cell>
          <cell r="M2986" t="str">
            <v>2009</v>
          </cell>
          <cell r="N2986" t="str">
            <v>0003</v>
          </cell>
          <cell r="O2986" t="str">
            <v>1008</v>
          </cell>
          <cell r="P2986" t="str">
            <v>1101245</v>
          </cell>
          <cell r="Q2986" t="str">
            <v>0003</v>
          </cell>
          <cell r="R2986" t="str">
            <v>1070</v>
          </cell>
        </row>
        <row r="2987">
          <cell r="A2987">
            <v>50148516</v>
          </cell>
          <cell r="B2987" t="str">
            <v>NEW PMT 2000 KVA, 700FT 1/0, TP 0905SOX</v>
          </cell>
          <cell r="C2987" t="str">
            <v>HXC1</v>
          </cell>
          <cell r="D2987" t="str">
            <v/>
          </cell>
          <cell r="E2987" t="str">
            <v/>
          </cell>
          <cell r="F2987" t="str">
            <v/>
          </cell>
          <cell r="G2987" t="str">
            <v>S/101762/CN/CF1R-I-2</v>
          </cell>
          <cell r="H2987" t="str">
            <v/>
          </cell>
          <cell r="I2987" t="str">
            <v/>
          </cell>
          <cell r="J2987" t="str">
            <v/>
          </cell>
          <cell r="K2987">
            <v>100</v>
          </cell>
          <cell r="L2987" t="str">
            <v>007</v>
          </cell>
          <cell r="M2987" t="str">
            <v>2009</v>
          </cell>
          <cell r="N2987" t="str">
            <v>0003</v>
          </cell>
          <cell r="O2987" t="str">
            <v>1008</v>
          </cell>
          <cell r="P2987" t="str">
            <v>1101245</v>
          </cell>
          <cell r="Q2987" t="str">
            <v>0003</v>
          </cell>
          <cell r="R2987" t="str">
            <v>1070</v>
          </cell>
        </row>
        <row r="2988">
          <cell r="A2988">
            <v>50149209</v>
          </cell>
          <cell r="B2988" t="str">
            <v>NEW PMT 2000 KVA, 165' 1/0,TP SOX MEM 4/</v>
          </cell>
          <cell r="C2988" t="str">
            <v>HXC1</v>
          </cell>
          <cell r="D2988" t="str">
            <v/>
          </cell>
          <cell r="E2988" t="str">
            <v/>
          </cell>
          <cell r="F2988" t="str">
            <v/>
          </cell>
          <cell r="G2988" t="str">
            <v>S/101762/CN/CF1R-I-2</v>
          </cell>
          <cell r="H2988" t="str">
            <v/>
          </cell>
          <cell r="I2988" t="str">
            <v/>
          </cell>
          <cell r="J2988" t="str">
            <v/>
          </cell>
          <cell r="K2988">
            <v>100</v>
          </cell>
          <cell r="L2988" t="str">
            <v>005</v>
          </cell>
          <cell r="M2988" t="str">
            <v>2009</v>
          </cell>
          <cell r="N2988" t="str">
            <v>0003</v>
          </cell>
          <cell r="O2988" t="str">
            <v>1008</v>
          </cell>
          <cell r="P2988" t="str">
            <v>1101245</v>
          </cell>
          <cell r="Q2988" t="str">
            <v>0003</v>
          </cell>
          <cell r="R2988" t="str">
            <v>1070</v>
          </cell>
        </row>
        <row r="2989">
          <cell r="A2989">
            <v>50158343</v>
          </cell>
          <cell r="B2989" t="str">
            <v>CUST_CPAY_5234 Mount Houston 2nd pt svc*</v>
          </cell>
          <cell r="C2989" t="str">
            <v>HDC1</v>
          </cell>
          <cell r="D2989" t="str">
            <v/>
          </cell>
          <cell r="E2989" t="str">
            <v/>
          </cell>
          <cell r="F2989" t="str">
            <v/>
          </cell>
          <cell r="G2989" t="str">
            <v>S/101458/CN/AF1HI-2</v>
          </cell>
          <cell r="H2989" t="str">
            <v/>
          </cell>
          <cell r="I2989" t="str">
            <v/>
          </cell>
          <cell r="J2989" t="str">
            <v/>
          </cell>
          <cell r="K2989">
            <v>100</v>
          </cell>
          <cell r="L2989" t="str">
            <v>006</v>
          </cell>
          <cell r="M2989" t="str">
            <v>2009</v>
          </cell>
          <cell r="N2989" t="str">
            <v>0003</v>
          </cell>
          <cell r="O2989" t="str">
            <v>1024</v>
          </cell>
          <cell r="P2989" t="str">
            <v>1101130</v>
          </cell>
          <cell r="Q2989" t="str">
            <v>0003</v>
          </cell>
          <cell r="R2989" t="str">
            <v>1070</v>
          </cell>
        </row>
        <row r="2990">
          <cell r="A2990">
            <v>50158343</v>
          </cell>
          <cell r="B2990" t="str">
            <v>CUST_CPAY_5234 Mount Houston 2nd pt svc*</v>
          </cell>
          <cell r="C2990" t="str">
            <v>HDC1</v>
          </cell>
          <cell r="D2990" t="str">
            <v/>
          </cell>
          <cell r="E2990" t="str">
            <v/>
          </cell>
          <cell r="F2990" t="str">
            <v/>
          </cell>
          <cell r="G2990" t="str">
            <v>S/101458/CN/AF1HI-2</v>
          </cell>
          <cell r="H2990" t="str">
            <v/>
          </cell>
          <cell r="I2990" t="str">
            <v/>
          </cell>
          <cell r="J2990" t="str">
            <v/>
          </cell>
          <cell r="K2990">
            <v>100</v>
          </cell>
          <cell r="L2990" t="str">
            <v>006</v>
          </cell>
          <cell r="M2990" t="str">
            <v>2009</v>
          </cell>
          <cell r="N2990" t="str">
            <v>0003</v>
          </cell>
          <cell r="O2990" t="str">
            <v>1024</v>
          </cell>
          <cell r="P2990" t="str">
            <v>1101130</v>
          </cell>
          <cell r="Q2990" t="str">
            <v>0003</v>
          </cell>
          <cell r="R2990" t="str">
            <v>1070</v>
          </cell>
        </row>
        <row r="2991">
          <cell r="A2991">
            <v>50158343</v>
          </cell>
          <cell r="B2991" t="str">
            <v>CUST_CPAY_5234 Mount Houston 2nd pt svc*</v>
          </cell>
          <cell r="C2991" t="str">
            <v>HDC1</v>
          </cell>
          <cell r="D2991" t="str">
            <v/>
          </cell>
          <cell r="E2991" t="str">
            <v/>
          </cell>
          <cell r="F2991" t="str">
            <v/>
          </cell>
          <cell r="G2991" t="str">
            <v>S/101458/CN/AF1HI-2</v>
          </cell>
          <cell r="H2991" t="str">
            <v/>
          </cell>
          <cell r="I2991" t="str">
            <v/>
          </cell>
          <cell r="J2991" t="str">
            <v/>
          </cell>
          <cell r="K2991">
            <v>100</v>
          </cell>
          <cell r="L2991" t="str">
            <v>006</v>
          </cell>
          <cell r="M2991" t="str">
            <v>2009</v>
          </cell>
          <cell r="N2991" t="str">
            <v>0003</v>
          </cell>
          <cell r="O2991" t="str">
            <v>1024</v>
          </cell>
          <cell r="P2991" t="str">
            <v>1101130</v>
          </cell>
          <cell r="Q2991" t="str">
            <v>0003</v>
          </cell>
          <cell r="R2991" t="str">
            <v>1070</v>
          </cell>
        </row>
        <row r="2992">
          <cell r="A2992">
            <v>50164467</v>
          </cell>
          <cell r="B2992" t="str">
            <v>CUST_OZLAT_SVC POLES TRESPASSING ON PROP</v>
          </cell>
          <cell r="C2992" t="str">
            <v>HDC2</v>
          </cell>
          <cell r="D2992" t="str">
            <v/>
          </cell>
          <cell r="E2992" t="str">
            <v/>
          </cell>
          <cell r="F2992" t="str">
            <v/>
          </cell>
          <cell r="G2992" t="str">
            <v>S/101566/CN/AF1HR</v>
          </cell>
          <cell r="H2992" t="str">
            <v/>
          </cell>
          <cell r="I2992" t="str">
            <v/>
          </cell>
          <cell r="J2992" t="str">
            <v/>
          </cell>
          <cell r="K2992">
            <v>30</v>
          </cell>
          <cell r="L2992" t="str">
            <v>005</v>
          </cell>
          <cell r="M2992" t="str">
            <v>2009</v>
          </cell>
          <cell r="N2992" t="str">
            <v>0003</v>
          </cell>
          <cell r="O2992" t="str">
            <v>1007</v>
          </cell>
          <cell r="P2992" t="str">
            <v>1101240</v>
          </cell>
          <cell r="Q2992" t="str">
            <v>0003</v>
          </cell>
          <cell r="R2992" t="str">
            <v>1070</v>
          </cell>
        </row>
        <row r="2993">
          <cell r="A2993">
            <v>50164467</v>
          </cell>
          <cell r="B2993" t="str">
            <v>CUST_OZLAT_SVC POLES TRESPASSING ON PROP</v>
          </cell>
          <cell r="C2993" t="str">
            <v>HDC2</v>
          </cell>
          <cell r="D2993" t="str">
            <v/>
          </cell>
          <cell r="E2993" t="str">
            <v/>
          </cell>
          <cell r="F2993" t="str">
            <v/>
          </cell>
          <cell r="G2993" t="str">
            <v>S/101566/CN/AF1HI-3</v>
          </cell>
          <cell r="H2993" t="str">
            <v/>
          </cell>
          <cell r="I2993" t="str">
            <v/>
          </cell>
          <cell r="J2993" t="str">
            <v/>
          </cell>
          <cell r="K2993">
            <v>70</v>
          </cell>
          <cell r="L2993" t="str">
            <v>005</v>
          </cell>
          <cell r="M2993" t="str">
            <v>2009</v>
          </cell>
          <cell r="N2993" t="str">
            <v>0003</v>
          </cell>
          <cell r="O2993" t="str">
            <v>1007</v>
          </cell>
          <cell r="P2993" t="str">
            <v>1101240</v>
          </cell>
          <cell r="Q2993" t="str">
            <v>0003</v>
          </cell>
          <cell r="R2993" t="str">
            <v>1070</v>
          </cell>
        </row>
        <row r="2994">
          <cell r="A2994">
            <v>50164467</v>
          </cell>
          <cell r="B2994" t="str">
            <v>CUST_OZLAT_SVC POLES TRESPASSING ON PROP</v>
          </cell>
          <cell r="C2994" t="str">
            <v>HDC2</v>
          </cell>
          <cell r="D2994" t="str">
            <v/>
          </cell>
          <cell r="E2994" t="str">
            <v/>
          </cell>
          <cell r="F2994" t="str">
            <v/>
          </cell>
          <cell r="G2994" t="str">
            <v>S/101566/CN/AF1HI-3</v>
          </cell>
          <cell r="H2994" t="str">
            <v/>
          </cell>
          <cell r="I2994" t="str">
            <v/>
          </cell>
          <cell r="J2994" t="str">
            <v/>
          </cell>
          <cell r="K2994">
            <v>100</v>
          </cell>
          <cell r="L2994" t="str">
            <v>006</v>
          </cell>
          <cell r="M2994" t="str">
            <v>2009</v>
          </cell>
          <cell r="N2994" t="str">
            <v>0003</v>
          </cell>
          <cell r="O2994" t="str">
            <v>1007</v>
          </cell>
          <cell r="P2994" t="str">
            <v>1101240</v>
          </cell>
          <cell r="Q2994" t="str">
            <v>0003</v>
          </cell>
          <cell r="R2994" t="str">
            <v>1070</v>
          </cell>
        </row>
        <row r="2995">
          <cell r="A2995">
            <v>50164467</v>
          </cell>
          <cell r="B2995" t="str">
            <v>CUST_OZLAT_SVC POLES TRESPASSING ON PROP</v>
          </cell>
          <cell r="C2995" t="str">
            <v>HDC2</v>
          </cell>
          <cell r="D2995" t="str">
            <v/>
          </cell>
          <cell r="E2995" t="str">
            <v/>
          </cell>
          <cell r="F2995" t="str">
            <v/>
          </cell>
          <cell r="G2995" t="str">
            <v>S/101566/CN/AF1HI-3</v>
          </cell>
          <cell r="H2995" t="str">
            <v/>
          </cell>
          <cell r="I2995" t="str">
            <v/>
          </cell>
          <cell r="J2995" t="str">
            <v/>
          </cell>
          <cell r="K2995">
            <v>100</v>
          </cell>
          <cell r="L2995" t="str">
            <v>006</v>
          </cell>
          <cell r="M2995" t="str">
            <v>2009</v>
          </cell>
          <cell r="N2995" t="str">
            <v>0003</v>
          </cell>
          <cell r="O2995" t="str">
            <v>1007</v>
          </cell>
          <cell r="P2995" t="str">
            <v>1101240</v>
          </cell>
          <cell r="Q2995" t="str">
            <v>0003</v>
          </cell>
          <cell r="R2995" t="str">
            <v>1070</v>
          </cell>
        </row>
        <row r="2996">
          <cell r="A2996">
            <v>50164467</v>
          </cell>
          <cell r="B2996" t="str">
            <v>CUST_OZLAT_SVC POLES TRESPASSING ON PROP</v>
          </cell>
          <cell r="C2996" t="str">
            <v>HDC2</v>
          </cell>
          <cell r="D2996" t="str">
            <v/>
          </cell>
          <cell r="E2996" t="str">
            <v/>
          </cell>
          <cell r="F2996" t="str">
            <v/>
          </cell>
          <cell r="G2996" t="str">
            <v>S/101566/CN/AF1HI-3</v>
          </cell>
          <cell r="H2996" t="str">
            <v/>
          </cell>
          <cell r="I2996" t="str">
            <v/>
          </cell>
          <cell r="J2996" t="str">
            <v/>
          </cell>
          <cell r="K2996">
            <v>100</v>
          </cell>
          <cell r="L2996" t="str">
            <v>006</v>
          </cell>
          <cell r="M2996" t="str">
            <v>2009</v>
          </cell>
          <cell r="N2996" t="str">
            <v>0003</v>
          </cell>
          <cell r="O2996" t="str">
            <v>1007</v>
          </cell>
          <cell r="P2996" t="str">
            <v>1101240</v>
          </cell>
          <cell r="Q2996" t="str">
            <v>0003</v>
          </cell>
          <cell r="R2996" t="str">
            <v>1070</v>
          </cell>
        </row>
        <row r="2997">
          <cell r="A2997">
            <v>50164467</v>
          </cell>
          <cell r="B2997" t="str">
            <v>CUST_OZLAT_SVC POLES TRESPASSING ON PROP</v>
          </cell>
          <cell r="C2997" t="str">
            <v>HDC2</v>
          </cell>
          <cell r="D2997" t="str">
            <v/>
          </cell>
          <cell r="E2997" t="str">
            <v/>
          </cell>
          <cell r="F2997" t="str">
            <v/>
          </cell>
          <cell r="G2997" t="str">
            <v>S/101566/CN/AF1HR</v>
          </cell>
          <cell r="H2997" t="str">
            <v/>
          </cell>
          <cell r="I2997" t="str">
            <v/>
          </cell>
          <cell r="J2997" t="str">
            <v/>
          </cell>
          <cell r="K2997">
            <v>30</v>
          </cell>
          <cell r="L2997" t="str">
            <v>006</v>
          </cell>
          <cell r="M2997" t="str">
            <v>2009</v>
          </cell>
          <cell r="N2997" t="str">
            <v>0003</v>
          </cell>
          <cell r="O2997" t="str">
            <v>1007</v>
          </cell>
          <cell r="P2997" t="str">
            <v>1101240</v>
          </cell>
          <cell r="Q2997" t="str">
            <v>0003</v>
          </cell>
          <cell r="R2997" t="str">
            <v>1070</v>
          </cell>
        </row>
        <row r="2998">
          <cell r="A2998">
            <v>50164467</v>
          </cell>
          <cell r="B2998" t="str">
            <v>CUST_OZLAT_SVC POLES TRESPASSING ON PROP</v>
          </cell>
          <cell r="C2998" t="str">
            <v>HDC2</v>
          </cell>
          <cell r="D2998" t="str">
            <v/>
          </cell>
          <cell r="E2998" t="str">
            <v/>
          </cell>
          <cell r="F2998" t="str">
            <v/>
          </cell>
          <cell r="G2998" t="str">
            <v>S/101566/CN/AF1HI-3</v>
          </cell>
          <cell r="H2998" t="str">
            <v/>
          </cell>
          <cell r="I2998" t="str">
            <v/>
          </cell>
          <cell r="J2998" t="str">
            <v/>
          </cell>
          <cell r="K2998">
            <v>70</v>
          </cell>
          <cell r="L2998" t="str">
            <v>006</v>
          </cell>
          <cell r="M2998" t="str">
            <v>2009</v>
          </cell>
          <cell r="N2998" t="str">
            <v>0003</v>
          </cell>
          <cell r="O2998" t="str">
            <v>1007</v>
          </cell>
          <cell r="P2998" t="str">
            <v>1101240</v>
          </cell>
          <cell r="Q2998" t="str">
            <v>0003</v>
          </cell>
          <cell r="R2998" t="str">
            <v>1070</v>
          </cell>
        </row>
        <row r="2999">
          <cell r="A2999">
            <v>50175374</v>
          </cell>
          <cell r="B2999" t="str">
            <v>DDPR_09_CYF48I_BUILD PRIMARY FEEDER</v>
          </cell>
          <cell r="C2999" t="str">
            <v>HDC1</v>
          </cell>
          <cell r="D2999" t="str">
            <v/>
          </cell>
          <cell r="E2999" t="str">
            <v/>
          </cell>
          <cell r="F2999" t="str">
            <v/>
          </cell>
          <cell r="G2999" t="str">
            <v>S/101678/CN/AF1AI</v>
          </cell>
          <cell r="H2999" t="str">
            <v/>
          </cell>
          <cell r="I2999" t="str">
            <v/>
          </cell>
          <cell r="J2999" t="str">
            <v/>
          </cell>
          <cell r="K2999">
            <v>100</v>
          </cell>
          <cell r="L2999" t="str">
            <v>006</v>
          </cell>
          <cell r="M2999" t="str">
            <v>2009</v>
          </cell>
          <cell r="N2999" t="str">
            <v>0003</v>
          </cell>
          <cell r="O2999" t="str">
            <v>1017</v>
          </cell>
          <cell r="P2999" t="str">
            <v>1101120</v>
          </cell>
          <cell r="Q2999" t="str">
            <v>0003</v>
          </cell>
          <cell r="R2999" t="str">
            <v>1070</v>
          </cell>
        </row>
        <row r="3000">
          <cell r="A3000">
            <v>50175374</v>
          </cell>
          <cell r="B3000" t="str">
            <v>DDPR_09_CYF48I_BUILD PRIMARY FEEDER</v>
          </cell>
          <cell r="C3000" t="str">
            <v>HDC1</v>
          </cell>
          <cell r="D3000" t="str">
            <v/>
          </cell>
          <cell r="E3000" t="str">
            <v/>
          </cell>
          <cell r="F3000" t="str">
            <v/>
          </cell>
          <cell r="G3000" t="str">
            <v>S/101678/CN/AF1AI</v>
          </cell>
          <cell r="H3000" t="str">
            <v/>
          </cell>
          <cell r="I3000" t="str">
            <v/>
          </cell>
          <cell r="J3000" t="str">
            <v/>
          </cell>
          <cell r="K3000">
            <v>100</v>
          </cell>
          <cell r="L3000" t="str">
            <v>010</v>
          </cell>
          <cell r="M3000" t="str">
            <v>2009</v>
          </cell>
          <cell r="N3000" t="str">
            <v>0003</v>
          </cell>
          <cell r="O3000" t="str">
            <v>1017</v>
          </cell>
          <cell r="P3000" t="str">
            <v>1101120</v>
          </cell>
          <cell r="Q3000" t="str">
            <v>0003</v>
          </cell>
          <cell r="R3000" t="str">
            <v>1070</v>
          </cell>
        </row>
        <row r="3001">
          <cell r="A3001">
            <v>50175374</v>
          </cell>
          <cell r="B3001" t="str">
            <v>DDPR_09_CYF48I_BUILD PRIMARY FEEDER</v>
          </cell>
          <cell r="C3001" t="str">
            <v>HDC1</v>
          </cell>
          <cell r="D3001" t="str">
            <v/>
          </cell>
          <cell r="E3001" t="str">
            <v/>
          </cell>
          <cell r="F3001" t="str">
            <v/>
          </cell>
          <cell r="G3001" t="str">
            <v>S/101678/CN/AF1AI</v>
          </cell>
          <cell r="H3001" t="str">
            <v/>
          </cell>
          <cell r="I3001" t="str">
            <v/>
          </cell>
          <cell r="J3001" t="str">
            <v/>
          </cell>
          <cell r="K3001">
            <v>100</v>
          </cell>
          <cell r="L3001" t="str">
            <v>010</v>
          </cell>
          <cell r="M3001" t="str">
            <v>2009</v>
          </cell>
          <cell r="N3001" t="str">
            <v>0003</v>
          </cell>
          <cell r="O3001" t="str">
            <v>1017</v>
          </cell>
          <cell r="P3001" t="str">
            <v>1101120</v>
          </cell>
          <cell r="Q3001" t="str">
            <v>0003</v>
          </cell>
          <cell r="R3001" t="str">
            <v>1070</v>
          </cell>
        </row>
        <row r="3002">
          <cell r="A3002">
            <v>50175374</v>
          </cell>
          <cell r="B3002" t="str">
            <v>DDPR_09_CYF48I_BUILD PRIMARY FEEDER</v>
          </cell>
          <cell r="C3002" t="str">
            <v>HDC1</v>
          </cell>
          <cell r="D3002" t="str">
            <v/>
          </cell>
          <cell r="E3002" t="str">
            <v/>
          </cell>
          <cell r="F3002" t="str">
            <v/>
          </cell>
          <cell r="G3002" t="str">
            <v>S/101678/CN/AF1AI</v>
          </cell>
          <cell r="H3002" t="str">
            <v/>
          </cell>
          <cell r="I3002" t="str">
            <v/>
          </cell>
          <cell r="J3002" t="str">
            <v/>
          </cell>
          <cell r="K3002">
            <v>100</v>
          </cell>
          <cell r="L3002" t="str">
            <v>010</v>
          </cell>
          <cell r="M3002" t="str">
            <v>2009</v>
          </cell>
          <cell r="N3002" t="str">
            <v>0003</v>
          </cell>
          <cell r="O3002" t="str">
            <v>1017</v>
          </cell>
          <cell r="P3002" t="str">
            <v>1101120</v>
          </cell>
          <cell r="Q3002" t="str">
            <v>0003</v>
          </cell>
          <cell r="R3002" t="str">
            <v>1070</v>
          </cell>
        </row>
        <row r="3003">
          <cell r="A3003">
            <v>50175374</v>
          </cell>
          <cell r="B3003" t="str">
            <v>DDPR_09_CYF48I_BUILD PRIMARY FEEDER</v>
          </cell>
          <cell r="C3003" t="str">
            <v>HDC1</v>
          </cell>
          <cell r="D3003" t="str">
            <v/>
          </cell>
          <cell r="E3003" t="str">
            <v/>
          </cell>
          <cell r="F3003" t="str">
            <v/>
          </cell>
          <cell r="G3003" t="str">
            <v>S/101678/CN/AF1AI</v>
          </cell>
          <cell r="H3003" t="str">
            <v/>
          </cell>
          <cell r="I3003" t="str">
            <v/>
          </cell>
          <cell r="J3003" t="str">
            <v/>
          </cell>
          <cell r="K3003">
            <v>100</v>
          </cell>
          <cell r="L3003" t="str">
            <v>010</v>
          </cell>
          <cell r="M3003" t="str">
            <v>2009</v>
          </cell>
          <cell r="N3003" t="str">
            <v>0003</v>
          </cell>
          <cell r="O3003" t="str">
            <v>1017</v>
          </cell>
          <cell r="P3003" t="str">
            <v>1101120</v>
          </cell>
          <cell r="Q3003" t="str">
            <v>0003</v>
          </cell>
          <cell r="R3003" t="str">
            <v>1070</v>
          </cell>
        </row>
        <row r="3004">
          <cell r="A3004">
            <v>50177067</v>
          </cell>
          <cell r="B3004" t="str">
            <v>CUST_11639 N. LAKE HOUSTON PKWY.</v>
          </cell>
          <cell r="C3004" t="str">
            <v>HDC1</v>
          </cell>
          <cell r="D3004" t="str">
            <v/>
          </cell>
          <cell r="E3004" t="str">
            <v/>
          </cell>
          <cell r="F3004" t="str">
            <v/>
          </cell>
          <cell r="G3004" t="str">
            <v>S/101556/CN/AF1HI-4</v>
          </cell>
          <cell r="H3004" t="str">
            <v/>
          </cell>
          <cell r="I3004" t="str">
            <v/>
          </cell>
          <cell r="J3004" t="str">
            <v/>
          </cell>
          <cell r="K3004">
            <v>100</v>
          </cell>
          <cell r="L3004" t="str">
            <v>006</v>
          </cell>
          <cell r="M3004" t="str">
            <v>2009</v>
          </cell>
          <cell r="N3004" t="str">
            <v>0003</v>
          </cell>
          <cell r="O3004" t="str">
            <v>1012</v>
          </cell>
          <cell r="P3004" t="str">
            <v>1101170</v>
          </cell>
          <cell r="Q3004" t="str">
            <v>0003</v>
          </cell>
          <cell r="R3004" t="str">
            <v>1070</v>
          </cell>
        </row>
        <row r="3005">
          <cell r="A3005">
            <v>50177067</v>
          </cell>
          <cell r="B3005" t="str">
            <v>CUST_11639 N. LAKE HOUSTON PKWY.</v>
          </cell>
          <cell r="C3005" t="str">
            <v>HDC1</v>
          </cell>
          <cell r="D3005" t="str">
            <v/>
          </cell>
          <cell r="E3005" t="str">
            <v/>
          </cell>
          <cell r="F3005" t="str">
            <v/>
          </cell>
          <cell r="G3005" t="str">
            <v>S/101556/CN/AF1HI-4</v>
          </cell>
          <cell r="H3005" t="str">
            <v/>
          </cell>
          <cell r="I3005" t="str">
            <v/>
          </cell>
          <cell r="J3005" t="str">
            <v/>
          </cell>
          <cell r="K3005">
            <v>100</v>
          </cell>
          <cell r="L3005" t="str">
            <v>006</v>
          </cell>
          <cell r="M3005" t="str">
            <v>2009</v>
          </cell>
          <cell r="N3005" t="str">
            <v>0003</v>
          </cell>
          <cell r="O3005" t="str">
            <v>1012</v>
          </cell>
          <cell r="P3005" t="str">
            <v>1101170</v>
          </cell>
          <cell r="Q3005" t="str">
            <v>0003</v>
          </cell>
          <cell r="R3005" t="str">
            <v>1070</v>
          </cell>
        </row>
        <row r="3006">
          <cell r="A3006">
            <v>50177067</v>
          </cell>
          <cell r="B3006" t="str">
            <v>CUST_11639 N. LAKE HOUSTON PKWY.</v>
          </cell>
          <cell r="C3006" t="str">
            <v>HDC1</v>
          </cell>
          <cell r="D3006" t="str">
            <v/>
          </cell>
          <cell r="E3006" t="str">
            <v/>
          </cell>
          <cell r="F3006" t="str">
            <v/>
          </cell>
          <cell r="G3006" t="str">
            <v>S/101556/CN/AF1HI-4</v>
          </cell>
          <cell r="H3006" t="str">
            <v/>
          </cell>
          <cell r="I3006" t="str">
            <v/>
          </cell>
          <cell r="J3006" t="str">
            <v/>
          </cell>
          <cell r="K3006">
            <v>100</v>
          </cell>
          <cell r="L3006" t="str">
            <v>006</v>
          </cell>
          <cell r="M3006" t="str">
            <v>2009</v>
          </cell>
          <cell r="N3006" t="str">
            <v>0003</v>
          </cell>
          <cell r="O3006" t="str">
            <v>1012</v>
          </cell>
          <cell r="P3006" t="str">
            <v>1101170</v>
          </cell>
          <cell r="Q3006" t="str">
            <v>0003</v>
          </cell>
          <cell r="R3006" t="str">
            <v>1070</v>
          </cell>
        </row>
        <row r="3007">
          <cell r="A3007">
            <v>50195417</v>
          </cell>
          <cell r="B3007" t="str">
            <v>CUST_16720 KUYKENDAHL_BUDDHIST TEMPLE</v>
          </cell>
          <cell r="C3007" t="str">
            <v>HDC1</v>
          </cell>
          <cell r="D3007" t="str">
            <v/>
          </cell>
          <cell r="E3007" t="str">
            <v/>
          </cell>
          <cell r="F3007" t="str">
            <v/>
          </cell>
          <cell r="G3007" t="str">
            <v>S/101675/CN/AF1HI-3</v>
          </cell>
          <cell r="H3007" t="str">
            <v/>
          </cell>
          <cell r="I3007" t="str">
            <v/>
          </cell>
          <cell r="J3007" t="str">
            <v/>
          </cell>
          <cell r="K3007">
            <v>100</v>
          </cell>
          <cell r="L3007" t="str">
            <v>006</v>
          </cell>
          <cell r="M3007" t="str">
            <v>2009</v>
          </cell>
          <cell r="N3007" t="str">
            <v>0003</v>
          </cell>
          <cell r="O3007" t="str">
            <v>1021</v>
          </cell>
          <cell r="P3007" t="str">
            <v>1101110</v>
          </cell>
          <cell r="Q3007" t="str">
            <v>0003</v>
          </cell>
          <cell r="R3007" t="str">
            <v>1070</v>
          </cell>
        </row>
        <row r="3008">
          <cell r="A3008">
            <v>50195417</v>
          </cell>
          <cell r="B3008" t="str">
            <v>CUST_16720 KUYKENDAHL_BUDDHIST TEMPLE</v>
          </cell>
          <cell r="C3008" t="str">
            <v>HDC1</v>
          </cell>
          <cell r="D3008" t="str">
            <v/>
          </cell>
          <cell r="E3008" t="str">
            <v/>
          </cell>
          <cell r="F3008" t="str">
            <v/>
          </cell>
          <cell r="G3008" t="str">
            <v>S/101675/CN/AF1HI-3</v>
          </cell>
          <cell r="H3008" t="str">
            <v/>
          </cell>
          <cell r="I3008" t="str">
            <v/>
          </cell>
          <cell r="J3008" t="str">
            <v/>
          </cell>
          <cell r="K3008">
            <v>100</v>
          </cell>
          <cell r="L3008" t="str">
            <v>007</v>
          </cell>
          <cell r="M3008" t="str">
            <v>2009</v>
          </cell>
          <cell r="N3008" t="str">
            <v>0003</v>
          </cell>
          <cell r="O3008" t="str">
            <v>1021</v>
          </cell>
          <cell r="P3008" t="str">
            <v>1101110</v>
          </cell>
          <cell r="Q3008" t="str">
            <v>0003</v>
          </cell>
          <cell r="R3008" t="str">
            <v>1070</v>
          </cell>
        </row>
        <row r="3009">
          <cell r="A3009">
            <v>50195417</v>
          </cell>
          <cell r="B3009" t="str">
            <v>CUST_16720 KUYKENDAHL_BUDDHIST TEMPLE</v>
          </cell>
          <cell r="C3009" t="str">
            <v>HDC1</v>
          </cell>
          <cell r="D3009" t="str">
            <v/>
          </cell>
          <cell r="E3009" t="str">
            <v/>
          </cell>
          <cell r="F3009" t="str">
            <v/>
          </cell>
          <cell r="G3009" t="str">
            <v>S/101675/CN/AF1HI-3</v>
          </cell>
          <cell r="H3009" t="str">
            <v/>
          </cell>
          <cell r="I3009" t="str">
            <v/>
          </cell>
          <cell r="J3009" t="str">
            <v/>
          </cell>
          <cell r="K3009">
            <v>100</v>
          </cell>
          <cell r="L3009" t="str">
            <v>007</v>
          </cell>
          <cell r="M3009" t="str">
            <v>2009</v>
          </cell>
          <cell r="N3009" t="str">
            <v>0003</v>
          </cell>
          <cell r="O3009" t="str">
            <v>1021</v>
          </cell>
          <cell r="P3009" t="str">
            <v>1101110</v>
          </cell>
          <cell r="Q3009" t="str">
            <v>0003</v>
          </cell>
          <cell r="R3009" t="str">
            <v>1070</v>
          </cell>
        </row>
        <row r="3010">
          <cell r="A3010">
            <v>50195417</v>
          </cell>
          <cell r="B3010" t="str">
            <v>CUST_16720 KUYKENDAHL_BUDDHIST TEMPLE</v>
          </cell>
          <cell r="C3010" t="str">
            <v>HDC1</v>
          </cell>
          <cell r="D3010" t="str">
            <v/>
          </cell>
          <cell r="E3010" t="str">
            <v/>
          </cell>
          <cell r="F3010" t="str">
            <v/>
          </cell>
          <cell r="G3010" t="str">
            <v>S/101675/CN/AF1HI-3</v>
          </cell>
          <cell r="H3010" t="str">
            <v/>
          </cell>
          <cell r="I3010" t="str">
            <v/>
          </cell>
          <cell r="J3010" t="str">
            <v/>
          </cell>
          <cell r="K3010">
            <v>100</v>
          </cell>
          <cell r="L3010" t="str">
            <v>007</v>
          </cell>
          <cell r="M3010" t="str">
            <v>2009</v>
          </cell>
          <cell r="N3010" t="str">
            <v>0003</v>
          </cell>
          <cell r="O3010" t="str">
            <v>1021</v>
          </cell>
          <cell r="P3010" t="str">
            <v>1101110</v>
          </cell>
          <cell r="Q3010" t="str">
            <v>0003</v>
          </cell>
          <cell r="R3010" t="str">
            <v>1070</v>
          </cell>
        </row>
        <row r="3011">
          <cell r="A3011">
            <v>50195417</v>
          </cell>
          <cell r="B3011" t="str">
            <v>CUST_16720 KUYKENDAHL_BUDDHIST TEMPLE</v>
          </cell>
          <cell r="C3011" t="str">
            <v>HDC1</v>
          </cell>
          <cell r="D3011" t="str">
            <v/>
          </cell>
          <cell r="E3011" t="str">
            <v/>
          </cell>
          <cell r="F3011" t="str">
            <v/>
          </cell>
          <cell r="G3011" t="str">
            <v>S/101675/CN/AF1HI-3</v>
          </cell>
          <cell r="H3011" t="str">
            <v/>
          </cell>
          <cell r="I3011" t="str">
            <v/>
          </cell>
          <cell r="J3011" t="str">
            <v/>
          </cell>
          <cell r="K3011">
            <v>100</v>
          </cell>
          <cell r="L3011" t="str">
            <v>007</v>
          </cell>
          <cell r="M3011" t="str">
            <v>2009</v>
          </cell>
          <cell r="N3011" t="str">
            <v>0003</v>
          </cell>
          <cell r="O3011" t="str">
            <v>1021</v>
          </cell>
          <cell r="P3011" t="str">
            <v>1101110</v>
          </cell>
          <cell r="Q3011" t="str">
            <v>0003</v>
          </cell>
          <cell r="R3011" t="str">
            <v>1070</v>
          </cell>
        </row>
        <row r="3012">
          <cell r="A3012">
            <v>50195720</v>
          </cell>
          <cell r="B3012" t="str">
            <v>Conversion and relocation at UDG-000354</v>
          </cell>
          <cell r="C3012" t="str">
            <v>HXC3</v>
          </cell>
          <cell r="D3012" t="str">
            <v/>
          </cell>
          <cell r="E3012" t="str">
            <v/>
          </cell>
          <cell r="F3012" t="str">
            <v/>
          </cell>
          <cell r="G3012" t="str">
            <v>S/101762/CE/CG1R-I-1</v>
          </cell>
          <cell r="H3012" t="str">
            <v/>
          </cell>
          <cell r="I3012" t="str">
            <v/>
          </cell>
          <cell r="J3012" t="str">
            <v/>
          </cell>
          <cell r="K3012">
            <v>100</v>
          </cell>
          <cell r="L3012" t="str">
            <v>007</v>
          </cell>
          <cell r="M3012" t="str">
            <v>2009</v>
          </cell>
          <cell r="N3012" t="str">
            <v>0003</v>
          </cell>
          <cell r="O3012" t="str">
            <v>1008</v>
          </cell>
          <cell r="P3012" t="str">
            <v>1101245</v>
          </cell>
          <cell r="Q3012" t="str">
            <v>0003</v>
          </cell>
          <cell r="R3012" t="str">
            <v>1070</v>
          </cell>
        </row>
        <row r="3013">
          <cell r="A3013">
            <v>50195720</v>
          </cell>
          <cell r="B3013" t="str">
            <v>Conversion and relocation at UDG-000354</v>
          </cell>
          <cell r="C3013" t="str">
            <v>HXC3</v>
          </cell>
          <cell r="D3013" t="str">
            <v/>
          </cell>
          <cell r="E3013" t="str">
            <v/>
          </cell>
          <cell r="F3013" t="str">
            <v/>
          </cell>
          <cell r="G3013" t="str">
            <v>S/101762/CE/CG1R-I-1</v>
          </cell>
          <cell r="H3013" t="str">
            <v/>
          </cell>
          <cell r="I3013" t="str">
            <v/>
          </cell>
          <cell r="J3013" t="str">
            <v/>
          </cell>
          <cell r="K3013">
            <v>100</v>
          </cell>
          <cell r="L3013" t="str">
            <v>007</v>
          </cell>
          <cell r="M3013" t="str">
            <v>2009</v>
          </cell>
          <cell r="N3013" t="str">
            <v>0003</v>
          </cell>
          <cell r="O3013" t="str">
            <v>1008</v>
          </cell>
          <cell r="P3013" t="str">
            <v>1101245</v>
          </cell>
          <cell r="Q3013" t="str">
            <v>0003</v>
          </cell>
          <cell r="R3013" t="str">
            <v>1070</v>
          </cell>
        </row>
        <row r="3014">
          <cell r="A3014">
            <v>50195720</v>
          </cell>
          <cell r="B3014" t="str">
            <v>Conversion and relocation at UDG-000354</v>
          </cell>
          <cell r="C3014" t="str">
            <v>HXC3</v>
          </cell>
          <cell r="D3014" t="str">
            <v/>
          </cell>
          <cell r="E3014" t="str">
            <v/>
          </cell>
          <cell r="F3014" t="str">
            <v/>
          </cell>
          <cell r="G3014" t="str">
            <v>S/101762/CE/CG1R-I-1</v>
          </cell>
          <cell r="H3014" t="str">
            <v/>
          </cell>
          <cell r="I3014" t="str">
            <v/>
          </cell>
          <cell r="J3014" t="str">
            <v/>
          </cell>
          <cell r="K3014">
            <v>100</v>
          </cell>
          <cell r="L3014" t="str">
            <v>008</v>
          </cell>
          <cell r="M3014" t="str">
            <v>2009</v>
          </cell>
          <cell r="N3014" t="str">
            <v>0003</v>
          </cell>
          <cell r="O3014" t="str">
            <v>1008</v>
          </cell>
          <cell r="P3014" t="str">
            <v>1101245</v>
          </cell>
          <cell r="Q3014" t="str">
            <v>0003</v>
          </cell>
          <cell r="R3014" t="str">
            <v>1070</v>
          </cell>
        </row>
        <row r="3015">
          <cell r="A3015">
            <v>50195720</v>
          </cell>
          <cell r="B3015" t="str">
            <v>Conversion and relocation at UDG-000354</v>
          </cell>
          <cell r="C3015" t="str">
            <v>HXC3</v>
          </cell>
          <cell r="D3015" t="str">
            <v/>
          </cell>
          <cell r="E3015" t="str">
            <v/>
          </cell>
          <cell r="F3015" t="str">
            <v/>
          </cell>
          <cell r="G3015" t="str">
            <v>S/101762/CE/CG1R-I-1</v>
          </cell>
          <cell r="H3015" t="str">
            <v/>
          </cell>
          <cell r="I3015" t="str">
            <v/>
          </cell>
          <cell r="J3015" t="str">
            <v/>
          </cell>
          <cell r="K3015">
            <v>100</v>
          </cell>
          <cell r="L3015" t="str">
            <v>008</v>
          </cell>
          <cell r="M3015" t="str">
            <v>2009</v>
          </cell>
          <cell r="N3015" t="str">
            <v>0003</v>
          </cell>
          <cell r="O3015" t="str">
            <v>1008</v>
          </cell>
          <cell r="P3015" t="str">
            <v>1101245</v>
          </cell>
          <cell r="Q3015" t="str">
            <v>0003</v>
          </cell>
          <cell r="R3015" t="str">
            <v>1070</v>
          </cell>
        </row>
        <row r="3016">
          <cell r="A3016">
            <v>50195720</v>
          </cell>
          <cell r="B3016" t="str">
            <v>Conversion and relocation at UDG-000354</v>
          </cell>
          <cell r="C3016" t="str">
            <v>HXC3</v>
          </cell>
          <cell r="D3016" t="str">
            <v/>
          </cell>
          <cell r="E3016" t="str">
            <v/>
          </cell>
          <cell r="F3016" t="str">
            <v/>
          </cell>
          <cell r="G3016" t="str">
            <v>S/101762/CE/CG1R-I-1</v>
          </cell>
          <cell r="H3016" t="str">
            <v/>
          </cell>
          <cell r="I3016" t="str">
            <v/>
          </cell>
          <cell r="J3016" t="str">
            <v/>
          </cell>
          <cell r="K3016">
            <v>100</v>
          </cell>
          <cell r="L3016" t="str">
            <v>008</v>
          </cell>
          <cell r="M3016" t="str">
            <v>2009</v>
          </cell>
          <cell r="N3016" t="str">
            <v>0003</v>
          </cell>
          <cell r="O3016" t="str">
            <v>1008</v>
          </cell>
          <cell r="P3016" t="str">
            <v>1101245</v>
          </cell>
          <cell r="Q3016" t="str">
            <v>0003</v>
          </cell>
          <cell r="R3016" t="str">
            <v>1070</v>
          </cell>
        </row>
        <row r="3017">
          <cell r="A3017">
            <v>50196252</v>
          </cell>
          <cell r="B3017" t="str">
            <v>W_GALV-Rebuild 138/12KV Sub. Ph.2   IFDN</v>
          </cell>
          <cell r="C3017" t="str">
            <v>HSC2</v>
          </cell>
          <cell r="D3017" t="str">
            <v/>
          </cell>
          <cell r="E3017" t="str">
            <v/>
          </cell>
          <cell r="F3017" t="str">
            <v/>
          </cell>
          <cell r="G3017" t="str">
            <v>HLP/00/0834/SB/C</v>
          </cell>
          <cell r="H3017" t="str">
            <v/>
          </cell>
          <cell r="I3017" t="str">
            <v/>
          </cell>
          <cell r="J3017" t="str">
            <v/>
          </cell>
          <cell r="K3017">
            <v>100</v>
          </cell>
          <cell r="L3017" t="str">
            <v>011</v>
          </cell>
          <cell r="M3017" t="str">
            <v>2009</v>
          </cell>
          <cell r="N3017" t="str">
            <v>0003</v>
          </cell>
          <cell r="O3017" t="str">
            <v>1002</v>
          </cell>
          <cell r="P3017" t="str">
            <v>1101000</v>
          </cell>
          <cell r="Q3017" t="str">
            <v>0003</v>
          </cell>
          <cell r="R3017" t="str">
            <v>1070</v>
          </cell>
        </row>
        <row r="3018">
          <cell r="A3018">
            <v>50200237</v>
          </cell>
          <cell r="B3018" t="str">
            <v>CUST_CPAY_World Houston #30_E09070***</v>
          </cell>
          <cell r="C3018" t="str">
            <v>HDC1</v>
          </cell>
          <cell r="D3018" t="str">
            <v/>
          </cell>
          <cell r="E3018" t="str">
            <v/>
          </cell>
          <cell r="F3018" t="str">
            <v/>
          </cell>
          <cell r="G3018" t="str">
            <v>S/101458/CN/AF1HI-2</v>
          </cell>
          <cell r="H3018" t="str">
            <v/>
          </cell>
          <cell r="I3018" t="str">
            <v/>
          </cell>
          <cell r="J3018" t="str">
            <v/>
          </cell>
          <cell r="K3018">
            <v>100</v>
          </cell>
          <cell r="L3018" t="str">
            <v>006</v>
          </cell>
          <cell r="M3018" t="str">
            <v>2009</v>
          </cell>
          <cell r="N3018" t="str">
            <v>0003</v>
          </cell>
          <cell r="O3018" t="str">
            <v>1024</v>
          </cell>
          <cell r="P3018" t="str">
            <v>1101130</v>
          </cell>
          <cell r="Q3018" t="str">
            <v>0003</v>
          </cell>
          <cell r="R3018" t="str">
            <v>1070</v>
          </cell>
        </row>
        <row r="3019">
          <cell r="A3019">
            <v>50200237</v>
          </cell>
          <cell r="B3019" t="str">
            <v>CUST_CPAY_World Houston #30_E09070***</v>
          </cell>
          <cell r="C3019" t="str">
            <v>HDC1</v>
          </cell>
          <cell r="D3019" t="str">
            <v/>
          </cell>
          <cell r="E3019" t="str">
            <v/>
          </cell>
          <cell r="F3019" t="str">
            <v/>
          </cell>
          <cell r="G3019" t="str">
            <v>S/101458/CN/AF1HI-2</v>
          </cell>
          <cell r="H3019" t="str">
            <v/>
          </cell>
          <cell r="I3019" t="str">
            <v/>
          </cell>
          <cell r="J3019" t="str">
            <v/>
          </cell>
          <cell r="K3019">
            <v>100</v>
          </cell>
          <cell r="L3019" t="str">
            <v>006</v>
          </cell>
          <cell r="M3019" t="str">
            <v>2009</v>
          </cell>
          <cell r="N3019" t="str">
            <v>0003</v>
          </cell>
          <cell r="O3019" t="str">
            <v>1024</v>
          </cell>
          <cell r="P3019" t="str">
            <v>1101130</v>
          </cell>
          <cell r="Q3019" t="str">
            <v>0003</v>
          </cell>
          <cell r="R3019" t="str">
            <v>1070</v>
          </cell>
        </row>
        <row r="3020">
          <cell r="A3020">
            <v>50200237</v>
          </cell>
          <cell r="B3020" t="str">
            <v>CUST_CPAY_World Houston #30_E09070***</v>
          </cell>
          <cell r="C3020" t="str">
            <v>HDC1</v>
          </cell>
          <cell r="D3020" t="str">
            <v/>
          </cell>
          <cell r="E3020" t="str">
            <v/>
          </cell>
          <cell r="F3020" t="str">
            <v/>
          </cell>
          <cell r="G3020" t="str">
            <v>S/101458/CN/AF1HI-2</v>
          </cell>
          <cell r="H3020" t="str">
            <v/>
          </cell>
          <cell r="I3020" t="str">
            <v/>
          </cell>
          <cell r="J3020" t="str">
            <v/>
          </cell>
          <cell r="K3020">
            <v>100</v>
          </cell>
          <cell r="L3020" t="str">
            <v>006</v>
          </cell>
          <cell r="M3020" t="str">
            <v>2009</v>
          </cell>
          <cell r="N3020" t="str">
            <v>0003</v>
          </cell>
          <cell r="O3020" t="str">
            <v>1024</v>
          </cell>
          <cell r="P3020" t="str">
            <v>1101130</v>
          </cell>
          <cell r="Q3020" t="str">
            <v>0003</v>
          </cell>
          <cell r="R3020" t="str">
            <v>1070</v>
          </cell>
        </row>
        <row r="3021">
          <cell r="A3021">
            <v>50200237</v>
          </cell>
          <cell r="B3021" t="str">
            <v>CUST_CPAY_World Houston #30_E09070***</v>
          </cell>
          <cell r="C3021" t="str">
            <v>HDC1</v>
          </cell>
          <cell r="D3021" t="str">
            <v/>
          </cell>
          <cell r="E3021" t="str">
            <v/>
          </cell>
          <cell r="F3021" t="str">
            <v/>
          </cell>
          <cell r="G3021" t="str">
            <v>S/101458/CN/AF1HI-2</v>
          </cell>
          <cell r="H3021" t="str">
            <v/>
          </cell>
          <cell r="I3021" t="str">
            <v/>
          </cell>
          <cell r="J3021" t="str">
            <v/>
          </cell>
          <cell r="K3021">
            <v>100</v>
          </cell>
          <cell r="L3021" t="str">
            <v>006</v>
          </cell>
          <cell r="M3021" t="str">
            <v>2009</v>
          </cell>
          <cell r="N3021" t="str">
            <v>0003</v>
          </cell>
          <cell r="O3021" t="str">
            <v>1024</v>
          </cell>
          <cell r="P3021" t="str">
            <v>1101130</v>
          </cell>
          <cell r="Q3021" t="str">
            <v>0003</v>
          </cell>
          <cell r="R3021" t="str">
            <v>1070</v>
          </cell>
        </row>
        <row r="3022">
          <cell r="A3022">
            <v>50200237</v>
          </cell>
          <cell r="B3022" t="str">
            <v>CUST_CPAY_World Houston #30_E09070***</v>
          </cell>
          <cell r="C3022" t="str">
            <v>HDC1</v>
          </cell>
          <cell r="D3022" t="str">
            <v/>
          </cell>
          <cell r="E3022" t="str">
            <v/>
          </cell>
          <cell r="F3022" t="str">
            <v/>
          </cell>
          <cell r="G3022" t="str">
            <v>S/101458/CN/AF1HI-2</v>
          </cell>
          <cell r="H3022" t="str">
            <v/>
          </cell>
          <cell r="I3022" t="str">
            <v/>
          </cell>
          <cell r="J3022" t="str">
            <v/>
          </cell>
          <cell r="K3022">
            <v>100</v>
          </cell>
          <cell r="L3022" t="str">
            <v>006</v>
          </cell>
          <cell r="M3022" t="str">
            <v>2009</v>
          </cell>
          <cell r="N3022" t="str">
            <v>0003</v>
          </cell>
          <cell r="O3022" t="str">
            <v>1024</v>
          </cell>
          <cell r="P3022" t="str">
            <v>1101130</v>
          </cell>
          <cell r="Q3022" t="str">
            <v>0003</v>
          </cell>
          <cell r="R3022" t="str">
            <v>1070</v>
          </cell>
        </row>
        <row r="3023">
          <cell r="A3023">
            <v>50200242</v>
          </cell>
          <cell r="B3023" t="str">
            <v>CUST_CPAY_World Houston #29_E09070***</v>
          </cell>
          <cell r="C3023" t="str">
            <v>HDC1</v>
          </cell>
          <cell r="D3023" t="str">
            <v/>
          </cell>
          <cell r="E3023" t="str">
            <v/>
          </cell>
          <cell r="F3023" t="str">
            <v/>
          </cell>
          <cell r="G3023" t="str">
            <v>S/101458/CN/AF1HI-2</v>
          </cell>
          <cell r="H3023" t="str">
            <v/>
          </cell>
          <cell r="I3023" t="str">
            <v/>
          </cell>
          <cell r="J3023" t="str">
            <v/>
          </cell>
          <cell r="K3023">
            <v>100</v>
          </cell>
          <cell r="L3023" t="str">
            <v>006</v>
          </cell>
          <cell r="M3023" t="str">
            <v>2009</v>
          </cell>
          <cell r="N3023" t="str">
            <v>0003</v>
          </cell>
          <cell r="O3023" t="str">
            <v>1024</v>
          </cell>
          <cell r="P3023" t="str">
            <v>1101130</v>
          </cell>
          <cell r="Q3023" t="str">
            <v>0003</v>
          </cell>
          <cell r="R3023" t="str">
            <v>1070</v>
          </cell>
        </row>
        <row r="3024">
          <cell r="A3024">
            <v>50200242</v>
          </cell>
          <cell r="B3024" t="str">
            <v>CUST_CPAY_World Houston #29_E09070***</v>
          </cell>
          <cell r="C3024" t="str">
            <v>HDC1</v>
          </cell>
          <cell r="D3024" t="str">
            <v/>
          </cell>
          <cell r="E3024" t="str">
            <v/>
          </cell>
          <cell r="F3024" t="str">
            <v/>
          </cell>
          <cell r="G3024" t="str">
            <v>S/101458/CN/AF1HI-2</v>
          </cell>
          <cell r="H3024" t="str">
            <v/>
          </cell>
          <cell r="I3024" t="str">
            <v/>
          </cell>
          <cell r="J3024" t="str">
            <v/>
          </cell>
          <cell r="K3024">
            <v>100</v>
          </cell>
          <cell r="L3024" t="str">
            <v>006</v>
          </cell>
          <cell r="M3024" t="str">
            <v>2009</v>
          </cell>
          <cell r="N3024" t="str">
            <v>0003</v>
          </cell>
          <cell r="O3024" t="str">
            <v>1024</v>
          </cell>
          <cell r="P3024" t="str">
            <v>1101130</v>
          </cell>
          <cell r="Q3024" t="str">
            <v>0003</v>
          </cell>
          <cell r="R3024" t="str">
            <v>1070</v>
          </cell>
        </row>
        <row r="3025">
          <cell r="A3025">
            <v>50200242</v>
          </cell>
          <cell r="B3025" t="str">
            <v>CUST_CPAY_World Houston #29_E09070***</v>
          </cell>
          <cell r="C3025" t="str">
            <v>HDC1</v>
          </cell>
          <cell r="D3025" t="str">
            <v/>
          </cell>
          <cell r="E3025" t="str">
            <v/>
          </cell>
          <cell r="F3025" t="str">
            <v/>
          </cell>
          <cell r="G3025" t="str">
            <v>S/101458/CN/AF1HI-2</v>
          </cell>
          <cell r="H3025" t="str">
            <v/>
          </cell>
          <cell r="I3025" t="str">
            <v/>
          </cell>
          <cell r="J3025" t="str">
            <v/>
          </cell>
          <cell r="K3025">
            <v>100</v>
          </cell>
          <cell r="L3025" t="str">
            <v>006</v>
          </cell>
          <cell r="M3025" t="str">
            <v>2009</v>
          </cell>
          <cell r="N3025" t="str">
            <v>0003</v>
          </cell>
          <cell r="O3025" t="str">
            <v>1024</v>
          </cell>
          <cell r="P3025" t="str">
            <v>1101130</v>
          </cell>
          <cell r="Q3025" t="str">
            <v>0003</v>
          </cell>
          <cell r="R3025" t="str">
            <v>1070</v>
          </cell>
        </row>
        <row r="3026">
          <cell r="A3026">
            <v>50200242</v>
          </cell>
          <cell r="B3026" t="str">
            <v>CUST_CPAY_World Houston #29_E09070***</v>
          </cell>
          <cell r="C3026" t="str">
            <v>HDC1</v>
          </cell>
          <cell r="D3026" t="str">
            <v/>
          </cell>
          <cell r="E3026" t="str">
            <v/>
          </cell>
          <cell r="F3026" t="str">
            <v/>
          </cell>
          <cell r="G3026" t="str">
            <v>S/101458/CN/AF1HI-2</v>
          </cell>
          <cell r="H3026" t="str">
            <v/>
          </cell>
          <cell r="I3026" t="str">
            <v/>
          </cell>
          <cell r="J3026" t="str">
            <v/>
          </cell>
          <cell r="K3026">
            <v>100</v>
          </cell>
          <cell r="L3026" t="str">
            <v>006</v>
          </cell>
          <cell r="M3026" t="str">
            <v>2009</v>
          </cell>
          <cell r="N3026" t="str">
            <v>0003</v>
          </cell>
          <cell r="O3026" t="str">
            <v>1024</v>
          </cell>
          <cell r="P3026" t="str">
            <v>1101130</v>
          </cell>
          <cell r="Q3026" t="str">
            <v>0003</v>
          </cell>
          <cell r="R3026" t="str">
            <v>1070</v>
          </cell>
        </row>
        <row r="3027">
          <cell r="A3027">
            <v>50200242</v>
          </cell>
          <cell r="B3027" t="str">
            <v>CUST_CPAY_World Houston #29_E09070***</v>
          </cell>
          <cell r="C3027" t="str">
            <v>HDC1</v>
          </cell>
          <cell r="D3027" t="str">
            <v/>
          </cell>
          <cell r="E3027" t="str">
            <v/>
          </cell>
          <cell r="F3027" t="str">
            <v/>
          </cell>
          <cell r="G3027" t="str">
            <v>S/101458/CN/AF1HI-2</v>
          </cell>
          <cell r="H3027" t="str">
            <v/>
          </cell>
          <cell r="I3027" t="str">
            <v/>
          </cell>
          <cell r="J3027" t="str">
            <v/>
          </cell>
          <cell r="K3027">
            <v>100</v>
          </cell>
          <cell r="L3027" t="str">
            <v>006</v>
          </cell>
          <cell r="M3027" t="str">
            <v>2009</v>
          </cell>
          <cell r="N3027" t="str">
            <v>0003</v>
          </cell>
          <cell r="O3027" t="str">
            <v>1024</v>
          </cell>
          <cell r="P3027" t="str">
            <v>1101130</v>
          </cell>
          <cell r="Q3027" t="str">
            <v>0003</v>
          </cell>
          <cell r="R3027" t="str">
            <v>1070</v>
          </cell>
        </row>
        <row r="3028">
          <cell r="A3028">
            <v>50208925</v>
          </cell>
          <cell r="B3028" t="str">
            <v>DDPR_09_TB46E_REBUILD/CONVERT EXISTING</v>
          </cell>
          <cell r="C3028" t="str">
            <v>HDC2</v>
          </cell>
          <cell r="D3028" t="str">
            <v/>
          </cell>
          <cell r="E3028" t="str">
            <v/>
          </cell>
          <cell r="F3028" t="str">
            <v/>
          </cell>
          <cell r="G3028" t="str">
            <v>S/101678/CN/AF1AI</v>
          </cell>
          <cell r="H3028" t="str">
            <v/>
          </cell>
          <cell r="I3028" t="str">
            <v/>
          </cell>
          <cell r="J3028" t="str">
            <v/>
          </cell>
          <cell r="K3028">
            <v>100</v>
          </cell>
          <cell r="L3028" t="str">
            <v>007</v>
          </cell>
          <cell r="M3028" t="str">
            <v>2009</v>
          </cell>
          <cell r="N3028" t="str">
            <v>0003</v>
          </cell>
          <cell r="O3028" t="str">
            <v>1017</v>
          </cell>
          <cell r="P3028" t="str">
            <v>1101120</v>
          </cell>
          <cell r="Q3028" t="str">
            <v>0003</v>
          </cell>
          <cell r="R3028" t="str">
            <v>1070</v>
          </cell>
        </row>
        <row r="3029">
          <cell r="A3029">
            <v>50208925</v>
          </cell>
          <cell r="B3029" t="str">
            <v>DDPR_09_TB46E_REBUILD/CONVERT EXISTING</v>
          </cell>
          <cell r="C3029" t="str">
            <v>HDC2</v>
          </cell>
          <cell r="D3029" t="str">
            <v/>
          </cell>
          <cell r="E3029" t="str">
            <v/>
          </cell>
          <cell r="F3029" t="str">
            <v/>
          </cell>
          <cell r="G3029" t="str">
            <v>S/101678/CN/AF1AI</v>
          </cell>
          <cell r="H3029" t="str">
            <v/>
          </cell>
          <cell r="I3029" t="str">
            <v/>
          </cell>
          <cell r="J3029" t="str">
            <v/>
          </cell>
          <cell r="K3029">
            <v>100</v>
          </cell>
          <cell r="L3029" t="str">
            <v>007</v>
          </cell>
          <cell r="M3029" t="str">
            <v>2009</v>
          </cell>
          <cell r="N3029" t="str">
            <v>0003</v>
          </cell>
          <cell r="O3029" t="str">
            <v>1017</v>
          </cell>
          <cell r="P3029" t="str">
            <v>1101120</v>
          </cell>
          <cell r="Q3029" t="str">
            <v>0003</v>
          </cell>
          <cell r="R3029" t="str">
            <v>1070</v>
          </cell>
        </row>
        <row r="3030">
          <cell r="A3030">
            <v>50208925</v>
          </cell>
          <cell r="B3030" t="str">
            <v>DDPR_09_TB46E_REBUILD/CONVERT EXISTING</v>
          </cell>
          <cell r="C3030" t="str">
            <v>HDC2</v>
          </cell>
          <cell r="D3030" t="str">
            <v/>
          </cell>
          <cell r="E3030" t="str">
            <v/>
          </cell>
          <cell r="F3030" t="str">
            <v/>
          </cell>
          <cell r="G3030" t="str">
            <v>S/101678/CN/AF1AI</v>
          </cell>
          <cell r="H3030" t="str">
            <v/>
          </cell>
          <cell r="I3030" t="str">
            <v/>
          </cell>
          <cell r="J3030" t="str">
            <v/>
          </cell>
          <cell r="K3030">
            <v>100</v>
          </cell>
          <cell r="L3030" t="str">
            <v>007</v>
          </cell>
          <cell r="M3030" t="str">
            <v>2009</v>
          </cell>
          <cell r="N3030" t="str">
            <v>0003</v>
          </cell>
          <cell r="O3030" t="str">
            <v>1017</v>
          </cell>
          <cell r="P3030" t="str">
            <v>1101120</v>
          </cell>
          <cell r="Q3030" t="str">
            <v>0003</v>
          </cell>
          <cell r="R3030" t="str">
            <v>1070</v>
          </cell>
        </row>
        <row r="3031">
          <cell r="A3031">
            <v>50208925</v>
          </cell>
          <cell r="B3031" t="str">
            <v>DDPR_09_TB46E_REBUILD/CONVERT EXISTING</v>
          </cell>
          <cell r="C3031" t="str">
            <v>HDC2</v>
          </cell>
          <cell r="D3031" t="str">
            <v/>
          </cell>
          <cell r="E3031" t="str">
            <v/>
          </cell>
          <cell r="F3031" t="str">
            <v/>
          </cell>
          <cell r="G3031" t="str">
            <v>S/101678/CN/AF1AI</v>
          </cell>
          <cell r="H3031" t="str">
            <v/>
          </cell>
          <cell r="I3031" t="str">
            <v/>
          </cell>
          <cell r="J3031" t="str">
            <v/>
          </cell>
          <cell r="K3031">
            <v>70</v>
          </cell>
          <cell r="L3031" t="str">
            <v>007</v>
          </cell>
          <cell r="M3031" t="str">
            <v>2009</v>
          </cell>
          <cell r="N3031" t="str">
            <v>0003</v>
          </cell>
          <cell r="O3031" t="str">
            <v>1017</v>
          </cell>
          <cell r="P3031" t="str">
            <v>1101120</v>
          </cell>
          <cell r="Q3031" t="str">
            <v>0003</v>
          </cell>
          <cell r="R3031" t="str">
            <v>1070</v>
          </cell>
        </row>
        <row r="3032">
          <cell r="A3032">
            <v>50208925</v>
          </cell>
          <cell r="B3032" t="str">
            <v>DDPR_09_TB46E_REBUILD/CONVERT EXISTING</v>
          </cell>
          <cell r="C3032" t="str">
            <v>HDC2</v>
          </cell>
          <cell r="D3032" t="str">
            <v/>
          </cell>
          <cell r="E3032" t="str">
            <v/>
          </cell>
          <cell r="F3032" t="str">
            <v/>
          </cell>
          <cell r="G3032" t="str">
            <v>S/101678/CN/AF1AR</v>
          </cell>
          <cell r="H3032" t="str">
            <v/>
          </cell>
          <cell r="I3032" t="str">
            <v/>
          </cell>
          <cell r="J3032" t="str">
            <v/>
          </cell>
          <cell r="K3032">
            <v>30</v>
          </cell>
          <cell r="L3032" t="str">
            <v>007</v>
          </cell>
          <cell r="M3032" t="str">
            <v>2009</v>
          </cell>
          <cell r="N3032" t="str">
            <v>0003</v>
          </cell>
          <cell r="O3032" t="str">
            <v>1017</v>
          </cell>
          <cell r="P3032" t="str">
            <v>1101120</v>
          </cell>
          <cell r="Q3032" t="str">
            <v>0003</v>
          </cell>
          <cell r="R3032" t="str">
            <v>1070</v>
          </cell>
        </row>
        <row r="3033">
          <cell r="A3033">
            <v>50215852</v>
          </cell>
          <cell r="B3033" t="str">
            <v>CUST_SERVICE TO  LA PORTE ISD AG CENTER</v>
          </cell>
          <cell r="C3033" t="str">
            <v>HDC1</v>
          </cell>
          <cell r="D3033" t="str">
            <v/>
          </cell>
          <cell r="E3033" t="str">
            <v/>
          </cell>
          <cell r="F3033" t="str">
            <v/>
          </cell>
          <cell r="G3033" t="str">
            <v>S/101556/CN/AF1HI-4</v>
          </cell>
          <cell r="H3033" t="str">
            <v/>
          </cell>
          <cell r="I3033" t="str">
            <v/>
          </cell>
          <cell r="J3033" t="str">
            <v/>
          </cell>
          <cell r="K3033">
            <v>100</v>
          </cell>
          <cell r="L3033" t="str">
            <v>007</v>
          </cell>
          <cell r="M3033" t="str">
            <v>2009</v>
          </cell>
          <cell r="N3033" t="str">
            <v>0003</v>
          </cell>
          <cell r="O3033" t="str">
            <v>1012</v>
          </cell>
          <cell r="P3033" t="str">
            <v>1101170</v>
          </cell>
          <cell r="Q3033" t="str">
            <v>0003</v>
          </cell>
          <cell r="R3033" t="str">
            <v>1070</v>
          </cell>
        </row>
        <row r="3034">
          <cell r="A3034">
            <v>50215852</v>
          </cell>
          <cell r="B3034" t="str">
            <v>CUST_SERVICE TO  LA PORTE ISD AG CENTER</v>
          </cell>
          <cell r="C3034" t="str">
            <v>HDC1</v>
          </cell>
          <cell r="D3034" t="str">
            <v/>
          </cell>
          <cell r="E3034" t="str">
            <v/>
          </cell>
          <cell r="F3034" t="str">
            <v/>
          </cell>
          <cell r="G3034" t="str">
            <v>S/101556/CN/AF1HI-4</v>
          </cell>
          <cell r="H3034" t="str">
            <v/>
          </cell>
          <cell r="I3034" t="str">
            <v/>
          </cell>
          <cell r="J3034" t="str">
            <v/>
          </cell>
          <cell r="K3034">
            <v>100</v>
          </cell>
          <cell r="L3034" t="str">
            <v>007</v>
          </cell>
          <cell r="M3034" t="str">
            <v>2009</v>
          </cell>
          <cell r="N3034" t="str">
            <v>0003</v>
          </cell>
          <cell r="O3034" t="str">
            <v>1012</v>
          </cell>
          <cell r="P3034" t="str">
            <v>1101170</v>
          </cell>
          <cell r="Q3034" t="str">
            <v>0003</v>
          </cell>
          <cell r="R3034" t="str">
            <v>1070</v>
          </cell>
        </row>
        <row r="3035">
          <cell r="A3035">
            <v>50215852</v>
          </cell>
          <cell r="B3035" t="str">
            <v>CUST_SERVICE TO  LA PORTE ISD AG CENTER</v>
          </cell>
          <cell r="C3035" t="str">
            <v>HDC1</v>
          </cell>
          <cell r="D3035" t="str">
            <v/>
          </cell>
          <cell r="E3035" t="str">
            <v/>
          </cell>
          <cell r="F3035" t="str">
            <v/>
          </cell>
          <cell r="G3035" t="str">
            <v>S/101556/CN/AF1HI-4</v>
          </cell>
          <cell r="H3035" t="str">
            <v/>
          </cell>
          <cell r="I3035" t="str">
            <v/>
          </cell>
          <cell r="J3035" t="str">
            <v/>
          </cell>
          <cell r="K3035">
            <v>100</v>
          </cell>
          <cell r="L3035" t="str">
            <v>007</v>
          </cell>
          <cell r="M3035" t="str">
            <v>2009</v>
          </cell>
          <cell r="N3035" t="str">
            <v>0003</v>
          </cell>
          <cell r="O3035" t="str">
            <v>1012</v>
          </cell>
          <cell r="P3035" t="str">
            <v>1101170</v>
          </cell>
          <cell r="Q3035" t="str">
            <v>0003</v>
          </cell>
          <cell r="R3035" t="str">
            <v>1070</v>
          </cell>
        </row>
        <row r="3036">
          <cell r="A3036">
            <v>50215852</v>
          </cell>
          <cell r="B3036" t="str">
            <v>CUST_SERVICE TO  LA PORTE ISD AG CENTER</v>
          </cell>
          <cell r="C3036" t="str">
            <v>HDC1</v>
          </cell>
          <cell r="D3036" t="str">
            <v/>
          </cell>
          <cell r="E3036" t="str">
            <v/>
          </cell>
          <cell r="F3036" t="str">
            <v/>
          </cell>
          <cell r="G3036" t="str">
            <v>S/101556/CN/AF1HI-4</v>
          </cell>
          <cell r="H3036" t="str">
            <v/>
          </cell>
          <cell r="I3036" t="str">
            <v/>
          </cell>
          <cell r="J3036" t="str">
            <v/>
          </cell>
          <cell r="K3036">
            <v>100</v>
          </cell>
          <cell r="L3036" t="str">
            <v>007</v>
          </cell>
          <cell r="M3036" t="str">
            <v>2009</v>
          </cell>
          <cell r="N3036" t="str">
            <v>0003</v>
          </cell>
          <cell r="O3036" t="str">
            <v>1012</v>
          </cell>
          <cell r="P3036" t="str">
            <v>1101170</v>
          </cell>
          <cell r="Q3036" t="str">
            <v>0003</v>
          </cell>
          <cell r="R3036" t="str">
            <v>1070</v>
          </cell>
        </row>
        <row r="3037">
          <cell r="A3037">
            <v>50215852</v>
          </cell>
          <cell r="B3037" t="str">
            <v>CUST_SERVICE TO  LA PORTE ISD AG CENTER</v>
          </cell>
          <cell r="C3037" t="str">
            <v>HDC1</v>
          </cell>
          <cell r="D3037" t="str">
            <v/>
          </cell>
          <cell r="E3037" t="str">
            <v/>
          </cell>
          <cell r="F3037" t="str">
            <v/>
          </cell>
          <cell r="G3037" t="str">
            <v>S/101556/CN/AF1HI-4</v>
          </cell>
          <cell r="H3037" t="str">
            <v/>
          </cell>
          <cell r="I3037" t="str">
            <v/>
          </cell>
          <cell r="J3037" t="str">
            <v/>
          </cell>
          <cell r="K3037">
            <v>100</v>
          </cell>
          <cell r="L3037" t="str">
            <v>007</v>
          </cell>
          <cell r="M3037" t="str">
            <v>2009</v>
          </cell>
          <cell r="N3037" t="str">
            <v>0003</v>
          </cell>
          <cell r="O3037" t="str">
            <v>1012</v>
          </cell>
          <cell r="P3037" t="str">
            <v>1101170</v>
          </cell>
          <cell r="Q3037" t="str">
            <v>0003</v>
          </cell>
          <cell r="R3037" t="str">
            <v>1070</v>
          </cell>
        </row>
        <row r="3038">
          <cell r="A3038">
            <v>50220084</v>
          </cell>
          <cell r="B3038" t="str">
            <v>CUST_RELOCATE FACILITIES_FAA</v>
          </cell>
          <cell r="C3038" t="str">
            <v>HDC2</v>
          </cell>
          <cell r="D3038" t="str">
            <v/>
          </cell>
          <cell r="E3038" t="str">
            <v/>
          </cell>
          <cell r="F3038" t="str">
            <v/>
          </cell>
          <cell r="G3038" t="str">
            <v>S/101574/CE/AB1ZI</v>
          </cell>
          <cell r="H3038" t="str">
            <v/>
          </cell>
          <cell r="I3038" t="str">
            <v/>
          </cell>
          <cell r="J3038" t="str">
            <v/>
          </cell>
          <cell r="K3038">
            <v>100</v>
          </cell>
          <cell r="L3038" t="str">
            <v>010</v>
          </cell>
          <cell r="M3038" t="str">
            <v>2009</v>
          </cell>
          <cell r="N3038" t="str">
            <v>0003</v>
          </cell>
          <cell r="O3038" t="str">
            <v>1005</v>
          </cell>
          <cell r="P3038" t="str">
            <v>1101160</v>
          </cell>
          <cell r="Q3038" t="str">
            <v>0003</v>
          </cell>
          <cell r="R3038" t="str">
            <v>1070</v>
          </cell>
        </row>
        <row r="3039">
          <cell r="A3039">
            <v>50220084</v>
          </cell>
          <cell r="B3039" t="str">
            <v>CUST_RELOCATE FACILITIES_FAA</v>
          </cell>
          <cell r="C3039" t="str">
            <v>HDC2</v>
          </cell>
          <cell r="D3039" t="str">
            <v/>
          </cell>
          <cell r="E3039" t="str">
            <v/>
          </cell>
          <cell r="F3039" t="str">
            <v/>
          </cell>
          <cell r="G3039" t="str">
            <v>S/101574/CE/AB1ZI</v>
          </cell>
          <cell r="H3039" t="str">
            <v/>
          </cell>
          <cell r="I3039" t="str">
            <v/>
          </cell>
          <cell r="J3039" t="str">
            <v/>
          </cell>
          <cell r="K3039">
            <v>100</v>
          </cell>
          <cell r="L3039" t="str">
            <v>010</v>
          </cell>
          <cell r="M3039" t="str">
            <v>2009</v>
          </cell>
          <cell r="N3039" t="str">
            <v>0003</v>
          </cell>
          <cell r="O3039" t="str">
            <v>1005</v>
          </cell>
          <cell r="P3039" t="str">
            <v>1101160</v>
          </cell>
          <cell r="Q3039" t="str">
            <v>0003</v>
          </cell>
          <cell r="R3039" t="str">
            <v>1070</v>
          </cell>
        </row>
        <row r="3040">
          <cell r="A3040">
            <v>50220084</v>
          </cell>
          <cell r="B3040" t="str">
            <v>CUST_RELOCATE FACILITIES_FAA</v>
          </cell>
          <cell r="C3040" t="str">
            <v>HDC2</v>
          </cell>
          <cell r="D3040" t="str">
            <v/>
          </cell>
          <cell r="E3040" t="str">
            <v/>
          </cell>
          <cell r="F3040" t="str">
            <v/>
          </cell>
          <cell r="G3040" t="str">
            <v>S/101574/CE/AB1ZI</v>
          </cell>
          <cell r="H3040" t="str">
            <v/>
          </cell>
          <cell r="I3040" t="str">
            <v/>
          </cell>
          <cell r="J3040" t="str">
            <v/>
          </cell>
          <cell r="K3040">
            <v>70</v>
          </cell>
          <cell r="L3040" t="str">
            <v>007</v>
          </cell>
          <cell r="M3040" t="str">
            <v>2009</v>
          </cell>
          <cell r="N3040" t="str">
            <v>0003</v>
          </cell>
          <cell r="O3040" t="str">
            <v>1005</v>
          </cell>
          <cell r="P3040" t="str">
            <v>1101160</v>
          </cell>
          <cell r="Q3040" t="str">
            <v>0003</v>
          </cell>
          <cell r="R3040" t="str">
            <v>1070</v>
          </cell>
        </row>
        <row r="3041">
          <cell r="A3041">
            <v>50220084</v>
          </cell>
          <cell r="B3041" t="str">
            <v>CUST_RELOCATE FACILITIES_FAA</v>
          </cell>
          <cell r="C3041" t="str">
            <v>HDC2</v>
          </cell>
          <cell r="D3041" t="str">
            <v/>
          </cell>
          <cell r="E3041" t="str">
            <v/>
          </cell>
          <cell r="F3041" t="str">
            <v/>
          </cell>
          <cell r="G3041" t="str">
            <v>S/101574/CE/AB1ZR</v>
          </cell>
          <cell r="H3041" t="str">
            <v/>
          </cell>
          <cell r="I3041" t="str">
            <v/>
          </cell>
          <cell r="J3041" t="str">
            <v/>
          </cell>
          <cell r="K3041">
            <v>30</v>
          </cell>
          <cell r="L3041" t="str">
            <v>007</v>
          </cell>
          <cell r="M3041" t="str">
            <v>2009</v>
          </cell>
          <cell r="N3041" t="str">
            <v>0003</v>
          </cell>
          <cell r="O3041" t="str">
            <v>1005</v>
          </cell>
          <cell r="P3041" t="str">
            <v>1101160</v>
          </cell>
          <cell r="Q3041" t="str">
            <v>0003</v>
          </cell>
          <cell r="R3041" t="str">
            <v>1070</v>
          </cell>
        </row>
        <row r="3042">
          <cell r="A3042">
            <v>50221455</v>
          </cell>
          <cell r="B3042" t="str">
            <v>GOVP_JU-M-05-0218_SH332</v>
          </cell>
          <cell r="C3042" t="str">
            <v>HDC2</v>
          </cell>
          <cell r="D3042" t="str">
            <v/>
          </cell>
          <cell r="E3042" t="str">
            <v/>
          </cell>
          <cell r="F3042" t="str">
            <v/>
          </cell>
          <cell r="G3042" t="str">
            <v>S/101652/CE/AD3DI</v>
          </cell>
          <cell r="H3042" t="str">
            <v/>
          </cell>
          <cell r="I3042" t="str">
            <v/>
          </cell>
          <cell r="J3042" t="str">
            <v/>
          </cell>
          <cell r="K3042">
            <v>100</v>
          </cell>
          <cell r="L3042" t="str">
            <v>009</v>
          </cell>
          <cell r="M3042" t="str">
            <v>2009</v>
          </cell>
          <cell r="N3042" t="str">
            <v>0003</v>
          </cell>
          <cell r="O3042" t="str">
            <v>1020</v>
          </cell>
          <cell r="P3042" t="str">
            <v>1101202</v>
          </cell>
          <cell r="Q3042" t="str">
            <v>0003</v>
          </cell>
          <cell r="R3042" t="str">
            <v>1070</v>
          </cell>
        </row>
        <row r="3043">
          <cell r="A3043">
            <v>50221455</v>
          </cell>
          <cell r="B3043" t="str">
            <v>GOVP_JU-M-05-0218_SH332</v>
          </cell>
          <cell r="C3043" t="str">
            <v>HDC2</v>
          </cell>
          <cell r="D3043" t="str">
            <v/>
          </cell>
          <cell r="E3043" t="str">
            <v/>
          </cell>
          <cell r="F3043" t="str">
            <v/>
          </cell>
          <cell r="G3043" t="str">
            <v>S/101652/CE/AD3DI</v>
          </cell>
          <cell r="H3043" t="str">
            <v/>
          </cell>
          <cell r="I3043" t="str">
            <v/>
          </cell>
          <cell r="J3043" t="str">
            <v/>
          </cell>
          <cell r="K3043">
            <v>100</v>
          </cell>
          <cell r="L3043" t="str">
            <v>009</v>
          </cell>
          <cell r="M3043" t="str">
            <v>2009</v>
          </cell>
          <cell r="N3043" t="str">
            <v>0003</v>
          </cell>
          <cell r="O3043" t="str">
            <v>1020</v>
          </cell>
          <cell r="P3043" t="str">
            <v>1101202</v>
          </cell>
          <cell r="Q3043" t="str">
            <v>0003</v>
          </cell>
          <cell r="R3043" t="str">
            <v>1070</v>
          </cell>
        </row>
        <row r="3044">
          <cell r="A3044">
            <v>50221455</v>
          </cell>
          <cell r="B3044" t="str">
            <v>GOVP_JU-M-05-0218_SH332</v>
          </cell>
          <cell r="C3044" t="str">
            <v>HDC2</v>
          </cell>
          <cell r="D3044" t="str">
            <v/>
          </cell>
          <cell r="E3044" t="str">
            <v/>
          </cell>
          <cell r="F3044" t="str">
            <v/>
          </cell>
          <cell r="G3044" t="str">
            <v>S/101652/CE/AD3DI</v>
          </cell>
          <cell r="H3044" t="str">
            <v/>
          </cell>
          <cell r="I3044" t="str">
            <v/>
          </cell>
          <cell r="J3044" t="str">
            <v/>
          </cell>
          <cell r="K3044">
            <v>100</v>
          </cell>
          <cell r="L3044" t="str">
            <v>009</v>
          </cell>
          <cell r="M3044" t="str">
            <v>2009</v>
          </cell>
          <cell r="N3044" t="str">
            <v>0003</v>
          </cell>
          <cell r="O3044" t="str">
            <v>1020</v>
          </cell>
          <cell r="P3044" t="str">
            <v>1101202</v>
          </cell>
          <cell r="Q3044" t="str">
            <v>0003</v>
          </cell>
          <cell r="R3044" t="str">
            <v>1070</v>
          </cell>
        </row>
        <row r="3045">
          <cell r="A3045">
            <v>50221455</v>
          </cell>
          <cell r="B3045" t="str">
            <v>GOVP_JU-M-05-0218_SH332</v>
          </cell>
          <cell r="C3045" t="str">
            <v>HDC2</v>
          </cell>
          <cell r="D3045" t="str">
            <v/>
          </cell>
          <cell r="E3045" t="str">
            <v/>
          </cell>
          <cell r="F3045" t="str">
            <v/>
          </cell>
          <cell r="G3045" t="str">
            <v>S/101652/CE/AD3DI</v>
          </cell>
          <cell r="H3045" t="str">
            <v/>
          </cell>
          <cell r="I3045" t="str">
            <v/>
          </cell>
          <cell r="J3045" t="str">
            <v/>
          </cell>
          <cell r="K3045">
            <v>70</v>
          </cell>
          <cell r="L3045" t="str">
            <v>009</v>
          </cell>
          <cell r="M3045" t="str">
            <v>2009</v>
          </cell>
          <cell r="N3045" t="str">
            <v>0003</v>
          </cell>
          <cell r="O3045" t="str">
            <v>1020</v>
          </cell>
          <cell r="P3045" t="str">
            <v>1101202</v>
          </cell>
          <cell r="Q3045" t="str">
            <v>0003</v>
          </cell>
          <cell r="R3045" t="str">
            <v>1070</v>
          </cell>
        </row>
        <row r="3046">
          <cell r="A3046">
            <v>50221455</v>
          </cell>
          <cell r="B3046" t="str">
            <v>GOVP_JU-M-05-0218_SH332</v>
          </cell>
          <cell r="C3046" t="str">
            <v>HDC2</v>
          </cell>
          <cell r="D3046" t="str">
            <v/>
          </cell>
          <cell r="E3046" t="str">
            <v/>
          </cell>
          <cell r="F3046" t="str">
            <v/>
          </cell>
          <cell r="G3046" t="str">
            <v>S/101652/CE/AD3DR-1</v>
          </cell>
          <cell r="H3046" t="str">
            <v/>
          </cell>
          <cell r="I3046" t="str">
            <v/>
          </cell>
          <cell r="J3046" t="str">
            <v/>
          </cell>
          <cell r="K3046">
            <v>30</v>
          </cell>
          <cell r="L3046" t="str">
            <v>009</v>
          </cell>
          <cell r="M3046" t="str">
            <v>2009</v>
          </cell>
          <cell r="N3046" t="str">
            <v>0003</v>
          </cell>
          <cell r="O3046" t="str">
            <v>1020</v>
          </cell>
          <cell r="P3046" t="str">
            <v>1101202</v>
          </cell>
          <cell r="Q3046" t="str">
            <v>0003</v>
          </cell>
          <cell r="R3046" t="str">
            <v>1070</v>
          </cell>
        </row>
        <row r="3047">
          <cell r="A3047">
            <v>50229164</v>
          </cell>
          <cell r="B3047" t="str">
            <v>CUST_16341 JACINTOPORT_E09023</v>
          </cell>
          <cell r="C3047" t="str">
            <v>HDC1</v>
          </cell>
          <cell r="D3047" t="str">
            <v/>
          </cell>
          <cell r="E3047" t="str">
            <v/>
          </cell>
          <cell r="F3047" t="str">
            <v/>
          </cell>
          <cell r="G3047" t="str">
            <v>S/101556/CN/AF1HI-4</v>
          </cell>
          <cell r="H3047" t="str">
            <v/>
          </cell>
          <cell r="I3047" t="str">
            <v/>
          </cell>
          <cell r="J3047" t="str">
            <v/>
          </cell>
          <cell r="K3047">
            <v>100</v>
          </cell>
          <cell r="L3047" t="str">
            <v>011</v>
          </cell>
          <cell r="M3047" t="str">
            <v>2009</v>
          </cell>
          <cell r="N3047" t="str">
            <v>0003</v>
          </cell>
          <cell r="O3047" t="str">
            <v>1012</v>
          </cell>
          <cell r="P3047" t="str">
            <v>1101170</v>
          </cell>
          <cell r="Q3047" t="str">
            <v>0003</v>
          </cell>
          <cell r="R3047" t="str">
            <v>1070</v>
          </cell>
        </row>
        <row r="3048">
          <cell r="A3048">
            <v>50229164</v>
          </cell>
          <cell r="B3048" t="str">
            <v>CUST_16341 JACINTOPORT_E09023</v>
          </cell>
          <cell r="C3048" t="str">
            <v>HDC1</v>
          </cell>
          <cell r="D3048" t="str">
            <v/>
          </cell>
          <cell r="E3048" t="str">
            <v/>
          </cell>
          <cell r="F3048" t="str">
            <v/>
          </cell>
          <cell r="G3048" t="str">
            <v>S/101556/CN/AF1HI-4</v>
          </cell>
          <cell r="H3048" t="str">
            <v/>
          </cell>
          <cell r="I3048" t="str">
            <v/>
          </cell>
          <cell r="J3048" t="str">
            <v/>
          </cell>
          <cell r="K3048">
            <v>100</v>
          </cell>
          <cell r="L3048" t="str">
            <v>011</v>
          </cell>
          <cell r="M3048" t="str">
            <v>2009</v>
          </cell>
          <cell r="N3048" t="str">
            <v>0003</v>
          </cell>
          <cell r="O3048" t="str">
            <v>1012</v>
          </cell>
          <cell r="P3048" t="str">
            <v>1101170</v>
          </cell>
          <cell r="Q3048" t="str">
            <v>0003</v>
          </cell>
          <cell r="R3048" t="str">
            <v>1070</v>
          </cell>
        </row>
        <row r="3049">
          <cell r="A3049">
            <v>50229164</v>
          </cell>
          <cell r="B3049" t="str">
            <v>CUST_16341 JACINTOPORT_E09023</v>
          </cell>
          <cell r="C3049" t="str">
            <v>HDC1</v>
          </cell>
          <cell r="D3049" t="str">
            <v/>
          </cell>
          <cell r="E3049" t="str">
            <v/>
          </cell>
          <cell r="F3049" t="str">
            <v/>
          </cell>
          <cell r="G3049" t="str">
            <v>S/101556/CN/AF1HI-4</v>
          </cell>
          <cell r="H3049" t="str">
            <v/>
          </cell>
          <cell r="I3049" t="str">
            <v/>
          </cell>
          <cell r="J3049" t="str">
            <v/>
          </cell>
          <cell r="K3049">
            <v>100</v>
          </cell>
          <cell r="L3049" t="str">
            <v>011</v>
          </cell>
          <cell r="M3049" t="str">
            <v>2009</v>
          </cell>
          <cell r="N3049" t="str">
            <v>0003</v>
          </cell>
          <cell r="O3049" t="str">
            <v>1012</v>
          </cell>
          <cell r="P3049" t="str">
            <v>1101170</v>
          </cell>
          <cell r="Q3049" t="str">
            <v>0003</v>
          </cell>
          <cell r="R3049" t="str">
            <v>1070</v>
          </cell>
        </row>
        <row r="3050">
          <cell r="A3050">
            <v>50229164</v>
          </cell>
          <cell r="B3050" t="str">
            <v>CUST_16341 JACINTOPORT_E09023</v>
          </cell>
          <cell r="C3050" t="str">
            <v>HDC1</v>
          </cell>
          <cell r="D3050" t="str">
            <v/>
          </cell>
          <cell r="E3050" t="str">
            <v/>
          </cell>
          <cell r="F3050" t="str">
            <v/>
          </cell>
          <cell r="G3050" t="str">
            <v>S/101556/CN/AF1HI-4</v>
          </cell>
          <cell r="H3050" t="str">
            <v/>
          </cell>
          <cell r="I3050" t="str">
            <v/>
          </cell>
          <cell r="J3050" t="str">
            <v/>
          </cell>
          <cell r="K3050">
            <v>100</v>
          </cell>
          <cell r="L3050" t="str">
            <v>011</v>
          </cell>
          <cell r="M3050" t="str">
            <v>2009</v>
          </cell>
          <cell r="N3050" t="str">
            <v>0003</v>
          </cell>
          <cell r="O3050" t="str">
            <v>1012</v>
          </cell>
          <cell r="P3050" t="str">
            <v>1101170</v>
          </cell>
          <cell r="Q3050" t="str">
            <v>0003</v>
          </cell>
          <cell r="R3050" t="str">
            <v>1070</v>
          </cell>
        </row>
        <row r="3051">
          <cell r="A3051">
            <v>50229164</v>
          </cell>
          <cell r="B3051" t="str">
            <v>CUST_16341 JACINTOPORT_E09023</v>
          </cell>
          <cell r="C3051" t="str">
            <v>HDC1</v>
          </cell>
          <cell r="D3051" t="str">
            <v/>
          </cell>
          <cell r="E3051" t="str">
            <v/>
          </cell>
          <cell r="F3051" t="str">
            <v/>
          </cell>
          <cell r="G3051" t="str">
            <v>S/101556/CN/AF1HI-4</v>
          </cell>
          <cell r="H3051" t="str">
            <v/>
          </cell>
          <cell r="I3051" t="str">
            <v/>
          </cell>
          <cell r="J3051" t="str">
            <v/>
          </cell>
          <cell r="K3051">
            <v>100</v>
          </cell>
          <cell r="L3051" t="str">
            <v>012</v>
          </cell>
          <cell r="M3051" t="str">
            <v>2009</v>
          </cell>
          <cell r="N3051" t="str">
            <v>0003</v>
          </cell>
          <cell r="O3051" t="str">
            <v>1012</v>
          </cell>
          <cell r="P3051" t="str">
            <v>1101170</v>
          </cell>
          <cell r="Q3051" t="str">
            <v>0003</v>
          </cell>
          <cell r="R3051" t="str">
            <v>1070</v>
          </cell>
        </row>
        <row r="3052">
          <cell r="A3052">
            <v>50232068</v>
          </cell>
          <cell r="B3052" t="str">
            <v>CUST_0_731 LILLEY ROAD</v>
          </cell>
          <cell r="C3052" t="str">
            <v>HDC1</v>
          </cell>
          <cell r="D3052" t="str">
            <v/>
          </cell>
          <cell r="E3052" t="str">
            <v/>
          </cell>
          <cell r="F3052" t="str">
            <v/>
          </cell>
          <cell r="G3052" t="str">
            <v>S/101652/CN/AF1HI-2</v>
          </cell>
          <cell r="H3052" t="str">
            <v/>
          </cell>
          <cell r="I3052" t="str">
            <v/>
          </cell>
          <cell r="J3052" t="str">
            <v/>
          </cell>
          <cell r="K3052">
            <v>100</v>
          </cell>
          <cell r="L3052" t="str">
            <v>007</v>
          </cell>
          <cell r="M3052" t="str">
            <v>2009</v>
          </cell>
          <cell r="N3052" t="str">
            <v>0003</v>
          </cell>
          <cell r="O3052" t="str">
            <v>1020</v>
          </cell>
          <cell r="P3052" t="str">
            <v>1101202</v>
          </cell>
          <cell r="Q3052" t="str">
            <v>0003</v>
          </cell>
          <cell r="R3052" t="str">
            <v>1070</v>
          </cell>
        </row>
        <row r="3053">
          <cell r="A3053">
            <v>50232068</v>
          </cell>
          <cell r="B3053" t="str">
            <v>CUST_0_731 LILLEY ROAD</v>
          </cell>
          <cell r="C3053" t="str">
            <v>HDC1</v>
          </cell>
          <cell r="D3053" t="str">
            <v/>
          </cell>
          <cell r="E3053" t="str">
            <v/>
          </cell>
          <cell r="F3053" t="str">
            <v/>
          </cell>
          <cell r="G3053" t="str">
            <v>S/101652/CN/AF1HI-2</v>
          </cell>
          <cell r="H3053" t="str">
            <v/>
          </cell>
          <cell r="I3053" t="str">
            <v/>
          </cell>
          <cell r="J3053" t="str">
            <v/>
          </cell>
          <cell r="K3053">
            <v>100</v>
          </cell>
          <cell r="L3053" t="str">
            <v>007</v>
          </cell>
          <cell r="M3053" t="str">
            <v>2009</v>
          </cell>
          <cell r="N3053" t="str">
            <v>0003</v>
          </cell>
          <cell r="O3053" t="str">
            <v>1020</v>
          </cell>
          <cell r="P3053" t="str">
            <v>1101202</v>
          </cell>
          <cell r="Q3053" t="str">
            <v>0003</v>
          </cell>
          <cell r="R3053" t="str">
            <v>1070</v>
          </cell>
        </row>
        <row r="3054">
          <cell r="A3054">
            <v>50232068</v>
          </cell>
          <cell r="B3054" t="str">
            <v>CUST_0_731 LILLEY ROAD</v>
          </cell>
          <cell r="C3054" t="str">
            <v>HDC1</v>
          </cell>
          <cell r="D3054" t="str">
            <v/>
          </cell>
          <cell r="E3054" t="str">
            <v/>
          </cell>
          <cell r="F3054" t="str">
            <v/>
          </cell>
          <cell r="G3054" t="str">
            <v>S/101652/CN/AF1HI-2</v>
          </cell>
          <cell r="H3054" t="str">
            <v/>
          </cell>
          <cell r="I3054" t="str">
            <v/>
          </cell>
          <cell r="J3054" t="str">
            <v/>
          </cell>
          <cell r="K3054">
            <v>100</v>
          </cell>
          <cell r="L3054" t="str">
            <v>007</v>
          </cell>
          <cell r="M3054" t="str">
            <v>2009</v>
          </cell>
          <cell r="N3054" t="str">
            <v>0003</v>
          </cell>
          <cell r="O3054" t="str">
            <v>1020</v>
          </cell>
          <cell r="P3054" t="str">
            <v>1101202</v>
          </cell>
          <cell r="Q3054" t="str">
            <v>0003</v>
          </cell>
          <cell r="R3054" t="str">
            <v>1070</v>
          </cell>
        </row>
        <row r="3055">
          <cell r="A3055">
            <v>50232068</v>
          </cell>
          <cell r="B3055" t="str">
            <v>CUST_0_731 LILLEY ROAD</v>
          </cell>
          <cell r="C3055" t="str">
            <v>HDC1</v>
          </cell>
          <cell r="D3055" t="str">
            <v/>
          </cell>
          <cell r="E3055" t="str">
            <v/>
          </cell>
          <cell r="F3055" t="str">
            <v/>
          </cell>
          <cell r="G3055" t="str">
            <v>S/101652/CN/AF1HI-2</v>
          </cell>
          <cell r="H3055" t="str">
            <v/>
          </cell>
          <cell r="I3055" t="str">
            <v/>
          </cell>
          <cell r="J3055" t="str">
            <v/>
          </cell>
          <cell r="K3055">
            <v>100</v>
          </cell>
          <cell r="L3055" t="str">
            <v>007</v>
          </cell>
          <cell r="M3055" t="str">
            <v>2009</v>
          </cell>
          <cell r="N3055" t="str">
            <v>0003</v>
          </cell>
          <cell r="O3055" t="str">
            <v>1020</v>
          </cell>
          <cell r="P3055" t="str">
            <v>1101202</v>
          </cell>
          <cell r="Q3055" t="str">
            <v>0003</v>
          </cell>
          <cell r="R3055" t="str">
            <v>1070</v>
          </cell>
        </row>
        <row r="3056">
          <cell r="A3056">
            <v>50232068</v>
          </cell>
          <cell r="B3056" t="str">
            <v>CUST_0_731 LILLEY ROAD</v>
          </cell>
          <cell r="C3056" t="str">
            <v>HDC1</v>
          </cell>
          <cell r="D3056" t="str">
            <v/>
          </cell>
          <cell r="E3056" t="str">
            <v/>
          </cell>
          <cell r="F3056" t="str">
            <v/>
          </cell>
          <cell r="G3056" t="str">
            <v>S/101652/CN/AF1HI-2</v>
          </cell>
          <cell r="H3056" t="str">
            <v/>
          </cell>
          <cell r="I3056" t="str">
            <v/>
          </cell>
          <cell r="J3056" t="str">
            <v/>
          </cell>
          <cell r="K3056">
            <v>100</v>
          </cell>
          <cell r="L3056" t="str">
            <v>007</v>
          </cell>
          <cell r="M3056" t="str">
            <v>2009</v>
          </cell>
          <cell r="N3056" t="str">
            <v>0003</v>
          </cell>
          <cell r="O3056" t="str">
            <v>1020</v>
          </cell>
          <cell r="P3056" t="str">
            <v>1101202</v>
          </cell>
          <cell r="Q3056" t="str">
            <v>0003</v>
          </cell>
          <cell r="R3056" t="str">
            <v>1070</v>
          </cell>
        </row>
        <row r="3057">
          <cell r="A3057">
            <v>50233345</v>
          </cell>
          <cell r="B3057" t="str">
            <v>GOVP_JU-M-08-111 PERRY, 1960 TO MILLS RD</v>
          </cell>
          <cell r="C3057" t="str">
            <v>HDC2</v>
          </cell>
          <cell r="D3057" t="str">
            <v/>
          </cell>
          <cell r="E3057" t="str">
            <v/>
          </cell>
          <cell r="F3057" t="str">
            <v/>
          </cell>
          <cell r="G3057" t="str">
            <v>S/101675/CE/AD3DI</v>
          </cell>
          <cell r="H3057" t="str">
            <v/>
          </cell>
          <cell r="I3057" t="str">
            <v/>
          </cell>
          <cell r="J3057" t="str">
            <v/>
          </cell>
          <cell r="K3057">
            <v>70</v>
          </cell>
          <cell r="L3057" t="str">
            <v>008</v>
          </cell>
          <cell r="M3057" t="str">
            <v>2009</v>
          </cell>
          <cell r="N3057" t="str">
            <v>0003</v>
          </cell>
          <cell r="O3057" t="str">
            <v>1021</v>
          </cell>
          <cell r="P3057" t="str">
            <v>1101110</v>
          </cell>
          <cell r="Q3057" t="str">
            <v>0003</v>
          </cell>
          <cell r="R3057" t="str">
            <v>1070</v>
          </cell>
        </row>
        <row r="3058">
          <cell r="A3058">
            <v>50233345</v>
          </cell>
          <cell r="B3058" t="str">
            <v>GOVP_JU-M-08-111 PERRY, 1960 TO MILLS RD</v>
          </cell>
          <cell r="C3058" t="str">
            <v>HDC2</v>
          </cell>
          <cell r="D3058" t="str">
            <v/>
          </cell>
          <cell r="E3058" t="str">
            <v/>
          </cell>
          <cell r="F3058" t="str">
            <v/>
          </cell>
          <cell r="G3058" t="str">
            <v>S/101675/CE/AD3DR-1</v>
          </cell>
          <cell r="H3058" t="str">
            <v/>
          </cell>
          <cell r="I3058" t="str">
            <v/>
          </cell>
          <cell r="J3058" t="str">
            <v/>
          </cell>
          <cell r="K3058">
            <v>30</v>
          </cell>
          <cell r="L3058" t="str">
            <v>008</v>
          </cell>
          <cell r="M3058" t="str">
            <v>2009</v>
          </cell>
          <cell r="N3058" t="str">
            <v>0003</v>
          </cell>
          <cell r="O3058" t="str">
            <v>1021</v>
          </cell>
          <cell r="P3058" t="str">
            <v>1101110</v>
          </cell>
          <cell r="Q3058" t="str">
            <v>0003</v>
          </cell>
          <cell r="R3058" t="str">
            <v>1070</v>
          </cell>
        </row>
        <row r="3059">
          <cell r="A3059">
            <v>50233345</v>
          </cell>
          <cell r="B3059" t="str">
            <v>GOVP_JU-M-08-111 PERRY, 1960 TO MILLS RD</v>
          </cell>
          <cell r="C3059" t="str">
            <v>HDC2</v>
          </cell>
          <cell r="D3059" t="str">
            <v/>
          </cell>
          <cell r="E3059" t="str">
            <v/>
          </cell>
          <cell r="F3059" t="str">
            <v/>
          </cell>
          <cell r="G3059" t="str">
            <v>S/101675/CE/AD3DI</v>
          </cell>
          <cell r="H3059" t="str">
            <v/>
          </cell>
          <cell r="I3059" t="str">
            <v/>
          </cell>
          <cell r="J3059" t="str">
            <v/>
          </cell>
          <cell r="K3059">
            <v>70</v>
          </cell>
          <cell r="L3059" t="str">
            <v>008</v>
          </cell>
          <cell r="M3059" t="str">
            <v>2009</v>
          </cell>
          <cell r="N3059" t="str">
            <v>0003</v>
          </cell>
          <cell r="O3059" t="str">
            <v>1021</v>
          </cell>
          <cell r="P3059" t="str">
            <v>1101110</v>
          </cell>
          <cell r="Q3059" t="str">
            <v>0003</v>
          </cell>
          <cell r="R3059" t="str">
            <v>1070</v>
          </cell>
        </row>
        <row r="3060">
          <cell r="A3060">
            <v>50233345</v>
          </cell>
          <cell r="B3060" t="str">
            <v>GOVP_JU-M-08-111 PERRY, 1960 TO MILLS RD</v>
          </cell>
          <cell r="C3060" t="str">
            <v>HDC2</v>
          </cell>
          <cell r="D3060" t="str">
            <v/>
          </cell>
          <cell r="E3060" t="str">
            <v/>
          </cell>
          <cell r="F3060" t="str">
            <v/>
          </cell>
          <cell r="G3060" t="str">
            <v>S/101675/CE/AD3DR-1</v>
          </cell>
          <cell r="H3060" t="str">
            <v/>
          </cell>
          <cell r="I3060" t="str">
            <v/>
          </cell>
          <cell r="J3060" t="str">
            <v/>
          </cell>
          <cell r="K3060">
            <v>30</v>
          </cell>
          <cell r="L3060" t="str">
            <v>008</v>
          </cell>
          <cell r="M3060" t="str">
            <v>2009</v>
          </cell>
          <cell r="N3060" t="str">
            <v>0003</v>
          </cell>
          <cell r="O3060" t="str">
            <v>1021</v>
          </cell>
          <cell r="P3060" t="str">
            <v>1101110</v>
          </cell>
          <cell r="Q3060" t="str">
            <v>0003</v>
          </cell>
          <cell r="R3060" t="str">
            <v>1070</v>
          </cell>
        </row>
        <row r="3061">
          <cell r="A3061">
            <v>50233830</v>
          </cell>
          <cell r="B3061" t="str">
            <v>CUST_NEW SERVICE_9126 CULLEN</v>
          </cell>
          <cell r="C3061" t="str">
            <v>HDC2</v>
          </cell>
          <cell r="D3061" t="str">
            <v/>
          </cell>
          <cell r="E3061" t="str">
            <v/>
          </cell>
          <cell r="F3061" t="str">
            <v/>
          </cell>
          <cell r="G3061" t="str">
            <v>S/101652/CN/AF1HR</v>
          </cell>
          <cell r="H3061" t="str">
            <v/>
          </cell>
          <cell r="I3061" t="str">
            <v/>
          </cell>
          <cell r="J3061" t="str">
            <v/>
          </cell>
          <cell r="K3061">
            <v>30</v>
          </cell>
          <cell r="L3061" t="str">
            <v>005</v>
          </cell>
          <cell r="M3061" t="str">
            <v>2009</v>
          </cell>
          <cell r="N3061" t="str">
            <v>0003</v>
          </cell>
          <cell r="O3061" t="str">
            <v>1020</v>
          </cell>
          <cell r="P3061" t="str">
            <v>1101202</v>
          </cell>
          <cell r="Q3061" t="str">
            <v>0003</v>
          </cell>
          <cell r="R3061" t="str">
            <v>1070</v>
          </cell>
        </row>
        <row r="3062">
          <cell r="A3062">
            <v>50233830</v>
          </cell>
          <cell r="B3062" t="str">
            <v>CUST_NEW SERVICE_9126 CULLEN</v>
          </cell>
          <cell r="C3062" t="str">
            <v>HDC2</v>
          </cell>
          <cell r="D3062" t="str">
            <v/>
          </cell>
          <cell r="E3062" t="str">
            <v/>
          </cell>
          <cell r="F3062" t="str">
            <v/>
          </cell>
          <cell r="G3062" t="str">
            <v>S/101652/CN/AF1HI-2</v>
          </cell>
          <cell r="H3062" t="str">
            <v/>
          </cell>
          <cell r="I3062" t="str">
            <v/>
          </cell>
          <cell r="J3062" t="str">
            <v/>
          </cell>
          <cell r="K3062">
            <v>70</v>
          </cell>
          <cell r="L3062" t="str">
            <v>005</v>
          </cell>
          <cell r="M3062" t="str">
            <v>2009</v>
          </cell>
          <cell r="N3062" t="str">
            <v>0003</v>
          </cell>
          <cell r="O3062" t="str">
            <v>1020</v>
          </cell>
          <cell r="P3062" t="str">
            <v>1101202</v>
          </cell>
          <cell r="Q3062" t="str">
            <v>0003</v>
          </cell>
          <cell r="R3062" t="str">
            <v>1070</v>
          </cell>
        </row>
        <row r="3063">
          <cell r="A3063">
            <v>50233830</v>
          </cell>
          <cell r="B3063" t="str">
            <v>CUST_NEW SERVICE_9126 CULLEN</v>
          </cell>
          <cell r="C3063" t="str">
            <v>HDC2</v>
          </cell>
          <cell r="D3063" t="str">
            <v/>
          </cell>
          <cell r="E3063" t="str">
            <v/>
          </cell>
          <cell r="F3063" t="str">
            <v/>
          </cell>
          <cell r="G3063" t="str">
            <v>S/101652/CN/AF1HR</v>
          </cell>
          <cell r="H3063" t="str">
            <v/>
          </cell>
          <cell r="I3063" t="str">
            <v/>
          </cell>
          <cell r="J3063" t="str">
            <v/>
          </cell>
          <cell r="K3063">
            <v>30</v>
          </cell>
          <cell r="L3063" t="str">
            <v>005</v>
          </cell>
          <cell r="M3063" t="str">
            <v>2009</v>
          </cell>
          <cell r="N3063" t="str">
            <v>0003</v>
          </cell>
          <cell r="O3063" t="str">
            <v>1020</v>
          </cell>
          <cell r="P3063" t="str">
            <v>1101202</v>
          </cell>
          <cell r="Q3063" t="str">
            <v>0003</v>
          </cell>
          <cell r="R3063" t="str">
            <v>1070</v>
          </cell>
        </row>
        <row r="3064">
          <cell r="A3064">
            <v>50233830</v>
          </cell>
          <cell r="B3064" t="str">
            <v>CUST_NEW SERVICE_9126 CULLEN</v>
          </cell>
          <cell r="C3064" t="str">
            <v>HDC2</v>
          </cell>
          <cell r="D3064" t="str">
            <v/>
          </cell>
          <cell r="E3064" t="str">
            <v/>
          </cell>
          <cell r="F3064" t="str">
            <v/>
          </cell>
          <cell r="G3064" t="str">
            <v>S/101652/CN/AF1HI-2</v>
          </cell>
          <cell r="H3064" t="str">
            <v/>
          </cell>
          <cell r="I3064" t="str">
            <v/>
          </cell>
          <cell r="J3064" t="str">
            <v/>
          </cell>
          <cell r="K3064">
            <v>70</v>
          </cell>
          <cell r="L3064" t="str">
            <v>005</v>
          </cell>
          <cell r="M3064" t="str">
            <v>2009</v>
          </cell>
          <cell r="N3064" t="str">
            <v>0003</v>
          </cell>
          <cell r="O3064" t="str">
            <v>1020</v>
          </cell>
          <cell r="P3064" t="str">
            <v>1101202</v>
          </cell>
          <cell r="Q3064" t="str">
            <v>0003</v>
          </cell>
          <cell r="R3064" t="str">
            <v>1070</v>
          </cell>
        </row>
        <row r="3065">
          <cell r="A3065">
            <v>50240216</v>
          </cell>
          <cell r="B3065" t="str">
            <v>ESCR_11515 OLD MAIN_BLDG. CLRNC.</v>
          </cell>
          <cell r="C3065" t="str">
            <v>HDC2</v>
          </cell>
          <cell r="D3065" t="str">
            <v/>
          </cell>
          <cell r="E3065" t="str">
            <v/>
          </cell>
          <cell r="F3065" t="str">
            <v/>
          </cell>
          <cell r="G3065" t="str">
            <v>S/101652/CE/AB1ZI</v>
          </cell>
          <cell r="H3065" t="str">
            <v/>
          </cell>
          <cell r="I3065" t="str">
            <v/>
          </cell>
          <cell r="J3065" t="str">
            <v/>
          </cell>
          <cell r="K3065">
            <v>100</v>
          </cell>
          <cell r="L3065" t="str">
            <v>011</v>
          </cell>
          <cell r="M3065" t="str">
            <v>2009</v>
          </cell>
          <cell r="N3065" t="str">
            <v>0003</v>
          </cell>
          <cell r="O3065" t="str">
            <v>1020</v>
          </cell>
          <cell r="P3065" t="str">
            <v>1101201</v>
          </cell>
          <cell r="Q3065" t="str">
            <v>0003</v>
          </cell>
          <cell r="R3065" t="str">
            <v>1070</v>
          </cell>
        </row>
        <row r="3066">
          <cell r="A3066">
            <v>50240216</v>
          </cell>
          <cell r="B3066" t="str">
            <v>ESCR_11515 OLD MAIN_BLDG. CLRNC.</v>
          </cell>
          <cell r="C3066" t="str">
            <v>HDC2</v>
          </cell>
          <cell r="D3066" t="str">
            <v/>
          </cell>
          <cell r="E3066" t="str">
            <v/>
          </cell>
          <cell r="F3066" t="str">
            <v/>
          </cell>
          <cell r="G3066" t="str">
            <v>S/101652/CE/AB1ZI</v>
          </cell>
          <cell r="H3066" t="str">
            <v/>
          </cell>
          <cell r="I3066" t="str">
            <v/>
          </cell>
          <cell r="J3066" t="str">
            <v/>
          </cell>
          <cell r="K3066">
            <v>100</v>
          </cell>
          <cell r="L3066" t="str">
            <v>012</v>
          </cell>
          <cell r="M3066" t="str">
            <v>2009</v>
          </cell>
          <cell r="N3066" t="str">
            <v>0003</v>
          </cell>
          <cell r="O3066" t="str">
            <v>1020</v>
          </cell>
          <cell r="P3066" t="str">
            <v>1101201</v>
          </cell>
          <cell r="Q3066" t="str">
            <v>0003</v>
          </cell>
          <cell r="R3066" t="str">
            <v>1070</v>
          </cell>
        </row>
        <row r="3067">
          <cell r="A3067">
            <v>50240216</v>
          </cell>
          <cell r="B3067" t="str">
            <v>ESCR_11515 OLD MAIN_BLDG. CLRNC.</v>
          </cell>
          <cell r="C3067" t="str">
            <v>HDC2</v>
          </cell>
          <cell r="D3067" t="str">
            <v/>
          </cell>
          <cell r="E3067" t="str">
            <v/>
          </cell>
          <cell r="F3067" t="str">
            <v/>
          </cell>
          <cell r="G3067" t="str">
            <v>S/101652/CE/AB1ZI</v>
          </cell>
          <cell r="H3067" t="str">
            <v/>
          </cell>
          <cell r="I3067" t="str">
            <v/>
          </cell>
          <cell r="J3067" t="str">
            <v/>
          </cell>
          <cell r="K3067">
            <v>100</v>
          </cell>
          <cell r="L3067" t="str">
            <v>012</v>
          </cell>
          <cell r="M3067" t="str">
            <v>2009</v>
          </cell>
          <cell r="N3067" t="str">
            <v>0003</v>
          </cell>
          <cell r="O3067" t="str">
            <v>1020</v>
          </cell>
          <cell r="P3067" t="str">
            <v>1101201</v>
          </cell>
          <cell r="Q3067" t="str">
            <v>0003</v>
          </cell>
          <cell r="R3067" t="str">
            <v>1070</v>
          </cell>
        </row>
        <row r="3068">
          <cell r="A3068">
            <v>50240216</v>
          </cell>
          <cell r="B3068" t="str">
            <v>ESCR_11515 OLD MAIN_BLDG. CLRNC.</v>
          </cell>
          <cell r="C3068" t="str">
            <v>HDC2</v>
          </cell>
          <cell r="D3068" t="str">
            <v/>
          </cell>
          <cell r="E3068" t="str">
            <v/>
          </cell>
          <cell r="F3068" t="str">
            <v/>
          </cell>
          <cell r="G3068" t="str">
            <v>S/101652/CE/AB1ZI</v>
          </cell>
          <cell r="H3068" t="str">
            <v/>
          </cell>
          <cell r="I3068" t="str">
            <v/>
          </cell>
          <cell r="J3068" t="str">
            <v/>
          </cell>
          <cell r="K3068">
            <v>70</v>
          </cell>
          <cell r="L3068" t="str">
            <v>011</v>
          </cell>
          <cell r="M3068" t="str">
            <v>2009</v>
          </cell>
          <cell r="N3068" t="str">
            <v>0003</v>
          </cell>
          <cell r="O3068" t="str">
            <v>1020</v>
          </cell>
          <cell r="P3068" t="str">
            <v>1101201</v>
          </cell>
          <cell r="Q3068" t="str">
            <v>0003</v>
          </cell>
          <cell r="R3068" t="str">
            <v>1070</v>
          </cell>
        </row>
        <row r="3069">
          <cell r="A3069">
            <v>50240216</v>
          </cell>
          <cell r="B3069" t="str">
            <v>ESCR_11515 OLD MAIN_BLDG. CLRNC.</v>
          </cell>
          <cell r="C3069" t="str">
            <v>HDC2</v>
          </cell>
          <cell r="D3069" t="str">
            <v/>
          </cell>
          <cell r="E3069" t="str">
            <v/>
          </cell>
          <cell r="F3069" t="str">
            <v/>
          </cell>
          <cell r="G3069" t="str">
            <v>S/101652/CE/AB1ZR</v>
          </cell>
          <cell r="H3069" t="str">
            <v/>
          </cell>
          <cell r="I3069" t="str">
            <v/>
          </cell>
          <cell r="J3069" t="str">
            <v/>
          </cell>
          <cell r="K3069">
            <v>30</v>
          </cell>
          <cell r="L3069" t="str">
            <v>011</v>
          </cell>
          <cell r="M3069" t="str">
            <v>2009</v>
          </cell>
          <cell r="N3069" t="str">
            <v>0003</v>
          </cell>
          <cell r="O3069" t="str">
            <v>1020</v>
          </cell>
          <cell r="P3069" t="str">
            <v>1101201</v>
          </cell>
          <cell r="Q3069" t="str">
            <v>0003</v>
          </cell>
          <cell r="R3069" t="str">
            <v>1070</v>
          </cell>
        </row>
        <row r="3070">
          <cell r="A3070">
            <v>50263004</v>
          </cell>
          <cell r="B3070" t="str">
            <v>REHAB_CARLTONWOODS9_</v>
          </cell>
          <cell r="C3070" t="str">
            <v>HDC2</v>
          </cell>
          <cell r="D3070" t="str">
            <v/>
          </cell>
          <cell r="E3070" t="str">
            <v/>
          </cell>
          <cell r="F3070" t="str">
            <v/>
          </cell>
          <cell r="G3070" t="str">
            <v>S/101675/CN/AF1UI</v>
          </cell>
          <cell r="H3070" t="str">
            <v/>
          </cell>
          <cell r="I3070" t="str">
            <v/>
          </cell>
          <cell r="J3070" t="str">
            <v/>
          </cell>
          <cell r="K3070">
            <v>100</v>
          </cell>
          <cell r="L3070" t="str">
            <v>010</v>
          </cell>
          <cell r="M3070" t="str">
            <v>2009</v>
          </cell>
          <cell r="N3070" t="str">
            <v>0003</v>
          </cell>
          <cell r="O3070" t="str">
            <v>1017</v>
          </cell>
          <cell r="P3070" t="str">
            <v>1101110</v>
          </cell>
          <cell r="Q3070" t="str">
            <v>0003</v>
          </cell>
          <cell r="R3070" t="str">
            <v>1070</v>
          </cell>
        </row>
        <row r="3071">
          <cell r="A3071">
            <v>50263004</v>
          </cell>
          <cell r="B3071" t="str">
            <v>REHAB_CARLTONWOODS9_</v>
          </cell>
          <cell r="C3071" t="str">
            <v>HDC2</v>
          </cell>
          <cell r="D3071" t="str">
            <v/>
          </cell>
          <cell r="E3071" t="str">
            <v/>
          </cell>
          <cell r="F3071" t="str">
            <v/>
          </cell>
          <cell r="G3071" t="str">
            <v>S/101675/CN/AF1UI</v>
          </cell>
          <cell r="H3071" t="str">
            <v/>
          </cell>
          <cell r="I3071" t="str">
            <v/>
          </cell>
          <cell r="J3071" t="str">
            <v/>
          </cell>
          <cell r="K3071">
            <v>100</v>
          </cell>
          <cell r="L3071" t="str">
            <v>010</v>
          </cell>
          <cell r="M3071" t="str">
            <v>2009</v>
          </cell>
          <cell r="N3071" t="str">
            <v>0003</v>
          </cell>
          <cell r="O3071" t="str">
            <v>1017</v>
          </cell>
          <cell r="P3071" t="str">
            <v>1101110</v>
          </cell>
          <cell r="Q3071" t="str">
            <v>0003</v>
          </cell>
          <cell r="R3071" t="str">
            <v>1070</v>
          </cell>
        </row>
        <row r="3072">
          <cell r="A3072">
            <v>50263004</v>
          </cell>
          <cell r="B3072" t="str">
            <v>REHAB_CARLTONWOODS9_</v>
          </cell>
          <cell r="C3072" t="str">
            <v>HDC2</v>
          </cell>
          <cell r="D3072" t="str">
            <v/>
          </cell>
          <cell r="E3072" t="str">
            <v/>
          </cell>
          <cell r="F3072" t="str">
            <v/>
          </cell>
          <cell r="G3072" t="str">
            <v>S/101675/CN/AF1UI</v>
          </cell>
          <cell r="H3072" t="str">
            <v/>
          </cell>
          <cell r="I3072" t="str">
            <v/>
          </cell>
          <cell r="J3072" t="str">
            <v/>
          </cell>
          <cell r="K3072">
            <v>70</v>
          </cell>
          <cell r="L3072" t="str">
            <v>007</v>
          </cell>
          <cell r="M3072" t="str">
            <v>2009</v>
          </cell>
          <cell r="N3072" t="str">
            <v>0003</v>
          </cell>
          <cell r="O3072" t="str">
            <v>1017</v>
          </cell>
          <cell r="P3072" t="str">
            <v>1101110</v>
          </cell>
          <cell r="Q3072" t="str">
            <v>0003</v>
          </cell>
          <cell r="R3072" t="str">
            <v>1070</v>
          </cell>
        </row>
        <row r="3073">
          <cell r="A3073">
            <v>50263004</v>
          </cell>
          <cell r="B3073" t="str">
            <v>REHAB_CARLTONWOODS9_</v>
          </cell>
          <cell r="C3073" t="str">
            <v>HDC2</v>
          </cell>
          <cell r="D3073" t="str">
            <v/>
          </cell>
          <cell r="E3073" t="str">
            <v/>
          </cell>
          <cell r="F3073" t="str">
            <v/>
          </cell>
          <cell r="G3073" t="str">
            <v>S/101675/CN/AF1UR</v>
          </cell>
          <cell r="H3073" t="str">
            <v/>
          </cell>
          <cell r="I3073" t="str">
            <v/>
          </cell>
          <cell r="J3073" t="str">
            <v/>
          </cell>
          <cell r="K3073">
            <v>30</v>
          </cell>
          <cell r="L3073" t="str">
            <v>007</v>
          </cell>
          <cell r="M3073" t="str">
            <v>2009</v>
          </cell>
          <cell r="N3073" t="str">
            <v>0003</v>
          </cell>
          <cell r="O3073" t="str">
            <v>1017</v>
          </cell>
          <cell r="P3073" t="str">
            <v>1101110</v>
          </cell>
          <cell r="Q3073" t="str">
            <v>0003</v>
          </cell>
          <cell r="R3073" t="str">
            <v>1070</v>
          </cell>
        </row>
        <row r="3074">
          <cell r="A3074">
            <v>50269685</v>
          </cell>
          <cell r="B3074" t="str">
            <v>DDPR_TB42L1_35KVUPGRADE</v>
          </cell>
          <cell r="C3074" t="str">
            <v>HDC2</v>
          </cell>
          <cell r="D3074" t="str">
            <v/>
          </cell>
          <cell r="E3074" t="str">
            <v/>
          </cell>
          <cell r="F3074" t="str">
            <v/>
          </cell>
          <cell r="G3074" t="str">
            <v>S/101678/CN/AF1AI</v>
          </cell>
          <cell r="H3074" t="str">
            <v/>
          </cell>
          <cell r="I3074" t="str">
            <v/>
          </cell>
          <cell r="J3074" t="str">
            <v/>
          </cell>
          <cell r="K3074">
            <v>100</v>
          </cell>
          <cell r="L3074" t="str">
            <v>007</v>
          </cell>
          <cell r="M3074" t="str">
            <v>2009</v>
          </cell>
          <cell r="N3074" t="str">
            <v>0003</v>
          </cell>
          <cell r="O3074" t="str">
            <v>1017</v>
          </cell>
          <cell r="P3074" t="str">
            <v>1101120</v>
          </cell>
          <cell r="Q3074" t="str">
            <v>0003</v>
          </cell>
          <cell r="R3074" t="str">
            <v>1070</v>
          </cell>
        </row>
        <row r="3075">
          <cell r="A3075">
            <v>50269685</v>
          </cell>
          <cell r="B3075" t="str">
            <v>DDPR_TB42L1_35KVUPGRADE</v>
          </cell>
          <cell r="C3075" t="str">
            <v>HDC2</v>
          </cell>
          <cell r="D3075" t="str">
            <v/>
          </cell>
          <cell r="E3075" t="str">
            <v/>
          </cell>
          <cell r="F3075" t="str">
            <v/>
          </cell>
          <cell r="G3075" t="str">
            <v>S/101678/CN/AF1AI</v>
          </cell>
          <cell r="H3075" t="str">
            <v/>
          </cell>
          <cell r="I3075" t="str">
            <v/>
          </cell>
          <cell r="J3075" t="str">
            <v/>
          </cell>
          <cell r="K3075">
            <v>100</v>
          </cell>
          <cell r="L3075" t="str">
            <v>007</v>
          </cell>
          <cell r="M3075" t="str">
            <v>2009</v>
          </cell>
          <cell r="N3075" t="str">
            <v>0003</v>
          </cell>
          <cell r="O3075" t="str">
            <v>1017</v>
          </cell>
          <cell r="P3075" t="str">
            <v>1101120</v>
          </cell>
          <cell r="Q3075" t="str">
            <v>0003</v>
          </cell>
          <cell r="R3075" t="str">
            <v>1070</v>
          </cell>
        </row>
        <row r="3076">
          <cell r="A3076">
            <v>50269685</v>
          </cell>
          <cell r="B3076" t="str">
            <v>DDPR_TB42L1_35KVUPGRADE</v>
          </cell>
          <cell r="C3076" t="str">
            <v>HDC2</v>
          </cell>
          <cell r="D3076" t="str">
            <v/>
          </cell>
          <cell r="E3076" t="str">
            <v/>
          </cell>
          <cell r="F3076" t="str">
            <v/>
          </cell>
          <cell r="G3076" t="str">
            <v>S/101678/CN/AF1AI</v>
          </cell>
          <cell r="H3076" t="str">
            <v/>
          </cell>
          <cell r="I3076" t="str">
            <v/>
          </cell>
          <cell r="J3076" t="str">
            <v/>
          </cell>
          <cell r="K3076">
            <v>100</v>
          </cell>
          <cell r="L3076" t="str">
            <v>007</v>
          </cell>
          <cell r="M3076" t="str">
            <v>2009</v>
          </cell>
          <cell r="N3076" t="str">
            <v>0003</v>
          </cell>
          <cell r="O3076" t="str">
            <v>1017</v>
          </cell>
          <cell r="P3076" t="str">
            <v>1101120</v>
          </cell>
          <cell r="Q3076" t="str">
            <v>0003</v>
          </cell>
          <cell r="R3076" t="str">
            <v>1070</v>
          </cell>
        </row>
        <row r="3077">
          <cell r="A3077">
            <v>50269685</v>
          </cell>
          <cell r="B3077" t="str">
            <v>DDPR_TB42L1_35KVUPGRADE</v>
          </cell>
          <cell r="C3077" t="str">
            <v>HDC2</v>
          </cell>
          <cell r="D3077" t="str">
            <v/>
          </cell>
          <cell r="E3077" t="str">
            <v/>
          </cell>
          <cell r="F3077" t="str">
            <v/>
          </cell>
          <cell r="G3077" t="str">
            <v>S/101678/CN/AF1AI</v>
          </cell>
          <cell r="H3077" t="str">
            <v/>
          </cell>
          <cell r="I3077" t="str">
            <v/>
          </cell>
          <cell r="J3077" t="str">
            <v/>
          </cell>
          <cell r="K3077">
            <v>70</v>
          </cell>
          <cell r="L3077" t="str">
            <v>007</v>
          </cell>
          <cell r="M3077" t="str">
            <v>2009</v>
          </cell>
          <cell r="N3077" t="str">
            <v>0003</v>
          </cell>
          <cell r="O3077" t="str">
            <v>1017</v>
          </cell>
          <cell r="P3077" t="str">
            <v>1101120</v>
          </cell>
          <cell r="Q3077" t="str">
            <v>0003</v>
          </cell>
          <cell r="R3077" t="str">
            <v>1070</v>
          </cell>
        </row>
        <row r="3078">
          <cell r="A3078">
            <v>50269685</v>
          </cell>
          <cell r="B3078" t="str">
            <v>DDPR_TB42L1_35KVUPGRADE</v>
          </cell>
          <cell r="C3078" t="str">
            <v>HDC2</v>
          </cell>
          <cell r="D3078" t="str">
            <v/>
          </cell>
          <cell r="E3078" t="str">
            <v/>
          </cell>
          <cell r="F3078" t="str">
            <v/>
          </cell>
          <cell r="G3078" t="str">
            <v>S/101678/CN/AF1AR</v>
          </cell>
          <cell r="H3078" t="str">
            <v/>
          </cell>
          <cell r="I3078" t="str">
            <v/>
          </cell>
          <cell r="J3078" t="str">
            <v/>
          </cell>
          <cell r="K3078">
            <v>30</v>
          </cell>
          <cell r="L3078" t="str">
            <v>007</v>
          </cell>
          <cell r="M3078" t="str">
            <v>2009</v>
          </cell>
          <cell r="N3078" t="str">
            <v>0003</v>
          </cell>
          <cell r="O3078" t="str">
            <v>1017</v>
          </cell>
          <cell r="P3078" t="str">
            <v>1101120</v>
          </cell>
          <cell r="Q3078" t="str">
            <v>0003</v>
          </cell>
          <cell r="R3078" t="str">
            <v>1070</v>
          </cell>
        </row>
        <row r="3079">
          <cell r="A3079">
            <v>50269790</v>
          </cell>
          <cell r="B3079" t="str">
            <v>DDPU_E09073_Line ext  &amp; TP for Sysco</v>
          </cell>
          <cell r="C3079" t="str">
            <v>HDC1</v>
          </cell>
          <cell r="D3079" t="str">
            <v/>
          </cell>
          <cell r="E3079" t="str">
            <v/>
          </cell>
          <cell r="F3079" t="str">
            <v/>
          </cell>
          <cell r="G3079" t="str">
            <v>S/101675/CN/AF1HI-3</v>
          </cell>
          <cell r="H3079" t="str">
            <v/>
          </cell>
          <cell r="I3079" t="str">
            <v/>
          </cell>
          <cell r="J3079" t="str">
            <v/>
          </cell>
          <cell r="K3079">
            <v>100</v>
          </cell>
          <cell r="L3079" t="str">
            <v>010</v>
          </cell>
          <cell r="M3079" t="str">
            <v>2009</v>
          </cell>
          <cell r="N3079" t="str">
            <v>0003</v>
          </cell>
          <cell r="O3079" t="str">
            <v>1021</v>
          </cell>
          <cell r="P3079" t="str">
            <v>1101110</v>
          </cell>
          <cell r="Q3079" t="str">
            <v>0003</v>
          </cell>
          <cell r="R3079" t="str">
            <v>1070</v>
          </cell>
        </row>
        <row r="3080">
          <cell r="A3080">
            <v>50269790</v>
          </cell>
          <cell r="B3080" t="str">
            <v>DDPU_E09073_Line ext  &amp; TP for Sysco</v>
          </cell>
          <cell r="C3080" t="str">
            <v>HDC1</v>
          </cell>
          <cell r="D3080" t="str">
            <v/>
          </cell>
          <cell r="E3080" t="str">
            <v/>
          </cell>
          <cell r="F3080" t="str">
            <v/>
          </cell>
          <cell r="G3080" t="str">
            <v>S/101675/CN/AF1HI-3</v>
          </cell>
          <cell r="H3080" t="str">
            <v/>
          </cell>
          <cell r="I3080" t="str">
            <v/>
          </cell>
          <cell r="J3080" t="str">
            <v/>
          </cell>
          <cell r="K3080">
            <v>100</v>
          </cell>
          <cell r="L3080" t="str">
            <v>010</v>
          </cell>
          <cell r="M3080" t="str">
            <v>2009</v>
          </cell>
          <cell r="N3080" t="str">
            <v>0003</v>
          </cell>
          <cell r="O3080" t="str">
            <v>1021</v>
          </cell>
          <cell r="P3080" t="str">
            <v>1101110</v>
          </cell>
          <cell r="Q3080" t="str">
            <v>0003</v>
          </cell>
          <cell r="R3080" t="str">
            <v>1070</v>
          </cell>
        </row>
        <row r="3081">
          <cell r="A3081">
            <v>50277749</v>
          </cell>
          <cell r="B3081" t="str">
            <v>SDUG_WILLOW_SPRINGS_8_#E09051</v>
          </cell>
          <cell r="C3081" t="str">
            <v>HDC1</v>
          </cell>
          <cell r="D3081" t="str">
            <v/>
          </cell>
          <cell r="E3081" t="str">
            <v/>
          </cell>
          <cell r="F3081" t="str">
            <v/>
          </cell>
          <cell r="G3081" t="str">
            <v>S/101675/CN/AF1UI</v>
          </cell>
          <cell r="H3081" t="str">
            <v/>
          </cell>
          <cell r="I3081" t="str">
            <v/>
          </cell>
          <cell r="J3081" t="str">
            <v/>
          </cell>
          <cell r="K3081">
            <v>100</v>
          </cell>
          <cell r="L3081" t="str">
            <v>008</v>
          </cell>
          <cell r="M3081" t="str">
            <v>2009</v>
          </cell>
          <cell r="N3081" t="str">
            <v>0003</v>
          </cell>
          <cell r="O3081" t="str">
            <v>1021</v>
          </cell>
          <cell r="P3081" t="str">
            <v>1101110</v>
          </cell>
          <cell r="Q3081" t="str">
            <v>0003</v>
          </cell>
          <cell r="R3081" t="str">
            <v>1070</v>
          </cell>
        </row>
        <row r="3082">
          <cell r="A3082">
            <v>50277749</v>
          </cell>
          <cell r="B3082" t="str">
            <v>SDUG_WILLOW_SPRINGS_8_#E09051</v>
          </cell>
          <cell r="C3082" t="str">
            <v>HDC1</v>
          </cell>
          <cell r="D3082" t="str">
            <v/>
          </cell>
          <cell r="E3082" t="str">
            <v/>
          </cell>
          <cell r="F3082" t="str">
            <v/>
          </cell>
          <cell r="G3082" t="str">
            <v>S/101675/CN/AF1UI</v>
          </cell>
          <cell r="H3082" t="str">
            <v/>
          </cell>
          <cell r="I3082" t="str">
            <v/>
          </cell>
          <cell r="J3082" t="str">
            <v/>
          </cell>
          <cell r="K3082">
            <v>100</v>
          </cell>
          <cell r="L3082" t="str">
            <v>007</v>
          </cell>
          <cell r="M3082" t="str">
            <v>2009</v>
          </cell>
          <cell r="N3082" t="str">
            <v>0003</v>
          </cell>
          <cell r="O3082" t="str">
            <v>1021</v>
          </cell>
          <cell r="P3082" t="str">
            <v>1101110</v>
          </cell>
          <cell r="Q3082" t="str">
            <v>0003</v>
          </cell>
          <cell r="R3082" t="str">
            <v>1070</v>
          </cell>
        </row>
        <row r="3083">
          <cell r="A3083">
            <v>50277749</v>
          </cell>
          <cell r="B3083" t="str">
            <v>SDUG_WILLOW_SPRINGS_8_#E09051</v>
          </cell>
          <cell r="C3083" t="str">
            <v>HDC1</v>
          </cell>
          <cell r="D3083" t="str">
            <v/>
          </cell>
          <cell r="E3083" t="str">
            <v/>
          </cell>
          <cell r="F3083" t="str">
            <v/>
          </cell>
          <cell r="G3083" t="str">
            <v>S/101675/CN/AF1UI</v>
          </cell>
          <cell r="H3083" t="str">
            <v/>
          </cell>
          <cell r="I3083" t="str">
            <v/>
          </cell>
          <cell r="J3083" t="str">
            <v/>
          </cell>
          <cell r="K3083">
            <v>100</v>
          </cell>
          <cell r="L3083" t="str">
            <v>007</v>
          </cell>
          <cell r="M3083" t="str">
            <v>2009</v>
          </cell>
          <cell r="N3083" t="str">
            <v>0003</v>
          </cell>
          <cell r="O3083" t="str">
            <v>1021</v>
          </cell>
          <cell r="P3083" t="str">
            <v>1101110</v>
          </cell>
          <cell r="Q3083" t="str">
            <v>0003</v>
          </cell>
          <cell r="R3083" t="str">
            <v>1070</v>
          </cell>
        </row>
        <row r="3084">
          <cell r="A3084">
            <v>50277749</v>
          </cell>
          <cell r="B3084" t="str">
            <v>SDUG_WILLOW_SPRINGS_8_#E09051</v>
          </cell>
          <cell r="C3084" t="str">
            <v>HDC1</v>
          </cell>
          <cell r="D3084" t="str">
            <v/>
          </cell>
          <cell r="E3084" t="str">
            <v/>
          </cell>
          <cell r="F3084" t="str">
            <v/>
          </cell>
          <cell r="G3084" t="str">
            <v>S/101675/CN/AF1UI</v>
          </cell>
          <cell r="H3084" t="str">
            <v/>
          </cell>
          <cell r="I3084" t="str">
            <v/>
          </cell>
          <cell r="J3084" t="str">
            <v/>
          </cell>
          <cell r="K3084">
            <v>100</v>
          </cell>
          <cell r="L3084" t="str">
            <v>008</v>
          </cell>
          <cell r="M3084" t="str">
            <v>2009</v>
          </cell>
          <cell r="N3084" t="str">
            <v>0003</v>
          </cell>
          <cell r="O3084" t="str">
            <v>1021</v>
          </cell>
          <cell r="P3084" t="str">
            <v>1101110</v>
          </cell>
          <cell r="Q3084" t="str">
            <v>0003</v>
          </cell>
          <cell r="R3084" t="str">
            <v>1070</v>
          </cell>
        </row>
        <row r="3085">
          <cell r="A3085">
            <v>50279306</v>
          </cell>
          <cell r="B3085" t="str">
            <v>NEW PMT 1000 KVA, 150' 1/0, TP   SOX 1/2</v>
          </cell>
          <cell r="C3085" t="str">
            <v>HXC1</v>
          </cell>
          <cell r="D3085" t="str">
            <v/>
          </cell>
          <cell r="E3085" t="str">
            <v/>
          </cell>
          <cell r="F3085" t="str">
            <v/>
          </cell>
          <cell r="G3085" t="str">
            <v>S/101762/CN/CF1R-I-2</v>
          </cell>
          <cell r="H3085" t="str">
            <v/>
          </cell>
          <cell r="I3085" t="str">
            <v/>
          </cell>
          <cell r="J3085" t="str">
            <v/>
          </cell>
          <cell r="K3085">
            <v>100</v>
          </cell>
          <cell r="L3085" t="str">
            <v>006</v>
          </cell>
          <cell r="M3085" t="str">
            <v>2009</v>
          </cell>
          <cell r="N3085" t="str">
            <v>0003</v>
          </cell>
          <cell r="O3085" t="str">
            <v>1008</v>
          </cell>
          <cell r="P3085" t="str">
            <v>1101245</v>
          </cell>
          <cell r="Q3085" t="str">
            <v>0003</v>
          </cell>
          <cell r="R3085" t="str">
            <v>1070</v>
          </cell>
        </row>
        <row r="3086">
          <cell r="A3086">
            <v>50283217</v>
          </cell>
          <cell r="B3086" t="str">
            <v>CUST_5822 ELBERTA ST_75KVA TRF***</v>
          </cell>
          <cell r="C3086" t="str">
            <v>HDC1</v>
          </cell>
          <cell r="D3086" t="str">
            <v/>
          </cell>
          <cell r="E3086" t="str">
            <v/>
          </cell>
          <cell r="F3086" t="str">
            <v/>
          </cell>
          <cell r="G3086" t="str">
            <v>S/101458/CN/AF1HI-2</v>
          </cell>
          <cell r="H3086" t="str">
            <v/>
          </cell>
          <cell r="I3086" t="str">
            <v/>
          </cell>
          <cell r="J3086" t="str">
            <v/>
          </cell>
          <cell r="K3086">
            <v>100</v>
          </cell>
          <cell r="L3086" t="str">
            <v>005</v>
          </cell>
          <cell r="M3086" t="str">
            <v>2009</v>
          </cell>
          <cell r="N3086" t="str">
            <v>0003</v>
          </cell>
          <cell r="O3086" t="str">
            <v>1024</v>
          </cell>
          <cell r="P3086" t="str">
            <v>1101130</v>
          </cell>
          <cell r="Q3086" t="str">
            <v>0003</v>
          </cell>
          <cell r="R3086" t="str">
            <v>1070</v>
          </cell>
        </row>
        <row r="3087">
          <cell r="A3087">
            <v>50283217</v>
          </cell>
          <cell r="B3087" t="str">
            <v>CUST_5822 ELBERTA ST_75KVA TRF***</v>
          </cell>
          <cell r="C3087" t="str">
            <v>HDC1</v>
          </cell>
          <cell r="D3087" t="str">
            <v/>
          </cell>
          <cell r="E3087" t="str">
            <v/>
          </cell>
          <cell r="F3087" t="str">
            <v/>
          </cell>
          <cell r="G3087" t="str">
            <v>S/101458/CN/AF1HI-2</v>
          </cell>
          <cell r="H3087" t="str">
            <v/>
          </cell>
          <cell r="I3087" t="str">
            <v/>
          </cell>
          <cell r="J3087" t="str">
            <v/>
          </cell>
          <cell r="K3087">
            <v>100</v>
          </cell>
          <cell r="L3087" t="str">
            <v>005</v>
          </cell>
          <cell r="M3087" t="str">
            <v>2009</v>
          </cell>
          <cell r="N3087" t="str">
            <v>0003</v>
          </cell>
          <cell r="O3087" t="str">
            <v>1024</v>
          </cell>
          <cell r="P3087" t="str">
            <v>1101130</v>
          </cell>
          <cell r="Q3087" t="str">
            <v>0003</v>
          </cell>
          <cell r="R3087" t="str">
            <v>1070</v>
          </cell>
        </row>
        <row r="3088">
          <cell r="A3088">
            <v>50283217</v>
          </cell>
          <cell r="B3088" t="str">
            <v>CUST_5822 ELBERTA ST_75KVA TRF***</v>
          </cell>
          <cell r="C3088" t="str">
            <v>HDC1</v>
          </cell>
          <cell r="D3088" t="str">
            <v/>
          </cell>
          <cell r="E3088" t="str">
            <v/>
          </cell>
          <cell r="F3088" t="str">
            <v/>
          </cell>
          <cell r="G3088" t="str">
            <v>S/101458/CN/AF1HI-2</v>
          </cell>
          <cell r="H3088" t="str">
            <v/>
          </cell>
          <cell r="I3088" t="str">
            <v/>
          </cell>
          <cell r="J3088" t="str">
            <v/>
          </cell>
          <cell r="K3088">
            <v>100</v>
          </cell>
          <cell r="L3088" t="str">
            <v>006</v>
          </cell>
          <cell r="M3088" t="str">
            <v>2009</v>
          </cell>
          <cell r="N3088" t="str">
            <v>0003</v>
          </cell>
          <cell r="O3088" t="str">
            <v>1024</v>
          </cell>
          <cell r="P3088" t="str">
            <v>1101130</v>
          </cell>
          <cell r="Q3088" t="str">
            <v>0003</v>
          </cell>
          <cell r="R3088" t="str">
            <v>1070</v>
          </cell>
        </row>
        <row r="3089">
          <cell r="A3089">
            <v>50283217</v>
          </cell>
          <cell r="B3089" t="str">
            <v>CUST_5822 ELBERTA ST_75KVA TRF***</v>
          </cell>
          <cell r="C3089" t="str">
            <v>HDC1</v>
          </cell>
          <cell r="D3089" t="str">
            <v/>
          </cell>
          <cell r="E3089" t="str">
            <v/>
          </cell>
          <cell r="F3089" t="str">
            <v/>
          </cell>
          <cell r="G3089" t="str">
            <v>S/101458/CN/AF1HI-2</v>
          </cell>
          <cell r="H3089" t="str">
            <v/>
          </cell>
          <cell r="I3089" t="str">
            <v/>
          </cell>
          <cell r="J3089" t="str">
            <v/>
          </cell>
          <cell r="K3089">
            <v>100</v>
          </cell>
          <cell r="L3089" t="str">
            <v>006</v>
          </cell>
          <cell r="M3089" t="str">
            <v>2009</v>
          </cell>
          <cell r="N3089" t="str">
            <v>0003</v>
          </cell>
          <cell r="O3089" t="str">
            <v>1024</v>
          </cell>
          <cell r="P3089" t="str">
            <v>1101130</v>
          </cell>
          <cell r="Q3089" t="str">
            <v>0003</v>
          </cell>
          <cell r="R3089" t="str">
            <v>1070</v>
          </cell>
        </row>
        <row r="3090">
          <cell r="A3090">
            <v>50283217</v>
          </cell>
          <cell r="B3090" t="str">
            <v>CUST_5822 ELBERTA ST_75KVA TRF***</v>
          </cell>
          <cell r="C3090" t="str">
            <v>HDC1</v>
          </cell>
          <cell r="D3090" t="str">
            <v/>
          </cell>
          <cell r="E3090" t="str">
            <v/>
          </cell>
          <cell r="F3090" t="str">
            <v/>
          </cell>
          <cell r="G3090" t="str">
            <v>S/101458/CN/AF1HI-2</v>
          </cell>
          <cell r="H3090" t="str">
            <v/>
          </cell>
          <cell r="I3090" t="str">
            <v/>
          </cell>
          <cell r="J3090" t="str">
            <v/>
          </cell>
          <cell r="K3090">
            <v>100</v>
          </cell>
          <cell r="L3090" t="str">
            <v>005</v>
          </cell>
          <cell r="M3090" t="str">
            <v>2009</v>
          </cell>
          <cell r="N3090" t="str">
            <v>0003</v>
          </cell>
          <cell r="O3090" t="str">
            <v>1024</v>
          </cell>
          <cell r="P3090" t="str">
            <v>1101130</v>
          </cell>
          <cell r="Q3090" t="str">
            <v>0003</v>
          </cell>
          <cell r="R3090" t="str">
            <v>1070</v>
          </cell>
        </row>
        <row r="3091">
          <cell r="A3091">
            <v>50286859</v>
          </cell>
          <cell r="B3091" t="str">
            <v>BALLET -TEMP SERVICE 2L-1L PMT</v>
          </cell>
          <cell r="C3091" t="str">
            <v>HXC1</v>
          </cell>
          <cell r="D3091" t="str">
            <v/>
          </cell>
          <cell r="E3091" t="str">
            <v/>
          </cell>
          <cell r="F3091" t="str">
            <v/>
          </cell>
          <cell r="G3091" t="str">
            <v>S/101762/CN/CF1R-I-2</v>
          </cell>
          <cell r="H3091" t="str">
            <v/>
          </cell>
          <cell r="I3091" t="str">
            <v/>
          </cell>
          <cell r="J3091" t="str">
            <v/>
          </cell>
          <cell r="K3091">
            <v>100</v>
          </cell>
          <cell r="L3091" t="str">
            <v>009</v>
          </cell>
          <cell r="M3091" t="str">
            <v>2009</v>
          </cell>
          <cell r="N3091" t="str">
            <v>0003</v>
          </cell>
          <cell r="O3091" t="str">
            <v>1008</v>
          </cell>
          <cell r="P3091" t="str">
            <v>1101245</v>
          </cell>
          <cell r="Q3091" t="str">
            <v>0003</v>
          </cell>
          <cell r="R3091" t="str">
            <v>1070</v>
          </cell>
        </row>
        <row r="3092">
          <cell r="A3092">
            <v>50286859</v>
          </cell>
          <cell r="B3092" t="str">
            <v>BALLET -TEMP SERVICE 2L-1L PMT</v>
          </cell>
          <cell r="C3092" t="str">
            <v>HXC1</v>
          </cell>
          <cell r="D3092" t="str">
            <v/>
          </cell>
          <cell r="E3092" t="str">
            <v/>
          </cell>
          <cell r="F3092" t="str">
            <v/>
          </cell>
          <cell r="G3092" t="str">
            <v>S/101762/CN/CF1R-I-2</v>
          </cell>
          <cell r="H3092" t="str">
            <v/>
          </cell>
          <cell r="I3092" t="str">
            <v/>
          </cell>
          <cell r="J3092" t="str">
            <v/>
          </cell>
          <cell r="K3092">
            <v>100</v>
          </cell>
          <cell r="L3092" t="str">
            <v>009</v>
          </cell>
          <cell r="M3092" t="str">
            <v>2009</v>
          </cell>
          <cell r="N3092" t="str">
            <v>0003</v>
          </cell>
          <cell r="O3092" t="str">
            <v>1008</v>
          </cell>
          <cell r="P3092" t="str">
            <v>1101245</v>
          </cell>
          <cell r="Q3092" t="str">
            <v>0003</v>
          </cell>
          <cell r="R3092" t="str">
            <v>1070</v>
          </cell>
        </row>
        <row r="3093">
          <cell r="A3093">
            <v>50286859</v>
          </cell>
          <cell r="B3093" t="str">
            <v>BALLET -TEMP SERVICE 2L-1L PMT</v>
          </cell>
          <cell r="C3093" t="str">
            <v>HXC1</v>
          </cell>
          <cell r="D3093" t="str">
            <v/>
          </cell>
          <cell r="E3093" t="str">
            <v/>
          </cell>
          <cell r="F3093" t="str">
            <v/>
          </cell>
          <cell r="G3093" t="str">
            <v>S/101762/CN/CF1R-I-2</v>
          </cell>
          <cell r="H3093" t="str">
            <v/>
          </cell>
          <cell r="I3093" t="str">
            <v/>
          </cell>
          <cell r="J3093" t="str">
            <v/>
          </cell>
          <cell r="K3093">
            <v>100</v>
          </cell>
          <cell r="L3093" t="str">
            <v>010</v>
          </cell>
          <cell r="M3093" t="str">
            <v>2009</v>
          </cell>
          <cell r="N3093" t="str">
            <v>0003</v>
          </cell>
          <cell r="O3093" t="str">
            <v>1008</v>
          </cell>
          <cell r="P3093" t="str">
            <v>1101245</v>
          </cell>
          <cell r="Q3093" t="str">
            <v>0003</v>
          </cell>
          <cell r="R3093" t="str">
            <v>1070</v>
          </cell>
        </row>
        <row r="3094">
          <cell r="A3094">
            <v>50286859</v>
          </cell>
          <cell r="B3094" t="str">
            <v>BALLET -TEMP SERVICE 2L-1L PMT</v>
          </cell>
          <cell r="C3094" t="str">
            <v>HXC1</v>
          </cell>
          <cell r="D3094" t="str">
            <v/>
          </cell>
          <cell r="E3094" t="str">
            <v/>
          </cell>
          <cell r="F3094" t="str">
            <v/>
          </cell>
          <cell r="G3094" t="str">
            <v>S/101762/CN/CF1R-I-2</v>
          </cell>
          <cell r="H3094" t="str">
            <v/>
          </cell>
          <cell r="I3094" t="str">
            <v/>
          </cell>
          <cell r="J3094" t="str">
            <v/>
          </cell>
          <cell r="K3094">
            <v>100</v>
          </cell>
          <cell r="L3094" t="str">
            <v>010</v>
          </cell>
          <cell r="M3094" t="str">
            <v>2009</v>
          </cell>
          <cell r="N3094" t="str">
            <v>0003</v>
          </cell>
          <cell r="O3094" t="str">
            <v>1008</v>
          </cell>
          <cell r="P3094" t="str">
            <v>1101245</v>
          </cell>
          <cell r="Q3094" t="str">
            <v>0003</v>
          </cell>
          <cell r="R3094" t="str">
            <v>1070</v>
          </cell>
        </row>
        <row r="3095">
          <cell r="A3095">
            <v>50286859</v>
          </cell>
          <cell r="B3095" t="str">
            <v>BALLET -TEMP SERVICE 2L-1L PMT</v>
          </cell>
          <cell r="C3095" t="str">
            <v>HXC1</v>
          </cell>
          <cell r="D3095" t="str">
            <v/>
          </cell>
          <cell r="E3095" t="str">
            <v/>
          </cell>
          <cell r="F3095" t="str">
            <v/>
          </cell>
          <cell r="G3095" t="str">
            <v>S/101762/CN/CF1R-I-2</v>
          </cell>
          <cell r="H3095" t="str">
            <v/>
          </cell>
          <cell r="I3095" t="str">
            <v/>
          </cell>
          <cell r="J3095" t="str">
            <v/>
          </cell>
          <cell r="K3095">
            <v>100</v>
          </cell>
          <cell r="L3095" t="str">
            <v>009</v>
          </cell>
          <cell r="M3095" t="str">
            <v>2009</v>
          </cell>
          <cell r="N3095" t="str">
            <v>0003</v>
          </cell>
          <cell r="O3095" t="str">
            <v>1008</v>
          </cell>
          <cell r="P3095" t="str">
            <v>1101245</v>
          </cell>
          <cell r="Q3095" t="str">
            <v>0003</v>
          </cell>
          <cell r="R3095" t="str">
            <v>1070</v>
          </cell>
        </row>
        <row r="3096">
          <cell r="A3096">
            <v>50288023</v>
          </cell>
          <cell r="B3096" t="str">
            <v>NEW 750 KVA PMT, TP, 365' CABLE</v>
          </cell>
          <cell r="C3096" t="str">
            <v>HXC1</v>
          </cell>
          <cell r="D3096" t="str">
            <v/>
          </cell>
          <cell r="E3096" t="str">
            <v/>
          </cell>
          <cell r="F3096" t="str">
            <v/>
          </cell>
          <cell r="G3096" t="str">
            <v>S/101762/CN/CF1R-I-2</v>
          </cell>
          <cell r="H3096" t="str">
            <v/>
          </cell>
          <cell r="I3096" t="str">
            <v/>
          </cell>
          <cell r="J3096" t="str">
            <v/>
          </cell>
          <cell r="K3096">
            <v>100</v>
          </cell>
          <cell r="L3096" t="str">
            <v>008</v>
          </cell>
          <cell r="M3096" t="str">
            <v>2009</v>
          </cell>
          <cell r="N3096" t="str">
            <v>0003</v>
          </cell>
          <cell r="O3096" t="str">
            <v>1008</v>
          </cell>
          <cell r="P3096" t="str">
            <v>1101245</v>
          </cell>
          <cell r="Q3096" t="str">
            <v>0003</v>
          </cell>
          <cell r="R3096" t="str">
            <v>1070</v>
          </cell>
        </row>
        <row r="3097">
          <cell r="A3097">
            <v>50288619</v>
          </cell>
          <cell r="B3097" t="str">
            <v>CUST_0_0_6227 N MAIN ST_E09103****</v>
          </cell>
          <cell r="C3097" t="str">
            <v>HDC1</v>
          </cell>
          <cell r="D3097" t="str">
            <v/>
          </cell>
          <cell r="E3097" t="str">
            <v/>
          </cell>
          <cell r="F3097" t="str">
            <v/>
          </cell>
          <cell r="G3097" t="str">
            <v>S/101556/CN/AF1HI-4</v>
          </cell>
          <cell r="H3097" t="str">
            <v/>
          </cell>
          <cell r="I3097" t="str">
            <v/>
          </cell>
          <cell r="J3097" t="str">
            <v/>
          </cell>
          <cell r="K3097">
            <v>100</v>
          </cell>
          <cell r="L3097" t="str">
            <v>006</v>
          </cell>
          <cell r="M3097" t="str">
            <v>2009</v>
          </cell>
          <cell r="N3097" t="str">
            <v>0003</v>
          </cell>
          <cell r="O3097" t="str">
            <v>1012</v>
          </cell>
          <cell r="P3097" t="str">
            <v>1101170</v>
          </cell>
          <cell r="Q3097" t="str">
            <v>0003</v>
          </cell>
          <cell r="R3097" t="str">
            <v>1070</v>
          </cell>
        </row>
        <row r="3098">
          <cell r="A3098">
            <v>50288619</v>
          </cell>
          <cell r="B3098" t="str">
            <v>CUST_0_0_6227 N MAIN ST_E09103****</v>
          </cell>
          <cell r="C3098" t="str">
            <v>HDC1</v>
          </cell>
          <cell r="D3098" t="str">
            <v/>
          </cell>
          <cell r="E3098" t="str">
            <v/>
          </cell>
          <cell r="F3098" t="str">
            <v/>
          </cell>
          <cell r="G3098" t="str">
            <v>S/101556/CN/AF1HI-4</v>
          </cell>
          <cell r="H3098" t="str">
            <v/>
          </cell>
          <cell r="I3098" t="str">
            <v/>
          </cell>
          <cell r="J3098" t="str">
            <v/>
          </cell>
          <cell r="K3098">
            <v>100</v>
          </cell>
          <cell r="L3098" t="str">
            <v>006</v>
          </cell>
          <cell r="M3098" t="str">
            <v>2009</v>
          </cell>
          <cell r="N3098" t="str">
            <v>0003</v>
          </cell>
          <cell r="O3098" t="str">
            <v>1012</v>
          </cell>
          <cell r="P3098" t="str">
            <v>1101170</v>
          </cell>
          <cell r="Q3098" t="str">
            <v>0003</v>
          </cell>
          <cell r="R3098" t="str">
            <v>1070</v>
          </cell>
        </row>
        <row r="3099">
          <cell r="A3099">
            <v>50288619</v>
          </cell>
          <cell r="B3099" t="str">
            <v>CUST_0_0_6227 N MAIN ST_E09103****</v>
          </cell>
          <cell r="C3099" t="str">
            <v>HDC1</v>
          </cell>
          <cell r="D3099" t="str">
            <v/>
          </cell>
          <cell r="E3099" t="str">
            <v/>
          </cell>
          <cell r="F3099" t="str">
            <v/>
          </cell>
          <cell r="G3099" t="str">
            <v>S/101556/CN/AF1HI-4</v>
          </cell>
          <cell r="H3099" t="str">
            <v/>
          </cell>
          <cell r="I3099" t="str">
            <v/>
          </cell>
          <cell r="J3099" t="str">
            <v/>
          </cell>
          <cell r="K3099">
            <v>100</v>
          </cell>
          <cell r="L3099" t="str">
            <v>006</v>
          </cell>
          <cell r="M3099" t="str">
            <v>2009</v>
          </cell>
          <cell r="N3099" t="str">
            <v>0003</v>
          </cell>
          <cell r="O3099" t="str">
            <v>1012</v>
          </cell>
          <cell r="P3099" t="str">
            <v>1101170</v>
          </cell>
          <cell r="Q3099" t="str">
            <v>0003</v>
          </cell>
          <cell r="R3099" t="str">
            <v>1070</v>
          </cell>
        </row>
        <row r="3100">
          <cell r="A3100">
            <v>50288619</v>
          </cell>
          <cell r="B3100" t="str">
            <v>CUST_0_0_6227 N MAIN ST_E09103****</v>
          </cell>
          <cell r="C3100" t="str">
            <v>HDC1</v>
          </cell>
          <cell r="D3100" t="str">
            <v/>
          </cell>
          <cell r="E3100" t="str">
            <v/>
          </cell>
          <cell r="F3100" t="str">
            <v/>
          </cell>
          <cell r="G3100" t="str">
            <v>S/101556/CN/AF1HI-4</v>
          </cell>
          <cell r="H3100" t="str">
            <v/>
          </cell>
          <cell r="I3100" t="str">
            <v/>
          </cell>
          <cell r="J3100" t="str">
            <v/>
          </cell>
          <cell r="K3100">
            <v>100</v>
          </cell>
          <cell r="L3100" t="str">
            <v>006</v>
          </cell>
          <cell r="M3100" t="str">
            <v>2009</v>
          </cell>
          <cell r="N3100" t="str">
            <v>0003</v>
          </cell>
          <cell r="O3100" t="str">
            <v>1012</v>
          </cell>
          <cell r="P3100" t="str">
            <v>1101170</v>
          </cell>
          <cell r="Q3100" t="str">
            <v>0003</v>
          </cell>
          <cell r="R3100" t="str">
            <v>1070</v>
          </cell>
        </row>
        <row r="3101">
          <cell r="A3101">
            <v>50288619</v>
          </cell>
          <cell r="B3101" t="str">
            <v>CUST_0_0_6227 N MAIN ST_E09103****</v>
          </cell>
          <cell r="C3101" t="str">
            <v>HDC1</v>
          </cell>
          <cell r="D3101" t="str">
            <v/>
          </cell>
          <cell r="E3101" t="str">
            <v/>
          </cell>
          <cell r="F3101" t="str">
            <v/>
          </cell>
          <cell r="G3101" t="str">
            <v>S/101556/CN/AF1HI-4</v>
          </cell>
          <cell r="H3101" t="str">
            <v/>
          </cell>
          <cell r="I3101" t="str">
            <v/>
          </cell>
          <cell r="J3101" t="str">
            <v/>
          </cell>
          <cell r="K3101">
            <v>100</v>
          </cell>
          <cell r="L3101" t="str">
            <v>006</v>
          </cell>
          <cell r="M3101" t="str">
            <v>2009</v>
          </cell>
          <cell r="N3101" t="str">
            <v>0003</v>
          </cell>
          <cell r="O3101" t="str">
            <v>1012</v>
          </cell>
          <cell r="P3101" t="str">
            <v>1101170</v>
          </cell>
          <cell r="Q3101" t="str">
            <v>0003</v>
          </cell>
          <cell r="R3101" t="str">
            <v>1070</v>
          </cell>
        </row>
        <row r="3102">
          <cell r="A3102">
            <v>50288807</v>
          </cell>
          <cell r="B3102" t="str">
            <v>NEW 500,1500,2000 KVA PMT, 3 TP</v>
          </cell>
          <cell r="C3102" t="str">
            <v>HXC1</v>
          </cell>
          <cell r="D3102" t="str">
            <v/>
          </cell>
          <cell r="E3102" t="str">
            <v/>
          </cell>
          <cell r="F3102" t="str">
            <v/>
          </cell>
          <cell r="G3102" t="str">
            <v>S/101762/CN/CF1R-I-2</v>
          </cell>
          <cell r="H3102" t="str">
            <v/>
          </cell>
          <cell r="I3102" t="str">
            <v/>
          </cell>
          <cell r="J3102" t="str">
            <v/>
          </cell>
          <cell r="K3102">
            <v>100</v>
          </cell>
          <cell r="L3102" t="str">
            <v>010</v>
          </cell>
          <cell r="M3102" t="str">
            <v>2009</v>
          </cell>
          <cell r="N3102" t="str">
            <v>0003</v>
          </cell>
          <cell r="O3102" t="str">
            <v>1008</v>
          </cell>
          <cell r="P3102" t="str">
            <v>1101245</v>
          </cell>
          <cell r="Q3102" t="str">
            <v>0003</v>
          </cell>
          <cell r="R3102" t="str">
            <v>1070</v>
          </cell>
        </row>
        <row r="3103">
          <cell r="A3103">
            <v>50288807</v>
          </cell>
          <cell r="B3103" t="str">
            <v>NEW 500,1500,2000 KVA PMT, 3 TP</v>
          </cell>
          <cell r="C3103" t="str">
            <v>HXC1</v>
          </cell>
          <cell r="D3103" t="str">
            <v/>
          </cell>
          <cell r="E3103" t="str">
            <v/>
          </cell>
          <cell r="F3103" t="str">
            <v/>
          </cell>
          <cell r="G3103" t="str">
            <v>S/101762/CN/CF1R-I-2</v>
          </cell>
          <cell r="H3103" t="str">
            <v/>
          </cell>
          <cell r="I3103" t="str">
            <v/>
          </cell>
          <cell r="J3103" t="str">
            <v/>
          </cell>
          <cell r="K3103">
            <v>100</v>
          </cell>
          <cell r="L3103" t="str">
            <v>010</v>
          </cell>
          <cell r="M3103" t="str">
            <v>2009</v>
          </cell>
          <cell r="N3103" t="str">
            <v>0003</v>
          </cell>
          <cell r="O3103" t="str">
            <v>1008</v>
          </cell>
          <cell r="P3103" t="str">
            <v>1101245</v>
          </cell>
          <cell r="Q3103" t="str">
            <v>0003</v>
          </cell>
          <cell r="R3103" t="str">
            <v>1070</v>
          </cell>
        </row>
        <row r="3104">
          <cell r="A3104">
            <v>50304271</v>
          </cell>
          <cell r="B3104" t="str">
            <v>CUST_OCEANEERING_TP's FOR MUG,,MATL IN J</v>
          </cell>
          <cell r="C3104" t="str">
            <v>HDC2</v>
          </cell>
          <cell r="D3104" t="str">
            <v/>
          </cell>
          <cell r="E3104" t="str">
            <v/>
          </cell>
          <cell r="F3104" t="str">
            <v/>
          </cell>
          <cell r="G3104" t="str">
            <v>S/101627/CN/AF1HR</v>
          </cell>
          <cell r="H3104" t="str">
            <v/>
          </cell>
          <cell r="I3104" t="str">
            <v/>
          </cell>
          <cell r="J3104" t="str">
            <v/>
          </cell>
          <cell r="K3104">
            <v>30</v>
          </cell>
          <cell r="L3104" t="str">
            <v>008</v>
          </cell>
          <cell r="M3104" t="str">
            <v>2009</v>
          </cell>
          <cell r="N3104" t="str">
            <v>0003</v>
          </cell>
          <cell r="O3104" t="str">
            <v>1006</v>
          </cell>
          <cell r="P3104" t="str">
            <v>1101230</v>
          </cell>
          <cell r="Q3104" t="str">
            <v>0003</v>
          </cell>
          <cell r="R3104" t="str">
            <v>1070</v>
          </cell>
        </row>
        <row r="3105">
          <cell r="A3105">
            <v>50304271</v>
          </cell>
          <cell r="B3105" t="str">
            <v>CUST_OCEANEERING_TP's FOR MUG,,MATL IN J</v>
          </cell>
          <cell r="C3105" t="str">
            <v>HDC2</v>
          </cell>
          <cell r="D3105" t="str">
            <v/>
          </cell>
          <cell r="E3105" t="str">
            <v/>
          </cell>
          <cell r="F3105" t="str">
            <v/>
          </cell>
          <cell r="G3105" t="str">
            <v>S/101627/CN/AF1HI-3</v>
          </cell>
          <cell r="H3105" t="str">
            <v/>
          </cell>
          <cell r="I3105" t="str">
            <v/>
          </cell>
          <cell r="J3105" t="str">
            <v/>
          </cell>
          <cell r="K3105">
            <v>70</v>
          </cell>
          <cell r="L3105" t="str">
            <v>008</v>
          </cell>
          <cell r="M3105" t="str">
            <v>2009</v>
          </cell>
          <cell r="N3105" t="str">
            <v>0003</v>
          </cell>
          <cell r="O3105" t="str">
            <v>1006</v>
          </cell>
          <cell r="P3105" t="str">
            <v>1101230</v>
          </cell>
          <cell r="Q3105" t="str">
            <v>0003</v>
          </cell>
          <cell r="R3105" t="str">
            <v>1070</v>
          </cell>
        </row>
        <row r="3106">
          <cell r="A3106">
            <v>50304271</v>
          </cell>
          <cell r="B3106" t="str">
            <v>CUST_OCEANEERING_TP's FOR MUG,,MATL IN J</v>
          </cell>
          <cell r="C3106" t="str">
            <v>HDC2</v>
          </cell>
          <cell r="D3106" t="str">
            <v/>
          </cell>
          <cell r="E3106" t="str">
            <v/>
          </cell>
          <cell r="F3106" t="str">
            <v/>
          </cell>
          <cell r="G3106" t="str">
            <v>S/101627/CN/AF1HI-3</v>
          </cell>
          <cell r="H3106" t="str">
            <v/>
          </cell>
          <cell r="I3106" t="str">
            <v/>
          </cell>
          <cell r="J3106" t="str">
            <v/>
          </cell>
          <cell r="K3106">
            <v>100</v>
          </cell>
          <cell r="L3106" t="str">
            <v>004</v>
          </cell>
          <cell r="M3106" t="str">
            <v>2009</v>
          </cell>
          <cell r="N3106" t="str">
            <v>0003</v>
          </cell>
          <cell r="O3106" t="str">
            <v>1006</v>
          </cell>
          <cell r="P3106" t="str">
            <v>1101230</v>
          </cell>
          <cell r="Q3106" t="str">
            <v>0003</v>
          </cell>
          <cell r="R3106" t="str">
            <v>1070</v>
          </cell>
        </row>
        <row r="3107">
          <cell r="A3107">
            <v>50304271</v>
          </cell>
          <cell r="B3107" t="str">
            <v>CUST_OCEANEERING_TP's FOR MUG,,MATL IN J</v>
          </cell>
          <cell r="C3107" t="str">
            <v>HDC2</v>
          </cell>
          <cell r="D3107" t="str">
            <v/>
          </cell>
          <cell r="E3107" t="str">
            <v/>
          </cell>
          <cell r="F3107" t="str">
            <v/>
          </cell>
          <cell r="G3107" t="str">
            <v>S/101627/CN/AF1HI-3</v>
          </cell>
          <cell r="H3107" t="str">
            <v/>
          </cell>
          <cell r="I3107" t="str">
            <v/>
          </cell>
          <cell r="J3107" t="str">
            <v/>
          </cell>
          <cell r="K3107">
            <v>100</v>
          </cell>
          <cell r="L3107" t="str">
            <v>005</v>
          </cell>
          <cell r="M3107" t="str">
            <v>2009</v>
          </cell>
          <cell r="N3107" t="str">
            <v>0003</v>
          </cell>
          <cell r="O3107" t="str">
            <v>1006</v>
          </cell>
          <cell r="P3107" t="str">
            <v>1101230</v>
          </cell>
          <cell r="Q3107" t="str">
            <v>0003</v>
          </cell>
          <cell r="R3107" t="str">
            <v>1070</v>
          </cell>
        </row>
        <row r="3108">
          <cell r="A3108">
            <v>50304271</v>
          </cell>
          <cell r="B3108" t="str">
            <v>CUST_OCEANEERING_TP's FOR MUG,,MATL IN J</v>
          </cell>
          <cell r="C3108" t="str">
            <v>HDC2</v>
          </cell>
          <cell r="D3108" t="str">
            <v/>
          </cell>
          <cell r="E3108" t="str">
            <v/>
          </cell>
          <cell r="F3108" t="str">
            <v/>
          </cell>
          <cell r="G3108" t="str">
            <v>S/101627/CN/AF1HI-3</v>
          </cell>
          <cell r="H3108" t="str">
            <v/>
          </cell>
          <cell r="I3108" t="str">
            <v/>
          </cell>
          <cell r="J3108" t="str">
            <v/>
          </cell>
          <cell r="K3108">
            <v>100</v>
          </cell>
          <cell r="L3108" t="str">
            <v>005</v>
          </cell>
          <cell r="M3108" t="str">
            <v>2009</v>
          </cell>
          <cell r="N3108" t="str">
            <v>0003</v>
          </cell>
          <cell r="O3108" t="str">
            <v>1006</v>
          </cell>
          <cell r="P3108" t="str">
            <v>1101230</v>
          </cell>
          <cell r="Q3108" t="str">
            <v>0003</v>
          </cell>
          <cell r="R3108" t="str">
            <v>1070</v>
          </cell>
        </row>
        <row r="3109">
          <cell r="A3109">
            <v>50304271</v>
          </cell>
          <cell r="B3109" t="str">
            <v>CUST_OCEANEERING_TP's FOR MUG,,MATL IN J</v>
          </cell>
          <cell r="C3109" t="str">
            <v>HDC2</v>
          </cell>
          <cell r="D3109" t="str">
            <v/>
          </cell>
          <cell r="E3109" t="str">
            <v/>
          </cell>
          <cell r="F3109" t="str">
            <v/>
          </cell>
          <cell r="G3109" t="str">
            <v>S/101627/CN/AF1HR</v>
          </cell>
          <cell r="H3109" t="str">
            <v/>
          </cell>
          <cell r="I3109" t="str">
            <v/>
          </cell>
          <cell r="J3109" t="str">
            <v/>
          </cell>
          <cell r="K3109">
            <v>30</v>
          </cell>
          <cell r="L3109" t="str">
            <v>010</v>
          </cell>
          <cell r="M3109" t="str">
            <v>2009</v>
          </cell>
          <cell r="N3109" t="str">
            <v>0003</v>
          </cell>
          <cell r="O3109" t="str">
            <v>1006</v>
          </cell>
          <cell r="P3109" t="str">
            <v>1101230</v>
          </cell>
          <cell r="Q3109" t="str">
            <v>0003</v>
          </cell>
          <cell r="R3109" t="str">
            <v>1070</v>
          </cell>
        </row>
        <row r="3110">
          <cell r="A3110">
            <v>50304271</v>
          </cell>
          <cell r="B3110" t="str">
            <v>CUST_OCEANEERING_TP's FOR MUG,,MATL IN J</v>
          </cell>
          <cell r="C3110" t="str">
            <v>HDC2</v>
          </cell>
          <cell r="D3110" t="str">
            <v/>
          </cell>
          <cell r="E3110" t="str">
            <v/>
          </cell>
          <cell r="F3110" t="str">
            <v/>
          </cell>
          <cell r="G3110" t="str">
            <v>S/101627/CN/AF1HI-3</v>
          </cell>
          <cell r="H3110" t="str">
            <v/>
          </cell>
          <cell r="I3110" t="str">
            <v/>
          </cell>
          <cell r="J3110" t="str">
            <v/>
          </cell>
          <cell r="K3110">
            <v>70</v>
          </cell>
          <cell r="L3110" t="str">
            <v>010</v>
          </cell>
          <cell r="M3110" t="str">
            <v>2009</v>
          </cell>
          <cell r="N3110" t="str">
            <v>0003</v>
          </cell>
          <cell r="O3110" t="str">
            <v>1006</v>
          </cell>
          <cell r="P3110" t="str">
            <v>1101230</v>
          </cell>
          <cell r="Q3110" t="str">
            <v>0003</v>
          </cell>
          <cell r="R3110" t="str">
            <v>1070</v>
          </cell>
        </row>
        <row r="3111">
          <cell r="A3111">
            <v>50306049</v>
          </cell>
          <cell r="B3111" t="str">
            <v>CUST_09_UCE#3_SET 3 55'PLS RUN 350'3PHS_</v>
          </cell>
          <cell r="C3111" t="str">
            <v>HDC1</v>
          </cell>
          <cell r="D3111" t="str">
            <v/>
          </cell>
          <cell r="E3111" t="str">
            <v/>
          </cell>
          <cell r="F3111" t="str">
            <v/>
          </cell>
          <cell r="G3111" t="str">
            <v>S/101678/CN/AF1HI-6</v>
          </cell>
          <cell r="H3111" t="str">
            <v/>
          </cell>
          <cell r="I3111" t="str">
            <v/>
          </cell>
          <cell r="J3111" t="str">
            <v/>
          </cell>
          <cell r="K3111">
            <v>100</v>
          </cell>
          <cell r="L3111" t="str">
            <v>006</v>
          </cell>
          <cell r="M3111" t="str">
            <v>2009</v>
          </cell>
          <cell r="N3111" t="str">
            <v>0003</v>
          </cell>
          <cell r="O3111" t="str">
            <v>1017</v>
          </cell>
          <cell r="P3111" t="str">
            <v>1101120</v>
          </cell>
          <cell r="Q3111" t="str">
            <v>0003</v>
          </cell>
          <cell r="R3111" t="str">
            <v>1070</v>
          </cell>
        </row>
        <row r="3112">
          <cell r="A3112">
            <v>50306049</v>
          </cell>
          <cell r="B3112" t="str">
            <v>CUST_09_UCE#3_SET 3 55'PLS RUN 350'3PHS_</v>
          </cell>
          <cell r="C3112" t="str">
            <v>HDC1</v>
          </cell>
          <cell r="D3112" t="str">
            <v/>
          </cell>
          <cell r="E3112" t="str">
            <v/>
          </cell>
          <cell r="F3112" t="str">
            <v/>
          </cell>
          <cell r="G3112" t="str">
            <v>S/101678/CN/AF1HI-6</v>
          </cell>
          <cell r="H3112" t="str">
            <v/>
          </cell>
          <cell r="I3112" t="str">
            <v/>
          </cell>
          <cell r="J3112" t="str">
            <v/>
          </cell>
          <cell r="K3112">
            <v>100</v>
          </cell>
          <cell r="L3112" t="str">
            <v>006</v>
          </cell>
          <cell r="M3112" t="str">
            <v>2009</v>
          </cell>
          <cell r="N3112" t="str">
            <v>0003</v>
          </cell>
          <cell r="O3112" t="str">
            <v>1017</v>
          </cell>
          <cell r="P3112" t="str">
            <v>1101120</v>
          </cell>
          <cell r="Q3112" t="str">
            <v>0003</v>
          </cell>
          <cell r="R3112" t="str">
            <v>1070</v>
          </cell>
        </row>
        <row r="3113">
          <cell r="A3113">
            <v>50306049</v>
          </cell>
          <cell r="B3113" t="str">
            <v>CUST_09_UCE#3_SET 3 55'PLS RUN 350'3PHS_</v>
          </cell>
          <cell r="C3113" t="str">
            <v>HDC1</v>
          </cell>
          <cell r="D3113" t="str">
            <v/>
          </cell>
          <cell r="E3113" t="str">
            <v/>
          </cell>
          <cell r="F3113" t="str">
            <v/>
          </cell>
          <cell r="G3113" t="str">
            <v>S/101678/CN/AF1HI-6</v>
          </cell>
          <cell r="H3113" t="str">
            <v/>
          </cell>
          <cell r="I3113" t="str">
            <v/>
          </cell>
          <cell r="J3113" t="str">
            <v/>
          </cell>
          <cell r="K3113">
            <v>100</v>
          </cell>
          <cell r="L3113" t="str">
            <v>006</v>
          </cell>
          <cell r="M3113" t="str">
            <v>2009</v>
          </cell>
          <cell r="N3113" t="str">
            <v>0003</v>
          </cell>
          <cell r="O3113" t="str">
            <v>1017</v>
          </cell>
          <cell r="P3113" t="str">
            <v>1101120</v>
          </cell>
          <cell r="Q3113" t="str">
            <v>0003</v>
          </cell>
          <cell r="R3113" t="str">
            <v>1070</v>
          </cell>
        </row>
        <row r="3114">
          <cell r="A3114">
            <v>50306049</v>
          </cell>
          <cell r="B3114" t="str">
            <v>CUST_09_UCE#3_SET 3 55'PLS RUN 350'3PHS_</v>
          </cell>
          <cell r="C3114" t="str">
            <v>HDC1</v>
          </cell>
          <cell r="D3114" t="str">
            <v/>
          </cell>
          <cell r="E3114" t="str">
            <v/>
          </cell>
          <cell r="F3114" t="str">
            <v/>
          </cell>
          <cell r="G3114" t="str">
            <v>S/101678/CN/AF1HI-6</v>
          </cell>
          <cell r="H3114" t="str">
            <v/>
          </cell>
          <cell r="I3114" t="str">
            <v/>
          </cell>
          <cell r="J3114" t="str">
            <v/>
          </cell>
          <cell r="K3114">
            <v>100</v>
          </cell>
          <cell r="L3114" t="str">
            <v>006</v>
          </cell>
          <cell r="M3114" t="str">
            <v>2009</v>
          </cell>
          <cell r="N3114" t="str">
            <v>0003</v>
          </cell>
          <cell r="O3114" t="str">
            <v>1017</v>
          </cell>
          <cell r="P3114" t="str">
            <v>1101120</v>
          </cell>
          <cell r="Q3114" t="str">
            <v>0003</v>
          </cell>
          <cell r="R3114" t="str">
            <v>1070</v>
          </cell>
        </row>
        <row r="3115">
          <cell r="A3115">
            <v>50306049</v>
          </cell>
          <cell r="B3115" t="str">
            <v>CUST_09_UCE#3_SET 3 55'PLS RUN 350'3PHS_</v>
          </cell>
          <cell r="C3115" t="str">
            <v>HDC1</v>
          </cell>
          <cell r="D3115" t="str">
            <v/>
          </cell>
          <cell r="E3115" t="str">
            <v/>
          </cell>
          <cell r="F3115" t="str">
            <v/>
          </cell>
          <cell r="G3115" t="str">
            <v>S/101678/CN/AF1HI-6</v>
          </cell>
          <cell r="H3115" t="str">
            <v/>
          </cell>
          <cell r="I3115" t="str">
            <v/>
          </cell>
          <cell r="J3115" t="str">
            <v/>
          </cell>
          <cell r="K3115">
            <v>100</v>
          </cell>
          <cell r="L3115" t="str">
            <v>006</v>
          </cell>
          <cell r="M3115" t="str">
            <v>2009</v>
          </cell>
          <cell r="N3115" t="str">
            <v>0003</v>
          </cell>
          <cell r="O3115" t="str">
            <v>1017</v>
          </cell>
          <cell r="P3115" t="str">
            <v>1101120</v>
          </cell>
          <cell r="Q3115" t="str">
            <v>0003</v>
          </cell>
          <cell r="R3115" t="str">
            <v>1070</v>
          </cell>
        </row>
        <row r="3116">
          <cell r="A3116">
            <v>50307447</v>
          </cell>
          <cell r="B3116" t="str">
            <v>CUST_CROSS CREEK RANCH_OH DIST LINE</v>
          </cell>
          <cell r="C3116" t="str">
            <v>HDC2</v>
          </cell>
          <cell r="D3116" t="str">
            <v/>
          </cell>
          <cell r="E3116" t="str">
            <v/>
          </cell>
          <cell r="F3116" t="str">
            <v/>
          </cell>
          <cell r="G3116" t="str">
            <v>S/101570/CN/AF2HI</v>
          </cell>
          <cell r="H3116" t="str">
            <v/>
          </cell>
          <cell r="I3116" t="str">
            <v/>
          </cell>
          <cell r="J3116" t="str">
            <v/>
          </cell>
          <cell r="K3116">
            <v>100</v>
          </cell>
          <cell r="L3116" t="str">
            <v>007</v>
          </cell>
          <cell r="M3116" t="str">
            <v>2009</v>
          </cell>
          <cell r="N3116" t="str">
            <v>0003</v>
          </cell>
          <cell r="O3116" t="str">
            <v>1019</v>
          </cell>
          <cell r="P3116" t="str">
            <v>1101220</v>
          </cell>
          <cell r="Q3116" t="str">
            <v>0003</v>
          </cell>
          <cell r="R3116" t="str">
            <v>1070</v>
          </cell>
        </row>
        <row r="3117">
          <cell r="A3117">
            <v>50307447</v>
          </cell>
          <cell r="B3117" t="str">
            <v>CUST_CROSS CREEK RANCH_OH DIST LINE</v>
          </cell>
          <cell r="C3117" t="str">
            <v>HDC2</v>
          </cell>
          <cell r="D3117" t="str">
            <v/>
          </cell>
          <cell r="E3117" t="str">
            <v/>
          </cell>
          <cell r="F3117" t="str">
            <v/>
          </cell>
          <cell r="G3117" t="str">
            <v>S/101570/CN/AF2HI</v>
          </cell>
          <cell r="H3117" t="str">
            <v/>
          </cell>
          <cell r="I3117" t="str">
            <v/>
          </cell>
          <cell r="J3117" t="str">
            <v/>
          </cell>
          <cell r="K3117">
            <v>100</v>
          </cell>
          <cell r="L3117" t="str">
            <v>007</v>
          </cell>
          <cell r="M3117" t="str">
            <v>2009</v>
          </cell>
          <cell r="N3117" t="str">
            <v>0003</v>
          </cell>
          <cell r="O3117" t="str">
            <v>1019</v>
          </cell>
          <cell r="P3117" t="str">
            <v>1101220</v>
          </cell>
          <cell r="Q3117" t="str">
            <v>0003</v>
          </cell>
          <cell r="R3117" t="str">
            <v>1070</v>
          </cell>
        </row>
        <row r="3118">
          <cell r="A3118">
            <v>50307447</v>
          </cell>
          <cell r="B3118" t="str">
            <v>CUST_CROSS CREEK RANCH_OH DIST LINE</v>
          </cell>
          <cell r="C3118" t="str">
            <v>HDC2</v>
          </cell>
          <cell r="D3118" t="str">
            <v/>
          </cell>
          <cell r="E3118" t="str">
            <v/>
          </cell>
          <cell r="F3118" t="str">
            <v/>
          </cell>
          <cell r="G3118" t="str">
            <v>S/101570/CN/AF2HI</v>
          </cell>
          <cell r="H3118" t="str">
            <v/>
          </cell>
          <cell r="I3118" t="str">
            <v/>
          </cell>
          <cell r="J3118" t="str">
            <v/>
          </cell>
          <cell r="K3118">
            <v>100</v>
          </cell>
          <cell r="L3118" t="str">
            <v>007</v>
          </cell>
          <cell r="M3118" t="str">
            <v>2009</v>
          </cell>
          <cell r="N3118" t="str">
            <v>0003</v>
          </cell>
          <cell r="O3118" t="str">
            <v>1019</v>
          </cell>
          <cell r="P3118" t="str">
            <v>1101220</v>
          </cell>
          <cell r="Q3118" t="str">
            <v>0003</v>
          </cell>
          <cell r="R3118" t="str">
            <v>1070</v>
          </cell>
        </row>
        <row r="3119">
          <cell r="A3119">
            <v>50307447</v>
          </cell>
          <cell r="B3119" t="str">
            <v>CUST_CROSS CREEK RANCH_OH DIST LINE</v>
          </cell>
          <cell r="C3119" t="str">
            <v>HDC2</v>
          </cell>
          <cell r="D3119" t="str">
            <v/>
          </cell>
          <cell r="E3119" t="str">
            <v/>
          </cell>
          <cell r="F3119" t="str">
            <v/>
          </cell>
          <cell r="G3119" t="str">
            <v>S/101570/CN/AF2HI</v>
          </cell>
          <cell r="H3119" t="str">
            <v/>
          </cell>
          <cell r="I3119" t="str">
            <v/>
          </cell>
          <cell r="J3119" t="str">
            <v/>
          </cell>
          <cell r="K3119">
            <v>70</v>
          </cell>
          <cell r="L3119" t="str">
            <v>007</v>
          </cell>
          <cell r="M3119" t="str">
            <v>2009</v>
          </cell>
          <cell r="N3119" t="str">
            <v>0003</v>
          </cell>
          <cell r="O3119" t="str">
            <v>1019</v>
          </cell>
          <cell r="P3119" t="str">
            <v>1101220</v>
          </cell>
          <cell r="Q3119" t="str">
            <v>0003</v>
          </cell>
          <cell r="R3119" t="str">
            <v>1070</v>
          </cell>
        </row>
        <row r="3120">
          <cell r="A3120">
            <v>50307447</v>
          </cell>
          <cell r="B3120" t="str">
            <v>CUST_CROSS CREEK RANCH_OH DIST LINE</v>
          </cell>
          <cell r="C3120" t="str">
            <v>HDC2</v>
          </cell>
          <cell r="D3120" t="str">
            <v/>
          </cell>
          <cell r="E3120" t="str">
            <v/>
          </cell>
          <cell r="F3120" t="str">
            <v/>
          </cell>
          <cell r="G3120" t="str">
            <v>S/101570/CN/AF2HR-1</v>
          </cell>
          <cell r="H3120" t="str">
            <v/>
          </cell>
          <cell r="I3120" t="str">
            <v/>
          </cell>
          <cell r="J3120" t="str">
            <v/>
          </cell>
          <cell r="K3120">
            <v>30</v>
          </cell>
          <cell r="L3120" t="str">
            <v>007</v>
          </cell>
          <cell r="M3120" t="str">
            <v>2009</v>
          </cell>
          <cell r="N3120" t="str">
            <v>0003</v>
          </cell>
          <cell r="O3120" t="str">
            <v>1019</v>
          </cell>
          <cell r="P3120" t="str">
            <v>1101220</v>
          </cell>
          <cell r="Q3120" t="str">
            <v>0003</v>
          </cell>
          <cell r="R3120" t="str">
            <v>1070</v>
          </cell>
        </row>
        <row r="3121">
          <cell r="A3121">
            <v>50308927</v>
          </cell>
          <cell r="B3121" t="str">
            <v>SDOH_TWELVE OAKS ESTATES</v>
          </cell>
          <cell r="C3121" t="str">
            <v>HDC2</v>
          </cell>
          <cell r="D3121" t="str">
            <v/>
          </cell>
          <cell r="E3121" t="str">
            <v/>
          </cell>
          <cell r="F3121" t="str">
            <v/>
          </cell>
          <cell r="G3121" t="str">
            <v>S/101653/CN/AF2HI</v>
          </cell>
          <cell r="H3121" t="str">
            <v/>
          </cell>
          <cell r="I3121" t="str">
            <v/>
          </cell>
          <cell r="J3121" t="str">
            <v/>
          </cell>
          <cell r="K3121">
            <v>100</v>
          </cell>
          <cell r="L3121" t="str">
            <v>005</v>
          </cell>
          <cell r="M3121" t="str">
            <v>2009</v>
          </cell>
          <cell r="N3121" t="str">
            <v>0003</v>
          </cell>
          <cell r="O3121" t="str">
            <v>1013</v>
          </cell>
          <cell r="P3121" t="str">
            <v>1101201</v>
          </cell>
          <cell r="Q3121" t="str">
            <v>0003</v>
          </cell>
          <cell r="R3121" t="str">
            <v>1070</v>
          </cell>
        </row>
        <row r="3122">
          <cell r="A3122">
            <v>50308927</v>
          </cell>
          <cell r="B3122" t="str">
            <v>SDOH_TWELVE OAKS ESTATES</v>
          </cell>
          <cell r="C3122" t="str">
            <v>HDC2</v>
          </cell>
          <cell r="D3122" t="str">
            <v/>
          </cell>
          <cell r="E3122" t="str">
            <v/>
          </cell>
          <cell r="F3122" t="str">
            <v/>
          </cell>
          <cell r="G3122" t="str">
            <v>S/101653/CN/AF2HI</v>
          </cell>
          <cell r="H3122" t="str">
            <v/>
          </cell>
          <cell r="I3122" t="str">
            <v/>
          </cell>
          <cell r="J3122" t="str">
            <v/>
          </cell>
          <cell r="K3122">
            <v>100</v>
          </cell>
          <cell r="L3122" t="str">
            <v>005</v>
          </cell>
          <cell r="M3122" t="str">
            <v>2009</v>
          </cell>
          <cell r="N3122" t="str">
            <v>0003</v>
          </cell>
          <cell r="O3122" t="str">
            <v>1013</v>
          </cell>
          <cell r="P3122" t="str">
            <v>1101201</v>
          </cell>
          <cell r="Q3122" t="str">
            <v>0003</v>
          </cell>
          <cell r="R3122" t="str">
            <v>1070</v>
          </cell>
        </row>
        <row r="3123">
          <cell r="A3123">
            <v>50308927</v>
          </cell>
          <cell r="B3123" t="str">
            <v>SDOH_TWELVE OAKS ESTATES</v>
          </cell>
          <cell r="C3123" t="str">
            <v>HDC2</v>
          </cell>
          <cell r="D3123" t="str">
            <v/>
          </cell>
          <cell r="E3123" t="str">
            <v/>
          </cell>
          <cell r="F3123" t="str">
            <v/>
          </cell>
          <cell r="G3123" t="str">
            <v>S/101653/CN/AF2HI</v>
          </cell>
          <cell r="H3123" t="str">
            <v/>
          </cell>
          <cell r="I3123" t="str">
            <v/>
          </cell>
          <cell r="J3123" t="str">
            <v/>
          </cell>
          <cell r="K3123">
            <v>100</v>
          </cell>
          <cell r="L3123" t="str">
            <v>005</v>
          </cell>
          <cell r="M3123" t="str">
            <v>2009</v>
          </cell>
          <cell r="N3123" t="str">
            <v>0003</v>
          </cell>
          <cell r="O3123" t="str">
            <v>1013</v>
          </cell>
          <cell r="P3123" t="str">
            <v>1101201</v>
          </cell>
          <cell r="Q3123" t="str">
            <v>0003</v>
          </cell>
          <cell r="R3123" t="str">
            <v>1070</v>
          </cell>
        </row>
        <row r="3124">
          <cell r="A3124">
            <v>50308927</v>
          </cell>
          <cell r="B3124" t="str">
            <v>SDOH_TWELVE OAKS ESTATES</v>
          </cell>
          <cell r="C3124" t="str">
            <v>HDC2</v>
          </cell>
          <cell r="D3124" t="str">
            <v/>
          </cell>
          <cell r="E3124" t="str">
            <v/>
          </cell>
          <cell r="F3124" t="str">
            <v/>
          </cell>
          <cell r="G3124" t="str">
            <v>S/101653/CN/AF2HI</v>
          </cell>
          <cell r="H3124" t="str">
            <v/>
          </cell>
          <cell r="I3124" t="str">
            <v/>
          </cell>
          <cell r="J3124" t="str">
            <v/>
          </cell>
          <cell r="K3124">
            <v>70</v>
          </cell>
          <cell r="L3124" t="str">
            <v>005</v>
          </cell>
          <cell r="M3124" t="str">
            <v>2009</v>
          </cell>
          <cell r="N3124" t="str">
            <v>0003</v>
          </cell>
          <cell r="O3124" t="str">
            <v>1013</v>
          </cell>
          <cell r="P3124" t="str">
            <v>1101201</v>
          </cell>
          <cell r="Q3124" t="str">
            <v>0003</v>
          </cell>
          <cell r="R3124" t="str">
            <v>1070</v>
          </cell>
        </row>
        <row r="3125">
          <cell r="A3125">
            <v>50308927</v>
          </cell>
          <cell r="B3125" t="str">
            <v>SDOH_TWELVE OAKS ESTATES</v>
          </cell>
          <cell r="C3125" t="str">
            <v>HDC2</v>
          </cell>
          <cell r="D3125" t="str">
            <v/>
          </cell>
          <cell r="E3125" t="str">
            <v/>
          </cell>
          <cell r="F3125" t="str">
            <v/>
          </cell>
          <cell r="G3125" t="str">
            <v>S/101653/CN/AF2HR-1</v>
          </cell>
          <cell r="H3125" t="str">
            <v/>
          </cell>
          <cell r="I3125" t="str">
            <v/>
          </cell>
          <cell r="J3125" t="str">
            <v/>
          </cell>
          <cell r="K3125">
            <v>30</v>
          </cell>
          <cell r="L3125" t="str">
            <v>005</v>
          </cell>
          <cell r="M3125" t="str">
            <v>2009</v>
          </cell>
          <cell r="N3125" t="str">
            <v>0003</v>
          </cell>
          <cell r="O3125" t="str">
            <v>1013</v>
          </cell>
          <cell r="P3125" t="str">
            <v>1101201</v>
          </cell>
          <cell r="Q3125" t="str">
            <v>0003</v>
          </cell>
          <cell r="R3125" t="str">
            <v>1070</v>
          </cell>
        </row>
        <row r="3126">
          <cell r="A3126">
            <v>50308939</v>
          </cell>
          <cell r="B3126" t="str">
            <v>CUST_Halliburton 3950 Interwood S_E09079</v>
          </cell>
          <cell r="C3126" t="str">
            <v>HDC1</v>
          </cell>
          <cell r="D3126" t="str">
            <v/>
          </cell>
          <cell r="E3126" t="str">
            <v/>
          </cell>
          <cell r="F3126" t="str">
            <v/>
          </cell>
          <cell r="G3126" t="str">
            <v>S/101458/CN/AF1HI-2</v>
          </cell>
          <cell r="H3126" t="str">
            <v/>
          </cell>
          <cell r="I3126" t="str">
            <v/>
          </cell>
          <cell r="J3126" t="str">
            <v/>
          </cell>
          <cell r="K3126">
            <v>100</v>
          </cell>
          <cell r="L3126" t="str">
            <v>006</v>
          </cell>
          <cell r="M3126" t="str">
            <v>2009</v>
          </cell>
          <cell r="N3126" t="str">
            <v>0003</v>
          </cell>
          <cell r="O3126" t="str">
            <v>1024</v>
          </cell>
          <cell r="P3126" t="str">
            <v>1101130</v>
          </cell>
          <cell r="Q3126" t="str">
            <v>0003</v>
          </cell>
          <cell r="R3126" t="str">
            <v>1070</v>
          </cell>
        </row>
        <row r="3127">
          <cell r="A3127">
            <v>50308939</v>
          </cell>
          <cell r="B3127" t="str">
            <v>CUST_Halliburton 3950 Interwood S_E09079</v>
          </cell>
          <cell r="C3127" t="str">
            <v>HDC1</v>
          </cell>
          <cell r="D3127" t="str">
            <v/>
          </cell>
          <cell r="E3127" t="str">
            <v/>
          </cell>
          <cell r="F3127" t="str">
            <v/>
          </cell>
          <cell r="G3127" t="str">
            <v>S/101458/CN/AF1HI-2</v>
          </cell>
          <cell r="H3127" t="str">
            <v/>
          </cell>
          <cell r="I3127" t="str">
            <v/>
          </cell>
          <cell r="J3127" t="str">
            <v/>
          </cell>
          <cell r="K3127">
            <v>100</v>
          </cell>
          <cell r="L3127" t="str">
            <v>006</v>
          </cell>
          <cell r="M3127" t="str">
            <v>2009</v>
          </cell>
          <cell r="N3127" t="str">
            <v>0003</v>
          </cell>
          <cell r="O3127" t="str">
            <v>1024</v>
          </cell>
          <cell r="P3127" t="str">
            <v>1101130</v>
          </cell>
          <cell r="Q3127" t="str">
            <v>0003</v>
          </cell>
          <cell r="R3127" t="str">
            <v>1070</v>
          </cell>
        </row>
        <row r="3128">
          <cell r="A3128">
            <v>50308939</v>
          </cell>
          <cell r="B3128" t="str">
            <v>CUST_Halliburton 3950 Interwood S_E09079</v>
          </cell>
          <cell r="C3128" t="str">
            <v>HDC1</v>
          </cell>
          <cell r="D3128" t="str">
            <v/>
          </cell>
          <cell r="E3128" t="str">
            <v/>
          </cell>
          <cell r="F3128" t="str">
            <v/>
          </cell>
          <cell r="G3128" t="str">
            <v>S/101458/CN/AF1HI-2</v>
          </cell>
          <cell r="H3128" t="str">
            <v/>
          </cell>
          <cell r="I3128" t="str">
            <v/>
          </cell>
          <cell r="J3128" t="str">
            <v/>
          </cell>
          <cell r="K3128">
            <v>100</v>
          </cell>
          <cell r="L3128" t="str">
            <v>006</v>
          </cell>
          <cell r="M3128" t="str">
            <v>2009</v>
          </cell>
          <cell r="N3128" t="str">
            <v>0003</v>
          </cell>
          <cell r="O3128" t="str">
            <v>1024</v>
          </cell>
          <cell r="P3128" t="str">
            <v>1101130</v>
          </cell>
          <cell r="Q3128" t="str">
            <v>0003</v>
          </cell>
          <cell r="R3128" t="str">
            <v>1070</v>
          </cell>
        </row>
        <row r="3129">
          <cell r="A3129">
            <v>50308939</v>
          </cell>
          <cell r="B3129" t="str">
            <v>CUST_Halliburton 3950 Interwood S_E09079</v>
          </cell>
          <cell r="C3129" t="str">
            <v>HDC1</v>
          </cell>
          <cell r="D3129" t="str">
            <v/>
          </cell>
          <cell r="E3129" t="str">
            <v/>
          </cell>
          <cell r="F3129" t="str">
            <v/>
          </cell>
          <cell r="G3129" t="str">
            <v>S/101458/CN/AF1HI-2</v>
          </cell>
          <cell r="H3129" t="str">
            <v/>
          </cell>
          <cell r="I3129" t="str">
            <v/>
          </cell>
          <cell r="J3129" t="str">
            <v/>
          </cell>
          <cell r="K3129">
            <v>100</v>
          </cell>
          <cell r="L3129" t="str">
            <v>006</v>
          </cell>
          <cell r="M3129" t="str">
            <v>2009</v>
          </cell>
          <cell r="N3129" t="str">
            <v>0003</v>
          </cell>
          <cell r="O3129" t="str">
            <v>1024</v>
          </cell>
          <cell r="P3129" t="str">
            <v>1101130</v>
          </cell>
          <cell r="Q3129" t="str">
            <v>0003</v>
          </cell>
          <cell r="R3129" t="str">
            <v>1070</v>
          </cell>
        </row>
        <row r="3130">
          <cell r="A3130">
            <v>50308939</v>
          </cell>
          <cell r="B3130" t="str">
            <v>CUST_Halliburton 3950 Interwood S_E09079</v>
          </cell>
          <cell r="C3130" t="str">
            <v>HDC1</v>
          </cell>
          <cell r="D3130" t="str">
            <v/>
          </cell>
          <cell r="E3130" t="str">
            <v/>
          </cell>
          <cell r="F3130" t="str">
            <v/>
          </cell>
          <cell r="G3130" t="str">
            <v>S/101458/CN/AF1HI-2</v>
          </cell>
          <cell r="H3130" t="str">
            <v/>
          </cell>
          <cell r="I3130" t="str">
            <v/>
          </cell>
          <cell r="J3130" t="str">
            <v/>
          </cell>
          <cell r="K3130">
            <v>100</v>
          </cell>
          <cell r="L3130" t="str">
            <v>006</v>
          </cell>
          <cell r="M3130" t="str">
            <v>2009</v>
          </cell>
          <cell r="N3130" t="str">
            <v>0003</v>
          </cell>
          <cell r="O3130" t="str">
            <v>1024</v>
          </cell>
          <cell r="P3130" t="str">
            <v>1101130</v>
          </cell>
          <cell r="Q3130" t="str">
            <v>0003</v>
          </cell>
          <cell r="R3130" t="str">
            <v>1070</v>
          </cell>
        </row>
        <row r="3131">
          <cell r="A3131">
            <v>50329705</v>
          </cell>
          <cell r="B3131" t="str">
            <v>CUST_Enterprise Gas Site_Old Humble Rd.*</v>
          </cell>
          <cell r="C3131" t="str">
            <v>HDC1</v>
          </cell>
          <cell r="D3131" t="str">
            <v/>
          </cell>
          <cell r="E3131" t="str">
            <v/>
          </cell>
          <cell r="F3131" t="str">
            <v/>
          </cell>
          <cell r="G3131" t="str">
            <v>S/101458/CN/AF1HI-2</v>
          </cell>
          <cell r="H3131" t="str">
            <v/>
          </cell>
          <cell r="I3131" t="str">
            <v/>
          </cell>
          <cell r="J3131" t="str">
            <v/>
          </cell>
          <cell r="K3131">
            <v>100</v>
          </cell>
          <cell r="L3131" t="str">
            <v>006</v>
          </cell>
          <cell r="M3131" t="str">
            <v>2009</v>
          </cell>
          <cell r="N3131" t="str">
            <v>0003</v>
          </cell>
          <cell r="O3131" t="str">
            <v>1024</v>
          </cell>
          <cell r="P3131" t="str">
            <v>1101130</v>
          </cell>
          <cell r="Q3131" t="str">
            <v>0003</v>
          </cell>
          <cell r="R3131" t="str">
            <v>1070</v>
          </cell>
        </row>
        <row r="3132">
          <cell r="A3132">
            <v>50329705</v>
          </cell>
          <cell r="B3132" t="str">
            <v>CUST_Enterprise Gas Site_Old Humble Rd.*</v>
          </cell>
          <cell r="C3132" t="str">
            <v>HDC1</v>
          </cell>
          <cell r="D3132" t="str">
            <v/>
          </cell>
          <cell r="E3132" t="str">
            <v/>
          </cell>
          <cell r="F3132" t="str">
            <v/>
          </cell>
          <cell r="G3132" t="str">
            <v>S/101458/CN/AF1HI-2</v>
          </cell>
          <cell r="H3132" t="str">
            <v/>
          </cell>
          <cell r="I3132" t="str">
            <v/>
          </cell>
          <cell r="J3132" t="str">
            <v/>
          </cell>
          <cell r="K3132">
            <v>100</v>
          </cell>
          <cell r="L3132" t="str">
            <v>006</v>
          </cell>
          <cell r="M3132" t="str">
            <v>2009</v>
          </cell>
          <cell r="N3132" t="str">
            <v>0003</v>
          </cell>
          <cell r="O3132" t="str">
            <v>1024</v>
          </cell>
          <cell r="P3132" t="str">
            <v>1101130</v>
          </cell>
          <cell r="Q3132" t="str">
            <v>0003</v>
          </cell>
          <cell r="R3132" t="str">
            <v>1070</v>
          </cell>
        </row>
        <row r="3133">
          <cell r="A3133">
            <v>50329705</v>
          </cell>
          <cell r="B3133" t="str">
            <v>CUST_Enterprise Gas Site_Old Humble Rd.*</v>
          </cell>
          <cell r="C3133" t="str">
            <v>HDC1</v>
          </cell>
          <cell r="D3133" t="str">
            <v/>
          </cell>
          <cell r="E3133" t="str">
            <v/>
          </cell>
          <cell r="F3133" t="str">
            <v/>
          </cell>
          <cell r="G3133" t="str">
            <v>S/101458/CN/AF1HI-2</v>
          </cell>
          <cell r="H3133" t="str">
            <v/>
          </cell>
          <cell r="I3133" t="str">
            <v/>
          </cell>
          <cell r="J3133" t="str">
            <v/>
          </cell>
          <cell r="K3133">
            <v>100</v>
          </cell>
          <cell r="L3133" t="str">
            <v>008</v>
          </cell>
          <cell r="M3133" t="str">
            <v>2009</v>
          </cell>
          <cell r="N3133" t="str">
            <v>0003</v>
          </cell>
          <cell r="O3133" t="str">
            <v>1024</v>
          </cell>
          <cell r="P3133" t="str">
            <v>1101130</v>
          </cell>
          <cell r="Q3133" t="str">
            <v>0003</v>
          </cell>
          <cell r="R3133" t="str">
            <v>1070</v>
          </cell>
        </row>
        <row r="3134">
          <cell r="A3134">
            <v>50329705</v>
          </cell>
          <cell r="B3134" t="str">
            <v>CUST_Enterprise Gas Site_Old Humble Rd.*</v>
          </cell>
          <cell r="C3134" t="str">
            <v>HDC1</v>
          </cell>
          <cell r="D3134" t="str">
            <v/>
          </cell>
          <cell r="E3134" t="str">
            <v/>
          </cell>
          <cell r="F3134" t="str">
            <v/>
          </cell>
          <cell r="G3134" t="str">
            <v>S/101458/CN/AF1HI-2</v>
          </cell>
          <cell r="H3134" t="str">
            <v/>
          </cell>
          <cell r="I3134" t="str">
            <v/>
          </cell>
          <cell r="J3134" t="str">
            <v/>
          </cell>
          <cell r="K3134">
            <v>100</v>
          </cell>
          <cell r="L3134" t="str">
            <v>008</v>
          </cell>
          <cell r="M3134" t="str">
            <v>2009</v>
          </cell>
          <cell r="N3134" t="str">
            <v>0003</v>
          </cell>
          <cell r="O3134" t="str">
            <v>1024</v>
          </cell>
          <cell r="P3134" t="str">
            <v>1101130</v>
          </cell>
          <cell r="Q3134" t="str">
            <v>0003</v>
          </cell>
          <cell r="R3134" t="str">
            <v>1070</v>
          </cell>
        </row>
        <row r="3135">
          <cell r="A3135">
            <v>50329705</v>
          </cell>
          <cell r="B3135" t="str">
            <v>CUST_Enterprise Gas Site_Old Humble Rd.*</v>
          </cell>
          <cell r="C3135" t="str">
            <v>HDC1</v>
          </cell>
          <cell r="D3135" t="str">
            <v/>
          </cell>
          <cell r="E3135" t="str">
            <v/>
          </cell>
          <cell r="F3135" t="str">
            <v/>
          </cell>
          <cell r="G3135" t="str">
            <v>S/101458/CN/AF1HI-2</v>
          </cell>
          <cell r="H3135" t="str">
            <v/>
          </cell>
          <cell r="I3135" t="str">
            <v/>
          </cell>
          <cell r="J3135" t="str">
            <v/>
          </cell>
          <cell r="K3135">
            <v>100</v>
          </cell>
          <cell r="L3135" t="str">
            <v>008</v>
          </cell>
          <cell r="M3135" t="str">
            <v>2009</v>
          </cell>
          <cell r="N3135" t="str">
            <v>0003</v>
          </cell>
          <cell r="O3135" t="str">
            <v>1024</v>
          </cell>
          <cell r="P3135" t="str">
            <v>1101130</v>
          </cell>
          <cell r="Q3135" t="str">
            <v>0003</v>
          </cell>
          <cell r="R3135" t="str">
            <v>1070</v>
          </cell>
        </row>
        <row r="3136">
          <cell r="A3136">
            <v>50330549</v>
          </cell>
          <cell r="B3136" t="str">
            <v>DDPU_W09041_19203 1/2 Park Row</v>
          </cell>
          <cell r="C3136" t="str">
            <v>HDC2</v>
          </cell>
          <cell r="D3136" t="str">
            <v/>
          </cell>
          <cell r="E3136" t="str">
            <v/>
          </cell>
          <cell r="F3136" t="str">
            <v/>
          </cell>
          <cell r="G3136" t="str">
            <v>S/101627/CE/AD2DI</v>
          </cell>
          <cell r="H3136" t="str">
            <v/>
          </cell>
          <cell r="I3136" t="str">
            <v/>
          </cell>
          <cell r="J3136" t="str">
            <v/>
          </cell>
          <cell r="K3136">
            <v>70</v>
          </cell>
          <cell r="L3136" t="str">
            <v>005</v>
          </cell>
          <cell r="M3136" t="str">
            <v>2009</v>
          </cell>
          <cell r="N3136" t="str">
            <v>0003</v>
          </cell>
          <cell r="O3136" t="str">
            <v>1006</v>
          </cell>
          <cell r="P3136" t="str">
            <v>1101230</v>
          </cell>
          <cell r="Q3136" t="str">
            <v>0003</v>
          </cell>
          <cell r="R3136" t="str">
            <v>1070</v>
          </cell>
        </row>
        <row r="3137">
          <cell r="A3137">
            <v>50330549</v>
          </cell>
          <cell r="B3137" t="str">
            <v>DDPU_W09041_19203 1/2 Park Row</v>
          </cell>
          <cell r="C3137" t="str">
            <v>HDC2</v>
          </cell>
          <cell r="D3137" t="str">
            <v/>
          </cell>
          <cell r="E3137" t="str">
            <v/>
          </cell>
          <cell r="F3137" t="str">
            <v/>
          </cell>
          <cell r="G3137" t="str">
            <v>S/101627/CE/AD2DR</v>
          </cell>
          <cell r="H3137" t="str">
            <v/>
          </cell>
          <cell r="I3137" t="str">
            <v/>
          </cell>
          <cell r="J3137" t="str">
            <v/>
          </cell>
          <cell r="K3137">
            <v>30</v>
          </cell>
          <cell r="L3137" t="str">
            <v>005</v>
          </cell>
          <cell r="M3137" t="str">
            <v>2009</v>
          </cell>
          <cell r="N3137" t="str">
            <v>0003</v>
          </cell>
          <cell r="O3137" t="str">
            <v>1006</v>
          </cell>
          <cell r="P3137" t="str">
            <v>1101230</v>
          </cell>
          <cell r="Q3137" t="str">
            <v>0003</v>
          </cell>
          <cell r="R3137" t="str">
            <v>1070</v>
          </cell>
        </row>
        <row r="3138">
          <cell r="A3138">
            <v>50330549</v>
          </cell>
          <cell r="B3138" t="str">
            <v>DDPU_W09041_19203 1/2 Park Row</v>
          </cell>
          <cell r="C3138" t="str">
            <v>HDC2</v>
          </cell>
          <cell r="D3138" t="str">
            <v/>
          </cell>
          <cell r="E3138" t="str">
            <v/>
          </cell>
          <cell r="F3138" t="str">
            <v/>
          </cell>
          <cell r="G3138" t="str">
            <v>S/101627/CE/AD2DI</v>
          </cell>
          <cell r="H3138" t="str">
            <v/>
          </cell>
          <cell r="I3138" t="str">
            <v/>
          </cell>
          <cell r="J3138" t="str">
            <v/>
          </cell>
          <cell r="K3138">
            <v>100</v>
          </cell>
          <cell r="L3138" t="str">
            <v>005</v>
          </cell>
          <cell r="M3138" t="str">
            <v>2009</v>
          </cell>
          <cell r="N3138" t="str">
            <v>0003</v>
          </cell>
          <cell r="O3138" t="str">
            <v>1006</v>
          </cell>
          <cell r="P3138" t="str">
            <v>1101230</v>
          </cell>
          <cell r="Q3138" t="str">
            <v>0003</v>
          </cell>
          <cell r="R3138" t="str">
            <v>1070</v>
          </cell>
        </row>
        <row r="3139">
          <cell r="A3139">
            <v>50330549</v>
          </cell>
          <cell r="B3139" t="str">
            <v>DDPU_W09041_19203 1/2 Park Row</v>
          </cell>
          <cell r="C3139" t="str">
            <v>HDC2</v>
          </cell>
          <cell r="D3139" t="str">
            <v/>
          </cell>
          <cell r="E3139" t="str">
            <v/>
          </cell>
          <cell r="F3139" t="str">
            <v/>
          </cell>
          <cell r="G3139" t="str">
            <v>S/101627/CE/AD2DI</v>
          </cell>
          <cell r="H3139" t="str">
            <v/>
          </cell>
          <cell r="I3139" t="str">
            <v/>
          </cell>
          <cell r="J3139" t="str">
            <v/>
          </cell>
          <cell r="K3139">
            <v>100</v>
          </cell>
          <cell r="L3139" t="str">
            <v>005</v>
          </cell>
          <cell r="M3139" t="str">
            <v>2009</v>
          </cell>
          <cell r="N3139" t="str">
            <v>0003</v>
          </cell>
          <cell r="O3139" t="str">
            <v>1006</v>
          </cell>
          <cell r="P3139" t="str">
            <v>1101230</v>
          </cell>
          <cell r="Q3139" t="str">
            <v>0003</v>
          </cell>
          <cell r="R3139" t="str">
            <v>1070</v>
          </cell>
        </row>
        <row r="3140">
          <cell r="A3140">
            <v>50330549</v>
          </cell>
          <cell r="B3140" t="str">
            <v>DDPU_W09041_19203 1/2 Park Row</v>
          </cell>
          <cell r="C3140" t="str">
            <v>HDC2</v>
          </cell>
          <cell r="D3140" t="str">
            <v/>
          </cell>
          <cell r="E3140" t="str">
            <v/>
          </cell>
          <cell r="F3140" t="str">
            <v/>
          </cell>
          <cell r="G3140" t="str">
            <v>S/101627/CE/AD2DI</v>
          </cell>
          <cell r="H3140" t="str">
            <v/>
          </cell>
          <cell r="I3140" t="str">
            <v/>
          </cell>
          <cell r="J3140" t="str">
            <v/>
          </cell>
          <cell r="K3140">
            <v>100</v>
          </cell>
          <cell r="L3140" t="str">
            <v>005</v>
          </cell>
          <cell r="M3140" t="str">
            <v>2009</v>
          </cell>
          <cell r="N3140" t="str">
            <v>0003</v>
          </cell>
          <cell r="O3140" t="str">
            <v>1006</v>
          </cell>
          <cell r="P3140" t="str">
            <v>1101230</v>
          </cell>
          <cell r="Q3140" t="str">
            <v>0003</v>
          </cell>
          <cell r="R3140" t="str">
            <v>1070</v>
          </cell>
        </row>
        <row r="3141">
          <cell r="A3141">
            <v>50330549</v>
          </cell>
          <cell r="B3141" t="str">
            <v>DDPU_W09041_19203 1/2 Park Row</v>
          </cell>
          <cell r="C3141" t="str">
            <v>HDC2</v>
          </cell>
          <cell r="D3141" t="str">
            <v/>
          </cell>
          <cell r="E3141" t="str">
            <v/>
          </cell>
          <cell r="F3141" t="str">
            <v/>
          </cell>
          <cell r="G3141" t="str">
            <v>S/101627/CE/AD2DI</v>
          </cell>
          <cell r="H3141" t="str">
            <v/>
          </cell>
          <cell r="I3141" t="str">
            <v/>
          </cell>
          <cell r="J3141" t="str">
            <v/>
          </cell>
          <cell r="K3141">
            <v>70</v>
          </cell>
          <cell r="L3141" t="str">
            <v>005</v>
          </cell>
          <cell r="M3141" t="str">
            <v>2009</v>
          </cell>
          <cell r="N3141" t="str">
            <v>0003</v>
          </cell>
          <cell r="O3141" t="str">
            <v>1006</v>
          </cell>
          <cell r="P3141" t="str">
            <v>1101230</v>
          </cell>
          <cell r="Q3141" t="str">
            <v>0003</v>
          </cell>
          <cell r="R3141" t="str">
            <v>1070</v>
          </cell>
        </row>
        <row r="3142">
          <cell r="A3142">
            <v>50330549</v>
          </cell>
          <cell r="B3142" t="str">
            <v>DDPU_W09041_19203 1/2 Park Row</v>
          </cell>
          <cell r="C3142" t="str">
            <v>HDC2</v>
          </cell>
          <cell r="D3142" t="str">
            <v/>
          </cell>
          <cell r="E3142" t="str">
            <v/>
          </cell>
          <cell r="F3142" t="str">
            <v/>
          </cell>
          <cell r="G3142" t="str">
            <v>S/101627/CE/AD2DR</v>
          </cell>
          <cell r="H3142" t="str">
            <v/>
          </cell>
          <cell r="I3142" t="str">
            <v/>
          </cell>
          <cell r="J3142" t="str">
            <v/>
          </cell>
          <cell r="K3142">
            <v>30</v>
          </cell>
          <cell r="L3142" t="str">
            <v>005</v>
          </cell>
          <cell r="M3142" t="str">
            <v>2009</v>
          </cell>
          <cell r="N3142" t="str">
            <v>0003</v>
          </cell>
          <cell r="O3142" t="str">
            <v>1006</v>
          </cell>
          <cell r="P3142" t="str">
            <v>1101230</v>
          </cell>
          <cell r="Q3142" t="str">
            <v>0003</v>
          </cell>
          <cell r="R3142" t="str">
            <v>1070</v>
          </cell>
        </row>
        <row r="3143">
          <cell r="A3143">
            <v>50347045</v>
          </cell>
          <cell r="B3143" t="str">
            <v>CUST_CPAY_NEW SERVICE TO SHOPPING CENTER</v>
          </cell>
          <cell r="C3143" t="str">
            <v>HDC1</v>
          </cell>
          <cell r="D3143" t="str">
            <v/>
          </cell>
          <cell r="E3143" t="str">
            <v/>
          </cell>
          <cell r="F3143" t="str">
            <v/>
          </cell>
          <cell r="G3143" t="str">
            <v>S/101652/CN/AF1HI-2</v>
          </cell>
          <cell r="H3143" t="str">
            <v/>
          </cell>
          <cell r="I3143" t="str">
            <v/>
          </cell>
          <cell r="J3143" t="str">
            <v/>
          </cell>
          <cell r="K3143">
            <v>100</v>
          </cell>
          <cell r="L3143" t="str">
            <v>012</v>
          </cell>
          <cell r="M3143" t="str">
            <v>2009</v>
          </cell>
          <cell r="N3143" t="str">
            <v>0003</v>
          </cell>
          <cell r="O3143" t="str">
            <v>1020</v>
          </cell>
          <cell r="P3143" t="str">
            <v>1101202</v>
          </cell>
          <cell r="Q3143" t="str">
            <v>0003</v>
          </cell>
          <cell r="R3143" t="str">
            <v>1070</v>
          </cell>
        </row>
        <row r="3144">
          <cell r="A3144">
            <v>50347045</v>
          </cell>
          <cell r="B3144" t="str">
            <v>CUST_CPAY_NEW SERVICE TO SHOPPING CENTER</v>
          </cell>
          <cell r="C3144" t="str">
            <v>HDC1</v>
          </cell>
          <cell r="D3144" t="str">
            <v/>
          </cell>
          <cell r="E3144" t="str">
            <v/>
          </cell>
          <cell r="F3144" t="str">
            <v/>
          </cell>
          <cell r="G3144" t="str">
            <v>S/101652/CN/AF1HI-2</v>
          </cell>
          <cell r="H3144" t="str">
            <v/>
          </cell>
          <cell r="I3144" t="str">
            <v/>
          </cell>
          <cell r="J3144" t="str">
            <v/>
          </cell>
          <cell r="K3144">
            <v>100</v>
          </cell>
          <cell r="L3144" t="str">
            <v>012</v>
          </cell>
          <cell r="M3144" t="str">
            <v>2009</v>
          </cell>
          <cell r="N3144" t="str">
            <v>0003</v>
          </cell>
          <cell r="O3144" t="str">
            <v>1020</v>
          </cell>
          <cell r="P3144" t="str">
            <v>1101202</v>
          </cell>
          <cell r="Q3144" t="str">
            <v>0003</v>
          </cell>
          <cell r="R3144" t="str">
            <v>1070</v>
          </cell>
        </row>
        <row r="3145">
          <cell r="A3145">
            <v>50347045</v>
          </cell>
          <cell r="B3145" t="str">
            <v>CUST_CPAY_NEW SERVICE TO SHOPPING CENTER</v>
          </cell>
          <cell r="C3145" t="str">
            <v>HDC1</v>
          </cell>
          <cell r="D3145" t="str">
            <v/>
          </cell>
          <cell r="E3145" t="str">
            <v/>
          </cell>
          <cell r="F3145" t="str">
            <v/>
          </cell>
          <cell r="G3145" t="str">
            <v>S/101652/CN/AF1HI-2</v>
          </cell>
          <cell r="H3145" t="str">
            <v/>
          </cell>
          <cell r="I3145" t="str">
            <v/>
          </cell>
          <cell r="J3145" t="str">
            <v/>
          </cell>
          <cell r="K3145">
            <v>100</v>
          </cell>
          <cell r="L3145" t="str">
            <v>012</v>
          </cell>
          <cell r="M3145" t="str">
            <v>2009</v>
          </cell>
          <cell r="N3145" t="str">
            <v>0003</v>
          </cell>
          <cell r="O3145" t="str">
            <v>1020</v>
          </cell>
          <cell r="P3145" t="str">
            <v>1101202</v>
          </cell>
          <cell r="Q3145" t="str">
            <v>0003</v>
          </cell>
          <cell r="R3145" t="str">
            <v>1070</v>
          </cell>
        </row>
        <row r="3146">
          <cell r="A3146">
            <v>50347045</v>
          </cell>
          <cell r="B3146" t="str">
            <v>CUST_CPAY_NEW SERVICE TO SHOPPING CENTER</v>
          </cell>
          <cell r="C3146" t="str">
            <v>HDC1</v>
          </cell>
          <cell r="D3146" t="str">
            <v/>
          </cell>
          <cell r="E3146" t="str">
            <v/>
          </cell>
          <cell r="F3146" t="str">
            <v/>
          </cell>
          <cell r="G3146" t="str">
            <v>S/101652/CN/AF1HI-2</v>
          </cell>
          <cell r="H3146" t="str">
            <v/>
          </cell>
          <cell r="I3146" t="str">
            <v/>
          </cell>
          <cell r="J3146" t="str">
            <v/>
          </cell>
          <cell r="K3146">
            <v>100</v>
          </cell>
          <cell r="L3146" t="str">
            <v>012</v>
          </cell>
          <cell r="M3146" t="str">
            <v>2009</v>
          </cell>
          <cell r="N3146" t="str">
            <v>0003</v>
          </cell>
          <cell r="O3146" t="str">
            <v>1020</v>
          </cell>
          <cell r="P3146" t="str">
            <v>1101202</v>
          </cell>
          <cell r="Q3146" t="str">
            <v>0003</v>
          </cell>
          <cell r="R3146" t="str">
            <v>1070</v>
          </cell>
        </row>
        <row r="3147">
          <cell r="A3147">
            <v>50347045</v>
          </cell>
          <cell r="B3147" t="str">
            <v>CUST_CPAY_NEW SERVICE TO SHOPPING CENTER</v>
          </cell>
          <cell r="C3147" t="str">
            <v>HDC1</v>
          </cell>
          <cell r="D3147" t="str">
            <v/>
          </cell>
          <cell r="E3147" t="str">
            <v/>
          </cell>
          <cell r="F3147" t="str">
            <v/>
          </cell>
          <cell r="G3147" t="str">
            <v>S/101652/CN/AF1HI-2</v>
          </cell>
          <cell r="H3147" t="str">
            <v/>
          </cell>
          <cell r="I3147" t="str">
            <v/>
          </cell>
          <cell r="J3147" t="str">
            <v/>
          </cell>
          <cell r="K3147">
            <v>100</v>
          </cell>
          <cell r="L3147" t="str">
            <v>012</v>
          </cell>
          <cell r="M3147" t="str">
            <v>2009</v>
          </cell>
          <cell r="N3147" t="str">
            <v>0003</v>
          </cell>
          <cell r="O3147" t="str">
            <v>1020</v>
          </cell>
          <cell r="P3147" t="str">
            <v>1101202</v>
          </cell>
          <cell r="Q3147" t="str">
            <v>0003</v>
          </cell>
          <cell r="R3147" t="str">
            <v>1070</v>
          </cell>
        </row>
        <row r="3148">
          <cell r="A3148">
            <v>50352042</v>
          </cell>
          <cell r="B3148" t="str">
            <v>CUST_HIGHWAY 36_1549#A_MARATHON SPA &amp; BA</v>
          </cell>
          <cell r="C3148" t="str">
            <v>HDC2</v>
          </cell>
          <cell r="D3148" t="str">
            <v/>
          </cell>
          <cell r="E3148" t="str">
            <v/>
          </cell>
          <cell r="F3148" t="str">
            <v/>
          </cell>
          <cell r="G3148" t="str">
            <v>S/101530/CN/AF1HR</v>
          </cell>
          <cell r="H3148" t="str">
            <v/>
          </cell>
          <cell r="I3148" t="str">
            <v/>
          </cell>
          <cell r="J3148" t="str">
            <v/>
          </cell>
          <cell r="K3148">
            <v>30</v>
          </cell>
          <cell r="L3148" t="str">
            <v>005</v>
          </cell>
          <cell r="M3148" t="str">
            <v>2009</v>
          </cell>
          <cell r="N3148" t="str">
            <v>0003</v>
          </cell>
          <cell r="O3148" t="str">
            <v>1023</v>
          </cell>
          <cell r="P3148" t="str">
            <v>1101210</v>
          </cell>
          <cell r="Q3148" t="str">
            <v>0003</v>
          </cell>
          <cell r="R3148" t="str">
            <v>1070</v>
          </cell>
        </row>
        <row r="3149">
          <cell r="A3149">
            <v>50352042</v>
          </cell>
          <cell r="B3149" t="str">
            <v>CUST_HIGHWAY 36_1549#A_MARATHON SPA &amp; BA</v>
          </cell>
          <cell r="C3149" t="str">
            <v>HDC2</v>
          </cell>
          <cell r="D3149" t="str">
            <v/>
          </cell>
          <cell r="E3149" t="str">
            <v/>
          </cell>
          <cell r="F3149" t="str">
            <v/>
          </cell>
          <cell r="G3149" t="str">
            <v>S/101530/CN/AF1HI-4</v>
          </cell>
          <cell r="H3149" t="str">
            <v/>
          </cell>
          <cell r="I3149" t="str">
            <v/>
          </cell>
          <cell r="J3149" t="str">
            <v/>
          </cell>
          <cell r="K3149">
            <v>70</v>
          </cell>
          <cell r="L3149" t="str">
            <v>005</v>
          </cell>
          <cell r="M3149" t="str">
            <v>2009</v>
          </cell>
          <cell r="N3149" t="str">
            <v>0003</v>
          </cell>
          <cell r="O3149" t="str">
            <v>1023</v>
          </cell>
          <cell r="P3149" t="str">
            <v>1101210</v>
          </cell>
          <cell r="Q3149" t="str">
            <v>0003</v>
          </cell>
          <cell r="R3149" t="str">
            <v>1070</v>
          </cell>
        </row>
        <row r="3150">
          <cell r="A3150">
            <v>50352042</v>
          </cell>
          <cell r="B3150" t="str">
            <v>CUST_HIGHWAY 36_1549#A_MARATHON SPA &amp; BA</v>
          </cell>
          <cell r="C3150" t="str">
            <v>HDC2</v>
          </cell>
          <cell r="D3150" t="str">
            <v/>
          </cell>
          <cell r="E3150" t="str">
            <v/>
          </cell>
          <cell r="F3150" t="str">
            <v/>
          </cell>
          <cell r="G3150" t="str">
            <v>S/101530/CN/AF1HI-4</v>
          </cell>
          <cell r="H3150" t="str">
            <v/>
          </cell>
          <cell r="I3150" t="str">
            <v/>
          </cell>
          <cell r="J3150" t="str">
            <v/>
          </cell>
          <cell r="K3150">
            <v>100</v>
          </cell>
          <cell r="L3150" t="str">
            <v>005</v>
          </cell>
          <cell r="M3150" t="str">
            <v>2009</v>
          </cell>
          <cell r="N3150" t="str">
            <v>0003</v>
          </cell>
          <cell r="O3150" t="str">
            <v>1023</v>
          </cell>
          <cell r="P3150" t="str">
            <v>1101210</v>
          </cell>
          <cell r="Q3150" t="str">
            <v>0003</v>
          </cell>
          <cell r="R3150" t="str">
            <v>1070</v>
          </cell>
        </row>
        <row r="3151">
          <cell r="A3151">
            <v>50352042</v>
          </cell>
          <cell r="B3151" t="str">
            <v>CUST_HIGHWAY 36_1549#A_MARATHON SPA &amp; BA</v>
          </cell>
          <cell r="C3151" t="str">
            <v>HDC2</v>
          </cell>
          <cell r="D3151" t="str">
            <v/>
          </cell>
          <cell r="E3151" t="str">
            <v/>
          </cell>
          <cell r="F3151" t="str">
            <v/>
          </cell>
          <cell r="G3151" t="str">
            <v>S/101530/CN/AF1HI-4</v>
          </cell>
          <cell r="H3151" t="str">
            <v/>
          </cell>
          <cell r="I3151" t="str">
            <v/>
          </cell>
          <cell r="J3151" t="str">
            <v/>
          </cell>
          <cell r="K3151">
            <v>100</v>
          </cell>
          <cell r="L3151" t="str">
            <v>005</v>
          </cell>
          <cell r="M3151" t="str">
            <v>2009</v>
          </cell>
          <cell r="N3151" t="str">
            <v>0003</v>
          </cell>
          <cell r="O3151" t="str">
            <v>1023</v>
          </cell>
          <cell r="P3151" t="str">
            <v>1101210</v>
          </cell>
          <cell r="Q3151" t="str">
            <v>0003</v>
          </cell>
          <cell r="R3151" t="str">
            <v>1070</v>
          </cell>
        </row>
        <row r="3152">
          <cell r="A3152">
            <v>50352042</v>
          </cell>
          <cell r="B3152" t="str">
            <v>CUST_HIGHWAY 36_1549#A_MARATHON SPA &amp; BA</v>
          </cell>
          <cell r="C3152" t="str">
            <v>HDC2</v>
          </cell>
          <cell r="D3152" t="str">
            <v/>
          </cell>
          <cell r="E3152" t="str">
            <v/>
          </cell>
          <cell r="F3152" t="str">
            <v/>
          </cell>
          <cell r="G3152" t="str">
            <v>S/101530/CN/AF1HI-4</v>
          </cell>
          <cell r="H3152" t="str">
            <v/>
          </cell>
          <cell r="I3152" t="str">
            <v/>
          </cell>
          <cell r="J3152" t="str">
            <v/>
          </cell>
          <cell r="K3152">
            <v>100</v>
          </cell>
          <cell r="L3152" t="str">
            <v>005</v>
          </cell>
          <cell r="M3152" t="str">
            <v>2009</v>
          </cell>
          <cell r="N3152" t="str">
            <v>0003</v>
          </cell>
          <cell r="O3152" t="str">
            <v>1023</v>
          </cell>
          <cell r="P3152" t="str">
            <v>1101210</v>
          </cell>
          <cell r="Q3152" t="str">
            <v>0003</v>
          </cell>
          <cell r="R3152" t="str">
            <v>1070</v>
          </cell>
        </row>
        <row r="3153">
          <cell r="A3153">
            <v>50352042</v>
          </cell>
          <cell r="B3153" t="str">
            <v>CUST_HIGHWAY 36_1549#A_MARATHON SPA &amp; BA</v>
          </cell>
          <cell r="C3153" t="str">
            <v>HDC2</v>
          </cell>
          <cell r="D3153" t="str">
            <v/>
          </cell>
          <cell r="E3153" t="str">
            <v/>
          </cell>
          <cell r="F3153" t="str">
            <v/>
          </cell>
          <cell r="G3153" t="str">
            <v>S/101530/CN/AF1HR</v>
          </cell>
          <cell r="H3153" t="str">
            <v/>
          </cell>
          <cell r="I3153" t="str">
            <v/>
          </cell>
          <cell r="J3153" t="str">
            <v/>
          </cell>
          <cell r="K3153">
            <v>30</v>
          </cell>
          <cell r="L3153" t="str">
            <v>005</v>
          </cell>
          <cell r="M3153" t="str">
            <v>2009</v>
          </cell>
          <cell r="N3153" t="str">
            <v>0003</v>
          </cell>
          <cell r="O3153" t="str">
            <v>1023</v>
          </cell>
          <cell r="P3153" t="str">
            <v>1101210</v>
          </cell>
          <cell r="Q3153" t="str">
            <v>0003</v>
          </cell>
          <cell r="R3153" t="str">
            <v>1070</v>
          </cell>
        </row>
        <row r="3154">
          <cell r="A3154">
            <v>50352042</v>
          </cell>
          <cell r="B3154" t="str">
            <v>CUST_HIGHWAY 36_1549#A_MARATHON SPA &amp; BA</v>
          </cell>
          <cell r="C3154" t="str">
            <v>HDC2</v>
          </cell>
          <cell r="D3154" t="str">
            <v/>
          </cell>
          <cell r="E3154" t="str">
            <v/>
          </cell>
          <cell r="F3154" t="str">
            <v/>
          </cell>
          <cell r="G3154" t="str">
            <v>S/101530/CN/AF1HI-4</v>
          </cell>
          <cell r="H3154" t="str">
            <v/>
          </cell>
          <cell r="I3154" t="str">
            <v/>
          </cell>
          <cell r="J3154" t="str">
            <v/>
          </cell>
          <cell r="K3154">
            <v>70</v>
          </cell>
          <cell r="L3154" t="str">
            <v>005</v>
          </cell>
          <cell r="M3154" t="str">
            <v>2009</v>
          </cell>
          <cell r="N3154" t="str">
            <v>0003</v>
          </cell>
          <cell r="O3154" t="str">
            <v>1023</v>
          </cell>
          <cell r="P3154" t="str">
            <v>1101210</v>
          </cell>
          <cell r="Q3154" t="str">
            <v>0003</v>
          </cell>
          <cell r="R3154" t="str">
            <v>1070</v>
          </cell>
        </row>
        <row r="3155">
          <cell r="A3155">
            <v>50352625</v>
          </cell>
          <cell r="B3155" t="str">
            <v>GOVP_JU-M-05-0218_SH332</v>
          </cell>
          <cell r="C3155" t="str">
            <v>HDC2</v>
          </cell>
          <cell r="D3155" t="str">
            <v/>
          </cell>
          <cell r="E3155" t="str">
            <v/>
          </cell>
          <cell r="F3155" t="str">
            <v/>
          </cell>
          <cell r="G3155" t="str">
            <v>S/101652/CE/AD3DI</v>
          </cell>
          <cell r="H3155" t="str">
            <v/>
          </cell>
          <cell r="I3155" t="str">
            <v/>
          </cell>
          <cell r="J3155" t="str">
            <v/>
          </cell>
          <cell r="K3155">
            <v>100</v>
          </cell>
          <cell r="L3155" t="str">
            <v>011</v>
          </cell>
          <cell r="M3155" t="str">
            <v>2009</v>
          </cell>
          <cell r="N3155" t="str">
            <v>0003</v>
          </cell>
          <cell r="O3155" t="str">
            <v>1020</v>
          </cell>
          <cell r="P3155" t="str">
            <v>1101190</v>
          </cell>
          <cell r="Q3155" t="str">
            <v>0003</v>
          </cell>
          <cell r="R3155" t="str">
            <v>1070</v>
          </cell>
        </row>
        <row r="3156">
          <cell r="A3156">
            <v>50352625</v>
          </cell>
          <cell r="B3156" t="str">
            <v>GOVP_JU-M-05-0218_SH332</v>
          </cell>
          <cell r="C3156" t="str">
            <v>HDC2</v>
          </cell>
          <cell r="D3156" t="str">
            <v/>
          </cell>
          <cell r="E3156" t="str">
            <v/>
          </cell>
          <cell r="F3156" t="str">
            <v/>
          </cell>
          <cell r="G3156" t="str">
            <v>S/101652/CE/AD3DI</v>
          </cell>
          <cell r="H3156" t="str">
            <v/>
          </cell>
          <cell r="I3156" t="str">
            <v/>
          </cell>
          <cell r="J3156" t="str">
            <v/>
          </cell>
          <cell r="K3156">
            <v>100</v>
          </cell>
          <cell r="L3156" t="str">
            <v>011</v>
          </cell>
          <cell r="M3156" t="str">
            <v>2009</v>
          </cell>
          <cell r="N3156" t="str">
            <v>0003</v>
          </cell>
          <cell r="O3156" t="str">
            <v>1020</v>
          </cell>
          <cell r="P3156" t="str">
            <v>1101190</v>
          </cell>
          <cell r="Q3156" t="str">
            <v>0003</v>
          </cell>
          <cell r="R3156" t="str">
            <v>1070</v>
          </cell>
        </row>
        <row r="3157">
          <cell r="A3157">
            <v>50352625</v>
          </cell>
          <cell r="B3157" t="str">
            <v>GOVP_JU-M-05-0218_SH332</v>
          </cell>
          <cell r="C3157" t="str">
            <v>HDC2</v>
          </cell>
          <cell r="D3157" t="str">
            <v/>
          </cell>
          <cell r="E3157" t="str">
            <v/>
          </cell>
          <cell r="F3157" t="str">
            <v/>
          </cell>
          <cell r="G3157" t="str">
            <v>S/101652/CE/AD3DI</v>
          </cell>
          <cell r="H3157" t="str">
            <v/>
          </cell>
          <cell r="I3157" t="str">
            <v/>
          </cell>
          <cell r="J3157" t="str">
            <v/>
          </cell>
          <cell r="K3157">
            <v>100</v>
          </cell>
          <cell r="L3157" t="str">
            <v>011</v>
          </cell>
          <cell r="M3157" t="str">
            <v>2009</v>
          </cell>
          <cell r="N3157" t="str">
            <v>0003</v>
          </cell>
          <cell r="O3157" t="str">
            <v>1020</v>
          </cell>
          <cell r="P3157" t="str">
            <v>1101190</v>
          </cell>
          <cell r="Q3157" t="str">
            <v>0003</v>
          </cell>
          <cell r="R3157" t="str">
            <v>1070</v>
          </cell>
        </row>
        <row r="3158">
          <cell r="A3158">
            <v>50352625</v>
          </cell>
          <cell r="B3158" t="str">
            <v>GOVP_JU-M-05-0218_SH332</v>
          </cell>
          <cell r="C3158" t="str">
            <v>HDC2</v>
          </cell>
          <cell r="D3158" t="str">
            <v/>
          </cell>
          <cell r="E3158" t="str">
            <v/>
          </cell>
          <cell r="F3158" t="str">
            <v/>
          </cell>
          <cell r="G3158" t="str">
            <v>S/101652/CE/AD3DI</v>
          </cell>
          <cell r="H3158" t="str">
            <v/>
          </cell>
          <cell r="I3158" t="str">
            <v/>
          </cell>
          <cell r="J3158" t="str">
            <v/>
          </cell>
          <cell r="K3158">
            <v>70</v>
          </cell>
          <cell r="L3158" t="str">
            <v>011</v>
          </cell>
          <cell r="M3158" t="str">
            <v>2009</v>
          </cell>
          <cell r="N3158" t="str">
            <v>0003</v>
          </cell>
          <cell r="O3158" t="str">
            <v>1020</v>
          </cell>
          <cell r="P3158" t="str">
            <v>1101190</v>
          </cell>
          <cell r="Q3158" t="str">
            <v>0003</v>
          </cell>
          <cell r="R3158" t="str">
            <v>1070</v>
          </cell>
        </row>
        <row r="3159">
          <cell r="A3159">
            <v>50352625</v>
          </cell>
          <cell r="B3159" t="str">
            <v>GOVP_JU-M-05-0218_SH332</v>
          </cell>
          <cell r="C3159" t="str">
            <v>HDC2</v>
          </cell>
          <cell r="D3159" t="str">
            <v/>
          </cell>
          <cell r="E3159" t="str">
            <v/>
          </cell>
          <cell r="F3159" t="str">
            <v/>
          </cell>
          <cell r="G3159" t="str">
            <v>S/101652/CE/AD3DR-1</v>
          </cell>
          <cell r="H3159" t="str">
            <v/>
          </cell>
          <cell r="I3159" t="str">
            <v/>
          </cell>
          <cell r="J3159" t="str">
            <v/>
          </cell>
          <cell r="K3159">
            <v>30</v>
          </cell>
          <cell r="L3159" t="str">
            <v>011</v>
          </cell>
          <cell r="M3159" t="str">
            <v>2009</v>
          </cell>
          <cell r="N3159" t="str">
            <v>0003</v>
          </cell>
          <cell r="O3159" t="str">
            <v>1020</v>
          </cell>
          <cell r="P3159" t="str">
            <v>1101190</v>
          </cell>
          <cell r="Q3159" t="str">
            <v>0003</v>
          </cell>
          <cell r="R3159" t="str">
            <v>1070</v>
          </cell>
        </row>
        <row r="3160">
          <cell r="A3160">
            <v>50354010</v>
          </cell>
          <cell r="B3160" t="str">
            <v>CUST_SERVICE TO NEW BUILDING</v>
          </cell>
          <cell r="C3160" t="str">
            <v>HDC1</v>
          </cell>
          <cell r="D3160" t="str">
            <v/>
          </cell>
          <cell r="E3160" t="str">
            <v/>
          </cell>
          <cell r="F3160" t="str">
            <v/>
          </cell>
          <cell r="G3160" t="str">
            <v>S/101566/CN/AF1HI-3</v>
          </cell>
          <cell r="H3160" t="str">
            <v/>
          </cell>
          <cell r="I3160" t="str">
            <v/>
          </cell>
          <cell r="J3160" t="str">
            <v/>
          </cell>
          <cell r="K3160">
            <v>100</v>
          </cell>
          <cell r="L3160" t="str">
            <v>006</v>
          </cell>
          <cell r="M3160" t="str">
            <v>2009</v>
          </cell>
          <cell r="N3160" t="str">
            <v>0003</v>
          </cell>
          <cell r="O3160" t="str">
            <v>1007</v>
          </cell>
          <cell r="P3160" t="str">
            <v>1101240</v>
          </cell>
          <cell r="Q3160" t="str">
            <v>0003</v>
          </cell>
          <cell r="R3160" t="str">
            <v>1070</v>
          </cell>
        </row>
        <row r="3161">
          <cell r="A3161">
            <v>50354010</v>
          </cell>
          <cell r="B3161" t="str">
            <v>CUST_SERVICE TO NEW BUILDING</v>
          </cell>
          <cell r="C3161" t="str">
            <v>HDC1</v>
          </cell>
          <cell r="D3161" t="str">
            <v/>
          </cell>
          <cell r="E3161" t="str">
            <v/>
          </cell>
          <cell r="F3161" t="str">
            <v/>
          </cell>
          <cell r="G3161" t="str">
            <v>S/101566/CN/AF1HI-3</v>
          </cell>
          <cell r="H3161" t="str">
            <v/>
          </cell>
          <cell r="I3161" t="str">
            <v/>
          </cell>
          <cell r="J3161" t="str">
            <v/>
          </cell>
          <cell r="K3161">
            <v>100</v>
          </cell>
          <cell r="L3161" t="str">
            <v>006</v>
          </cell>
          <cell r="M3161" t="str">
            <v>2009</v>
          </cell>
          <cell r="N3161" t="str">
            <v>0003</v>
          </cell>
          <cell r="O3161" t="str">
            <v>1007</v>
          </cell>
          <cell r="P3161" t="str">
            <v>1101240</v>
          </cell>
          <cell r="Q3161" t="str">
            <v>0003</v>
          </cell>
          <cell r="R3161" t="str">
            <v>1070</v>
          </cell>
        </row>
        <row r="3162">
          <cell r="A3162">
            <v>50354010</v>
          </cell>
          <cell r="B3162" t="str">
            <v>CUST_SERVICE TO NEW BUILDING</v>
          </cell>
          <cell r="C3162" t="str">
            <v>HDC1</v>
          </cell>
          <cell r="D3162" t="str">
            <v/>
          </cell>
          <cell r="E3162" t="str">
            <v/>
          </cell>
          <cell r="F3162" t="str">
            <v/>
          </cell>
          <cell r="G3162" t="str">
            <v>S/101566/CN/AF1HI-3</v>
          </cell>
          <cell r="H3162" t="str">
            <v/>
          </cell>
          <cell r="I3162" t="str">
            <v/>
          </cell>
          <cell r="J3162" t="str">
            <v/>
          </cell>
          <cell r="K3162">
            <v>100</v>
          </cell>
          <cell r="L3162" t="str">
            <v>006</v>
          </cell>
          <cell r="M3162" t="str">
            <v>2009</v>
          </cell>
          <cell r="N3162" t="str">
            <v>0003</v>
          </cell>
          <cell r="O3162" t="str">
            <v>1007</v>
          </cell>
          <cell r="P3162" t="str">
            <v>1101240</v>
          </cell>
          <cell r="Q3162" t="str">
            <v>0003</v>
          </cell>
          <cell r="R3162" t="str">
            <v>1070</v>
          </cell>
        </row>
        <row r="3163">
          <cell r="A3163">
            <v>50354010</v>
          </cell>
          <cell r="B3163" t="str">
            <v>CUST_SERVICE TO NEW BUILDING</v>
          </cell>
          <cell r="C3163" t="str">
            <v>HDC1</v>
          </cell>
          <cell r="D3163" t="str">
            <v/>
          </cell>
          <cell r="E3163" t="str">
            <v/>
          </cell>
          <cell r="F3163" t="str">
            <v/>
          </cell>
          <cell r="G3163" t="str">
            <v>S/101566/CN/AF1HI-3</v>
          </cell>
          <cell r="H3163" t="str">
            <v/>
          </cell>
          <cell r="I3163" t="str">
            <v/>
          </cell>
          <cell r="J3163" t="str">
            <v/>
          </cell>
          <cell r="K3163">
            <v>100</v>
          </cell>
          <cell r="L3163" t="str">
            <v>006</v>
          </cell>
          <cell r="M3163" t="str">
            <v>2009</v>
          </cell>
          <cell r="N3163" t="str">
            <v>0003</v>
          </cell>
          <cell r="O3163" t="str">
            <v>1007</v>
          </cell>
          <cell r="P3163" t="str">
            <v>1101240</v>
          </cell>
          <cell r="Q3163" t="str">
            <v>0003</v>
          </cell>
          <cell r="R3163" t="str">
            <v>1070</v>
          </cell>
        </row>
        <row r="3164">
          <cell r="A3164">
            <v>50354010</v>
          </cell>
          <cell r="B3164" t="str">
            <v>CUST_SERVICE TO NEW BUILDING</v>
          </cell>
          <cell r="C3164" t="str">
            <v>HDC1</v>
          </cell>
          <cell r="D3164" t="str">
            <v/>
          </cell>
          <cell r="E3164" t="str">
            <v/>
          </cell>
          <cell r="F3164" t="str">
            <v/>
          </cell>
          <cell r="G3164" t="str">
            <v>S/101566/CN/AF1HI-3</v>
          </cell>
          <cell r="H3164" t="str">
            <v/>
          </cell>
          <cell r="I3164" t="str">
            <v/>
          </cell>
          <cell r="J3164" t="str">
            <v/>
          </cell>
          <cell r="K3164">
            <v>100</v>
          </cell>
          <cell r="L3164" t="str">
            <v>006</v>
          </cell>
          <cell r="M3164" t="str">
            <v>2009</v>
          </cell>
          <cell r="N3164" t="str">
            <v>0003</v>
          </cell>
          <cell r="O3164" t="str">
            <v>1007</v>
          </cell>
          <cell r="P3164" t="str">
            <v>1101240</v>
          </cell>
          <cell r="Q3164" t="str">
            <v>0003</v>
          </cell>
          <cell r="R3164" t="str">
            <v>1070</v>
          </cell>
        </row>
        <row r="3165">
          <cell r="A3165">
            <v>50354021</v>
          </cell>
          <cell r="B3165" t="str">
            <v>LIMEST-Upgrade Faulty Duty to 63KA  IFDN</v>
          </cell>
          <cell r="C3165" t="str">
            <v>HSC2</v>
          </cell>
          <cell r="D3165" t="str">
            <v/>
          </cell>
          <cell r="E3165" t="str">
            <v/>
          </cell>
          <cell r="F3165" t="str">
            <v/>
          </cell>
          <cell r="G3165" t="str">
            <v>HLP/00/0718/SB/0001-C</v>
          </cell>
          <cell r="H3165" t="str">
            <v/>
          </cell>
          <cell r="I3165" t="str">
            <v/>
          </cell>
          <cell r="J3165" t="str">
            <v/>
          </cell>
          <cell r="K3165">
            <v>95</v>
          </cell>
          <cell r="L3165" t="str">
            <v>011</v>
          </cell>
          <cell r="M3165" t="str">
            <v>2009</v>
          </cell>
          <cell r="N3165" t="str">
            <v>0003</v>
          </cell>
          <cell r="O3165" t="str">
            <v>1002</v>
          </cell>
          <cell r="P3165" t="str">
            <v>1101000</v>
          </cell>
          <cell r="Q3165" t="str">
            <v>0003</v>
          </cell>
          <cell r="R3165" t="str">
            <v>1070</v>
          </cell>
        </row>
        <row r="3166">
          <cell r="A3166">
            <v>50354021</v>
          </cell>
          <cell r="B3166" t="str">
            <v>LIMEST-Upgrade Faulty Duty to 63KA  IFDN</v>
          </cell>
          <cell r="C3166" t="str">
            <v>HSC2</v>
          </cell>
          <cell r="D3166" t="str">
            <v/>
          </cell>
          <cell r="E3166" t="str">
            <v/>
          </cell>
          <cell r="F3166" t="str">
            <v/>
          </cell>
          <cell r="G3166" t="str">
            <v>S/101316/CE/RMVL-3</v>
          </cell>
          <cell r="H3166" t="str">
            <v/>
          </cell>
          <cell r="I3166" t="str">
            <v/>
          </cell>
          <cell r="J3166" t="str">
            <v/>
          </cell>
          <cell r="K3166">
            <v>5</v>
          </cell>
          <cell r="L3166" t="str">
            <v>011</v>
          </cell>
          <cell r="M3166" t="str">
            <v>2009</v>
          </cell>
          <cell r="N3166" t="str">
            <v>0003</v>
          </cell>
          <cell r="O3166" t="str">
            <v>1002</v>
          </cell>
          <cell r="P3166" t="str">
            <v>1101000</v>
          </cell>
          <cell r="Q3166" t="str">
            <v>0003</v>
          </cell>
          <cell r="R3166" t="str">
            <v>1070</v>
          </cell>
        </row>
        <row r="3167">
          <cell r="A3167">
            <v>50356518</v>
          </cell>
          <cell r="B3167" t="str">
            <v>FUW_09_PI46_REM &amp; INST 45' PL &amp; ANCHOR</v>
          </cell>
          <cell r="C3167" t="str">
            <v>HDC2</v>
          </cell>
          <cell r="D3167" t="str">
            <v/>
          </cell>
          <cell r="E3167" t="str">
            <v/>
          </cell>
          <cell r="F3167" t="str">
            <v/>
          </cell>
          <cell r="G3167" t="str">
            <v>S/101678/CE/AB1CI</v>
          </cell>
          <cell r="H3167" t="str">
            <v/>
          </cell>
          <cell r="I3167" t="str">
            <v/>
          </cell>
          <cell r="J3167" t="str">
            <v/>
          </cell>
          <cell r="K3167">
            <v>70</v>
          </cell>
          <cell r="L3167" t="str">
            <v>007</v>
          </cell>
          <cell r="M3167" t="str">
            <v>2009</v>
          </cell>
          <cell r="N3167" t="str">
            <v>0003</v>
          </cell>
          <cell r="O3167" t="str">
            <v>1017</v>
          </cell>
          <cell r="P3167" t="str">
            <v>1101120</v>
          </cell>
          <cell r="Q3167" t="str">
            <v>0003</v>
          </cell>
          <cell r="R3167" t="str">
            <v>1070</v>
          </cell>
        </row>
        <row r="3168">
          <cell r="A3168">
            <v>50356518</v>
          </cell>
          <cell r="B3168" t="str">
            <v>FUW_09_PI46_REM &amp; INST 45' PL &amp; ANCHOR</v>
          </cell>
          <cell r="C3168" t="str">
            <v>HDC2</v>
          </cell>
          <cell r="D3168" t="str">
            <v/>
          </cell>
          <cell r="E3168" t="str">
            <v/>
          </cell>
          <cell r="F3168" t="str">
            <v/>
          </cell>
          <cell r="G3168" t="str">
            <v>S/101678/CE/AB1CR</v>
          </cell>
          <cell r="H3168" t="str">
            <v/>
          </cell>
          <cell r="I3168" t="str">
            <v/>
          </cell>
          <cell r="J3168" t="str">
            <v/>
          </cell>
          <cell r="K3168">
            <v>30</v>
          </cell>
          <cell r="L3168" t="str">
            <v>007</v>
          </cell>
          <cell r="M3168" t="str">
            <v>2009</v>
          </cell>
          <cell r="N3168" t="str">
            <v>0003</v>
          </cell>
          <cell r="O3168" t="str">
            <v>1017</v>
          </cell>
          <cell r="P3168" t="str">
            <v>1101120</v>
          </cell>
          <cell r="Q3168" t="str">
            <v>0003</v>
          </cell>
          <cell r="R3168" t="str">
            <v>1070</v>
          </cell>
        </row>
        <row r="3169">
          <cell r="A3169">
            <v>50356518</v>
          </cell>
          <cell r="B3169" t="str">
            <v>FUW_09_PI46_REM &amp; INST 45' PL &amp; ANCHOR</v>
          </cell>
          <cell r="C3169" t="str">
            <v>HDC2</v>
          </cell>
          <cell r="D3169" t="str">
            <v/>
          </cell>
          <cell r="E3169" t="str">
            <v/>
          </cell>
          <cell r="F3169" t="str">
            <v/>
          </cell>
          <cell r="G3169" t="str">
            <v>S/101678/CE/AB1CI</v>
          </cell>
          <cell r="H3169" t="str">
            <v/>
          </cell>
          <cell r="I3169" t="str">
            <v/>
          </cell>
          <cell r="J3169" t="str">
            <v/>
          </cell>
          <cell r="K3169">
            <v>100</v>
          </cell>
          <cell r="L3169" t="str">
            <v>006</v>
          </cell>
          <cell r="M3169" t="str">
            <v>2009</v>
          </cell>
          <cell r="N3169" t="str">
            <v>0003</v>
          </cell>
          <cell r="O3169" t="str">
            <v>1017</v>
          </cell>
          <cell r="P3169" t="str">
            <v>1101120</v>
          </cell>
          <cell r="Q3169" t="str">
            <v>0003</v>
          </cell>
          <cell r="R3169" t="str">
            <v>1070</v>
          </cell>
        </row>
        <row r="3170">
          <cell r="A3170">
            <v>50356518</v>
          </cell>
          <cell r="B3170" t="str">
            <v>FUW_09_PI46_REM &amp; INST 45' PL &amp; ANCHOR</v>
          </cell>
          <cell r="C3170" t="str">
            <v>HDC2</v>
          </cell>
          <cell r="D3170" t="str">
            <v/>
          </cell>
          <cell r="E3170" t="str">
            <v/>
          </cell>
          <cell r="F3170" t="str">
            <v/>
          </cell>
          <cell r="G3170" t="str">
            <v>S/101678/CE/AB1CI</v>
          </cell>
          <cell r="H3170" t="str">
            <v/>
          </cell>
          <cell r="I3170" t="str">
            <v/>
          </cell>
          <cell r="J3170" t="str">
            <v/>
          </cell>
          <cell r="K3170">
            <v>100</v>
          </cell>
          <cell r="L3170" t="str">
            <v>006</v>
          </cell>
          <cell r="M3170" t="str">
            <v>2009</v>
          </cell>
          <cell r="N3170" t="str">
            <v>0003</v>
          </cell>
          <cell r="O3170" t="str">
            <v>1017</v>
          </cell>
          <cell r="P3170" t="str">
            <v>1101120</v>
          </cell>
          <cell r="Q3170" t="str">
            <v>0003</v>
          </cell>
          <cell r="R3170" t="str">
            <v>1070</v>
          </cell>
        </row>
        <row r="3171">
          <cell r="A3171">
            <v>50356518</v>
          </cell>
          <cell r="B3171" t="str">
            <v>FUW_09_PI46_REM &amp; INST 45' PL &amp; ANCHOR</v>
          </cell>
          <cell r="C3171" t="str">
            <v>HDC2</v>
          </cell>
          <cell r="D3171" t="str">
            <v/>
          </cell>
          <cell r="E3171" t="str">
            <v/>
          </cell>
          <cell r="F3171" t="str">
            <v/>
          </cell>
          <cell r="G3171" t="str">
            <v>S/101678/CE/AB1CI</v>
          </cell>
          <cell r="H3171" t="str">
            <v/>
          </cell>
          <cell r="I3171" t="str">
            <v/>
          </cell>
          <cell r="J3171" t="str">
            <v/>
          </cell>
          <cell r="K3171">
            <v>100</v>
          </cell>
          <cell r="L3171" t="str">
            <v>006</v>
          </cell>
          <cell r="M3171" t="str">
            <v>2009</v>
          </cell>
          <cell r="N3171" t="str">
            <v>0003</v>
          </cell>
          <cell r="O3171" t="str">
            <v>1017</v>
          </cell>
          <cell r="P3171" t="str">
            <v>1101120</v>
          </cell>
          <cell r="Q3171" t="str">
            <v>0003</v>
          </cell>
          <cell r="R3171" t="str">
            <v>1070</v>
          </cell>
        </row>
        <row r="3172">
          <cell r="A3172">
            <v>50356518</v>
          </cell>
          <cell r="B3172" t="str">
            <v>FUW_09_PI46_REM &amp; INST 45' PL &amp; ANCHOR</v>
          </cell>
          <cell r="C3172" t="str">
            <v>HDC2</v>
          </cell>
          <cell r="D3172" t="str">
            <v/>
          </cell>
          <cell r="E3172" t="str">
            <v/>
          </cell>
          <cell r="F3172" t="str">
            <v/>
          </cell>
          <cell r="G3172" t="str">
            <v>S/101678/CE/AB1CI</v>
          </cell>
          <cell r="H3172" t="str">
            <v/>
          </cell>
          <cell r="I3172" t="str">
            <v/>
          </cell>
          <cell r="J3172" t="str">
            <v/>
          </cell>
          <cell r="K3172">
            <v>70</v>
          </cell>
          <cell r="L3172" t="str">
            <v>007</v>
          </cell>
          <cell r="M3172" t="str">
            <v>2009</v>
          </cell>
          <cell r="N3172" t="str">
            <v>0003</v>
          </cell>
          <cell r="O3172" t="str">
            <v>1017</v>
          </cell>
          <cell r="P3172" t="str">
            <v>1101120</v>
          </cell>
          <cell r="Q3172" t="str">
            <v>0003</v>
          </cell>
          <cell r="R3172" t="str">
            <v>1070</v>
          </cell>
        </row>
        <row r="3173">
          <cell r="A3173">
            <v>50356518</v>
          </cell>
          <cell r="B3173" t="str">
            <v>FUW_09_PI46_REM &amp; INST 45' PL &amp; ANCHOR</v>
          </cell>
          <cell r="C3173" t="str">
            <v>HDC2</v>
          </cell>
          <cell r="D3173" t="str">
            <v/>
          </cell>
          <cell r="E3173" t="str">
            <v/>
          </cell>
          <cell r="F3173" t="str">
            <v/>
          </cell>
          <cell r="G3173" t="str">
            <v>S/101678/CE/AB1CR</v>
          </cell>
          <cell r="H3173" t="str">
            <v/>
          </cell>
          <cell r="I3173" t="str">
            <v/>
          </cell>
          <cell r="J3173" t="str">
            <v/>
          </cell>
          <cell r="K3173">
            <v>30</v>
          </cell>
          <cell r="L3173" t="str">
            <v>007</v>
          </cell>
          <cell r="M3173" t="str">
            <v>2009</v>
          </cell>
          <cell r="N3173" t="str">
            <v>0003</v>
          </cell>
          <cell r="O3173" t="str">
            <v>1017</v>
          </cell>
          <cell r="P3173" t="str">
            <v>1101120</v>
          </cell>
          <cell r="Q3173" t="str">
            <v>0003</v>
          </cell>
          <cell r="R3173" t="str">
            <v>1070</v>
          </cell>
        </row>
        <row r="3174">
          <cell r="A3174">
            <v>50359226</v>
          </cell>
          <cell r="B3174" t="str">
            <v>SDOH_CARDIFF RANCH</v>
          </cell>
          <cell r="C3174" t="str">
            <v>HDC1</v>
          </cell>
          <cell r="D3174" t="str">
            <v/>
          </cell>
          <cell r="E3174" t="str">
            <v/>
          </cell>
          <cell r="F3174" t="str">
            <v/>
          </cell>
          <cell r="G3174" t="str">
            <v>S/101570/CN/AF1HI-3</v>
          </cell>
          <cell r="H3174" t="str">
            <v/>
          </cell>
          <cell r="I3174" t="str">
            <v/>
          </cell>
          <cell r="J3174" t="str">
            <v/>
          </cell>
          <cell r="K3174">
            <v>100</v>
          </cell>
          <cell r="L3174" t="str">
            <v>012</v>
          </cell>
          <cell r="M3174" t="str">
            <v>2009</v>
          </cell>
          <cell r="N3174" t="str">
            <v>0003</v>
          </cell>
          <cell r="O3174" t="str">
            <v>1019</v>
          </cell>
          <cell r="P3174" t="str">
            <v>1101220</v>
          </cell>
          <cell r="Q3174" t="str">
            <v>0003</v>
          </cell>
          <cell r="R3174" t="str">
            <v>1070</v>
          </cell>
        </row>
        <row r="3175">
          <cell r="A3175">
            <v>50359226</v>
          </cell>
          <cell r="B3175" t="str">
            <v>SDOH_CARDIFF RANCH</v>
          </cell>
          <cell r="C3175" t="str">
            <v>HDC1</v>
          </cell>
          <cell r="D3175" t="str">
            <v/>
          </cell>
          <cell r="E3175" t="str">
            <v/>
          </cell>
          <cell r="F3175" t="str">
            <v/>
          </cell>
          <cell r="G3175" t="str">
            <v>S/101570/CN/AF1HI-3</v>
          </cell>
          <cell r="H3175" t="str">
            <v/>
          </cell>
          <cell r="I3175" t="str">
            <v/>
          </cell>
          <cell r="J3175" t="str">
            <v/>
          </cell>
          <cell r="K3175">
            <v>100</v>
          </cell>
          <cell r="L3175" t="str">
            <v>012</v>
          </cell>
          <cell r="M3175" t="str">
            <v>2009</v>
          </cell>
          <cell r="N3175" t="str">
            <v>0003</v>
          </cell>
          <cell r="O3175" t="str">
            <v>1019</v>
          </cell>
          <cell r="P3175" t="str">
            <v>1101220</v>
          </cell>
          <cell r="Q3175" t="str">
            <v>0003</v>
          </cell>
          <cell r="R3175" t="str">
            <v>1070</v>
          </cell>
        </row>
        <row r="3176">
          <cell r="A3176">
            <v>50359226</v>
          </cell>
          <cell r="B3176" t="str">
            <v>SDOH_CARDIFF RANCH</v>
          </cell>
          <cell r="C3176" t="str">
            <v>HDC1</v>
          </cell>
          <cell r="D3176" t="str">
            <v/>
          </cell>
          <cell r="E3176" t="str">
            <v/>
          </cell>
          <cell r="F3176" t="str">
            <v/>
          </cell>
          <cell r="G3176" t="str">
            <v>S/101570/CN/AF1HI-3</v>
          </cell>
          <cell r="H3176" t="str">
            <v/>
          </cell>
          <cell r="I3176" t="str">
            <v/>
          </cell>
          <cell r="J3176" t="str">
            <v/>
          </cell>
          <cell r="K3176">
            <v>100</v>
          </cell>
          <cell r="L3176" t="str">
            <v>012</v>
          </cell>
          <cell r="M3176" t="str">
            <v>2009</v>
          </cell>
          <cell r="N3176" t="str">
            <v>0003</v>
          </cell>
          <cell r="O3176" t="str">
            <v>1019</v>
          </cell>
          <cell r="P3176" t="str">
            <v>1101220</v>
          </cell>
          <cell r="Q3176" t="str">
            <v>0003</v>
          </cell>
          <cell r="R3176" t="str">
            <v>1070</v>
          </cell>
        </row>
        <row r="3177">
          <cell r="A3177">
            <v>50359226</v>
          </cell>
          <cell r="B3177" t="str">
            <v>SDOH_CARDIFF RANCH</v>
          </cell>
          <cell r="C3177" t="str">
            <v>HDC1</v>
          </cell>
          <cell r="D3177" t="str">
            <v/>
          </cell>
          <cell r="E3177" t="str">
            <v/>
          </cell>
          <cell r="F3177" t="str">
            <v/>
          </cell>
          <cell r="G3177" t="str">
            <v>S/101570/CN/AF1HI-3</v>
          </cell>
          <cell r="H3177" t="str">
            <v/>
          </cell>
          <cell r="I3177" t="str">
            <v/>
          </cell>
          <cell r="J3177" t="str">
            <v/>
          </cell>
          <cell r="K3177">
            <v>100</v>
          </cell>
          <cell r="L3177" t="str">
            <v>012</v>
          </cell>
          <cell r="M3177" t="str">
            <v>2009</v>
          </cell>
          <cell r="N3177" t="str">
            <v>0003</v>
          </cell>
          <cell r="O3177" t="str">
            <v>1019</v>
          </cell>
          <cell r="P3177" t="str">
            <v>1101220</v>
          </cell>
          <cell r="Q3177" t="str">
            <v>0003</v>
          </cell>
          <cell r="R3177" t="str">
            <v>1070</v>
          </cell>
        </row>
        <row r="3178">
          <cell r="A3178">
            <v>50359315</v>
          </cell>
          <cell r="B3178" t="str">
            <v>CUST_09_BRACE POLES FOR HARRIS COUNTY_17</v>
          </cell>
          <cell r="C3178" t="str">
            <v>HDM2</v>
          </cell>
          <cell r="D3178" t="str">
            <v/>
          </cell>
          <cell r="E3178" t="str">
            <v/>
          </cell>
          <cell r="F3178" t="str">
            <v/>
          </cell>
          <cell r="G3178" t="str">
            <v>S/101678/EE/AB1Z</v>
          </cell>
          <cell r="H3178" t="str">
            <v/>
          </cell>
          <cell r="I3178" t="str">
            <v/>
          </cell>
          <cell r="J3178" t="str">
            <v/>
          </cell>
          <cell r="K3178">
            <v>100</v>
          </cell>
          <cell r="L3178" t="str">
            <v>005</v>
          </cell>
          <cell r="M3178" t="str">
            <v>2009</v>
          </cell>
          <cell r="N3178" t="str">
            <v>0003</v>
          </cell>
          <cell r="O3178" t="str">
            <v>1017</v>
          </cell>
          <cell r="P3178" t="str">
            <v>1101120</v>
          </cell>
          <cell r="Q3178" t="str">
            <v>0003</v>
          </cell>
          <cell r="R3178" t="str">
            <v>5930</v>
          </cell>
        </row>
        <row r="3179">
          <cell r="A3179">
            <v>50361452</v>
          </cell>
          <cell r="B3179" t="str">
            <v>SDUG_WESTVIEW VILLAGE</v>
          </cell>
          <cell r="C3179" t="str">
            <v>HDC1</v>
          </cell>
          <cell r="D3179" t="str">
            <v/>
          </cell>
          <cell r="E3179" t="str">
            <v/>
          </cell>
          <cell r="F3179" t="str">
            <v/>
          </cell>
          <cell r="G3179" t="str">
            <v>S/101570/CN/AF1UI</v>
          </cell>
          <cell r="H3179" t="str">
            <v/>
          </cell>
          <cell r="I3179" t="str">
            <v/>
          </cell>
          <cell r="J3179" t="str">
            <v/>
          </cell>
          <cell r="K3179">
            <v>100</v>
          </cell>
          <cell r="L3179" t="str">
            <v>012</v>
          </cell>
          <cell r="M3179" t="str">
            <v>2009</v>
          </cell>
          <cell r="N3179" t="str">
            <v>0003</v>
          </cell>
          <cell r="O3179" t="str">
            <v>1019</v>
          </cell>
          <cell r="P3179" t="str">
            <v>1101220</v>
          </cell>
          <cell r="Q3179" t="str">
            <v>0003</v>
          </cell>
          <cell r="R3179" t="str">
            <v>1070</v>
          </cell>
        </row>
        <row r="3180">
          <cell r="A3180">
            <v>50361452</v>
          </cell>
          <cell r="B3180" t="str">
            <v>SDUG_WESTVIEW VILLAGE</v>
          </cell>
          <cell r="C3180" t="str">
            <v>HDC1</v>
          </cell>
          <cell r="D3180" t="str">
            <v/>
          </cell>
          <cell r="E3180" t="str">
            <v/>
          </cell>
          <cell r="F3180" t="str">
            <v/>
          </cell>
          <cell r="G3180" t="str">
            <v>S/101570/CN/AF1UI</v>
          </cell>
          <cell r="H3180" t="str">
            <v/>
          </cell>
          <cell r="I3180" t="str">
            <v/>
          </cell>
          <cell r="J3180" t="str">
            <v/>
          </cell>
          <cell r="K3180">
            <v>100</v>
          </cell>
          <cell r="L3180" t="str">
            <v>012</v>
          </cell>
          <cell r="M3180" t="str">
            <v>2009</v>
          </cell>
          <cell r="N3180" t="str">
            <v>0003</v>
          </cell>
          <cell r="O3180" t="str">
            <v>1019</v>
          </cell>
          <cell r="P3180" t="str">
            <v>1101220</v>
          </cell>
          <cell r="Q3180" t="str">
            <v>0003</v>
          </cell>
          <cell r="R3180" t="str">
            <v>1070</v>
          </cell>
        </row>
        <row r="3181">
          <cell r="A3181">
            <v>50361452</v>
          </cell>
          <cell r="B3181" t="str">
            <v>SDUG_WESTVIEW VILLAGE</v>
          </cell>
          <cell r="C3181" t="str">
            <v>HDC1</v>
          </cell>
          <cell r="D3181" t="str">
            <v/>
          </cell>
          <cell r="E3181" t="str">
            <v/>
          </cell>
          <cell r="F3181" t="str">
            <v/>
          </cell>
          <cell r="G3181" t="str">
            <v>S/101570/CN/AF1UI</v>
          </cell>
          <cell r="H3181" t="str">
            <v/>
          </cell>
          <cell r="I3181" t="str">
            <v/>
          </cell>
          <cell r="J3181" t="str">
            <v/>
          </cell>
          <cell r="K3181">
            <v>100</v>
          </cell>
          <cell r="L3181" t="str">
            <v>012</v>
          </cell>
          <cell r="M3181" t="str">
            <v>2009</v>
          </cell>
          <cell r="N3181" t="str">
            <v>0003</v>
          </cell>
          <cell r="O3181" t="str">
            <v>1019</v>
          </cell>
          <cell r="P3181" t="str">
            <v>1101220</v>
          </cell>
          <cell r="Q3181" t="str">
            <v>0003</v>
          </cell>
          <cell r="R3181" t="str">
            <v>1070</v>
          </cell>
        </row>
        <row r="3182">
          <cell r="A3182">
            <v>50361452</v>
          </cell>
          <cell r="B3182" t="str">
            <v>SDUG_WESTVIEW VILLAGE</v>
          </cell>
          <cell r="C3182" t="str">
            <v>HDC1</v>
          </cell>
          <cell r="D3182" t="str">
            <v/>
          </cell>
          <cell r="E3182" t="str">
            <v/>
          </cell>
          <cell r="F3182" t="str">
            <v/>
          </cell>
          <cell r="G3182" t="str">
            <v>S/101570/CN/AF1UI</v>
          </cell>
          <cell r="H3182" t="str">
            <v/>
          </cell>
          <cell r="I3182" t="str">
            <v/>
          </cell>
          <cell r="J3182" t="str">
            <v/>
          </cell>
          <cell r="K3182">
            <v>100</v>
          </cell>
          <cell r="L3182" t="str">
            <v>012</v>
          </cell>
          <cell r="M3182" t="str">
            <v>2009</v>
          </cell>
          <cell r="N3182" t="str">
            <v>0003</v>
          </cell>
          <cell r="O3182" t="str">
            <v>1019</v>
          </cell>
          <cell r="P3182" t="str">
            <v>1101220</v>
          </cell>
          <cell r="Q3182" t="str">
            <v>0003</v>
          </cell>
          <cell r="R3182" t="str">
            <v>1070</v>
          </cell>
        </row>
        <row r="3183">
          <cell r="A3183">
            <v>50363369</v>
          </cell>
          <cell r="B3183" t="str">
            <v>CUST_TURNDOWN_1005 HILL RD</v>
          </cell>
          <cell r="C3183" t="str">
            <v>HDC1</v>
          </cell>
          <cell r="D3183" t="str">
            <v/>
          </cell>
          <cell r="E3183" t="str">
            <v/>
          </cell>
          <cell r="F3183" t="str">
            <v/>
          </cell>
          <cell r="G3183" t="str">
            <v>S/101675/CN/AF1HI-3</v>
          </cell>
          <cell r="H3183" t="str">
            <v/>
          </cell>
          <cell r="I3183" t="str">
            <v/>
          </cell>
          <cell r="J3183" t="str">
            <v/>
          </cell>
          <cell r="K3183">
            <v>100</v>
          </cell>
          <cell r="L3183" t="str">
            <v>005</v>
          </cell>
          <cell r="M3183" t="str">
            <v>2009</v>
          </cell>
          <cell r="N3183" t="str">
            <v>0003</v>
          </cell>
          <cell r="O3183" t="str">
            <v>1021</v>
          </cell>
          <cell r="P3183" t="str">
            <v>1101110</v>
          </cell>
          <cell r="Q3183" t="str">
            <v>0003</v>
          </cell>
          <cell r="R3183" t="str">
            <v>1070</v>
          </cell>
        </row>
        <row r="3184">
          <cell r="A3184">
            <v>50363369</v>
          </cell>
          <cell r="B3184" t="str">
            <v>CUST_TURNDOWN_1005 HILL RD</v>
          </cell>
          <cell r="C3184" t="str">
            <v>HDC1</v>
          </cell>
          <cell r="D3184" t="str">
            <v/>
          </cell>
          <cell r="E3184" t="str">
            <v/>
          </cell>
          <cell r="F3184" t="str">
            <v/>
          </cell>
          <cell r="G3184" t="str">
            <v>S/101675/CN/AF1HI-3</v>
          </cell>
          <cell r="H3184" t="str">
            <v/>
          </cell>
          <cell r="I3184" t="str">
            <v/>
          </cell>
          <cell r="J3184" t="str">
            <v/>
          </cell>
          <cell r="K3184">
            <v>100</v>
          </cell>
          <cell r="L3184" t="str">
            <v>005</v>
          </cell>
          <cell r="M3184" t="str">
            <v>2009</v>
          </cell>
          <cell r="N3184" t="str">
            <v>0003</v>
          </cell>
          <cell r="O3184" t="str">
            <v>1021</v>
          </cell>
          <cell r="P3184" t="str">
            <v>1101110</v>
          </cell>
          <cell r="Q3184" t="str">
            <v>0003</v>
          </cell>
          <cell r="R3184" t="str">
            <v>1070</v>
          </cell>
        </row>
        <row r="3185">
          <cell r="A3185">
            <v>50363369</v>
          </cell>
          <cell r="B3185" t="str">
            <v>CUST_TURNDOWN_1005 HILL RD</v>
          </cell>
          <cell r="C3185" t="str">
            <v>HDC1</v>
          </cell>
          <cell r="D3185" t="str">
            <v/>
          </cell>
          <cell r="E3185" t="str">
            <v/>
          </cell>
          <cell r="F3185" t="str">
            <v/>
          </cell>
          <cell r="G3185" t="str">
            <v>S/101675/CN/AF1HI-3</v>
          </cell>
          <cell r="H3185" t="str">
            <v/>
          </cell>
          <cell r="I3185" t="str">
            <v/>
          </cell>
          <cell r="J3185" t="str">
            <v/>
          </cell>
          <cell r="K3185">
            <v>100</v>
          </cell>
          <cell r="L3185" t="str">
            <v>005</v>
          </cell>
          <cell r="M3185" t="str">
            <v>2009</v>
          </cell>
          <cell r="N3185" t="str">
            <v>0003</v>
          </cell>
          <cell r="O3185" t="str">
            <v>1021</v>
          </cell>
          <cell r="P3185" t="str">
            <v>1101110</v>
          </cell>
          <cell r="Q3185" t="str">
            <v>0003</v>
          </cell>
          <cell r="R3185" t="str">
            <v>1070</v>
          </cell>
        </row>
        <row r="3186">
          <cell r="A3186">
            <v>50363369</v>
          </cell>
          <cell r="B3186" t="str">
            <v>CUST_TURNDOWN_1005 HILL RD</v>
          </cell>
          <cell r="C3186" t="str">
            <v>HDC1</v>
          </cell>
          <cell r="D3186" t="str">
            <v/>
          </cell>
          <cell r="E3186" t="str">
            <v/>
          </cell>
          <cell r="F3186" t="str">
            <v/>
          </cell>
          <cell r="G3186" t="str">
            <v>S/101675/CN/AF1HI-3</v>
          </cell>
          <cell r="H3186" t="str">
            <v/>
          </cell>
          <cell r="I3186" t="str">
            <v/>
          </cell>
          <cell r="J3186" t="str">
            <v/>
          </cell>
          <cell r="K3186">
            <v>100</v>
          </cell>
          <cell r="L3186" t="str">
            <v>005</v>
          </cell>
          <cell r="M3186" t="str">
            <v>2009</v>
          </cell>
          <cell r="N3186" t="str">
            <v>0003</v>
          </cell>
          <cell r="O3186" t="str">
            <v>1021</v>
          </cell>
          <cell r="P3186" t="str">
            <v>1101110</v>
          </cell>
          <cell r="Q3186" t="str">
            <v>0003</v>
          </cell>
          <cell r="R3186" t="str">
            <v>1070</v>
          </cell>
        </row>
        <row r="3187">
          <cell r="A3187">
            <v>50363369</v>
          </cell>
          <cell r="B3187" t="str">
            <v>CUST_TURNDOWN_1005 HILL RD</v>
          </cell>
          <cell r="C3187" t="str">
            <v>HDC1</v>
          </cell>
          <cell r="D3187" t="str">
            <v/>
          </cell>
          <cell r="E3187" t="str">
            <v/>
          </cell>
          <cell r="F3187" t="str">
            <v/>
          </cell>
          <cell r="G3187" t="str">
            <v>S/101675/CN/AF1HI-3</v>
          </cell>
          <cell r="H3187" t="str">
            <v/>
          </cell>
          <cell r="I3187" t="str">
            <v/>
          </cell>
          <cell r="J3187" t="str">
            <v/>
          </cell>
          <cell r="K3187">
            <v>100</v>
          </cell>
          <cell r="L3187" t="str">
            <v>006</v>
          </cell>
          <cell r="M3187" t="str">
            <v>2009</v>
          </cell>
          <cell r="N3187" t="str">
            <v>0003</v>
          </cell>
          <cell r="O3187" t="str">
            <v>1021</v>
          </cell>
          <cell r="P3187" t="str">
            <v>1101110</v>
          </cell>
          <cell r="Q3187" t="str">
            <v>0003</v>
          </cell>
          <cell r="R3187" t="str">
            <v>1070</v>
          </cell>
        </row>
        <row r="3188">
          <cell r="A3188">
            <v>50367235</v>
          </cell>
          <cell r="B3188" t="str">
            <v>Cust_0_0_7220 &amp; 7324 Garth Rd.(CANCEL)</v>
          </cell>
          <cell r="C3188" t="str">
            <v>HDC2</v>
          </cell>
          <cell r="D3188" t="str">
            <v/>
          </cell>
          <cell r="E3188" t="str">
            <v/>
          </cell>
          <cell r="F3188" t="str">
            <v/>
          </cell>
          <cell r="G3188" t="str">
            <v>S/101556/CN/AF1HR</v>
          </cell>
          <cell r="H3188" t="str">
            <v/>
          </cell>
          <cell r="I3188" t="str">
            <v/>
          </cell>
          <cell r="J3188" t="str">
            <v/>
          </cell>
          <cell r="K3188">
            <v>30</v>
          </cell>
          <cell r="L3188" t="str">
            <v>005</v>
          </cell>
          <cell r="M3188" t="str">
            <v>2009</v>
          </cell>
          <cell r="N3188" t="str">
            <v>0003</v>
          </cell>
          <cell r="O3188" t="str">
            <v>1012</v>
          </cell>
          <cell r="P3188" t="str">
            <v>1101170</v>
          </cell>
          <cell r="Q3188" t="str">
            <v>0003</v>
          </cell>
          <cell r="R3188" t="str">
            <v>1070</v>
          </cell>
        </row>
        <row r="3189">
          <cell r="A3189">
            <v>50367235</v>
          </cell>
          <cell r="B3189" t="str">
            <v>Cust_0_0_7220 &amp; 7324 Garth Rd.(CANCEL)</v>
          </cell>
          <cell r="C3189" t="str">
            <v>HDC2</v>
          </cell>
          <cell r="D3189" t="str">
            <v/>
          </cell>
          <cell r="E3189" t="str">
            <v/>
          </cell>
          <cell r="F3189" t="str">
            <v/>
          </cell>
          <cell r="G3189" t="str">
            <v>S/101556/CN/AF1HI-4</v>
          </cell>
          <cell r="H3189" t="str">
            <v/>
          </cell>
          <cell r="I3189" t="str">
            <v/>
          </cell>
          <cell r="J3189" t="str">
            <v/>
          </cell>
          <cell r="K3189">
            <v>70</v>
          </cell>
          <cell r="L3189" t="str">
            <v>005</v>
          </cell>
          <cell r="M3189" t="str">
            <v>2009</v>
          </cell>
          <cell r="N3189" t="str">
            <v>0003</v>
          </cell>
          <cell r="O3189" t="str">
            <v>1012</v>
          </cell>
          <cell r="P3189" t="str">
            <v>1101170</v>
          </cell>
          <cell r="Q3189" t="str">
            <v>0003</v>
          </cell>
          <cell r="R3189" t="str">
            <v>1070</v>
          </cell>
        </row>
        <row r="3190">
          <cell r="A3190">
            <v>50367235</v>
          </cell>
          <cell r="B3190" t="str">
            <v>Cust_0_0_7220 &amp; 7324 Garth Rd.(CANCEL)</v>
          </cell>
          <cell r="C3190" t="str">
            <v>HDC2</v>
          </cell>
          <cell r="D3190" t="str">
            <v/>
          </cell>
          <cell r="E3190" t="str">
            <v/>
          </cell>
          <cell r="F3190" t="str">
            <v/>
          </cell>
          <cell r="G3190" t="str">
            <v>S/101556/CN/AF1HR</v>
          </cell>
          <cell r="H3190" t="str">
            <v/>
          </cell>
          <cell r="I3190" t="str">
            <v/>
          </cell>
          <cell r="J3190" t="str">
            <v/>
          </cell>
          <cell r="K3190">
            <v>30</v>
          </cell>
          <cell r="L3190" t="str">
            <v>005</v>
          </cell>
          <cell r="M3190" t="str">
            <v>2009</v>
          </cell>
          <cell r="N3190" t="str">
            <v>0003</v>
          </cell>
          <cell r="O3190" t="str">
            <v>1012</v>
          </cell>
          <cell r="P3190" t="str">
            <v>1101170</v>
          </cell>
          <cell r="Q3190" t="str">
            <v>0003</v>
          </cell>
          <cell r="R3190" t="str">
            <v>1070</v>
          </cell>
        </row>
        <row r="3191">
          <cell r="A3191">
            <v>50367235</v>
          </cell>
          <cell r="B3191" t="str">
            <v>Cust_0_0_7220 &amp; 7324 Garth Rd.(CANCEL)</v>
          </cell>
          <cell r="C3191" t="str">
            <v>HDC2</v>
          </cell>
          <cell r="D3191" t="str">
            <v/>
          </cell>
          <cell r="E3191" t="str">
            <v/>
          </cell>
          <cell r="F3191" t="str">
            <v/>
          </cell>
          <cell r="G3191" t="str">
            <v>S/101556/CN/AF1HI-4</v>
          </cell>
          <cell r="H3191" t="str">
            <v/>
          </cell>
          <cell r="I3191" t="str">
            <v/>
          </cell>
          <cell r="J3191" t="str">
            <v/>
          </cell>
          <cell r="K3191">
            <v>70</v>
          </cell>
          <cell r="L3191" t="str">
            <v>005</v>
          </cell>
          <cell r="M3191" t="str">
            <v>2009</v>
          </cell>
          <cell r="N3191" t="str">
            <v>0003</v>
          </cell>
          <cell r="O3191" t="str">
            <v>1012</v>
          </cell>
          <cell r="P3191" t="str">
            <v>1101170</v>
          </cell>
          <cell r="Q3191" t="str">
            <v>0003</v>
          </cell>
          <cell r="R3191" t="str">
            <v>1070</v>
          </cell>
        </row>
        <row r="3192">
          <cell r="A3192">
            <v>50369500</v>
          </cell>
          <cell r="B3192" t="str">
            <v>CUST_OB41_7840 W GRAND PKY S EASEMENTS</v>
          </cell>
          <cell r="C3192" t="str">
            <v>HDM2</v>
          </cell>
          <cell r="D3192" t="str">
            <v/>
          </cell>
          <cell r="E3192" t="str">
            <v/>
          </cell>
          <cell r="F3192" t="str">
            <v/>
          </cell>
          <cell r="G3192" t="str">
            <v>S/101530/EE/AB1Z</v>
          </cell>
          <cell r="H3192" t="str">
            <v/>
          </cell>
          <cell r="I3192" t="str">
            <v/>
          </cell>
          <cell r="J3192" t="str">
            <v/>
          </cell>
          <cell r="K3192">
            <v>100</v>
          </cell>
          <cell r="L3192" t="str">
            <v>005</v>
          </cell>
          <cell r="M3192" t="str">
            <v>2009</v>
          </cell>
          <cell r="N3192" t="str">
            <v>0003</v>
          </cell>
          <cell r="O3192" t="str">
            <v>1023</v>
          </cell>
          <cell r="P3192" t="str">
            <v>1101210</v>
          </cell>
          <cell r="Q3192" t="str">
            <v>0003</v>
          </cell>
          <cell r="R3192" t="str">
            <v>5930</v>
          </cell>
        </row>
        <row r="3193">
          <cell r="A3193">
            <v>50370024</v>
          </cell>
          <cell r="B3193" t="str">
            <v>CUST_NEW_SVC_5353_RIDGECREEK_CIR</v>
          </cell>
          <cell r="C3193" t="str">
            <v>HDC1</v>
          </cell>
          <cell r="D3193" t="str">
            <v/>
          </cell>
          <cell r="E3193" t="str">
            <v/>
          </cell>
          <cell r="F3193" t="str">
            <v/>
          </cell>
          <cell r="G3193" t="str">
            <v>S/101652/CN/AF1HI-2</v>
          </cell>
          <cell r="H3193" t="str">
            <v/>
          </cell>
          <cell r="I3193" t="str">
            <v/>
          </cell>
          <cell r="J3193" t="str">
            <v/>
          </cell>
          <cell r="K3193">
            <v>100</v>
          </cell>
          <cell r="L3193" t="str">
            <v>011</v>
          </cell>
          <cell r="M3193" t="str">
            <v>2009</v>
          </cell>
          <cell r="N3193" t="str">
            <v>0003</v>
          </cell>
          <cell r="O3193" t="str">
            <v>1020</v>
          </cell>
          <cell r="P3193" t="str">
            <v>1101202</v>
          </cell>
          <cell r="Q3193" t="str">
            <v>0003</v>
          </cell>
          <cell r="R3193" t="str">
            <v>1070</v>
          </cell>
        </row>
        <row r="3194">
          <cell r="A3194">
            <v>50370024</v>
          </cell>
          <cell r="B3194" t="str">
            <v>CUST_NEW_SVC_5353_RIDGECREEK_CIR</v>
          </cell>
          <cell r="C3194" t="str">
            <v>HDC1</v>
          </cell>
          <cell r="D3194" t="str">
            <v/>
          </cell>
          <cell r="E3194" t="str">
            <v/>
          </cell>
          <cell r="F3194" t="str">
            <v/>
          </cell>
          <cell r="G3194" t="str">
            <v>S/101652/CN/AF1HI-2</v>
          </cell>
          <cell r="H3194" t="str">
            <v/>
          </cell>
          <cell r="I3194" t="str">
            <v/>
          </cell>
          <cell r="J3194" t="str">
            <v/>
          </cell>
          <cell r="K3194">
            <v>100</v>
          </cell>
          <cell r="L3194" t="str">
            <v>011</v>
          </cell>
          <cell r="M3194" t="str">
            <v>2009</v>
          </cell>
          <cell r="N3194" t="str">
            <v>0003</v>
          </cell>
          <cell r="O3194" t="str">
            <v>1020</v>
          </cell>
          <cell r="P3194" t="str">
            <v>1101202</v>
          </cell>
          <cell r="Q3194" t="str">
            <v>0003</v>
          </cell>
          <cell r="R3194" t="str">
            <v>1070</v>
          </cell>
        </row>
        <row r="3195">
          <cell r="A3195">
            <v>50370024</v>
          </cell>
          <cell r="B3195" t="str">
            <v>CUST_NEW_SVC_5353_RIDGECREEK_CIR</v>
          </cell>
          <cell r="C3195" t="str">
            <v>HDC1</v>
          </cell>
          <cell r="D3195" t="str">
            <v/>
          </cell>
          <cell r="E3195" t="str">
            <v/>
          </cell>
          <cell r="F3195" t="str">
            <v/>
          </cell>
          <cell r="G3195" t="str">
            <v>S/101652/CN/AF1HI-2</v>
          </cell>
          <cell r="H3195" t="str">
            <v/>
          </cell>
          <cell r="I3195" t="str">
            <v/>
          </cell>
          <cell r="J3195" t="str">
            <v/>
          </cell>
          <cell r="K3195">
            <v>100</v>
          </cell>
          <cell r="L3195" t="str">
            <v>011</v>
          </cell>
          <cell r="M3195" t="str">
            <v>2009</v>
          </cell>
          <cell r="N3195" t="str">
            <v>0003</v>
          </cell>
          <cell r="O3195" t="str">
            <v>1020</v>
          </cell>
          <cell r="P3195" t="str">
            <v>1101202</v>
          </cell>
          <cell r="Q3195" t="str">
            <v>0003</v>
          </cell>
          <cell r="R3195" t="str">
            <v>1070</v>
          </cell>
        </row>
        <row r="3196">
          <cell r="A3196">
            <v>50370024</v>
          </cell>
          <cell r="B3196" t="str">
            <v>CUST_NEW_SVC_5353_RIDGECREEK_CIR</v>
          </cell>
          <cell r="C3196" t="str">
            <v>HDC1</v>
          </cell>
          <cell r="D3196" t="str">
            <v/>
          </cell>
          <cell r="E3196" t="str">
            <v/>
          </cell>
          <cell r="F3196" t="str">
            <v/>
          </cell>
          <cell r="G3196" t="str">
            <v>S/101652/CN/AF1HI-2</v>
          </cell>
          <cell r="H3196" t="str">
            <v/>
          </cell>
          <cell r="I3196" t="str">
            <v/>
          </cell>
          <cell r="J3196" t="str">
            <v/>
          </cell>
          <cell r="K3196">
            <v>100</v>
          </cell>
          <cell r="L3196" t="str">
            <v>011</v>
          </cell>
          <cell r="M3196" t="str">
            <v>2009</v>
          </cell>
          <cell r="N3196" t="str">
            <v>0003</v>
          </cell>
          <cell r="O3196" t="str">
            <v>1020</v>
          </cell>
          <cell r="P3196" t="str">
            <v>1101202</v>
          </cell>
          <cell r="Q3196" t="str">
            <v>0003</v>
          </cell>
          <cell r="R3196" t="str">
            <v>1070</v>
          </cell>
        </row>
        <row r="3197">
          <cell r="A3197">
            <v>50370024</v>
          </cell>
          <cell r="B3197" t="str">
            <v>CUST_NEW_SVC_5353_RIDGECREEK_CIR</v>
          </cell>
          <cell r="C3197" t="str">
            <v>HDC1</v>
          </cell>
          <cell r="D3197" t="str">
            <v/>
          </cell>
          <cell r="E3197" t="str">
            <v/>
          </cell>
          <cell r="F3197" t="str">
            <v/>
          </cell>
          <cell r="G3197" t="str">
            <v>S/101652/CN/AF1HI-2</v>
          </cell>
          <cell r="H3197" t="str">
            <v/>
          </cell>
          <cell r="I3197" t="str">
            <v/>
          </cell>
          <cell r="J3197" t="str">
            <v/>
          </cell>
          <cell r="K3197">
            <v>100</v>
          </cell>
          <cell r="L3197" t="str">
            <v>011</v>
          </cell>
          <cell r="M3197" t="str">
            <v>2009</v>
          </cell>
          <cell r="N3197" t="str">
            <v>0003</v>
          </cell>
          <cell r="O3197" t="str">
            <v>1020</v>
          </cell>
          <cell r="P3197" t="str">
            <v>1101202</v>
          </cell>
          <cell r="Q3197" t="str">
            <v>0003</v>
          </cell>
          <cell r="R3197" t="str">
            <v>1070</v>
          </cell>
        </row>
        <row r="3198">
          <cell r="A3198">
            <v>50378453</v>
          </cell>
          <cell r="B3198" t="str">
            <v>Site Evaluation COH Voice Radio Project</v>
          </cell>
          <cell r="C3198" t="str">
            <v>HRC2</v>
          </cell>
          <cell r="D3198" t="str">
            <v/>
          </cell>
          <cell r="E3198" t="str">
            <v/>
          </cell>
          <cell r="F3198" t="str">
            <v/>
          </cell>
          <cell r="G3198" t="str">
            <v>S/101785/CN/TRVC</v>
          </cell>
          <cell r="H3198" t="str">
            <v/>
          </cell>
          <cell r="I3198" t="str">
            <v/>
          </cell>
          <cell r="J3198" t="str">
            <v/>
          </cell>
          <cell r="K3198">
            <v>100</v>
          </cell>
          <cell r="L3198" t="str">
            <v>005</v>
          </cell>
          <cell r="M3198" t="str">
            <v>2009</v>
          </cell>
          <cell r="N3198" t="str">
            <v>0003</v>
          </cell>
          <cell r="O3198" t="str">
            <v>1004</v>
          </cell>
          <cell r="P3198" t="str">
            <v>1101061</v>
          </cell>
          <cell r="Q3198" t="str">
            <v>0003</v>
          </cell>
          <cell r="R3198" t="str">
            <v>1070</v>
          </cell>
        </row>
        <row r="3199">
          <cell r="A3199">
            <v>50382202</v>
          </cell>
          <cell r="B3199" t="str">
            <v>INST_UG</v>
          </cell>
          <cell r="C3199" t="str">
            <v>HLC1</v>
          </cell>
          <cell r="D3199" t="str">
            <v/>
          </cell>
          <cell r="E3199" t="str">
            <v/>
          </cell>
          <cell r="F3199" t="str">
            <v/>
          </cell>
          <cell r="G3199" t="str">
            <v>S/101459/CN/DF1UI-4</v>
          </cell>
          <cell r="H3199" t="str">
            <v/>
          </cell>
          <cell r="I3199" t="str">
            <v/>
          </cell>
          <cell r="J3199" t="str">
            <v/>
          </cell>
          <cell r="K3199">
            <v>100</v>
          </cell>
          <cell r="L3199" t="str">
            <v>011</v>
          </cell>
          <cell r="M3199" t="str">
            <v>2009</v>
          </cell>
          <cell r="N3199" t="str">
            <v>0003</v>
          </cell>
          <cell r="O3199" t="str">
            <v>1025</v>
          </cell>
          <cell r="P3199" t="str">
            <v>1101100</v>
          </cell>
          <cell r="Q3199" t="str">
            <v>0003</v>
          </cell>
          <cell r="R3199" t="str">
            <v>1070</v>
          </cell>
        </row>
        <row r="3200">
          <cell r="A3200">
            <v>50382202</v>
          </cell>
          <cell r="B3200" t="str">
            <v>INST_UG</v>
          </cell>
          <cell r="C3200" t="str">
            <v>HLC1</v>
          </cell>
          <cell r="D3200" t="str">
            <v/>
          </cell>
          <cell r="E3200" t="str">
            <v/>
          </cell>
          <cell r="F3200" t="str">
            <v/>
          </cell>
          <cell r="G3200" t="str">
            <v>S/101459/CN/DF1UI-4</v>
          </cell>
          <cell r="H3200" t="str">
            <v/>
          </cell>
          <cell r="I3200" t="str">
            <v/>
          </cell>
          <cell r="J3200" t="str">
            <v/>
          </cell>
          <cell r="K3200">
            <v>100</v>
          </cell>
          <cell r="L3200" t="str">
            <v>011</v>
          </cell>
          <cell r="M3200" t="str">
            <v>2009</v>
          </cell>
          <cell r="N3200" t="str">
            <v>0003</v>
          </cell>
          <cell r="O3200" t="str">
            <v>1025</v>
          </cell>
          <cell r="P3200" t="str">
            <v>1101100</v>
          </cell>
          <cell r="Q3200" t="str">
            <v>0003</v>
          </cell>
          <cell r="R3200" t="str">
            <v>1070</v>
          </cell>
        </row>
        <row r="3201">
          <cell r="A3201">
            <v>50382202</v>
          </cell>
          <cell r="B3201" t="str">
            <v>INST_UG</v>
          </cell>
          <cell r="C3201" t="str">
            <v>HLC1</v>
          </cell>
          <cell r="D3201" t="str">
            <v/>
          </cell>
          <cell r="E3201" t="str">
            <v/>
          </cell>
          <cell r="F3201" t="str">
            <v/>
          </cell>
          <cell r="G3201" t="str">
            <v>S/101459/CN/DF1UI-4</v>
          </cell>
          <cell r="H3201" t="str">
            <v/>
          </cell>
          <cell r="I3201" t="str">
            <v/>
          </cell>
          <cell r="J3201" t="str">
            <v/>
          </cell>
          <cell r="K3201">
            <v>100</v>
          </cell>
          <cell r="L3201" t="str">
            <v>011</v>
          </cell>
          <cell r="M3201" t="str">
            <v>2009</v>
          </cell>
          <cell r="N3201" t="str">
            <v>0003</v>
          </cell>
          <cell r="O3201" t="str">
            <v>1025</v>
          </cell>
          <cell r="P3201" t="str">
            <v>1101100</v>
          </cell>
          <cell r="Q3201" t="str">
            <v>0003</v>
          </cell>
          <cell r="R3201" t="str">
            <v>1070</v>
          </cell>
        </row>
        <row r="3202">
          <cell r="A3202">
            <v>50382202</v>
          </cell>
          <cell r="B3202" t="str">
            <v>INST_UG</v>
          </cell>
          <cell r="C3202" t="str">
            <v>HLC1</v>
          </cell>
          <cell r="D3202" t="str">
            <v/>
          </cell>
          <cell r="E3202" t="str">
            <v/>
          </cell>
          <cell r="F3202" t="str">
            <v/>
          </cell>
          <cell r="G3202" t="str">
            <v>S/101459/CN/DF1UI-4</v>
          </cell>
          <cell r="H3202" t="str">
            <v/>
          </cell>
          <cell r="I3202" t="str">
            <v/>
          </cell>
          <cell r="J3202" t="str">
            <v/>
          </cell>
          <cell r="K3202">
            <v>100</v>
          </cell>
          <cell r="L3202" t="str">
            <v>011</v>
          </cell>
          <cell r="M3202" t="str">
            <v>2009</v>
          </cell>
          <cell r="N3202" t="str">
            <v>0003</v>
          </cell>
          <cell r="O3202" t="str">
            <v>1025</v>
          </cell>
          <cell r="P3202" t="str">
            <v>1101100</v>
          </cell>
          <cell r="Q3202" t="str">
            <v>0003</v>
          </cell>
          <cell r="R3202" t="str">
            <v>1070</v>
          </cell>
        </row>
        <row r="3203">
          <cell r="A3203">
            <v>50400856</v>
          </cell>
          <cell r="B3203" t="str">
            <v>GOVP_JU-M-08-197_HARLEM ROAD FROM SH99</v>
          </cell>
          <cell r="C3203" t="str">
            <v>HDC2</v>
          </cell>
          <cell r="D3203" t="str">
            <v/>
          </cell>
          <cell r="E3203" t="str">
            <v/>
          </cell>
          <cell r="F3203" t="str">
            <v/>
          </cell>
          <cell r="G3203" t="str">
            <v>S/101530/CE/AD2DI</v>
          </cell>
          <cell r="H3203" t="str">
            <v/>
          </cell>
          <cell r="I3203" t="str">
            <v/>
          </cell>
          <cell r="J3203" t="str">
            <v/>
          </cell>
          <cell r="K3203">
            <v>100</v>
          </cell>
          <cell r="L3203" t="str">
            <v>009</v>
          </cell>
          <cell r="M3203" t="str">
            <v>2009</v>
          </cell>
          <cell r="N3203" t="str">
            <v>0003</v>
          </cell>
          <cell r="O3203" t="str">
            <v>1023</v>
          </cell>
          <cell r="P3203" t="str">
            <v>1101210</v>
          </cell>
          <cell r="Q3203" t="str">
            <v>0003</v>
          </cell>
          <cell r="R3203" t="str">
            <v>1070</v>
          </cell>
        </row>
        <row r="3204">
          <cell r="A3204">
            <v>50400856</v>
          </cell>
          <cell r="B3204" t="str">
            <v>GOVP_JU-M-08-197_HARLEM ROAD FROM SH99</v>
          </cell>
          <cell r="C3204" t="str">
            <v>HDC2</v>
          </cell>
          <cell r="D3204" t="str">
            <v/>
          </cell>
          <cell r="E3204" t="str">
            <v/>
          </cell>
          <cell r="F3204" t="str">
            <v/>
          </cell>
          <cell r="G3204" t="str">
            <v>S/101530/CE/AD2DI</v>
          </cell>
          <cell r="H3204" t="str">
            <v/>
          </cell>
          <cell r="I3204" t="str">
            <v/>
          </cell>
          <cell r="J3204" t="str">
            <v/>
          </cell>
          <cell r="K3204">
            <v>100</v>
          </cell>
          <cell r="L3204" t="str">
            <v>009</v>
          </cell>
          <cell r="M3204" t="str">
            <v>2009</v>
          </cell>
          <cell r="N3204" t="str">
            <v>0003</v>
          </cell>
          <cell r="O3204" t="str">
            <v>1023</v>
          </cell>
          <cell r="P3204" t="str">
            <v>1101210</v>
          </cell>
          <cell r="Q3204" t="str">
            <v>0003</v>
          </cell>
          <cell r="R3204" t="str">
            <v>1070</v>
          </cell>
        </row>
        <row r="3205">
          <cell r="A3205">
            <v>50400856</v>
          </cell>
          <cell r="B3205" t="str">
            <v>GOVP_JU-M-08-197_HARLEM ROAD FROM SH99</v>
          </cell>
          <cell r="C3205" t="str">
            <v>HDC2</v>
          </cell>
          <cell r="D3205" t="str">
            <v/>
          </cell>
          <cell r="E3205" t="str">
            <v/>
          </cell>
          <cell r="F3205" t="str">
            <v/>
          </cell>
          <cell r="G3205" t="str">
            <v>S/101530/CE/AD2DI</v>
          </cell>
          <cell r="H3205" t="str">
            <v/>
          </cell>
          <cell r="I3205" t="str">
            <v/>
          </cell>
          <cell r="J3205" t="str">
            <v/>
          </cell>
          <cell r="K3205">
            <v>100</v>
          </cell>
          <cell r="L3205" t="str">
            <v>009</v>
          </cell>
          <cell r="M3205" t="str">
            <v>2009</v>
          </cell>
          <cell r="N3205" t="str">
            <v>0003</v>
          </cell>
          <cell r="O3205" t="str">
            <v>1023</v>
          </cell>
          <cell r="P3205" t="str">
            <v>1101210</v>
          </cell>
          <cell r="Q3205" t="str">
            <v>0003</v>
          </cell>
          <cell r="R3205" t="str">
            <v>1070</v>
          </cell>
        </row>
        <row r="3206">
          <cell r="A3206">
            <v>50400856</v>
          </cell>
          <cell r="B3206" t="str">
            <v>GOVP_JU-M-08-197_HARLEM ROAD FROM SH99</v>
          </cell>
          <cell r="C3206" t="str">
            <v>HDC2</v>
          </cell>
          <cell r="D3206" t="str">
            <v/>
          </cell>
          <cell r="E3206" t="str">
            <v/>
          </cell>
          <cell r="F3206" t="str">
            <v/>
          </cell>
          <cell r="G3206" t="str">
            <v>S/101530/CE/AD2DI</v>
          </cell>
          <cell r="H3206" t="str">
            <v/>
          </cell>
          <cell r="I3206" t="str">
            <v/>
          </cell>
          <cell r="J3206" t="str">
            <v/>
          </cell>
          <cell r="K3206">
            <v>70</v>
          </cell>
          <cell r="L3206" t="str">
            <v>009</v>
          </cell>
          <cell r="M3206" t="str">
            <v>2009</v>
          </cell>
          <cell r="N3206" t="str">
            <v>0003</v>
          </cell>
          <cell r="O3206" t="str">
            <v>1023</v>
          </cell>
          <cell r="P3206" t="str">
            <v>1101210</v>
          </cell>
          <cell r="Q3206" t="str">
            <v>0003</v>
          </cell>
          <cell r="R3206" t="str">
            <v>1070</v>
          </cell>
        </row>
        <row r="3207">
          <cell r="A3207">
            <v>50400856</v>
          </cell>
          <cell r="B3207" t="str">
            <v>GOVP_JU-M-08-197_HARLEM ROAD FROM SH99</v>
          </cell>
          <cell r="C3207" t="str">
            <v>HDC2</v>
          </cell>
          <cell r="D3207" t="str">
            <v/>
          </cell>
          <cell r="E3207" t="str">
            <v/>
          </cell>
          <cell r="F3207" t="str">
            <v/>
          </cell>
          <cell r="G3207" t="str">
            <v>S/101530/CE/AD2DR</v>
          </cell>
          <cell r="H3207" t="str">
            <v/>
          </cell>
          <cell r="I3207" t="str">
            <v/>
          </cell>
          <cell r="J3207" t="str">
            <v/>
          </cell>
          <cell r="K3207">
            <v>30</v>
          </cell>
          <cell r="L3207" t="str">
            <v>009</v>
          </cell>
          <cell r="M3207" t="str">
            <v>2009</v>
          </cell>
          <cell r="N3207" t="str">
            <v>0003</v>
          </cell>
          <cell r="O3207" t="str">
            <v>1023</v>
          </cell>
          <cell r="P3207" t="str">
            <v>1101210</v>
          </cell>
          <cell r="Q3207" t="str">
            <v>0003</v>
          </cell>
          <cell r="R3207" t="str">
            <v>1070</v>
          </cell>
        </row>
        <row r="3208">
          <cell r="A3208">
            <v>50401569</v>
          </cell>
          <cell r="B3208" t="str">
            <v>CUST_19423 ALDINE WESTFIELD RD</v>
          </cell>
          <cell r="C3208" t="str">
            <v>HDC1</v>
          </cell>
          <cell r="D3208" t="str">
            <v/>
          </cell>
          <cell r="E3208" t="str">
            <v/>
          </cell>
          <cell r="F3208" t="str">
            <v/>
          </cell>
          <cell r="G3208" t="str">
            <v>S/101675/CN/AF1HI-3</v>
          </cell>
          <cell r="H3208" t="str">
            <v/>
          </cell>
          <cell r="I3208" t="str">
            <v/>
          </cell>
          <cell r="J3208" t="str">
            <v/>
          </cell>
          <cell r="K3208">
            <v>100</v>
          </cell>
          <cell r="L3208" t="str">
            <v>010</v>
          </cell>
          <cell r="M3208" t="str">
            <v>2009</v>
          </cell>
          <cell r="N3208" t="str">
            <v>0003</v>
          </cell>
          <cell r="O3208" t="str">
            <v>1021</v>
          </cell>
          <cell r="P3208" t="str">
            <v>1101110</v>
          </cell>
          <cell r="Q3208" t="str">
            <v>0003</v>
          </cell>
          <cell r="R3208" t="str">
            <v>1070</v>
          </cell>
        </row>
        <row r="3209">
          <cell r="A3209">
            <v>50401569</v>
          </cell>
          <cell r="B3209" t="str">
            <v>CUST_19423 ALDINE WESTFIELD RD</v>
          </cell>
          <cell r="C3209" t="str">
            <v>HDC1</v>
          </cell>
          <cell r="D3209" t="str">
            <v/>
          </cell>
          <cell r="E3209" t="str">
            <v/>
          </cell>
          <cell r="F3209" t="str">
            <v/>
          </cell>
          <cell r="G3209" t="str">
            <v>S/101675/CN/AF1HI-3</v>
          </cell>
          <cell r="H3209" t="str">
            <v/>
          </cell>
          <cell r="I3209" t="str">
            <v/>
          </cell>
          <cell r="J3209" t="str">
            <v/>
          </cell>
          <cell r="K3209">
            <v>100</v>
          </cell>
          <cell r="L3209" t="str">
            <v>011</v>
          </cell>
          <cell r="M3209" t="str">
            <v>2009</v>
          </cell>
          <cell r="N3209" t="str">
            <v>0003</v>
          </cell>
          <cell r="O3209" t="str">
            <v>1021</v>
          </cell>
          <cell r="P3209" t="str">
            <v>1101110</v>
          </cell>
          <cell r="Q3209" t="str">
            <v>0003</v>
          </cell>
          <cell r="R3209" t="str">
            <v>1070</v>
          </cell>
        </row>
        <row r="3210">
          <cell r="A3210">
            <v>50401569</v>
          </cell>
          <cell r="B3210" t="str">
            <v>CUST_19423 ALDINE WESTFIELD RD</v>
          </cell>
          <cell r="C3210" t="str">
            <v>HDC1</v>
          </cell>
          <cell r="D3210" t="str">
            <v/>
          </cell>
          <cell r="E3210" t="str">
            <v/>
          </cell>
          <cell r="F3210" t="str">
            <v/>
          </cell>
          <cell r="G3210" t="str">
            <v>S/101675/CN/AF1HI-3</v>
          </cell>
          <cell r="H3210" t="str">
            <v/>
          </cell>
          <cell r="I3210" t="str">
            <v/>
          </cell>
          <cell r="J3210" t="str">
            <v/>
          </cell>
          <cell r="K3210">
            <v>100</v>
          </cell>
          <cell r="L3210" t="str">
            <v>011</v>
          </cell>
          <cell r="M3210" t="str">
            <v>2009</v>
          </cell>
          <cell r="N3210" t="str">
            <v>0003</v>
          </cell>
          <cell r="O3210" t="str">
            <v>1021</v>
          </cell>
          <cell r="P3210" t="str">
            <v>1101110</v>
          </cell>
          <cell r="Q3210" t="str">
            <v>0003</v>
          </cell>
          <cell r="R3210" t="str">
            <v>1070</v>
          </cell>
        </row>
        <row r="3211">
          <cell r="A3211">
            <v>50401569</v>
          </cell>
          <cell r="B3211" t="str">
            <v>CUST_19423 ALDINE WESTFIELD RD</v>
          </cell>
          <cell r="C3211" t="str">
            <v>HDC1</v>
          </cell>
          <cell r="D3211" t="str">
            <v/>
          </cell>
          <cell r="E3211" t="str">
            <v/>
          </cell>
          <cell r="F3211" t="str">
            <v/>
          </cell>
          <cell r="G3211" t="str">
            <v>S/101675/CN/AF1HI-3</v>
          </cell>
          <cell r="H3211" t="str">
            <v/>
          </cell>
          <cell r="I3211" t="str">
            <v/>
          </cell>
          <cell r="J3211" t="str">
            <v/>
          </cell>
          <cell r="K3211">
            <v>100</v>
          </cell>
          <cell r="L3211" t="str">
            <v>010</v>
          </cell>
          <cell r="M3211" t="str">
            <v>2009</v>
          </cell>
          <cell r="N3211" t="str">
            <v>0003</v>
          </cell>
          <cell r="O3211" t="str">
            <v>1021</v>
          </cell>
          <cell r="P3211" t="str">
            <v>1101110</v>
          </cell>
          <cell r="Q3211" t="str">
            <v>0003</v>
          </cell>
          <cell r="R3211" t="str">
            <v>1070</v>
          </cell>
        </row>
        <row r="3212">
          <cell r="A3212">
            <v>50402098</v>
          </cell>
          <cell r="B3212" t="str">
            <v>CUST_277/480V_10608 TOWER OAKS</v>
          </cell>
          <cell r="C3212" t="str">
            <v>HDC1</v>
          </cell>
          <cell r="D3212" t="str">
            <v/>
          </cell>
          <cell r="E3212" t="str">
            <v/>
          </cell>
          <cell r="F3212" t="str">
            <v/>
          </cell>
          <cell r="G3212" t="str">
            <v>S/101675/CN/AF1HI-3</v>
          </cell>
          <cell r="H3212" t="str">
            <v/>
          </cell>
          <cell r="I3212" t="str">
            <v/>
          </cell>
          <cell r="J3212" t="str">
            <v/>
          </cell>
          <cell r="K3212">
            <v>100</v>
          </cell>
          <cell r="L3212" t="str">
            <v>007</v>
          </cell>
          <cell r="M3212" t="str">
            <v>2009</v>
          </cell>
          <cell r="N3212" t="str">
            <v>0003</v>
          </cell>
          <cell r="O3212" t="str">
            <v>1021</v>
          </cell>
          <cell r="P3212" t="str">
            <v>1101110</v>
          </cell>
          <cell r="Q3212" t="str">
            <v>0003</v>
          </cell>
          <cell r="R3212" t="str">
            <v>1070</v>
          </cell>
        </row>
        <row r="3213">
          <cell r="A3213">
            <v>50402098</v>
          </cell>
          <cell r="B3213" t="str">
            <v>CUST_277/480V_10608 TOWER OAKS</v>
          </cell>
          <cell r="C3213" t="str">
            <v>HDC1</v>
          </cell>
          <cell r="D3213" t="str">
            <v/>
          </cell>
          <cell r="E3213" t="str">
            <v/>
          </cell>
          <cell r="F3213" t="str">
            <v/>
          </cell>
          <cell r="G3213" t="str">
            <v>S/101675/CN/AF1HI-3</v>
          </cell>
          <cell r="H3213" t="str">
            <v/>
          </cell>
          <cell r="I3213" t="str">
            <v/>
          </cell>
          <cell r="J3213" t="str">
            <v/>
          </cell>
          <cell r="K3213">
            <v>100</v>
          </cell>
          <cell r="L3213" t="str">
            <v>006</v>
          </cell>
          <cell r="M3213" t="str">
            <v>2009</v>
          </cell>
          <cell r="N3213" t="str">
            <v>0003</v>
          </cell>
          <cell r="O3213" t="str">
            <v>1021</v>
          </cell>
          <cell r="P3213" t="str">
            <v>1101110</v>
          </cell>
          <cell r="Q3213" t="str">
            <v>0003</v>
          </cell>
          <cell r="R3213" t="str">
            <v>1070</v>
          </cell>
        </row>
        <row r="3214">
          <cell r="A3214">
            <v>50402098</v>
          </cell>
          <cell r="B3214" t="str">
            <v>CUST_277/480V_10608 TOWER OAKS</v>
          </cell>
          <cell r="C3214" t="str">
            <v>HDC1</v>
          </cell>
          <cell r="D3214" t="str">
            <v/>
          </cell>
          <cell r="E3214" t="str">
            <v/>
          </cell>
          <cell r="F3214" t="str">
            <v/>
          </cell>
          <cell r="G3214" t="str">
            <v>S/101675/CN/AF1HI-3</v>
          </cell>
          <cell r="H3214" t="str">
            <v/>
          </cell>
          <cell r="I3214" t="str">
            <v/>
          </cell>
          <cell r="J3214" t="str">
            <v/>
          </cell>
          <cell r="K3214">
            <v>100</v>
          </cell>
          <cell r="L3214" t="str">
            <v>007</v>
          </cell>
          <cell r="M3214" t="str">
            <v>2009</v>
          </cell>
          <cell r="N3214" t="str">
            <v>0003</v>
          </cell>
          <cell r="O3214" t="str">
            <v>1021</v>
          </cell>
          <cell r="P3214" t="str">
            <v>1101110</v>
          </cell>
          <cell r="Q3214" t="str">
            <v>0003</v>
          </cell>
          <cell r="R3214" t="str">
            <v>1070</v>
          </cell>
        </row>
        <row r="3215">
          <cell r="A3215">
            <v>50402098</v>
          </cell>
          <cell r="B3215" t="str">
            <v>CUST_277/480V_10608 TOWER OAKS</v>
          </cell>
          <cell r="C3215" t="str">
            <v>HDC1</v>
          </cell>
          <cell r="D3215" t="str">
            <v/>
          </cell>
          <cell r="E3215" t="str">
            <v/>
          </cell>
          <cell r="F3215" t="str">
            <v/>
          </cell>
          <cell r="G3215" t="str">
            <v>S/101675/CN/AF1HI-3</v>
          </cell>
          <cell r="H3215" t="str">
            <v/>
          </cell>
          <cell r="I3215" t="str">
            <v/>
          </cell>
          <cell r="J3215" t="str">
            <v/>
          </cell>
          <cell r="K3215">
            <v>100</v>
          </cell>
          <cell r="L3215" t="str">
            <v>007</v>
          </cell>
          <cell r="M3215" t="str">
            <v>2009</v>
          </cell>
          <cell r="N3215" t="str">
            <v>0003</v>
          </cell>
          <cell r="O3215" t="str">
            <v>1021</v>
          </cell>
          <cell r="P3215" t="str">
            <v>1101110</v>
          </cell>
          <cell r="Q3215" t="str">
            <v>0003</v>
          </cell>
          <cell r="R3215" t="str">
            <v>1070</v>
          </cell>
        </row>
        <row r="3216">
          <cell r="A3216">
            <v>50402098</v>
          </cell>
          <cell r="B3216" t="str">
            <v>CUST_277/480V_10608 TOWER OAKS</v>
          </cell>
          <cell r="C3216" t="str">
            <v>HDC1</v>
          </cell>
          <cell r="D3216" t="str">
            <v/>
          </cell>
          <cell r="E3216" t="str">
            <v/>
          </cell>
          <cell r="F3216" t="str">
            <v/>
          </cell>
          <cell r="G3216" t="str">
            <v>S/101675/CN/AF1HI-3</v>
          </cell>
          <cell r="H3216" t="str">
            <v/>
          </cell>
          <cell r="I3216" t="str">
            <v/>
          </cell>
          <cell r="J3216" t="str">
            <v/>
          </cell>
          <cell r="K3216">
            <v>100</v>
          </cell>
          <cell r="L3216" t="str">
            <v>007</v>
          </cell>
          <cell r="M3216" t="str">
            <v>2009</v>
          </cell>
          <cell r="N3216" t="str">
            <v>0003</v>
          </cell>
          <cell r="O3216" t="str">
            <v>1021</v>
          </cell>
          <cell r="P3216" t="str">
            <v>1101110</v>
          </cell>
          <cell r="Q3216" t="str">
            <v>0003</v>
          </cell>
          <cell r="R3216" t="str">
            <v>1070</v>
          </cell>
        </row>
        <row r="3217">
          <cell r="A3217">
            <v>50403301</v>
          </cell>
          <cell r="B3217" t="str">
            <v>CUST_COMFORT SUITES_NEW SVC</v>
          </cell>
          <cell r="C3217" t="str">
            <v>HDC2</v>
          </cell>
          <cell r="D3217" t="str">
            <v/>
          </cell>
          <cell r="E3217" t="str">
            <v/>
          </cell>
          <cell r="F3217" t="str">
            <v/>
          </cell>
          <cell r="G3217" t="str">
            <v>S/101566/CN/AF1HR</v>
          </cell>
          <cell r="H3217" t="str">
            <v/>
          </cell>
          <cell r="I3217" t="str">
            <v/>
          </cell>
          <cell r="J3217" t="str">
            <v/>
          </cell>
          <cell r="K3217">
            <v>30</v>
          </cell>
          <cell r="L3217" t="str">
            <v>005</v>
          </cell>
          <cell r="M3217" t="str">
            <v>2009</v>
          </cell>
          <cell r="N3217" t="str">
            <v>0003</v>
          </cell>
          <cell r="O3217" t="str">
            <v>1007</v>
          </cell>
          <cell r="P3217" t="str">
            <v>1101240</v>
          </cell>
          <cell r="Q3217" t="str">
            <v>0003</v>
          </cell>
          <cell r="R3217" t="str">
            <v>1070</v>
          </cell>
        </row>
        <row r="3218">
          <cell r="A3218">
            <v>50403301</v>
          </cell>
          <cell r="B3218" t="str">
            <v>CUST_COMFORT SUITES_NEW SVC</v>
          </cell>
          <cell r="C3218" t="str">
            <v>HDC2</v>
          </cell>
          <cell r="D3218" t="str">
            <v/>
          </cell>
          <cell r="E3218" t="str">
            <v/>
          </cell>
          <cell r="F3218" t="str">
            <v/>
          </cell>
          <cell r="G3218" t="str">
            <v>S/101566/CN/AF1HI-3</v>
          </cell>
          <cell r="H3218" t="str">
            <v/>
          </cell>
          <cell r="I3218" t="str">
            <v/>
          </cell>
          <cell r="J3218" t="str">
            <v/>
          </cell>
          <cell r="K3218">
            <v>70</v>
          </cell>
          <cell r="L3218" t="str">
            <v>005</v>
          </cell>
          <cell r="M3218" t="str">
            <v>2009</v>
          </cell>
          <cell r="N3218" t="str">
            <v>0003</v>
          </cell>
          <cell r="O3218" t="str">
            <v>1007</v>
          </cell>
          <cell r="P3218" t="str">
            <v>1101240</v>
          </cell>
          <cell r="Q3218" t="str">
            <v>0003</v>
          </cell>
          <cell r="R3218" t="str">
            <v>1070</v>
          </cell>
        </row>
        <row r="3219">
          <cell r="A3219">
            <v>50403301</v>
          </cell>
          <cell r="B3219" t="str">
            <v>CUST_COMFORT SUITES_NEW SVC</v>
          </cell>
          <cell r="C3219" t="str">
            <v>HDC2</v>
          </cell>
          <cell r="D3219" t="str">
            <v/>
          </cell>
          <cell r="E3219" t="str">
            <v/>
          </cell>
          <cell r="F3219" t="str">
            <v/>
          </cell>
          <cell r="G3219" t="str">
            <v>S/101566/CN/AF1HR</v>
          </cell>
          <cell r="H3219" t="str">
            <v/>
          </cell>
          <cell r="I3219" t="str">
            <v/>
          </cell>
          <cell r="J3219" t="str">
            <v/>
          </cell>
          <cell r="K3219">
            <v>30</v>
          </cell>
          <cell r="L3219" t="str">
            <v>005</v>
          </cell>
          <cell r="M3219" t="str">
            <v>2009</v>
          </cell>
          <cell r="N3219" t="str">
            <v>0003</v>
          </cell>
          <cell r="O3219" t="str">
            <v>1007</v>
          </cell>
          <cell r="P3219" t="str">
            <v>1101240</v>
          </cell>
          <cell r="Q3219" t="str">
            <v>0003</v>
          </cell>
          <cell r="R3219" t="str">
            <v>1070</v>
          </cell>
        </row>
        <row r="3220">
          <cell r="A3220">
            <v>50403301</v>
          </cell>
          <cell r="B3220" t="str">
            <v>CUST_COMFORT SUITES_NEW SVC</v>
          </cell>
          <cell r="C3220" t="str">
            <v>HDC2</v>
          </cell>
          <cell r="D3220" t="str">
            <v/>
          </cell>
          <cell r="E3220" t="str">
            <v/>
          </cell>
          <cell r="F3220" t="str">
            <v/>
          </cell>
          <cell r="G3220" t="str">
            <v>S/101566/CN/AF1HI-3</v>
          </cell>
          <cell r="H3220" t="str">
            <v/>
          </cell>
          <cell r="I3220" t="str">
            <v/>
          </cell>
          <cell r="J3220" t="str">
            <v/>
          </cell>
          <cell r="K3220">
            <v>70</v>
          </cell>
          <cell r="L3220" t="str">
            <v>005</v>
          </cell>
          <cell r="M3220" t="str">
            <v>2009</v>
          </cell>
          <cell r="N3220" t="str">
            <v>0003</v>
          </cell>
          <cell r="O3220" t="str">
            <v>1007</v>
          </cell>
          <cell r="P3220" t="str">
            <v>1101240</v>
          </cell>
          <cell r="Q3220" t="str">
            <v>0003</v>
          </cell>
          <cell r="R3220" t="str">
            <v>1070</v>
          </cell>
        </row>
        <row r="3221">
          <cell r="A3221">
            <v>50403862</v>
          </cell>
          <cell r="B3221" t="str">
            <v>SDUG_TERRENO VISTA TOWNHOMES_LP1</v>
          </cell>
          <cell r="C3221" t="str">
            <v>HDC1</v>
          </cell>
          <cell r="D3221" t="str">
            <v/>
          </cell>
          <cell r="E3221" t="str">
            <v/>
          </cell>
          <cell r="F3221" t="str">
            <v/>
          </cell>
          <cell r="G3221" t="str">
            <v>S/101574/CN/AF1UI-1</v>
          </cell>
          <cell r="H3221" t="str">
            <v/>
          </cell>
          <cell r="I3221" t="str">
            <v/>
          </cell>
          <cell r="J3221" t="str">
            <v/>
          </cell>
          <cell r="K3221">
            <v>100</v>
          </cell>
          <cell r="L3221" t="str">
            <v>012</v>
          </cell>
          <cell r="M3221" t="str">
            <v>2009</v>
          </cell>
          <cell r="N3221" t="str">
            <v>0003</v>
          </cell>
          <cell r="O3221" t="str">
            <v>1005</v>
          </cell>
          <cell r="P3221" t="str">
            <v>1101160</v>
          </cell>
          <cell r="Q3221" t="str">
            <v>0003</v>
          </cell>
          <cell r="R3221" t="str">
            <v>1070</v>
          </cell>
        </row>
        <row r="3222">
          <cell r="A3222">
            <v>50403862</v>
          </cell>
          <cell r="B3222" t="str">
            <v>SDUG_TERRENO VISTA TOWNHOMES_LP1</v>
          </cell>
          <cell r="C3222" t="str">
            <v>HDC1</v>
          </cell>
          <cell r="D3222" t="str">
            <v/>
          </cell>
          <cell r="E3222" t="str">
            <v/>
          </cell>
          <cell r="F3222" t="str">
            <v/>
          </cell>
          <cell r="G3222" t="str">
            <v>S/101574/CN/AF1UI-1</v>
          </cell>
          <cell r="H3222" t="str">
            <v/>
          </cell>
          <cell r="I3222" t="str">
            <v/>
          </cell>
          <cell r="J3222" t="str">
            <v/>
          </cell>
          <cell r="K3222">
            <v>100</v>
          </cell>
          <cell r="L3222" t="str">
            <v>012</v>
          </cell>
          <cell r="M3222" t="str">
            <v>2009</v>
          </cell>
          <cell r="N3222" t="str">
            <v>0003</v>
          </cell>
          <cell r="O3222" t="str">
            <v>1005</v>
          </cell>
          <cell r="P3222" t="str">
            <v>1101160</v>
          </cell>
          <cell r="Q3222" t="str">
            <v>0003</v>
          </cell>
          <cell r="R3222" t="str">
            <v>1070</v>
          </cell>
        </row>
        <row r="3223">
          <cell r="A3223">
            <v>50404523</v>
          </cell>
          <cell r="B3223" t="str">
            <v>SDUG_EdgewaterSection3_Lp1</v>
          </cell>
          <cell r="C3223" t="str">
            <v>HDC1</v>
          </cell>
          <cell r="D3223" t="str">
            <v/>
          </cell>
          <cell r="E3223" t="str">
            <v/>
          </cell>
          <cell r="F3223" t="str">
            <v/>
          </cell>
          <cell r="G3223" t="str">
            <v>S/101574/CN/AF1UI-1</v>
          </cell>
          <cell r="H3223" t="str">
            <v/>
          </cell>
          <cell r="I3223" t="str">
            <v/>
          </cell>
          <cell r="J3223" t="str">
            <v/>
          </cell>
          <cell r="K3223">
            <v>100</v>
          </cell>
          <cell r="L3223" t="str">
            <v>012</v>
          </cell>
          <cell r="M3223" t="str">
            <v>2009</v>
          </cell>
          <cell r="N3223" t="str">
            <v>0003</v>
          </cell>
          <cell r="O3223" t="str">
            <v>1005</v>
          </cell>
          <cell r="P3223" t="str">
            <v>1101160</v>
          </cell>
          <cell r="Q3223" t="str">
            <v>0003</v>
          </cell>
          <cell r="R3223" t="str">
            <v>1070</v>
          </cell>
        </row>
        <row r="3224">
          <cell r="A3224">
            <v>50404523</v>
          </cell>
          <cell r="B3224" t="str">
            <v>SDUG_EdgewaterSection3_Lp1</v>
          </cell>
          <cell r="C3224" t="str">
            <v>HDC1</v>
          </cell>
          <cell r="D3224" t="str">
            <v/>
          </cell>
          <cell r="E3224" t="str">
            <v/>
          </cell>
          <cell r="F3224" t="str">
            <v/>
          </cell>
          <cell r="G3224" t="str">
            <v>S/101574/CN/AF1UI-1</v>
          </cell>
          <cell r="H3224" t="str">
            <v/>
          </cell>
          <cell r="I3224" t="str">
            <v/>
          </cell>
          <cell r="J3224" t="str">
            <v/>
          </cell>
          <cell r="K3224">
            <v>100</v>
          </cell>
          <cell r="L3224" t="str">
            <v>012</v>
          </cell>
          <cell r="M3224" t="str">
            <v>2009</v>
          </cell>
          <cell r="N3224" t="str">
            <v>0003</v>
          </cell>
          <cell r="O3224" t="str">
            <v>1005</v>
          </cell>
          <cell r="P3224" t="str">
            <v>1101160</v>
          </cell>
          <cell r="Q3224" t="str">
            <v>0003</v>
          </cell>
          <cell r="R3224" t="str">
            <v>1070</v>
          </cell>
        </row>
        <row r="3225">
          <cell r="A3225">
            <v>50405151</v>
          </cell>
          <cell r="B3225" t="str">
            <v>APTs_Hometowne@MissouriCity_OVH</v>
          </cell>
          <cell r="C3225" t="str">
            <v>HDC1</v>
          </cell>
          <cell r="D3225" t="str">
            <v/>
          </cell>
          <cell r="E3225" t="str">
            <v/>
          </cell>
          <cell r="F3225" t="str">
            <v/>
          </cell>
          <cell r="G3225" t="str">
            <v>S/101652/CN/AF2HI</v>
          </cell>
          <cell r="H3225" t="str">
            <v/>
          </cell>
          <cell r="I3225" t="str">
            <v/>
          </cell>
          <cell r="J3225" t="str">
            <v/>
          </cell>
          <cell r="K3225">
            <v>100</v>
          </cell>
          <cell r="L3225" t="str">
            <v>010</v>
          </cell>
          <cell r="M3225" t="str">
            <v>2009</v>
          </cell>
          <cell r="N3225" t="str">
            <v>0003</v>
          </cell>
          <cell r="O3225" t="str">
            <v>1020</v>
          </cell>
          <cell r="P3225" t="str">
            <v>1101202</v>
          </cell>
          <cell r="Q3225" t="str">
            <v>0003</v>
          </cell>
          <cell r="R3225" t="str">
            <v>1070</v>
          </cell>
        </row>
        <row r="3226">
          <cell r="A3226">
            <v>50407071</v>
          </cell>
          <cell r="B3226" t="str">
            <v>CUST_REL_SVC_303_PRESENT_ST</v>
          </cell>
          <cell r="C3226" t="str">
            <v>HDC2</v>
          </cell>
          <cell r="D3226" t="str">
            <v/>
          </cell>
          <cell r="E3226" t="str">
            <v/>
          </cell>
          <cell r="F3226" t="str">
            <v/>
          </cell>
          <cell r="G3226" t="str">
            <v>S/101652/CN/AF1HR</v>
          </cell>
          <cell r="H3226" t="str">
            <v/>
          </cell>
          <cell r="I3226" t="str">
            <v/>
          </cell>
          <cell r="J3226" t="str">
            <v/>
          </cell>
          <cell r="K3226">
            <v>30</v>
          </cell>
          <cell r="L3226" t="str">
            <v>009</v>
          </cell>
          <cell r="M3226" t="str">
            <v>2009</v>
          </cell>
          <cell r="N3226" t="str">
            <v>0003</v>
          </cell>
          <cell r="O3226" t="str">
            <v>1020</v>
          </cell>
          <cell r="P3226" t="str">
            <v>1101202</v>
          </cell>
          <cell r="Q3226" t="str">
            <v>0003</v>
          </cell>
          <cell r="R3226" t="str">
            <v>1070</v>
          </cell>
        </row>
        <row r="3227">
          <cell r="A3227">
            <v>50407071</v>
          </cell>
          <cell r="B3227" t="str">
            <v>CUST_REL_SVC_303_PRESENT_ST</v>
          </cell>
          <cell r="C3227" t="str">
            <v>HDC2</v>
          </cell>
          <cell r="D3227" t="str">
            <v/>
          </cell>
          <cell r="E3227" t="str">
            <v/>
          </cell>
          <cell r="F3227" t="str">
            <v/>
          </cell>
          <cell r="G3227" t="str">
            <v>S/101652/CN/AF1HI-2</v>
          </cell>
          <cell r="H3227" t="str">
            <v/>
          </cell>
          <cell r="I3227" t="str">
            <v/>
          </cell>
          <cell r="J3227" t="str">
            <v/>
          </cell>
          <cell r="K3227">
            <v>70</v>
          </cell>
          <cell r="L3227" t="str">
            <v>009</v>
          </cell>
          <cell r="M3227" t="str">
            <v>2009</v>
          </cell>
          <cell r="N3227" t="str">
            <v>0003</v>
          </cell>
          <cell r="O3227" t="str">
            <v>1020</v>
          </cell>
          <cell r="P3227" t="str">
            <v>1101202</v>
          </cell>
          <cell r="Q3227" t="str">
            <v>0003</v>
          </cell>
          <cell r="R3227" t="str">
            <v>1070</v>
          </cell>
        </row>
        <row r="3228">
          <cell r="A3228">
            <v>50407071</v>
          </cell>
          <cell r="B3228" t="str">
            <v>CUST_REL_SVC_303_PRESENT_ST</v>
          </cell>
          <cell r="C3228" t="str">
            <v>HDC2</v>
          </cell>
          <cell r="D3228" t="str">
            <v/>
          </cell>
          <cell r="E3228" t="str">
            <v/>
          </cell>
          <cell r="F3228" t="str">
            <v/>
          </cell>
          <cell r="G3228" t="str">
            <v>S/101652/CN/AF1HI-2</v>
          </cell>
          <cell r="H3228" t="str">
            <v/>
          </cell>
          <cell r="I3228" t="str">
            <v/>
          </cell>
          <cell r="J3228" t="str">
            <v/>
          </cell>
          <cell r="K3228">
            <v>100</v>
          </cell>
          <cell r="L3228" t="str">
            <v>009</v>
          </cell>
          <cell r="M3228" t="str">
            <v>2009</v>
          </cell>
          <cell r="N3228" t="str">
            <v>0003</v>
          </cell>
          <cell r="O3228" t="str">
            <v>1020</v>
          </cell>
          <cell r="P3228" t="str">
            <v>1101202</v>
          </cell>
          <cell r="Q3228" t="str">
            <v>0003</v>
          </cell>
          <cell r="R3228" t="str">
            <v>1070</v>
          </cell>
        </row>
        <row r="3229">
          <cell r="A3229">
            <v>50407071</v>
          </cell>
          <cell r="B3229" t="str">
            <v>CUST_REL_SVC_303_PRESENT_ST</v>
          </cell>
          <cell r="C3229" t="str">
            <v>HDC2</v>
          </cell>
          <cell r="D3229" t="str">
            <v/>
          </cell>
          <cell r="E3229" t="str">
            <v/>
          </cell>
          <cell r="F3229" t="str">
            <v/>
          </cell>
          <cell r="G3229" t="str">
            <v>S/101652/CN/AF1HI-2</v>
          </cell>
          <cell r="H3229" t="str">
            <v/>
          </cell>
          <cell r="I3229" t="str">
            <v/>
          </cell>
          <cell r="J3229" t="str">
            <v/>
          </cell>
          <cell r="K3229">
            <v>100</v>
          </cell>
          <cell r="L3229" t="str">
            <v>010</v>
          </cell>
          <cell r="M3229" t="str">
            <v>2009</v>
          </cell>
          <cell r="N3229" t="str">
            <v>0003</v>
          </cell>
          <cell r="O3229" t="str">
            <v>1020</v>
          </cell>
          <cell r="P3229" t="str">
            <v>1101202</v>
          </cell>
          <cell r="Q3229" t="str">
            <v>0003</v>
          </cell>
          <cell r="R3229" t="str">
            <v>1070</v>
          </cell>
        </row>
        <row r="3230">
          <cell r="A3230">
            <v>50407071</v>
          </cell>
          <cell r="B3230" t="str">
            <v>CUST_REL_SVC_303_PRESENT_ST</v>
          </cell>
          <cell r="C3230" t="str">
            <v>HDC2</v>
          </cell>
          <cell r="D3230" t="str">
            <v/>
          </cell>
          <cell r="E3230" t="str">
            <v/>
          </cell>
          <cell r="F3230" t="str">
            <v/>
          </cell>
          <cell r="G3230" t="str">
            <v>S/101652/CN/AF1HI-2</v>
          </cell>
          <cell r="H3230" t="str">
            <v/>
          </cell>
          <cell r="I3230" t="str">
            <v/>
          </cell>
          <cell r="J3230" t="str">
            <v/>
          </cell>
          <cell r="K3230">
            <v>100</v>
          </cell>
          <cell r="L3230" t="str">
            <v>010</v>
          </cell>
          <cell r="M3230" t="str">
            <v>2009</v>
          </cell>
          <cell r="N3230" t="str">
            <v>0003</v>
          </cell>
          <cell r="O3230" t="str">
            <v>1020</v>
          </cell>
          <cell r="P3230" t="str">
            <v>1101202</v>
          </cell>
          <cell r="Q3230" t="str">
            <v>0003</v>
          </cell>
          <cell r="R3230" t="str">
            <v>1070</v>
          </cell>
        </row>
        <row r="3231">
          <cell r="A3231">
            <v>50407071</v>
          </cell>
          <cell r="B3231" t="str">
            <v>CUST_REL_SVC_303_PRESENT_ST</v>
          </cell>
          <cell r="C3231" t="str">
            <v>HDC2</v>
          </cell>
          <cell r="D3231" t="str">
            <v/>
          </cell>
          <cell r="E3231" t="str">
            <v/>
          </cell>
          <cell r="F3231" t="str">
            <v/>
          </cell>
          <cell r="G3231" t="str">
            <v>S/101652/CN/AF1HR</v>
          </cell>
          <cell r="H3231" t="str">
            <v/>
          </cell>
          <cell r="I3231" t="str">
            <v/>
          </cell>
          <cell r="J3231" t="str">
            <v/>
          </cell>
          <cell r="K3231">
            <v>30</v>
          </cell>
          <cell r="L3231" t="str">
            <v>009</v>
          </cell>
          <cell r="M3231" t="str">
            <v>2009</v>
          </cell>
          <cell r="N3231" t="str">
            <v>0003</v>
          </cell>
          <cell r="O3231" t="str">
            <v>1020</v>
          </cell>
          <cell r="P3231" t="str">
            <v>1101202</v>
          </cell>
          <cell r="Q3231" t="str">
            <v>0003</v>
          </cell>
          <cell r="R3231" t="str">
            <v>1070</v>
          </cell>
        </row>
        <row r="3232">
          <cell r="A3232">
            <v>50407071</v>
          </cell>
          <cell r="B3232" t="str">
            <v>CUST_REL_SVC_303_PRESENT_ST</v>
          </cell>
          <cell r="C3232" t="str">
            <v>HDC2</v>
          </cell>
          <cell r="D3232" t="str">
            <v/>
          </cell>
          <cell r="E3232" t="str">
            <v/>
          </cell>
          <cell r="F3232" t="str">
            <v/>
          </cell>
          <cell r="G3232" t="str">
            <v>S/101652/CN/AF1HI-2</v>
          </cell>
          <cell r="H3232" t="str">
            <v/>
          </cell>
          <cell r="I3232" t="str">
            <v/>
          </cell>
          <cell r="J3232" t="str">
            <v/>
          </cell>
          <cell r="K3232">
            <v>70</v>
          </cell>
          <cell r="L3232" t="str">
            <v>009</v>
          </cell>
          <cell r="M3232" t="str">
            <v>2009</v>
          </cell>
          <cell r="N3232" t="str">
            <v>0003</v>
          </cell>
          <cell r="O3232" t="str">
            <v>1020</v>
          </cell>
          <cell r="P3232" t="str">
            <v>1101202</v>
          </cell>
          <cell r="Q3232" t="str">
            <v>0003</v>
          </cell>
          <cell r="R3232" t="str">
            <v>1070</v>
          </cell>
        </row>
        <row r="3233">
          <cell r="A3233">
            <v>50411914</v>
          </cell>
          <cell r="B3233" t="str">
            <v>NEW PMT 1500 KVA, 100' 1/0, TP 0909SOX</v>
          </cell>
          <cell r="C3233" t="str">
            <v>HXC1</v>
          </cell>
          <cell r="D3233" t="str">
            <v/>
          </cell>
          <cell r="E3233" t="str">
            <v/>
          </cell>
          <cell r="F3233" t="str">
            <v/>
          </cell>
          <cell r="G3233" t="str">
            <v>S/101762/CN/CF1R-I-2</v>
          </cell>
          <cell r="H3233" t="str">
            <v/>
          </cell>
          <cell r="I3233" t="str">
            <v/>
          </cell>
          <cell r="J3233" t="str">
            <v/>
          </cell>
          <cell r="K3233">
            <v>100</v>
          </cell>
          <cell r="L3233" t="str">
            <v>011</v>
          </cell>
          <cell r="M3233" t="str">
            <v>2009</v>
          </cell>
          <cell r="N3233" t="str">
            <v>0003</v>
          </cell>
          <cell r="O3233" t="str">
            <v>1008</v>
          </cell>
          <cell r="P3233" t="str">
            <v>1101245</v>
          </cell>
          <cell r="Q3233" t="str">
            <v>0003</v>
          </cell>
          <cell r="R3233" t="str">
            <v>1070</v>
          </cell>
        </row>
        <row r="3234">
          <cell r="A3234">
            <v>50411914</v>
          </cell>
          <cell r="B3234" t="str">
            <v>NEW PMT 1500 KVA, 100' 1/0, TP 0909SOX</v>
          </cell>
          <cell r="C3234" t="str">
            <v>HXC1</v>
          </cell>
          <cell r="D3234" t="str">
            <v/>
          </cell>
          <cell r="E3234" t="str">
            <v/>
          </cell>
          <cell r="F3234" t="str">
            <v/>
          </cell>
          <cell r="G3234" t="str">
            <v>S/101762/CN/CF1R-I-2</v>
          </cell>
          <cell r="H3234" t="str">
            <v/>
          </cell>
          <cell r="I3234" t="str">
            <v/>
          </cell>
          <cell r="J3234" t="str">
            <v/>
          </cell>
          <cell r="K3234">
            <v>100</v>
          </cell>
          <cell r="L3234" t="str">
            <v>011</v>
          </cell>
          <cell r="M3234" t="str">
            <v>2009</v>
          </cell>
          <cell r="N3234" t="str">
            <v>0003</v>
          </cell>
          <cell r="O3234" t="str">
            <v>1008</v>
          </cell>
          <cell r="P3234" t="str">
            <v>1101245</v>
          </cell>
          <cell r="Q3234" t="str">
            <v>0003</v>
          </cell>
          <cell r="R3234" t="str">
            <v>1070</v>
          </cell>
        </row>
        <row r="3235">
          <cell r="A3235">
            <v>50411914</v>
          </cell>
          <cell r="B3235" t="str">
            <v>NEW PMT 1500 KVA, 100' 1/0, TP 0909SOX</v>
          </cell>
          <cell r="C3235" t="str">
            <v>HXC1</v>
          </cell>
          <cell r="D3235" t="str">
            <v/>
          </cell>
          <cell r="E3235" t="str">
            <v/>
          </cell>
          <cell r="F3235" t="str">
            <v/>
          </cell>
          <cell r="G3235" t="str">
            <v>S/101762/CN/CF1R-I-2</v>
          </cell>
          <cell r="H3235" t="str">
            <v/>
          </cell>
          <cell r="I3235" t="str">
            <v/>
          </cell>
          <cell r="J3235" t="str">
            <v/>
          </cell>
          <cell r="K3235">
            <v>100</v>
          </cell>
          <cell r="L3235" t="str">
            <v>012</v>
          </cell>
          <cell r="M3235" t="str">
            <v>2009</v>
          </cell>
          <cell r="N3235" t="str">
            <v>0003</v>
          </cell>
          <cell r="O3235" t="str">
            <v>1008</v>
          </cell>
          <cell r="P3235" t="str">
            <v>1101245</v>
          </cell>
          <cell r="Q3235" t="str">
            <v>0003</v>
          </cell>
          <cell r="R3235" t="str">
            <v>1070</v>
          </cell>
        </row>
        <row r="3236">
          <cell r="A3236">
            <v>50411914</v>
          </cell>
          <cell r="B3236" t="str">
            <v>NEW PMT 1500 KVA, 100' 1/0, TP 0909SOX</v>
          </cell>
          <cell r="C3236" t="str">
            <v>HXC1</v>
          </cell>
          <cell r="D3236" t="str">
            <v/>
          </cell>
          <cell r="E3236" t="str">
            <v/>
          </cell>
          <cell r="F3236" t="str">
            <v/>
          </cell>
          <cell r="G3236" t="str">
            <v>S/101762/CN/CF1R-I-2</v>
          </cell>
          <cell r="H3236" t="str">
            <v/>
          </cell>
          <cell r="I3236" t="str">
            <v/>
          </cell>
          <cell r="J3236" t="str">
            <v/>
          </cell>
          <cell r="K3236">
            <v>100</v>
          </cell>
          <cell r="L3236" t="str">
            <v>012</v>
          </cell>
          <cell r="M3236" t="str">
            <v>2009</v>
          </cell>
          <cell r="N3236" t="str">
            <v>0003</v>
          </cell>
          <cell r="O3236" t="str">
            <v>1008</v>
          </cell>
          <cell r="P3236" t="str">
            <v>1101245</v>
          </cell>
          <cell r="Q3236" t="str">
            <v>0003</v>
          </cell>
          <cell r="R3236" t="str">
            <v>1070</v>
          </cell>
        </row>
        <row r="3237">
          <cell r="A3237">
            <v>50411914</v>
          </cell>
          <cell r="B3237" t="str">
            <v>NEW PMT 1500 KVA, 100' 1/0, TP 0909SOX</v>
          </cell>
          <cell r="C3237" t="str">
            <v>HXC1</v>
          </cell>
          <cell r="D3237" t="str">
            <v/>
          </cell>
          <cell r="E3237" t="str">
            <v/>
          </cell>
          <cell r="F3237" t="str">
            <v/>
          </cell>
          <cell r="G3237" t="str">
            <v>S/101762/CN/CF1R-I-2</v>
          </cell>
          <cell r="H3237" t="str">
            <v/>
          </cell>
          <cell r="I3237" t="str">
            <v/>
          </cell>
          <cell r="J3237" t="str">
            <v/>
          </cell>
          <cell r="K3237">
            <v>100</v>
          </cell>
          <cell r="L3237" t="str">
            <v>011</v>
          </cell>
          <cell r="M3237" t="str">
            <v>2009</v>
          </cell>
          <cell r="N3237" t="str">
            <v>0003</v>
          </cell>
          <cell r="O3237" t="str">
            <v>1008</v>
          </cell>
          <cell r="P3237" t="str">
            <v>1101245</v>
          </cell>
          <cell r="Q3237" t="str">
            <v>0003</v>
          </cell>
          <cell r="R3237" t="str">
            <v>1070</v>
          </cell>
        </row>
        <row r="3238">
          <cell r="A3238">
            <v>50415405</v>
          </cell>
          <cell r="B3238" t="str">
            <v>ESMT_BAYLOR-WEST ST &amp; OST</v>
          </cell>
          <cell r="C3238" t="str">
            <v>HXC1</v>
          </cell>
          <cell r="D3238" t="str">
            <v/>
          </cell>
          <cell r="E3238" t="str">
            <v/>
          </cell>
          <cell r="F3238" t="str">
            <v/>
          </cell>
          <cell r="G3238" t="str">
            <v>S/101762/CE/CG1R-I-1</v>
          </cell>
          <cell r="H3238" t="str">
            <v/>
          </cell>
          <cell r="I3238" t="str">
            <v/>
          </cell>
          <cell r="J3238" t="str">
            <v/>
          </cell>
          <cell r="K3238">
            <v>100</v>
          </cell>
          <cell r="L3238" t="str">
            <v>010</v>
          </cell>
          <cell r="M3238" t="str">
            <v>2009</v>
          </cell>
          <cell r="N3238" t="str">
            <v>0003</v>
          </cell>
          <cell r="O3238" t="str">
            <v>1008</v>
          </cell>
          <cell r="P3238" t="str">
            <v>1101245</v>
          </cell>
          <cell r="Q3238" t="str">
            <v>0003</v>
          </cell>
          <cell r="R3238" t="str">
            <v>1070</v>
          </cell>
        </row>
        <row r="3239">
          <cell r="A3239">
            <v>50415405</v>
          </cell>
          <cell r="B3239" t="str">
            <v>ESMT_BAYLOR-WEST ST &amp; OST</v>
          </cell>
          <cell r="C3239" t="str">
            <v>HXC1</v>
          </cell>
          <cell r="D3239" t="str">
            <v/>
          </cell>
          <cell r="E3239" t="str">
            <v/>
          </cell>
          <cell r="F3239" t="str">
            <v/>
          </cell>
          <cell r="G3239" t="str">
            <v>S/101762/CE/CG1R-I-1</v>
          </cell>
          <cell r="H3239" t="str">
            <v/>
          </cell>
          <cell r="I3239" t="str">
            <v/>
          </cell>
          <cell r="J3239" t="str">
            <v/>
          </cell>
          <cell r="K3239">
            <v>100</v>
          </cell>
          <cell r="L3239" t="str">
            <v>010</v>
          </cell>
          <cell r="M3239" t="str">
            <v>2009</v>
          </cell>
          <cell r="N3239" t="str">
            <v>0003</v>
          </cell>
          <cell r="O3239" t="str">
            <v>1008</v>
          </cell>
          <cell r="P3239" t="str">
            <v>1101245</v>
          </cell>
          <cell r="Q3239" t="str">
            <v>0003</v>
          </cell>
          <cell r="R3239" t="str">
            <v>1070</v>
          </cell>
        </row>
        <row r="3240">
          <cell r="A3240">
            <v>50415405</v>
          </cell>
          <cell r="B3240" t="str">
            <v>ESMT_BAYLOR-WEST ST &amp; OST</v>
          </cell>
          <cell r="C3240" t="str">
            <v>HXC1</v>
          </cell>
          <cell r="D3240" t="str">
            <v/>
          </cell>
          <cell r="E3240" t="str">
            <v/>
          </cell>
          <cell r="F3240" t="str">
            <v/>
          </cell>
          <cell r="G3240" t="str">
            <v>S/101762/CE/CG1R-I-1</v>
          </cell>
          <cell r="H3240" t="str">
            <v/>
          </cell>
          <cell r="I3240" t="str">
            <v/>
          </cell>
          <cell r="J3240" t="str">
            <v/>
          </cell>
          <cell r="K3240">
            <v>100</v>
          </cell>
          <cell r="L3240" t="str">
            <v>008</v>
          </cell>
          <cell r="M3240" t="str">
            <v>2009</v>
          </cell>
          <cell r="N3240" t="str">
            <v>0003</v>
          </cell>
          <cell r="O3240" t="str">
            <v>1008</v>
          </cell>
          <cell r="P3240" t="str">
            <v>1101245</v>
          </cell>
          <cell r="Q3240" t="str">
            <v>0003</v>
          </cell>
          <cell r="R3240" t="str">
            <v>1070</v>
          </cell>
        </row>
        <row r="3241">
          <cell r="A3241">
            <v>50417105</v>
          </cell>
          <cell r="B3241" t="str">
            <v>FCOH_REMOVE BUILDING GUY</v>
          </cell>
          <cell r="C3241" t="str">
            <v>HDC2</v>
          </cell>
          <cell r="D3241" t="str">
            <v/>
          </cell>
          <cell r="E3241" t="str">
            <v/>
          </cell>
          <cell r="F3241" t="str">
            <v/>
          </cell>
          <cell r="G3241" t="str">
            <v>S/101627/CE/AB1ZI-1</v>
          </cell>
          <cell r="H3241" t="str">
            <v/>
          </cell>
          <cell r="I3241" t="str">
            <v/>
          </cell>
          <cell r="J3241" t="str">
            <v/>
          </cell>
          <cell r="K3241">
            <v>100</v>
          </cell>
          <cell r="L3241" t="str">
            <v>008</v>
          </cell>
          <cell r="M3241" t="str">
            <v>2009</v>
          </cell>
          <cell r="N3241" t="str">
            <v>0003</v>
          </cell>
          <cell r="O3241" t="str">
            <v>1006</v>
          </cell>
          <cell r="P3241" t="str">
            <v>1101230</v>
          </cell>
          <cell r="Q3241" t="str">
            <v>0003</v>
          </cell>
          <cell r="R3241" t="str">
            <v>1070</v>
          </cell>
        </row>
        <row r="3242">
          <cell r="A3242">
            <v>50417105</v>
          </cell>
          <cell r="B3242" t="str">
            <v>FCOH_REMOVE BUILDING GUY</v>
          </cell>
          <cell r="C3242" t="str">
            <v>HDC2</v>
          </cell>
          <cell r="D3242" t="str">
            <v/>
          </cell>
          <cell r="E3242" t="str">
            <v/>
          </cell>
          <cell r="F3242" t="str">
            <v/>
          </cell>
          <cell r="G3242" t="str">
            <v>S/101627/CE/AB1ZI-1</v>
          </cell>
          <cell r="H3242" t="str">
            <v/>
          </cell>
          <cell r="I3242" t="str">
            <v/>
          </cell>
          <cell r="J3242" t="str">
            <v/>
          </cell>
          <cell r="K3242">
            <v>100</v>
          </cell>
          <cell r="L3242" t="str">
            <v>008</v>
          </cell>
          <cell r="M3242" t="str">
            <v>2009</v>
          </cell>
          <cell r="N3242" t="str">
            <v>0003</v>
          </cell>
          <cell r="O3242" t="str">
            <v>1006</v>
          </cell>
          <cell r="P3242" t="str">
            <v>1101230</v>
          </cell>
          <cell r="Q3242" t="str">
            <v>0003</v>
          </cell>
          <cell r="R3242" t="str">
            <v>1070</v>
          </cell>
        </row>
        <row r="3243">
          <cell r="A3243">
            <v>50417105</v>
          </cell>
          <cell r="B3243" t="str">
            <v>FCOH_REMOVE BUILDING GUY</v>
          </cell>
          <cell r="C3243" t="str">
            <v>HDC2</v>
          </cell>
          <cell r="D3243" t="str">
            <v/>
          </cell>
          <cell r="E3243" t="str">
            <v/>
          </cell>
          <cell r="F3243" t="str">
            <v/>
          </cell>
          <cell r="G3243" t="str">
            <v>S/101627/CE/AB1ZR</v>
          </cell>
          <cell r="H3243" t="str">
            <v/>
          </cell>
          <cell r="I3243" t="str">
            <v/>
          </cell>
          <cell r="J3243" t="str">
            <v/>
          </cell>
          <cell r="K3243">
            <v>30</v>
          </cell>
          <cell r="L3243" t="str">
            <v>005</v>
          </cell>
          <cell r="M3243" t="str">
            <v>2009</v>
          </cell>
          <cell r="N3243" t="str">
            <v>0003</v>
          </cell>
          <cell r="O3243" t="str">
            <v>1006</v>
          </cell>
          <cell r="P3243" t="str">
            <v>1101230</v>
          </cell>
          <cell r="Q3243" t="str">
            <v>0003</v>
          </cell>
          <cell r="R3243" t="str">
            <v>1070</v>
          </cell>
        </row>
        <row r="3244">
          <cell r="A3244">
            <v>50417105</v>
          </cell>
          <cell r="B3244" t="str">
            <v>FCOH_REMOVE BUILDING GUY</v>
          </cell>
          <cell r="C3244" t="str">
            <v>HDC2</v>
          </cell>
          <cell r="D3244" t="str">
            <v/>
          </cell>
          <cell r="E3244" t="str">
            <v/>
          </cell>
          <cell r="F3244" t="str">
            <v/>
          </cell>
          <cell r="G3244" t="str">
            <v>S/101627/CE/AB1ZI-1</v>
          </cell>
          <cell r="H3244" t="str">
            <v/>
          </cell>
          <cell r="I3244" t="str">
            <v/>
          </cell>
          <cell r="J3244" t="str">
            <v/>
          </cell>
          <cell r="K3244">
            <v>70</v>
          </cell>
          <cell r="L3244" t="str">
            <v>005</v>
          </cell>
          <cell r="M3244" t="str">
            <v>2009</v>
          </cell>
          <cell r="N3244" t="str">
            <v>0003</v>
          </cell>
          <cell r="O3244" t="str">
            <v>1006</v>
          </cell>
          <cell r="P3244" t="str">
            <v>1101230</v>
          </cell>
          <cell r="Q3244" t="str">
            <v>0003</v>
          </cell>
          <cell r="R3244" t="str">
            <v>1070</v>
          </cell>
        </row>
        <row r="3245">
          <cell r="A3245">
            <v>50417610</v>
          </cell>
          <cell r="B3245" t="str">
            <v>CUST_1302 CROSBY DAYTON RD</v>
          </cell>
          <cell r="C3245" t="str">
            <v>HDC1</v>
          </cell>
          <cell r="D3245" t="str">
            <v/>
          </cell>
          <cell r="E3245" t="str">
            <v/>
          </cell>
          <cell r="F3245" t="str">
            <v/>
          </cell>
          <cell r="G3245" t="str">
            <v>S/101556/CN/AF1HI-4</v>
          </cell>
          <cell r="H3245" t="str">
            <v/>
          </cell>
          <cell r="I3245" t="str">
            <v/>
          </cell>
          <cell r="J3245" t="str">
            <v/>
          </cell>
          <cell r="K3245">
            <v>100</v>
          </cell>
          <cell r="L3245" t="str">
            <v>010</v>
          </cell>
          <cell r="M3245" t="str">
            <v>2009</v>
          </cell>
          <cell r="N3245" t="str">
            <v>0003</v>
          </cell>
          <cell r="O3245" t="str">
            <v>1012</v>
          </cell>
          <cell r="P3245" t="str">
            <v>1101170</v>
          </cell>
          <cell r="Q3245" t="str">
            <v>0003</v>
          </cell>
          <cell r="R3245" t="str">
            <v>1070</v>
          </cell>
        </row>
        <row r="3246">
          <cell r="A3246">
            <v>50417610</v>
          </cell>
          <cell r="B3246" t="str">
            <v>CUST_1302 CROSBY DAYTON RD</v>
          </cell>
          <cell r="C3246" t="str">
            <v>HDC1</v>
          </cell>
          <cell r="D3246" t="str">
            <v/>
          </cell>
          <cell r="E3246" t="str">
            <v/>
          </cell>
          <cell r="F3246" t="str">
            <v/>
          </cell>
          <cell r="G3246" t="str">
            <v>S/101556/CN/AF1HI-4</v>
          </cell>
          <cell r="H3246" t="str">
            <v/>
          </cell>
          <cell r="I3246" t="str">
            <v/>
          </cell>
          <cell r="J3246" t="str">
            <v/>
          </cell>
          <cell r="K3246">
            <v>100</v>
          </cell>
          <cell r="L3246" t="str">
            <v>010</v>
          </cell>
          <cell r="M3246" t="str">
            <v>2009</v>
          </cell>
          <cell r="N3246" t="str">
            <v>0003</v>
          </cell>
          <cell r="O3246" t="str">
            <v>1012</v>
          </cell>
          <cell r="P3246" t="str">
            <v>1101170</v>
          </cell>
          <cell r="Q3246" t="str">
            <v>0003</v>
          </cell>
          <cell r="R3246" t="str">
            <v>1070</v>
          </cell>
        </row>
        <row r="3247">
          <cell r="A3247">
            <v>50417610</v>
          </cell>
          <cell r="B3247" t="str">
            <v>CUST_1302 CROSBY DAYTON RD</v>
          </cell>
          <cell r="C3247" t="str">
            <v>HDC1</v>
          </cell>
          <cell r="D3247" t="str">
            <v/>
          </cell>
          <cell r="E3247" t="str">
            <v/>
          </cell>
          <cell r="F3247" t="str">
            <v/>
          </cell>
          <cell r="G3247" t="str">
            <v>S/101556/CN/AF1HI-4</v>
          </cell>
          <cell r="H3247" t="str">
            <v/>
          </cell>
          <cell r="I3247" t="str">
            <v/>
          </cell>
          <cell r="J3247" t="str">
            <v/>
          </cell>
          <cell r="K3247">
            <v>100</v>
          </cell>
          <cell r="L3247" t="str">
            <v>010</v>
          </cell>
          <cell r="M3247" t="str">
            <v>2009</v>
          </cell>
          <cell r="N3247" t="str">
            <v>0003</v>
          </cell>
          <cell r="O3247" t="str">
            <v>1012</v>
          </cell>
          <cell r="P3247" t="str">
            <v>1101170</v>
          </cell>
          <cell r="Q3247" t="str">
            <v>0003</v>
          </cell>
          <cell r="R3247" t="str">
            <v>1070</v>
          </cell>
        </row>
        <row r="3248">
          <cell r="A3248">
            <v>50417610</v>
          </cell>
          <cell r="B3248" t="str">
            <v>CUST_1302 CROSBY DAYTON RD</v>
          </cell>
          <cell r="C3248" t="str">
            <v>HDC1</v>
          </cell>
          <cell r="D3248" t="str">
            <v/>
          </cell>
          <cell r="E3248" t="str">
            <v/>
          </cell>
          <cell r="F3248" t="str">
            <v/>
          </cell>
          <cell r="G3248" t="str">
            <v>S/101556/CN/AF1HI-4</v>
          </cell>
          <cell r="H3248" t="str">
            <v/>
          </cell>
          <cell r="I3248" t="str">
            <v/>
          </cell>
          <cell r="J3248" t="str">
            <v/>
          </cell>
          <cell r="K3248">
            <v>100</v>
          </cell>
          <cell r="L3248" t="str">
            <v>010</v>
          </cell>
          <cell r="M3248" t="str">
            <v>2009</v>
          </cell>
          <cell r="N3248" t="str">
            <v>0003</v>
          </cell>
          <cell r="O3248" t="str">
            <v>1012</v>
          </cell>
          <cell r="P3248" t="str">
            <v>1101170</v>
          </cell>
          <cell r="Q3248" t="str">
            <v>0003</v>
          </cell>
          <cell r="R3248" t="str">
            <v>1070</v>
          </cell>
        </row>
        <row r="3249">
          <cell r="A3249">
            <v>50417610</v>
          </cell>
          <cell r="B3249" t="str">
            <v>CUST_1302 CROSBY DAYTON RD</v>
          </cell>
          <cell r="C3249" t="str">
            <v>HDC1</v>
          </cell>
          <cell r="D3249" t="str">
            <v/>
          </cell>
          <cell r="E3249" t="str">
            <v/>
          </cell>
          <cell r="F3249" t="str">
            <v/>
          </cell>
          <cell r="G3249" t="str">
            <v>S/101556/CN/AF1HI-4</v>
          </cell>
          <cell r="H3249" t="str">
            <v/>
          </cell>
          <cell r="I3249" t="str">
            <v/>
          </cell>
          <cell r="J3249" t="str">
            <v/>
          </cell>
          <cell r="K3249">
            <v>100</v>
          </cell>
          <cell r="L3249" t="str">
            <v>010</v>
          </cell>
          <cell r="M3249" t="str">
            <v>2009</v>
          </cell>
          <cell r="N3249" t="str">
            <v>0003</v>
          </cell>
          <cell r="O3249" t="str">
            <v>1012</v>
          </cell>
          <cell r="P3249" t="str">
            <v>1101170</v>
          </cell>
          <cell r="Q3249" t="str">
            <v>0003</v>
          </cell>
          <cell r="R3249" t="str">
            <v>1070</v>
          </cell>
        </row>
        <row r="3250">
          <cell r="A3250">
            <v>50418200</v>
          </cell>
          <cell r="B3250" t="str">
            <v>SDOH_KLUGE LAKE_SECTION 1</v>
          </cell>
          <cell r="C3250" t="str">
            <v>HDC2</v>
          </cell>
          <cell r="D3250" t="str">
            <v/>
          </cell>
          <cell r="E3250" t="str">
            <v/>
          </cell>
          <cell r="F3250" t="str">
            <v/>
          </cell>
          <cell r="G3250" t="str">
            <v>S/101678/CN/AF2HI</v>
          </cell>
          <cell r="H3250" t="str">
            <v/>
          </cell>
          <cell r="I3250" t="str">
            <v/>
          </cell>
          <cell r="J3250" t="str">
            <v/>
          </cell>
          <cell r="K3250">
            <v>70</v>
          </cell>
          <cell r="L3250" t="str">
            <v>009</v>
          </cell>
          <cell r="M3250" t="str">
            <v>2009</v>
          </cell>
          <cell r="N3250" t="str">
            <v>0003</v>
          </cell>
          <cell r="O3250" t="str">
            <v>1017</v>
          </cell>
          <cell r="P3250" t="str">
            <v>1101120</v>
          </cell>
          <cell r="Q3250" t="str">
            <v>0003</v>
          </cell>
          <cell r="R3250" t="str">
            <v>1070</v>
          </cell>
        </row>
        <row r="3251">
          <cell r="A3251">
            <v>50418200</v>
          </cell>
          <cell r="B3251" t="str">
            <v>SDOH_KLUGE LAKE_SECTION 1</v>
          </cell>
          <cell r="C3251" t="str">
            <v>HDC2</v>
          </cell>
          <cell r="D3251" t="str">
            <v/>
          </cell>
          <cell r="E3251" t="str">
            <v/>
          </cell>
          <cell r="F3251" t="str">
            <v/>
          </cell>
          <cell r="G3251" t="str">
            <v>S/101678/CN/AF2HR-1</v>
          </cell>
          <cell r="H3251" t="str">
            <v/>
          </cell>
          <cell r="I3251" t="str">
            <v/>
          </cell>
          <cell r="J3251" t="str">
            <v/>
          </cell>
          <cell r="K3251">
            <v>30</v>
          </cell>
          <cell r="L3251" t="str">
            <v>009</v>
          </cell>
          <cell r="M3251" t="str">
            <v>2009</v>
          </cell>
          <cell r="N3251" t="str">
            <v>0003</v>
          </cell>
          <cell r="O3251" t="str">
            <v>1017</v>
          </cell>
          <cell r="P3251" t="str">
            <v>1101120</v>
          </cell>
          <cell r="Q3251" t="str">
            <v>0003</v>
          </cell>
          <cell r="R3251" t="str">
            <v>1070</v>
          </cell>
        </row>
        <row r="3252">
          <cell r="A3252">
            <v>50418200</v>
          </cell>
          <cell r="B3252" t="str">
            <v>SDOH_KLUGE LAKE_SECTION 1</v>
          </cell>
          <cell r="C3252" t="str">
            <v>HDC2</v>
          </cell>
          <cell r="D3252" t="str">
            <v/>
          </cell>
          <cell r="E3252" t="str">
            <v/>
          </cell>
          <cell r="F3252" t="str">
            <v/>
          </cell>
          <cell r="G3252" t="str">
            <v>S/101678/CN/AF2HI</v>
          </cell>
          <cell r="H3252" t="str">
            <v/>
          </cell>
          <cell r="I3252" t="str">
            <v/>
          </cell>
          <cell r="J3252" t="str">
            <v/>
          </cell>
          <cell r="K3252">
            <v>100</v>
          </cell>
          <cell r="L3252" t="str">
            <v>009</v>
          </cell>
          <cell r="M3252" t="str">
            <v>2009</v>
          </cell>
          <cell r="N3252" t="str">
            <v>0003</v>
          </cell>
          <cell r="O3252" t="str">
            <v>1017</v>
          </cell>
          <cell r="P3252" t="str">
            <v>1101120</v>
          </cell>
          <cell r="Q3252" t="str">
            <v>0003</v>
          </cell>
          <cell r="R3252" t="str">
            <v>1070</v>
          </cell>
        </row>
        <row r="3253">
          <cell r="A3253">
            <v>50418200</v>
          </cell>
          <cell r="B3253" t="str">
            <v>SDOH_KLUGE LAKE_SECTION 1</v>
          </cell>
          <cell r="C3253" t="str">
            <v>HDC2</v>
          </cell>
          <cell r="D3253" t="str">
            <v/>
          </cell>
          <cell r="E3253" t="str">
            <v/>
          </cell>
          <cell r="F3253" t="str">
            <v/>
          </cell>
          <cell r="G3253" t="str">
            <v>S/101678/CN/AF2HI</v>
          </cell>
          <cell r="H3253" t="str">
            <v/>
          </cell>
          <cell r="I3253" t="str">
            <v/>
          </cell>
          <cell r="J3253" t="str">
            <v/>
          </cell>
          <cell r="K3253">
            <v>100</v>
          </cell>
          <cell r="L3253" t="str">
            <v>010</v>
          </cell>
          <cell r="M3253" t="str">
            <v>2009</v>
          </cell>
          <cell r="N3253" t="str">
            <v>0003</v>
          </cell>
          <cell r="O3253" t="str">
            <v>1017</v>
          </cell>
          <cell r="P3253" t="str">
            <v>1101120</v>
          </cell>
          <cell r="Q3253" t="str">
            <v>0003</v>
          </cell>
          <cell r="R3253" t="str">
            <v>1070</v>
          </cell>
        </row>
        <row r="3254">
          <cell r="A3254">
            <v>50418200</v>
          </cell>
          <cell r="B3254" t="str">
            <v>SDOH_KLUGE LAKE_SECTION 1</v>
          </cell>
          <cell r="C3254" t="str">
            <v>HDC2</v>
          </cell>
          <cell r="D3254" t="str">
            <v/>
          </cell>
          <cell r="E3254" t="str">
            <v/>
          </cell>
          <cell r="F3254" t="str">
            <v/>
          </cell>
          <cell r="G3254" t="str">
            <v>S/101678/CN/AF2HI</v>
          </cell>
          <cell r="H3254" t="str">
            <v/>
          </cell>
          <cell r="I3254" t="str">
            <v/>
          </cell>
          <cell r="J3254" t="str">
            <v/>
          </cell>
          <cell r="K3254">
            <v>100</v>
          </cell>
          <cell r="L3254" t="str">
            <v>010</v>
          </cell>
          <cell r="M3254" t="str">
            <v>2009</v>
          </cell>
          <cell r="N3254" t="str">
            <v>0003</v>
          </cell>
          <cell r="O3254" t="str">
            <v>1017</v>
          </cell>
          <cell r="P3254" t="str">
            <v>1101120</v>
          </cell>
          <cell r="Q3254" t="str">
            <v>0003</v>
          </cell>
          <cell r="R3254" t="str">
            <v>1070</v>
          </cell>
        </row>
        <row r="3255">
          <cell r="A3255">
            <v>50418200</v>
          </cell>
          <cell r="B3255" t="str">
            <v>SDOH_KLUGE LAKE_SECTION 1</v>
          </cell>
          <cell r="C3255" t="str">
            <v>HDC2</v>
          </cell>
          <cell r="D3255" t="str">
            <v/>
          </cell>
          <cell r="E3255" t="str">
            <v/>
          </cell>
          <cell r="F3255" t="str">
            <v/>
          </cell>
          <cell r="G3255" t="str">
            <v>S/101678/CN/AF2HI</v>
          </cell>
          <cell r="H3255" t="str">
            <v/>
          </cell>
          <cell r="I3255" t="str">
            <v/>
          </cell>
          <cell r="J3255" t="str">
            <v/>
          </cell>
          <cell r="K3255">
            <v>70</v>
          </cell>
          <cell r="L3255" t="str">
            <v>009</v>
          </cell>
          <cell r="M3255" t="str">
            <v>2009</v>
          </cell>
          <cell r="N3255" t="str">
            <v>0003</v>
          </cell>
          <cell r="O3255" t="str">
            <v>1017</v>
          </cell>
          <cell r="P3255" t="str">
            <v>1101120</v>
          </cell>
          <cell r="Q3255" t="str">
            <v>0003</v>
          </cell>
          <cell r="R3255" t="str">
            <v>1070</v>
          </cell>
        </row>
        <row r="3256">
          <cell r="A3256">
            <v>50418200</v>
          </cell>
          <cell r="B3256" t="str">
            <v>SDOH_KLUGE LAKE_SECTION 1</v>
          </cell>
          <cell r="C3256" t="str">
            <v>HDC2</v>
          </cell>
          <cell r="D3256" t="str">
            <v/>
          </cell>
          <cell r="E3256" t="str">
            <v/>
          </cell>
          <cell r="F3256" t="str">
            <v/>
          </cell>
          <cell r="G3256" t="str">
            <v>S/101678/CN/AF2HR-1</v>
          </cell>
          <cell r="H3256" t="str">
            <v/>
          </cell>
          <cell r="I3256" t="str">
            <v/>
          </cell>
          <cell r="J3256" t="str">
            <v/>
          </cell>
          <cell r="K3256">
            <v>30</v>
          </cell>
          <cell r="L3256" t="str">
            <v>009</v>
          </cell>
          <cell r="M3256" t="str">
            <v>2009</v>
          </cell>
          <cell r="N3256" t="str">
            <v>0003</v>
          </cell>
          <cell r="O3256" t="str">
            <v>1017</v>
          </cell>
          <cell r="P3256" t="str">
            <v>1101120</v>
          </cell>
          <cell r="Q3256" t="str">
            <v>0003</v>
          </cell>
          <cell r="R3256" t="str">
            <v>1070</v>
          </cell>
        </row>
        <row r="3257">
          <cell r="A3257">
            <v>50420669</v>
          </cell>
          <cell r="B3257" t="str">
            <v>CUST_09_#E09075_22955_TOMBALL PKWY</v>
          </cell>
          <cell r="C3257" t="str">
            <v>HDC1</v>
          </cell>
          <cell r="D3257" t="str">
            <v/>
          </cell>
          <cell r="E3257" t="str">
            <v/>
          </cell>
          <cell r="F3257" t="str">
            <v/>
          </cell>
          <cell r="G3257" t="str">
            <v>S/101678/CN/AF1HI-6</v>
          </cell>
          <cell r="H3257" t="str">
            <v/>
          </cell>
          <cell r="I3257" t="str">
            <v/>
          </cell>
          <cell r="J3257" t="str">
            <v/>
          </cell>
          <cell r="K3257">
            <v>100</v>
          </cell>
          <cell r="L3257" t="str">
            <v>008</v>
          </cell>
          <cell r="M3257" t="str">
            <v>2009</v>
          </cell>
          <cell r="N3257" t="str">
            <v>0003</v>
          </cell>
          <cell r="O3257" t="str">
            <v>1017</v>
          </cell>
          <cell r="P3257" t="str">
            <v>1101120</v>
          </cell>
          <cell r="Q3257" t="str">
            <v>0003</v>
          </cell>
          <cell r="R3257" t="str">
            <v>1070</v>
          </cell>
        </row>
        <row r="3258">
          <cell r="A3258">
            <v>50420669</v>
          </cell>
          <cell r="B3258" t="str">
            <v>CUST_09_#E09075_22955_TOMBALL PKWY</v>
          </cell>
          <cell r="C3258" t="str">
            <v>HDC1</v>
          </cell>
          <cell r="D3258" t="str">
            <v/>
          </cell>
          <cell r="E3258" t="str">
            <v/>
          </cell>
          <cell r="F3258" t="str">
            <v/>
          </cell>
          <cell r="G3258" t="str">
            <v>S/101678/CN/AF1HI-6</v>
          </cell>
          <cell r="H3258" t="str">
            <v/>
          </cell>
          <cell r="I3258" t="str">
            <v/>
          </cell>
          <cell r="J3258" t="str">
            <v/>
          </cell>
          <cell r="K3258">
            <v>100</v>
          </cell>
          <cell r="L3258" t="str">
            <v>008</v>
          </cell>
          <cell r="M3258" t="str">
            <v>2009</v>
          </cell>
          <cell r="N3258" t="str">
            <v>0003</v>
          </cell>
          <cell r="O3258" t="str">
            <v>1017</v>
          </cell>
          <cell r="P3258" t="str">
            <v>1101120</v>
          </cell>
          <cell r="Q3258" t="str">
            <v>0003</v>
          </cell>
          <cell r="R3258" t="str">
            <v>1070</v>
          </cell>
        </row>
        <row r="3259">
          <cell r="A3259">
            <v>50420669</v>
          </cell>
          <cell r="B3259" t="str">
            <v>CUST_09_#E09075_22955_TOMBALL PKWY</v>
          </cell>
          <cell r="C3259" t="str">
            <v>HDC1</v>
          </cell>
          <cell r="D3259" t="str">
            <v/>
          </cell>
          <cell r="E3259" t="str">
            <v/>
          </cell>
          <cell r="F3259" t="str">
            <v/>
          </cell>
          <cell r="G3259" t="str">
            <v>S/101678/CN/AF1HI-6</v>
          </cell>
          <cell r="H3259" t="str">
            <v/>
          </cell>
          <cell r="I3259" t="str">
            <v/>
          </cell>
          <cell r="J3259" t="str">
            <v/>
          </cell>
          <cell r="K3259">
            <v>100</v>
          </cell>
          <cell r="L3259" t="str">
            <v>009</v>
          </cell>
          <cell r="M3259" t="str">
            <v>2009</v>
          </cell>
          <cell r="N3259" t="str">
            <v>0003</v>
          </cell>
          <cell r="O3259" t="str">
            <v>1017</v>
          </cell>
          <cell r="P3259" t="str">
            <v>1101120</v>
          </cell>
          <cell r="Q3259" t="str">
            <v>0003</v>
          </cell>
          <cell r="R3259" t="str">
            <v>1070</v>
          </cell>
        </row>
        <row r="3260">
          <cell r="A3260">
            <v>50420669</v>
          </cell>
          <cell r="B3260" t="str">
            <v>CUST_09_#E09075_22955_TOMBALL PKWY</v>
          </cell>
          <cell r="C3260" t="str">
            <v>HDC1</v>
          </cell>
          <cell r="D3260" t="str">
            <v/>
          </cell>
          <cell r="E3260" t="str">
            <v/>
          </cell>
          <cell r="F3260" t="str">
            <v/>
          </cell>
          <cell r="G3260" t="str">
            <v>S/101678/CN/AF1HI-6</v>
          </cell>
          <cell r="H3260" t="str">
            <v/>
          </cell>
          <cell r="I3260" t="str">
            <v/>
          </cell>
          <cell r="J3260" t="str">
            <v/>
          </cell>
          <cell r="K3260">
            <v>100</v>
          </cell>
          <cell r="L3260" t="str">
            <v>009</v>
          </cell>
          <cell r="M3260" t="str">
            <v>2009</v>
          </cell>
          <cell r="N3260" t="str">
            <v>0003</v>
          </cell>
          <cell r="O3260" t="str">
            <v>1017</v>
          </cell>
          <cell r="P3260" t="str">
            <v>1101120</v>
          </cell>
          <cell r="Q3260" t="str">
            <v>0003</v>
          </cell>
          <cell r="R3260" t="str">
            <v>1070</v>
          </cell>
        </row>
        <row r="3261">
          <cell r="A3261">
            <v>50420669</v>
          </cell>
          <cell r="B3261" t="str">
            <v>CUST_09_#E09075_22955_TOMBALL PKWY</v>
          </cell>
          <cell r="C3261" t="str">
            <v>HDC1</v>
          </cell>
          <cell r="D3261" t="str">
            <v/>
          </cell>
          <cell r="E3261" t="str">
            <v/>
          </cell>
          <cell r="F3261" t="str">
            <v/>
          </cell>
          <cell r="G3261" t="str">
            <v>S/101678/CN/AF1HI-6</v>
          </cell>
          <cell r="H3261" t="str">
            <v/>
          </cell>
          <cell r="I3261" t="str">
            <v/>
          </cell>
          <cell r="J3261" t="str">
            <v/>
          </cell>
          <cell r="K3261">
            <v>100</v>
          </cell>
          <cell r="L3261" t="str">
            <v>008</v>
          </cell>
          <cell r="M3261" t="str">
            <v>2009</v>
          </cell>
          <cell r="N3261" t="str">
            <v>0003</v>
          </cell>
          <cell r="O3261" t="str">
            <v>1017</v>
          </cell>
          <cell r="P3261" t="str">
            <v>1101120</v>
          </cell>
          <cell r="Q3261" t="str">
            <v>0003</v>
          </cell>
          <cell r="R3261" t="str">
            <v>1070</v>
          </cell>
        </row>
        <row r="3262">
          <cell r="A3262">
            <v>50421989</v>
          </cell>
          <cell r="B3262" t="str">
            <v>SDOH_CREEKSTONE VILLAGE SECTION 5_W08268</v>
          </cell>
          <cell r="C3262" t="str">
            <v>HDC1</v>
          </cell>
          <cell r="D3262" t="str">
            <v/>
          </cell>
          <cell r="E3262" t="str">
            <v/>
          </cell>
          <cell r="F3262" t="str">
            <v/>
          </cell>
          <cell r="G3262" t="str">
            <v>S/101566/CN/AF2HI</v>
          </cell>
          <cell r="H3262" t="str">
            <v/>
          </cell>
          <cell r="I3262" t="str">
            <v/>
          </cell>
          <cell r="J3262" t="str">
            <v/>
          </cell>
          <cell r="K3262">
            <v>100</v>
          </cell>
          <cell r="L3262" t="str">
            <v>006</v>
          </cell>
          <cell r="M3262" t="str">
            <v>2009</v>
          </cell>
          <cell r="N3262" t="str">
            <v>0003</v>
          </cell>
          <cell r="O3262" t="str">
            <v>1007</v>
          </cell>
          <cell r="P3262" t="str">
            <v>1101240</v>
          </cell>
          <cell r="Q3262" t="str">
            <v>0003</v>
          </cell>
          <cell r="R3262" t="str">
            <v>1070</v>
          </cell>
        </row>
        <row r="3263">
          <cell r="A3263">
            <v>50433859</v>
          </cell>
          <cell r="B3263" t="str">
            <v>CUST_NEW SERVICE TO RESIDENCE_MR. ORTIZ</v>
          </cell>
          <cell r="C3263" t="str">
            <v>HDC1</v>
          </cell>
          <cell r="D3263" t="str">
            <v/>
          </cell>
          <cell r="E3263" t="str">
            <v/>
          </cell>
          <cell r="F3263" t="str">
            <v/>
          </cell>
          <cell r="G3263" t="str">
            <v>S/101652/CN/AF1HI-2</v>
          </cell>
          <cell r="H3263" t="str">
            <v/>
          </cell>
          <cell r="I3263" t="str">
            <v/>
          </cell>
          <cell r="J3263" t="str">
            <v/>
          </cell>
          <cell r="K3263">
            <v>100</v>
          </cell>
          <cell r="L3263" t="str">
            <v>006</v>
          </cell>
          <cell r="M3263" t="str">
            <v>2009</v>
          </cell>
          <cell r="N3263" t="str">
            <v>0003</v>
          </cell>
          <cell r="O3263" t="str">
            <v>1020</v>
          </cell>
          <cell r="P3263" t="str">
            <v>1101202</v>
          </cell>
          <cell r="Q3263" t="str">
            <v>0003</v>
          </cell>
          <cell r="R3263" t="str">
            <v>1070</v>
          </cell>
        </row>
        <row r="3264">
          <cell r="A3264">
            <v>50433859</v>
          </cell>
          <cell r="B3264" t="str">
            <v>CUST_NEW SERVICE TO RESIDENCE_MR. ORTIZ</v>
          </cell>
          <cell r="C3264" t="str">
            <v>HDC1</v>
          </cell>
          <cell r="D3264" t="str">
            <v/>
          </cell>
          <cell r="E3264" t="str">
            <v/>
          </cell>
          <cell r="F3264" t="str">
            <v/>
          </cell>
          <cell r="G3264" t="str">
            <v>S/101652/CN/AF1HI-2</v>
          </cell>
          <cell r="H3264" t="str">
            <v/>
          </cell>
          <cell r="I3264" t="str">
            <v/>
          </cell>
          <cell r="J3264" t="str">
            <v/>
          </cell>
          <cell r="K3264">
            <v>100</v>
          </cell>
          <cell r="L3264" t="str">
            <v>006</v>
          </cell>
          <cell r="M3264" t="str">
            <v>2009</v>
          </cell>
          <cell r="N3264" t="str">
            <v>0003</v>
          </cell>
          <cell r="O3264" t="str">
            <v>1020</v>
          </cell>
          <cell r="P3264" t="str">
            <v>1101202</v>
          </cell>
          <cell r="Q3264" t="str">
            <v>0003</v>
          </cell>
          <cell r="R3264" t="str">
            <v>1070</v>
          </cell>
        </row>
        <row r="3265">
          <cell r="A3265">
            <v>50433859</v>
          </cell>
          <cell r="B3265" t="str">
            <v>CUST_NEW SERVICE TO RESIDENCE_MR. ORTIZ</v>
          </cell>
          <cell r="C3265" t="str">
            <v>HDC1</v>
          </cell>
          <cell r="D3265" t="str">
            <v/>
          </cell>
          <cell r="E3265" t="str">
            <v/>
          </cell>
          <cell r="F3265" t="str">
            <v/>
          </cell>
          <cell r="G3265" t="str">
            <v>S/101652/CN/AF1HI-2</v>
          </cell>
          <cell r="H3265" t="str">
            <v/>
          </cell>
          <cell r="I3265" t="str">
            <v/>
          </cell>
          <cell r="J3265" t="str">
            <v/>
          </cell>
          <cell r="K3265">
            <v>100</v>
          </cell>
          <cell r="L3265" t="str">
            <v>006</v>
          </cell>
          <cell r="M3265" t="str">
            <v>2009</v>
          </cell>
          <cell r="N3265" t="str">
            <v>0003</v>
          </cell>
          <cell r="O3265" t="str">
            <v>1020</v>
          </cell>
          <cell r="P3265" t="str">
            <v>1101202</v>
          </cell>
          <cell r="Q3265" t="str">
            <v>0003</v>
          </cell>
          <cell r="R3265" t="str">
            <v>1070</v>
          </cell>
        </row>
        <row r="3266">
          <cell r="A3266">
            <v>50433859</v>
          </cell>
          <cell r="B3266" t="str">
            <v>CUST_NEW SERVICE TO RESIDENCE_MR. ORTIZ</v>
          </cell>
          <cell r="C3266" t="str">
            <v>HDC1</v>
          </cell>
          <cell r="D3266" t="str">
            <v/>
          </cell>
          <cell r="E3266" t="str">
            <v/>
          </cell>
          <cell r="F3266" t="str">
            <v/>
          </cell>
          <cell r="G3266" t="str">
            <v>S/101652/CN/AF1HI-2</v>
          </cell>
          <cell r="H3266" t="str">
            <v/>
          </cell>
          <cell r="I3266" t="str">
            <v/>
          </cell>
          <cell r="J3266" t="str">
            <v/>
          </cell>
          <cell r="K3266">
            <v>100</v>
          </cell>
          <cell r="L3266" t="str">
            <v>006</v>
          </cell>
          <cell r="M3266" t="str">
            <v>2009</v>
          </cell>
          <cell r="N3266" t="str">
            <v>0003</v>
          </cell>
          <cell r="O3266" t="str">
            <v>1020</v>
          </cell>
          <cell r="P3266" t="str">
            <v>1101202</v>
          </cell>
          <cell r="Q3266" t="str">
            <v>0003</v>
          </cell>
          <cell r="R3266" t="str">
            <v>1070</v>
          </cell>
        </row>
        <row r="3267">
          <cell r="A3267">
            <v>50433859</v>
          </cell>
          <cell r="B3267" t="str">
            <v>CUST_NEW SERVICE TO RESIDENCE_MR. ORTIZ</v>
          </cell>
          <cell r="C3267" t="str">
            <v>HDC1</v>
          </cell>
          <cell r="D3267" t="str">
            <v/>
          </cell>
          <cell r="E3267" t="str">
            <v/>
          </cell>
          <cell r="F3267" t="str">
            <v/>
          </cell>
          <cell r="G3267" t="str">
            <v>S/101652/CN/AF1HI-2</v>
          </cell>
          <cell r="H3267" t="str">
            <v/>
          </cell>
          <cell r="I3267" t="str">
            <v/>
          </cell>
          <cell r="J3267" t="str">
            <v/>
          </cell>
          <cell r="K3267">
            <v>100</v>
          </cell>
          <cell r="L3267" t="str">
            <v>006</v>
          </cell>
          <cell r="M3267" t="str">
            <v>2009</v>
          </cell>
          <cell r="N3267" t="str">
            <v>0003</v>
          </cell>
          <cell r="O3267" t="str">
            <v>1020</v>
          </cell>
          <cell r="P3267" t="str">
            <v>1101202</v>
          </cell>
          <cell r="Q3267" t="str">
            <v>0003</v>
          </cell>
          <cell r="R3267" t="str">
            <v>1070</v>
          </cell>
        </row>
        <row r="3268">
          <cell r="A3268">
            <v>50444281</v>
          </cell>
          <cell r="B3268" t="str">
            <v>CUST_N ELDRIDGE PKWY 609_NEW SVC</v>
          </cell>
          <cell r="C3268" t="str">
            <v>HDC1</v>
          </cell>
          <cell r="D3268" t="str">
            <v/>
          </cell>
          <cell r="E3268" t="str">
            <v/>
          </cell>
          <cell r="F3268" t="str">
            <v/>
          </cell>
          <cell r="G3268" t="str">
            <v>S/101627/CN/AF1HI-3</v>
          </cell>
          <cell r="H3268" t="str">
            <v/>
          </cell>
          <cell r="I3268" t="str">
            <v/>
          </cell>
          <cell r="J3268" t="str">
            <v/>
          </cell>
          <cell r="K3268">
            <v>100</v>
          </cell>
          <cell r="L3268" t="str">
            <v>007</v>
          </cell>
          <cell r="M3268" t="str">
            <v>2009</v>
          </cell>
          <cell r="N3268" t="str">
            <v>0003</v>
          </cell>
          <cell r="O3268" t="str">
            <v>1006</v>
          </cell>
          <cell r="P3268" t="str">
            <v>1101230</v>
          </cell>
          <cell r="Q3268" t="str">
            <v>0003</v>
          </cell>
          <cell r="R3268" t="str">
            <v>1070</v>
          </cell>
        </row>
        <row r="3269">
          <cell r="A3269">
            <v>50444281</v>
          </cell>
          <cell r="B3269" t="str">
            <v>CUST_N ELDRIDGE PKWY 609_NEW SVC</v>
          </cell>
          <cell r="C3269" t="str">
            <v>HDC1</v>
          </cell>
          <cell r="D3269" t="str">
            <v/>
          </cell>
          <cell r="E3269" t="str">
            <v/>
          </cell>
          <cell r="F3269" t="str">
            <v/>
          </cell>
          <cell r="G3269" t="str">
            <v>S/101627/CN/AF1HI-3</v>
          </cell>
          <cell r="H3269" t="str">
            <v/>
          </cell>
          <cell r="I3269" t="str">
            <v/>
          </cell>
          <cell r="J3269" t="str">
            <v/>
          </cell>
          <cell r="K3269">
            <v>100</v>
          </cell>
          <cell r="L3269" t="str">
            <v>007</v>
          </cell>
          <cell r="M3269" t="str">
            <v>2009</v>
          </cell>
          <cell r="N3269" t="str">
            <v>0003</v>
          </cell>
          <cell r="O3269" t="str">
            <v>1006</v>
          </cell>
          <cell r="P3269" t="str">
            <v>1101230</v>
          </cell>
          <cell r="Q3269" t="str">
            <v>0003</v>
          </cell>
          <cell r="R3269" t="str">
            <v>1070</v>
          </cell>
        </row>
        <row r="3270">
          <cell r="A3270">
            <v>50444281</v>
          </cell>
          <cell r="B3270" t="str">
            <v>CUST_N ELDRIDGE PKWY 609_NEW SVC</v>
          </cell>
          <cell r="C3270" t="str">
            <v>HDC1</v>
          </cell>
          <cell r="D3270" t="str">
            <v/>
          </cell>
          <cell r="E3270" t="str">
            <v/>
          </cell>
          <cell r="F3270" t="str">
            <v/>
          </cell>
          <cell r="G3270" t="str">
            <v>S/101627/CN/AF1HI-3</v>
          </cell>
          <cell r="H3270" t="str">
            <v/>
          </cell>
          <cell r="I3270" t="str">
            <v/>
          </cell>
          <cell r="J3270" t="str">
            <v/>
          </cell>
          <cell r="K3270">
            <v>100</v>
          </cell>
          <cell r="L3270" t="str">
            <v>007</v>
          </cell>
          <cell r="M3270" t="str">
            <v>2009</v>
          </cell>
          <cell r="N3270" t="str">
            <v>0003</v>
          </cell>
          <cell r="O3270" t="str">
            <v>1006</v>
          </cell>
          <cell r="P3270" t="str">
            <v>1101230</v>
          </cell>
          <cell r="Q3270" t="str">
            <v>0003</v>
          </cell>
          <cell r="R3270" t="str">
            <v>1070</v>
          </cell>
        </row>
        <row r="3271">
          <cell r="A3271">
            <v>50444281</v>
          </cell>
          <cell r="B3271" t="str">
            <v>CUST_N ELDRIDGE PKWY 609_NEW SVC</v>
          </cell>
          <cell r="C3271" t="str">
            <v>HDC1</v>
          </cell>
          <cell r="D3271" t="str">
            <v/>
          </cell>
          <cell r="E3271" t="str">
            <v/>
          </cell>
          <cell r="F3271" t="str">
            <v/>
          </cell>
          <cell r="G3271" t="str">
            <v>S/101627/CN/AF1HI-3</v>
          </cell>
          <cell r="H3271" t="str">
            <v/>
          </cell>
          <cell r="I3271" t="str">
            <v/>
          </cell>
          <cell r="J3271" t="str">
            <v/>
          </cell>
          <cell r="K3271">
            <v>100</v>
          </cell>
          <cell r="L3271" t="str">
            <v>007</v>
          </cell>
          <cell r="M3271" t="str">
            <v>2009</v>
          </cell>
          <cell r="N3271" t="str">
            <v>0003</v>
          </cell>
          <cell r="O3271" t="str">
            <v>1006</v>
          </cell>
          <cell r="P3271" t="str">
            <v>1101230</v>
          </cell>
          <cell r="Q3271" t="str">
            <v>0003</v>
          </cell>
          <cell r="R3271" t="str">
            <v>1070</v>
          </cell>
        </row>
        <row r="3272">
          <cell r="A3272">
            <v>50444281</v>
          </cell>
          <cell r="B3272" t="str">
            <v>CUST_N ELDRIDGE PKWY 609_NEW SVC</v>
          </cell>
          <cell r="C3272" t="str">
            <v>HDC1</v>
          </cell>
          <cell r="D3272" t="str">
            <v/>
          </cell>
          <cell r="E3272" t="str">
            <v/>
          </cell>
          <cell r="F3272" t="str">
            <v/>
          </cell>
          <cell r="G3272" t="str">
            <v>S/101627/CN/AF1HI-3</v>
          </cell>
          <cell r="H3272" t="str">
            <v/>
          </cell>
          <cell r="I3272" t="str">
            <v/>
          </cell>
          <cell r="J3272" t="str">
            <v/>
          </cell>
          <cell r="K3272">
            <v>100</v>
          </cell>
          <cell r="L3272" t="str">
            <v>007</v>
          </cell>
          <cell r="M3272" t="str">
            <v>2009</v>
          </cell>
          <cell r="N3272" t="str">
            <v>0003</v>
          </cell>
          <cell r="O3272" t="str">
            <v>1006</v>
          </cell>
          <cell r="P3272" t="str">
            <v>1101230</v>
          </cell>
          <cell r="Q3272" t="str">
            <v>0003</v>
          </cell>
          <cell r="R3272" t="str">
            <v>1070</v>
          </cell>
        </row>
        <row r="3273">
          <cell r="A3273">
            <v>50447179</v>
          </cell>
          <cell r="B3273" t="str">
            <v>GOVP_HARLEM RD NORTH_OB44</v>
          </cell>
          <cell r="C3273" t="str">
            <v>HDC2</v>
          </cell>
          <cell r="D3273" t="str">
            <v/>
          </cell>
          <cell r="E3273" t="str">
            <v/>
          </cell>
          <cell r="F3273" t="str">
            <v/>
          </cell>
          <cell r="G3273" t="str">
            <v>S/101530/CE/AD2DI</v>
          </cell>
          <cell r="H3273" t="str">
            <v/>
          </cell>
          <cell r="I3273" t="str">
            <v/>
          </cell>
          <cell r="J3273" t="str">
            <v/>
          </cell>
          <cell r="K3273">
            <v>100</v>
          </cell>
          <cell r="L3273" t="str">
            <v>010</v>
          </cell>
          <cell r="M3273" t="str">
            <v>2009</v>
          </cell>
          <cell r="N3273" t="str">
            <v>0003</v>
          </cell>
          <cell r="O3273" t="str">
            <v>1023</v>
          </cell>
          <cell r="P3273" t="str">
            <v>1101210</v>
          </cell>
          <cell r="Q3273" t="str">
            <v>0003</v>
          </cell>
          <cell r="R3273" t="str">
            <v>1070</v>
          </cell>
        </row>
        <row r="3274">
          <cell r="A3274">
            <v>50447179</v>
          </cell>
          <cell r="B3274" t="str">
            <v>GOVP_HARLEM RD NORTH_OB44</v>
          </cell>
          <cell r="C3274" t="str">
            <v>HDC2</v>
          </cell>
          <cell r="D3274" t="str">
            <v/>
          </cell>
          <cell r="E3274" t="str">
            <v/>
          </cell>
          <cell r="F3274" t="str">
            <v/>
          </cell>
          <cell r="G3274" t="str">
            <v>S/101530/CE/AD2DI</v>
          </cell>
          <cell r="H3274" t="str">
            <v/>
          </cell>
          <cell r="I3274" t="str">
            <v/>
          </cell>
          <cell r="J3274" t="str">
            <v/>
          </cell>
          <cell r="K3274">
            <v>100</v>
          </cell>
          <cell r="L3274" t="str">
            <v>010</v>
          </cell>
          <cell r="M3274" t="str">
            <v>2009</v>
          </cell>
          <cell r="N3274" t="str">
            <v>0003</v>
          </cell>
          <cell r="O3274" t="str">
            <v>1023</v>
          </cell>
          <cell r="P3274" t="str">
            <v>1101210</v>
          </cell>
          <cell r="Q3274" t="str">
            <v>0003</v>
          </cell>
          <cell r="R3274" t="str">
            <v>1070</v>
          </cell>
        </row>
        <row r="3275">
          <cell r="A3275">
            <v>50447179</v>
          </cell>
          <cell r="B3275" t="str">
            <v>GOVP_HARLEM RD NORTH_OB44</v>
          </cell>
          <cell r="C3275" t="str">
            <v>HDC2</v>
          </cell>
          <cell r="D3275" t="str">
            <v/>
          </cell>
          <cell r="E3275" t="str">
            <v/>
          </cell>
          <cell r="F3275" t="str">
            <v/>
          </cell>
          <cell r="G3275" t="str">
            <v>S/101530/CE/AD2DI</v>
          </cell>
          <cell r="H3275" t="str">
            <v/>
          </cell>
          <cell r="I3275" t="str">
            <v/>
          </cell>
          <cell r="J3275" t="str">
            <v/>
          </cell>
          <cell r="K3275">
            <v>100</v>
          </cell>
          <cell r="L3275" t="str">
            <v>010</v>
          </cell>
          <cell r="M3275" t="str">
            <v>2009</v>
          </cell>
          <cell r="N3275" t="str">
            <v>0003</v>
          </cell>
          <cell r="O3275" t="str">
            <v>1023</v>
          </cell>
          <cell r="P3275" t="str">
            <v>1101210</v>
          </cell>
          <cell r="Q3275" t="str">
            <v>0003</v>
          </cell>
          <cell r="R3275" t="str">
            <v>1070</v>
          </cell>
        </row>
        <row r="3276">
          <cell r="A3276">
            <v>50447179</v>
          </cell>
          <cell r="B3276" t="str">
            <v>GOVP_HARLEM RD NORTH_OB44</v>
          </cell>
          <cell r="C3276" t="str">
            <v>HDC2</v>
          </cell>
          <cell r="D3276" t="str">
            <v/>
          </cell>
          <cell r="E3276" t="str">
            <v/>
          </cell>
          <cell r="F3276" t="str">
            <v/>
          </cell>
          <cell r="G3276" t="str">
            <v>S/101530/CE/AD2DI</v>
          </cell>
          <cell r="H3276" t="str">
            <v/>
          </cell>
          <cell r="I3276" t="str">
            <v/>
          </cell>
          <cell r="J3276" t="str">
            <v/>
          </cell>
          <cell r="K3276">
            <v>70</v>
          </cell>
          <cell r="L3276" t="str">
            <v>010</v>
          </cell>
          <cell r="M3276" t="str">
            <v>2009</v>
          </cell>
          <cell r="N3276" t="str">
            <v>0003</v>
          </cell>
          <cell r="O3276" t="str">
            <v>1023</v>
          </cell>
          <cell r="P3276" t="str">
            <v>1101210</v>
          </cell>
          <cell r="Q3276" t="str">
            <v>0003</v>
          </cell>
          <cell r="R3276" t="str">
            <v>1070</v>
          </cell>
        </row>
        <row r="3277">
          <cell r="A3277">
            <v>50447179</v>
          </cell>
          <cell r="B3277" t="str">
            <v>GOVP_HARLEM RD NORTH_OB44</v>
          </cell>
          <cell r="C3277" t="str">
            <v>HDC2</v>
          </cell>
          <cell r="D3277" t="str">
            <v/>
          </cell>
          <cell r="E3277" t="str">
            <v/>
          </cell>
          <cell r="F3277" t="str">
            <v/>
          </cell>
          <cell r="G3277" t="str">
            <v>S/101530/CE/AD2DR</v>
          </cell>
          <cell r="H3277" t="str">
            <v/>
          </cell>
          <cell r="I3277" t="str">
            <v/>
          </cell>
          <cell r="J3277" t="str">
            <v/>
          </cell>
          <cell r="K3277">
            <v>30</v>
          </cell>
          <cell r="L3277" t="str">
            <v>010</v>
          </cell>
          <cell r="M3277" t="str">
            <v>2009</v>
          </cell>
          <cell r="N3277" t="str">
            <v>0003</v>
          </cell>
          <cell r="O3277" t="str">
            <v>1023</v>
          </cell>
          <cell r="P3277" t="str">
            <v>1101210</v>
          </cell>
          <cell r="Q3277" t="str">
            <v>0003</v>
          </cell>
          <cell r="R3277" t="str">
            <v>1070</v>
          </cell>
        </row>
        <row r="3278">
          <cell r="A3278">
            <v>50447689</v>
          </cell>
          <cell r="B3278" t="str">
            <v>CUST_0_0_SUNOCO_9801 FAIRMONT PKY_E09099</v>
          </cell>
          <cell r="C3278" t="str">
            <v>HDC1</v>
          </cell>
          <cell r="D3278" t="str">
            <v/>
          </cell>
          <cell r="E3278" t="str">
            <v/>
          </cell>
          <cell r="F3278" t="str">
            <v/>
          </cell>
          <cell r="G3278" t="str">
            <v>S/101556/CN/AF1HI-4</v>
          </cell>
          <cell r="H3278" t="str">
            <v/>
          </cell>
          <cell r="I3278" t="str">
            <v/>
          </cell>
          <cell r="J3278" t="str">
            <v/>
          </cell>
          <cell r="K3278">
            <v>100</v>
          </cell>
          <cell r="L3278" t="str">
            <v>007</v>
          </cell>
          <cell r="M3278" t="str">
            <v>2009</v>
          </cell>
          <cell r="N3278" t="str">
            <v>0003</v>
          </cell>
          <cell r="O3278" t="str">
            <v>1012</v>
          </cell>
          <cell r="P3278" t="str">
            <v>1101170</v>
          </cell>
          <cell r="Q3278" t="str">
            <v>0003</v>
          </cell>
          <cell r="R3278" t="str">
            <v>1070</v>
          </cell>
        </row>
        <row r="3279">
          <cell r="A3279">
            <v>50447689</v>
          </cell>
          <cell r="B3279" t="str">
            <v>CUST_0_0_SUNOCO_9801 FAIRMONT PKY_E09099</v>
          </cell>
          <cell r="C3279" t="str">
            <v>HDC1</v>
          </cell>
          <cell r="D3279" t="str">
            <v/>
          </cell>
          <cell r="E3279" t="str">
            <v/>
          </cell>
          <cell r="F3279" t="str">
            <v/>
          </cell>
          <cell r="G3279" t="str">
            <v>S/101556/CN/AF1HI-4</v>
          </cell>
          <cell r="H3279" t="str">
            <v/>
          </cell>
          <cell r="I3279" t="str">
            <v/>
          </cell>
          <cell r="J3279" t="str">
            <v/>
          </cell>
          <cell r="K3279">
            <v>100</v>
          </cell>
          <cell r="L3279" t="str">
            <v>008</v>
          </cell>
          <cell r="M3279" t="str">
            <v>2009</v>
          </cell>
          <cell r="N3279" t="str">
            <v>0003</v>
          </cell>
          <cell r="O3279" t="str">
            <v>1012</v>
          </cell>
          <cell r="P3279" t="str">
            <v>1101170</v>
          </cell>
          <cell r="Q3279" t="str">
            <v>0003</v>
          </cell>
          <cell r="R3279" t="str">
            <v>1070</v>
          </cell>
        </row>
        <row r="3280">
          <cell r="A3280">
            <v>50447689</v>
          </cell>
          <cell r="B3280" t="str">
            <v>CUST_0_0_SUNOCO_9801 FAIRMONT PKY_E09099</v>
          </cell>
          <cell r="C3280" t="str">
            <v>HDC1</v>
          </cell>
          <cell r="D3280" t="str">
            <v/>
          </cell>
          <cell r="E3280" t="str">
            <v/>
          </cell>
          <cell r="F3280" t="str">
            <v/>
          </cell>
          <cell r="G3280" t="str">
            <v>S/101556/CN/AF1HI-4</v>
          </cell>
          <cell r="H3280" t="str">
            <v/>
          </cell>
          <cell r="I3280" t="str">
            <v/>
          </cell>
          <cell r="J3280" t="str">
            <v/>
          </cell>
          <cell r="K3280">
            <v>100</v>
          </cell>
          <cell r="L3280" t="str">
            <v>012</v>
          </cell>
          <cell r="M3280" t="str">
            <v>2009</v>
          </cell>
          <cell r="N3280" t="str">
            <v>0003</v>
          </cell>
          <cell r="O3280" t="str">
            <v>1012</v>
          </cell>
          <cell r="P3280" t="str">
            <v>1101170</v>
          </cell>
          <cell r="Q3280" t="str">
            <v>0003</v>
          </cell>
          <cell r="R3280" t="str">
            <v>1070</v>
          </cell>
        </row>
        <row r="3281">
          <cell r="A3281">
            <v>50447689</v>
          </cell>
          <cell r="B3281" t="str">
            <v>CUST_0_0_SUNOCO_9801 FAIRMONT PKY_E09099</v>
          </cell>
          <cell r="C3281" t="str">
            <v>HDC1</v>
          </cell>
          <cell r="D3281" t="str">
            <v/>
          </cell>
          <cell r="E3281" t="str">
            <v/>
          </cell>
          <cell r="F3281" t="str">
            <v/>
          </cell>
          <cell r="G3281" t="str">
            <v>S/101556/CN/AF1HI-4</v>
          </cell>
          <cell r="H3281" t="str">
            <v/>
          </cell>
          <cell r="I3281" t="str">
            <v/>
          </cell>
          <cell r="J3281" t="str">
            <v/>
          </cell>
          <cell r="K3281">
            <v>100</v>
          </cell>
          <cell r="L3281" t="str">
            <v>012</v>
          </cell>
          <cell r="M3281" t="str">
            <v>2009</v>
          </cell>
          <cell r="N3281" t="str">
            <v>0003</v>
          </cell>
          <cell r="O3281" t="str">
            <v>1012</v>
          </cell>
          <cell r="P3281" t="str">
            <v>1101170</v>
          </cell>
          <cell r="Q3281" t="str">
            <v>0003</v>
          </cell>
          <cell r="R3281" t="str">
            <v>1070</v>
          </cell>
        </row>
        <row r="3282">
          <cell r="A3282">
            <v>50447689</v>
          </cell>
          <cell r="B3282" t="str">
            <v>CUST_0_0_SUNOCO_9801 FAIRMONT PKY_E09099</v>
          </cell>
          <cell r="C3282" t="str">
            <v>HDC1</v>
          </cell>
          <cell r="D3282" t="str">
            <v/>
          </cell>
          <cell r="E3282" t="str">
            <v/>
          </cell>
          <cell r="F3282" t="str">
            <v/>
          </cell>
          <cell r="G3282" t="str">
            <v>S/101556/CN/AF1HI-4</v>
          </cell>
          <cell r="H3282" t="str">
            <v/>
          </cell>
          <cell r="I3282" t="str">
            <v/>
          </cell>
          <cell r="J3282" t="str">
            <v/>
          </cell>
          <cell r="K3282">
            <v>100</v>
          </cell>
          <cell r="L3282" t="str">
            <v>009</v>
          </cell>
          <cell r="M3282" t="str">
            <v>2009</v>
          </cell>
          <cell r="N3282" t="str">
            <v>0003</v>
          </cell>
          <cell r="O3282" t="str">
            <v>1012</v>
          </cell>
          <cell r="P3282" t="str">
            <v>1101170</v>
          </cell>
          <cell r="Q3282" t="str">
            <v>0003</v>
          </cell>
          <cell r="R3282" t="str">
            <v>1070</v>
          </cell>
        </row>
        <row r="3283">
          <cell r="A3283">
            <v>50447912</v>
          </cell>
          <cell r="B3283" t="str">
            <v>GOVP_JU-M-07-0216_THOMPSON RD</v>
          </cell>
          <cell r="C3283" t="str">
            <v>HDC2</v>
          </cell>
          <cell r="D3283" t="str">
            <v/>
          </cell>
          <cell r="E3283" t="str">
            <v/>
          </cell>
          <cell r="F3283" t="str">
            <v/>
          </cell>
          <cell r="G3283" t="str">
            <v>S/101556/CE/AD3DI</v>
          </cell>
          <cell r="H3283" t="str">
            <v/>
          </cell>
          <cell r="I3283" t="str">
            <v/>
          </cell>
          <cell r="J3283" t="str">
            <v/>
          </cell>
          <cell r="K3283">
            <v>100</v>
          </cell>
          <cell r="L3283" t="str">
            <v>008</v>
          </cell>
          <cell r="M3283" t="str">
            <v>2009</v>
          </cell>
          <cell r="N3283" t="str">
            <v>0003</v>
          </cell>
          <cell r="O3283" t="str">
            <v>1012</v>
          </cell>
          <cell r="P3283" t="str">
            <v>1101170</v>
          </cell>
          <cell r="Q3283" t="str">
            <v>0003</v>
          </cell>
          <cell r="R3283" t="str">
            <v>1070</v>
          </cell>
        </row>
        <row r="3284">
          <cell r="A3284">
            <v>50447912</v>
          </cell>
          <cell r="B3284" t="str">
            <v>GOVP_JU-M-07-0216_THOMPSON RD</v>
          </cell>
          <cell r="C3284" t="str">
            <v>HDC2</v>
          </cell>
          <cell r="D3284" t="str">
            <v/>
          </cell>
          <cell r="E3284" t="str">
            <v/>
          </cell>
          <cell r="F3284" t="str">
            <v/>
          </cell>
          <cell r="G3284" t="str">
            <v>S/101556/CE/AD3DI</v>
          </cell>
          <cell r="H3284" t="str">
            <v/>
          </cell>
          <cell r="I3284" t="str">
            <v/>
          </cell>
          <cell r="J3284" t="str">
            <v/>
          </cell>
          <cell r="K3284">
            <v>100</v>
          </cell>
          <cell r="L3284" t="str">
            <v>008</v>
          </cell>
          <cell r="M3284" t="str">
            <v>2009</v>
          </cell>
          <cell r="N3284" t="str">
            <v>0003</v>
          </cell>
          <cell r="O3284" t="str">
            <v>1012</v>
          </cell>
          <cell r="P3284" t="str">
            <v>1101170</v>
          </cell>
          <cell r="Q3284" t="str">
            <v>0003</v>
          </cell>
          <cell r="R3284" t="str">
            <v>1070</v>
          </cell>
        </row>
        <row r="3285">
          <cell r="A3285">
            <v>50447912</v>
          </cell>
          <cell r="B3285" t="str">
            <v>GOVP_JU-M-07-0216_THOMPSON RD</v>
          </cell>
          <cell r="C3285" t="str">
            <v>HDC2</v>
          </cell>
          <cell r="D3285" t="str">
            <v/>
          </cell>
          <cell r="E3285" t="str">
            <v/>
          </cell>
          <cell r="F3285" t="str">
            <v/>
          </cell>
          <cell r="G3285" t="str">
            <v>S/101556/CE/AD3DI</v>
          </cell>
          <cell r="H3285" t="str">
            <v/>
          </cell>
          <cell r="I3285" t="str">
            <v/>
          </cell>
          <cell r="J3285" t="str">
            <v/>
          </cell>
          <cell r="K3285">
            <v>100</v>
          </cell>
          <cell r="L3285" t="str">
            <v>008</v>
          </cell>
          <cell r="M3285" t="str">
            <v>2009</v>
          </cell>
          <cell r="N3285" t="str">
            <v>0003</v>
          </cell>
          <cell r="O3285" t="str">
            <v>1012</v>
          </cell>
          <cell r="P3285" t="str">
            <v>1101170</v>
          </cell>
          <cell r="Q3285" t="str">
            <v>0003</v>
          </cell>
          <cell r="R3285" t="str">
            <v>1070</v>
          </cell>
        </row>
        <row r="3286">
          <cell r="A3286">
            <v>50447912</v>
          </cell>
          <cell r="B3286" t="str">
            <v>GOVP_JU-M-07-0216_THOMPSON RD</v>
          </cell>
          <cell r="C3286" t="str">
            <v>HDC2</v>
          </cell>
          <cell r="D3286" t="str">
            <v/>
          </cell>
          <cell r="E3286" t="str">
            <v/>
          </cell>
          <cell r="F3286" t="str">
            <v/>
          </cell>
          <cell r="G3286" t="str">
            <v>S/101556/CE/AD3DI</v>
          </cell>
          <cell r="H3286" t="str">
            <v/>
          </cell>
          <cell r="I3286" t="str">
            <v/>
          </cell>
          <cell r="J3286" t="str">
            <v/>
          </cell>
          <cell r="K3286">
            <v>70</v>
          </cell>
          <cell r="L3286" t="str">
            <v>008</v>
          </cell>
          <cell r="M3286" t="str">
            <v>2009</v>
          </cell>
          <cell r="N3286" t="str">
            <v>0003</v>
          </cell>
          <cell r="O3286" t="str">
            <v>1012</v>
          </cell>
          <cell r="P3286" t="str">
            <v>1101170</v>
          </cell>
          <cell r="Q3286" t="str">
            <v>0003</v>
          </cell>
          <cell r="R3286" t="str">
            <v>1070</v>
          </cell>
        </row>
        <row r="3287">
          <cell r="A3287">
            <v>50447912</v>
          </cell>
          <cell r="B3287" t="str">
            <v>GOVP_JU-M-07-0216_THOMPSON RD</v>
          </cell>
          <cell r="C3287" t="str">
            <v>HDC2</v>
          </cell>
          <cell r="D3287" t="str">
            <v/>
          </cell>
          <cell r="E3287" t="str">
            <v/>
          </cell>
          <cell r="F3287" t="str">
            <v/>
          </cell>
          <cell r="G3287" t="str">
            <v>S/101556/CE/AD3DR-1</v>
          </cell>
          <cell r="H3287" t="str">
            <v/>
          </cell>
          <cell r="I3287" t="str">
            <v/>
          </cell>
          <cell r="J3287" t="str">
            <v/>
          </cell>
          <cell r="K3287">
            <v>30</v>
          </cell>
          <cell r="L3287" t="str">
            <v>008</v>
          </cell>
          <cell r="M3287" t="str">
            <v>2009</v>
          </cell>
          <cell r="N3287" t="str">
            <v>0003</v>
          </cell>
          <cell r="O3287" t="str">
            <v>1012</v>
          </cell>
          <cell r="P3287" t="str">
            <v>1101170</v>
          </cell>
          <cell r="Q3287" t="str">
            <v>0003</v>
          </cell>
          <cell r="R3287" t="str">
            <v>1070</v>
          </cell>
        </row>
        <row r="3288">
          <cell r="A3288">
            <v>50477372</v>
          </cell>
          <cell r="B3288" t="str">
            <v>CUST_RELOCATE FEEDER_CROCKETT ELEM</v>
          </cell>
          <cell r="C3288" t="str">
            <v>HDC2</v>
          </cell>
          <cell r="D3288" t="str">
            <v/>
          </cell>
          <cell r="E3288" t="str">
            <v/>
          </cell>
          <cell r="F3288" t="str">
            <v/>
          </cell>
          <cell r="G3288" t="str">
            <v>S/101653/CE/AD2DI-1</v>
          </cell>
          <cell r="H3288" t="str">
            <v/>
          </cell>
          <cell r="I3288" t="str">
            <v/>
          </cell>
          <cell r="J3288" t="str">
            <v/>
          </cell>
          <cell r="K3288">
            <v>100</v>
          </cell>
          <cell r="L3288" t="str">
            <v>012</v>
          </cell>
          <cell r="M3288" t="str">
            <v>2009</v>
          </cell>
          <cell r="N3288" t="str">
            <v>0003</v>
          </cell>
          <cell r="O3288" t="str">
            <v>1013</v>
          </cell>
          <cell r="P3288" t="str">
            <v>1101201</v>
          </cell>
          <cell r="Q3288" t="str">
            <v>0003</v>
          </cell>
          <cell r="R3288" t="str">
            <v>1070</v>
          </cell>
        </row>
        <row r="3289">
          <cell r="A3289">
            <v>50477372</v>
          </cell>
          <cell r="B3289" t="str">
            <v>CUST_RELOCATE FEEDER_CROCKETT ELEM</v>
          </cell>
          <cell r="C3289" t="str">
            <v>HDC2</v>
          </cell>
          <cell r="D3289" t="str">
            <v/>
          </cell>
          <cell r="E3289" t="str">
            <v/>
          </cell>
          <cell r="F3289" t="str">
            <v/>
          </cell>
          <cell r="G3289" t="str">
            <v>S/101653/CE/AD2DR</v>
          </cell>
          <cell r="H3289" t="str">
            <v/>
          </cell>
          <cell r="I3289" t="str">
            <v/>
          </cell>
          <cell r="J3289" t="str">
            <v/>
          </cell>
          <cell r="K3289">
            <v>30</v>
          </cell>
          <cell r="L3289" t="str">
            <v>012</v>
          </cell>
          <cell r="M3289" t="str">
            <v>2009</v>
          </cell>
          <cell r="N3289" t="str">
            <v>0003</v>
          </cell>
          <cell r="O3289" t="str">
            <v>1013</v>
          </cell>
          <cell r="P3289" t="str">
            <v>1101201</v>
          </cell>
          <cell r="Q3289" t="str">
            <v>0003</v>
          </cell>
          <cell r="R3289" t="str">
            <v>1070</v>
          </cell>
        </row>
        <row r="3290">
          <cell r="A3290">
            <v>50477372</v>
          </cell>
          <cell r="B3290" t="str">
            <v>CUST_RELOCATE FEEDER_CROCKETT ELEM</v>
          </cell>
          <cell r="C3290" t="str">
            <v>HDC2</v>
          </cell>
          <cell r="D3290" t="str">
            <v/>
          </cell>
          <cell r="E3290" t="str">
            <v/>
          </cell>
          <cell r="F3290" t="str">
            <v/>
          </cell>
          <cell r="G3290" t="str">
            <v>S/101653/CE/AD2DI-1</v>
          </cell>
          <cell r="H3290" t="str">
            <v/>
          </cell>
          <cell r="I3290" t="str">
            <v/>
          </cell>
          <cell r="J3290" t="str">
            <v/>
          </cell>
          <cell r="K3290">
            <v>70</v>
          </cell>
          <cell r="L3290" t="str">
            <v>012</v>
          </cell>
          <cell r="M3290" t="str">
            <v>2009</v>
          </cell>
          <cell r="N3290" t="str">
            <v>0003</v>
          </cell>
          <cell r="O3290" t="str">
            <v>1013</v>
          </cell>
          <cell r="P3290" t="str">
            <v>1101201</v>
          </cell>
          <cell r="Q3290" t="str">
            <v>0003</v>
          </cell>
          <cell r="R3290" t="str">
            <v>1070</v>
          </cell>
        </row>
        <row r="3291">
          <cell r="A3291">
            <v>50478755</v>
          </cell>
          <cell r="B3291" t="str">
            <v>CUST_AIRTEX @ W. HARDY_GREEN TREE RESORT</v>
          </cell>
          <cell r="C3291" t="str">
            <v>HDC1</v>
          </cell>
          <cell r="D3291" t="str">
            <v/>
          </cell>
          <cell r="E3291" t="str">
            <v/>
          </cell>
          <cell r="F3291" t="str">
            <v/>
          </cell>
          <cell r="G3291" t="str">
            <v>S/101675/CN/AF1HI-3</v>
          </cell>
          <cell r="H3291" t="str">
            <v/>
          </cell>
          <cell r="I3291" t="str">
            <v/>
          </cell>
          <cell r="J3291" t="str">
            <v/>
          </cell>
          <cell r="K3291">
            <v>100</v>
          </cell>
          <cell r="L3291" t="str">
            <v>007</v>
          </cell>
          <cell r="M3291" t="str">
            <v>2009</v>
          </cell>
          <cell r="N3291" t="str">
            <v>0003</v>
          </cell>
          <cell r="O3291" t="str">
            <v>1021</v>
          </cell>
          <cell r="P3291" t="str">
            <v>1101110</v>
          </cell>
          <cell r="Q3291" t="str">
            <v>0003</v>
          </cell>
          <cell r="R3291" t="str">
            <v>1070</v>
          </cell>
        </row>
        <row r="3292">
          <cell r="A3292">
            <v>50478755</v>
          </cell>
          <cell r="B3292" t="str">
            <v>CUST_AIRTEX @ W. HARDY_GREEN TREE RESORT</v>
          </cell>
          <cell r="C3292" t="str">
            <v>HDC1</v>
          </cell>
          <cell r="D3292" t="str">
            <v/>
          </cell>
          <cell r="E3292" t="str">
            <v/>
          </cell>
          <cell r="F3292" t="str">
            <v/>
          </cell>
          <cell r="G3292" t="str">
            <v>S/101675/CN/AF1HI-3</v>
          </cell>
          <cell r="H3292" t="str">
            <v/>
          </cell>
          <cell r="I3292" t="str">
            <v/>
          </cell>
          <cell r="J3292" t="str">
            <v/>
          </cell>
          <cell r="K3292">
            <v>100</v>
          </cell>
          <cell r="L3292" t="str">
            <v>006</v>
          </cell>
          <cell r="M3292" t="str">
            <v>2009</v>
          </cell>
          <cell r="N3292" t="str">
            <v>0003</v>
          </cell>
          <cell r="O3292" t="str">
            <v>1021</v>
          </cell>
          <cell r="P3292" t="str">
            <v>1101110</v>
          </cell>
          <cell r="Q3292" t="str">
            <v>0003</v>
          </cell>
          <cell r="R3292" t="str">
            <v>1070</v>
          </cell>
        </row>
        <row r="3293">
          <cell r="A3293">
            <v>50478755</v>
          </cell>
          <cell r="B3293" t="str">
            <v>CUST_AIRTEX @ W. HARDY_GREEN TREE RESORT</v>
          </cell>
          <cell r="C3293" t="str">
            <v>HDC1</v>
          </cell>
          <cell r="D3293" t="str">
            <v/>
          </cell>
          <cell r="E3293" t="str">
            <v/>
          </cell>
          <cell r="F3293" t="str">
            <v/>
          </cell>
          <cell r="G3293" t="str">
            <v>S/101675/CN/AF1HI-3</v>
          </cell>
          <cell r="H3293" t="str">
            <v/>
          </cell>
          <cell r="I3293" t="str">
            <v/>
          </cell>
          <cell r="J3293" t="str">
            <v/>
          </cell>
          <cell r="K3293">
            <v>100</v>
          </cell>
          <cell r="L3293" t="str">
            <v>007</v>
          </cell>
          <cell r="M3293" t="str">
            <v>2009</v>
          </cell>
          <cell r="N3293" t="str">
            <v>0003</v>
          </cell>
          <cell r="O3293" t="str">
            <v>1021</v>
          </cell>
          <cell r="P3293" t="str">
            <v>1101110</v>
          </cell>
          <cell r="Q3293" t="str">
            <v>0003</v>
          </cell>
          <cell r="R3293" t="str">
            <v>1070</v>
          </cell>
        </row>
        <row r="3294">
          <cell r="A3294">
            <v>50478755</v>
          </cell>
          <cell r="B3294" t="str">
            <v>CUST_AIRTEX @ W. HARDY_GREEN TREE RESORT</v>
          </cell>
          <cell r="C3294" t="str">
            <v>HDC1</v>
          </cell>
          <cell r="D3294" t="str">
            <v/>
          </cell>
          <cell r="E3294" t="str">
            <v/>
          </cell>
          <cell r="F3294" t="str">
            <v/>
          </cell>
          <cell r="G3294" t="str">
            <v>S/101675/CN/AF1HI-3</v>
          </cell>
          <cell r="H3294" t="str">
            <v/>
          </cell>
          <cell r="I3294" t="str">
            <v/>
          </cell>
          <cell r="J3294" t="str">
            <v/>
          </cell>
          <cell r="K3294">
            <v>100</v>
          </cell>
          <cell r="L3294" t="str">
            <v>007</v>
          </cell>
          <cell r="M3294" t="str">
            <v>2009</v>
          </cell>
          <cell r="N3294" t="str">
            <v>0003</v>
          </cell>
          <cell r="O3294" t="str">
            <v>1021</v>
          </cell>
          <cell r="P3294" t="str">
            <v>1101110</v>
          </cell>
          <cell r="Q3294" t="str">
            <v>0003</v>
          </cell>
          <cell r="R3294" t="str">
            <v>1070</v>
          </cell>
        </row>
        <row r="3295">
          <cell r="A3295">
            <v>50478755</v>
          </cell>
          <cell r="B3295" t="str">
            <v>CUST_AIRTEX @ W. HARDY_GREEN TREE RESORT</v>
          </cell>
          <cell r="C3295" t="str">
            <v>HDC1</v>
          </cell>
          <cell r="D3295" t="str">
            <v/>
          </cell>
          <cell r="E3295" t="str">
            <v/>
          </cell>
          <cell r="F3295" t="str">
            <v/>
          </cell>
          <cell r="G3295" t="str">
            <v>S/101675/CN/AF1HI-3</v>
          </cell>
          <cell r="H3295" t="str">
            <v/>
          </cell>
          <cell r="I3295" t="str">
            <v/>
          </cell>
          <cell r="J3295" t="str">
            <v/>
          </cell>
          <cell r="K3295">
            <v>100</v>
          </cell>
          <cell r="L3295" t="str">
            <v>007</v>
          </cell>
          <cell r="M3295" t="str">
            <v>2009</v>
          </cell>
          <cell r="N3295" t="str">
            <v>0003</v>
          </cell>
          <cell r="O3295" t="str">
            <v>1021</v>
          </cell>
          <cell r="P3295" t="str">
            <v>1101110</v>
          </cell>
          <cell r="Q3295" t="str">
            <v>0003</v>
          </cell>
          <cell r="R3295" t="str">
            <v>1070</v>
          </cell>
        </row>
        <row r="3296">
          <cell r="A3296">
            <v>50481469</v>
          </cell>
          <cell r="B3296" t="str">
            <v>Cust_0_0_E09009_7220 &amp; 7324 Garth Rd.</v>
          </cell>
          <cell r="C3296" t="str">
            <v>HDC1</v>
          </cell>
          <cell r="D3296" t="str">
            <v/>
          </cell>
          <cell r="E3296" t="str">
            <v/>
          </cell>
          <cell r="F3296" t="str">
            <v/>
          </cell>
          <cell r="G3296" t="str">
            <v>S/101556/CN/AF1HI-4</v>
          </cell>
          <cell r="H3296" t="str">
            <v/>
          </cell>
          <cell r="I3296" t="str">
            <v/>
          </cell>
          <cell r="J3296" t="str">
            <v/>
          </cell>
          <cell r="K3296">
            <v>100</v>
          </cell>
          <cell r="L3296" t="str">
            <v>011</v>
          </cell>
          <cell r="M3296" t="str">
            <v>2009</v>
          </cell>
          <cell r="N3296" t="str">
            <v>0003</v>
          </cell>
          <cell r="O3296" t="str">
            <v>1012</v>
          </cell>
          <cell r="P3296" t="str">
            <v>1101170</v>
          </cell>
          <cell r="Q3296" t="str">
            <v>0003</v>
          </cell>
          <cell r="R3296" t="str">
            <v>1070</v>
          </cell>
        </row>
        <row r="3297">
          <cell r="A3297">
            <v>50481469</v>
          </cell>
          <cell r="B3297" t="str">
            <v>Cust_0_0_E09009_7220 &amp; 7324 Garth Rd.</v>
          </cell>
          <cell r="C3297" t="str">
            <v>HDC1</v>
          </cell>
          <cell r="D3297" t="str">
            <v/>
          </cell>
          <cell r="E3297" t="str">
            <v/>
          </cell>
          <cell r="F3297" t="str">
            <v/>
          </cell>
          <cell r="G3297" t="str">
            <v>S/101556/CN/AF1HI-4</v>
          </cell>
          <cell r="H3297" t="str">
            <v/>
          </cell>
          <cell r="I3297" t="str">
            <v/>
          </cell>
          <cell r="J3297" t="str">
            <v/>
          </cell>
          <cell r="K3297">
            <v>100</v>
          </cell>
          <cell r="L3297" t="str">
            <v>011</v>
          </cell>
          <cell r="M3297" t="str">
            <v>2009</v>
          </cell>
          <cell r="N3297" t="str">
            <v>0003</v>
          </cell>
          <cell r="O3297" t="str">
            <v>1012</v>
          </cell>
          <cell r="P3297" t="str">
            <v>1101170</v>
          </cell>
          <cell r="Q3297" t="str">
            <v>0003</v>
          </cell>
          <cell r="R3297" t="str">
            <v>1070</v>
          </cell>
        </row>
        <row r="3298">
          <cell r="A3298">
            <v>50481469</v>
          </cell>
          <cell r="B3298" t="str">
            <v>Cust_0_0_E09009_7220 &amp; 7324 Garth Rd.</v>
          </cell>
          <cell r="C3298" t="str">
            <v>HDC1</v>
          </cell>
          <cell r="D3298" t="str">
            <v/>
          </cell>
          <cell r="E3298" t="str">
            <v/>
          </cell>
          <cell r="F3298" t="str">
            <v/>
          </cell>
          <cell r="G3298" t="str">
            <v>S/101556/CN/AF1HI-4</v>
          </cell>
          <cell r="H3298" t="str">
            <v/>
          </cell>
          <cell r="I3298" t="str">
            <v/>
          </cell>
          <cell r="J3298" t="str">
            <v/>
          </cell>
          <cell r="K3298">
            <v>100</v>
          </cell>
          <cell r="L3298" t="str">
            <v>011</v>
          </cell>
          <cell r="M3298" t="str">
            <v>2009</v>
          </cell>
          <cell r="N3298" t="str">
            <v>0003</v>
          </cell>
          <cell r="O3298" t="str">
            <v>1012</v>
          </cell>
          <cell r="P3298" t="str">
            <v>1101170</v>
          </cell>
          <cell r="Q3298" t="str">
            <v>0003</v>
          </cell>
          <cell r="R3298" t="str">
            <v>1070</v>
          </cell>
        </row>
        <row r="3299">
          <cell r="A3299">
            <v>50481493</v>
          </cell>
          <cell r="B3299" t="str">
            <v>FCOH_STRAIGHTEN POLE_303 AFT WAY</v>
          </cell>
          <cell r="C3299" t="str">
            <v>HDM2</v>
          </cell>
          <cell r="D3299" t="str">
            <v/>
          </cell>
          <cell r="E3299" t="str">
            <v/>
          </cell>
          <cell r="F3299" t="str">
            <v/>
          </cell>
          <cell r="G3299" t="str">
            <v>S/101556/EE/AB1Z</v>
          </cell>
          <cell r="H3299" t="str">
            <v/>
          </cell>
          <cell r="I3299" t="str">
            <v/>
          </cell>
          <cell r="J3299" t="str">
            <v/>
          </cell>
          <cell r="K3299">
            <v>100</v>
          </cell>
          <cell r="L3299" t="str">
            <v>009</v>
          </cell>
          <cell r="M3299" t="str">
            <v>2009</v>
          </cell>
          <cell r="N3299" t="str">
            <v>0003</v>
          </cell>
          <cell r="O3299" t="str">
            <v>1012</v>
          </cell>
          <cell r="P3299" t="str">
            <v>1101170</v>
          </cell>
          <cell r="Q3299" t="str">
            <v>0003</v>
          </cell>
          <cell r="R3299" t="str">
            <v>5930</v>
          </cell>
        </row>
        <row r="3300">
          <cell r="A3300">
            <v>50481864</v>
          </cell>
          <cell r="B3300" t="str">
            <v>NPPR_FUW_SF41_10452_RP CNP POLE</v>
          </cell>
          <cell r="C3300" t="str">
            <v>HDC2</v>
          </cell>
          <cell r="D3300" t="str">
            <v/>
          </cell>
          <cell r="E3300" t="str">
            <v/>
          </cell>
          <cell r="F3300" t="str">
            <v/>
          </cell>
          <cell r="G3300" t="str">
            <v>S/101653/CE/AB1GI</v>
          </cell>
          <cell r="H3300" t="str">
            <v/>
          </cell>
          <cell r="I3300" t="str">
            <v/>
          </cell>
          <cell r="J3300" t="str">
            <v/>
          </cell>
          <cell r="K3300">
            <v>100</v>
          </cell>
          <cell r="L3300" t="str">
            <v>008</v>
          </cell>
          <cell r="M3300" t="str">
            <v>2009</v>
          </cell>
          <cell r="N3300" t="str">
            <v>0003</v>
          </cell>
          <cell r="O3300" t="str">
            <v>1013</v>
          </cell>
          <cell r="P3300" t="str">
            <v>1101201</v>
          </cell>
          <cell r="Q3300" t="str">
            <v>0003</v>
          </cell>
          <cell r="R3300" t="str">
            <v>1070</v>
          </cell>
        </row>
        <row r="3301">
          <cell r="A3301">
            <v>50481864</v>
          </cell>
          <cell r="B3301" t="str">
            <v>NPPR_FUW_SF41_10452_RP CNP POLE</v>
          </cell>
          <cell r="C3301" t="str">
            <v>HDC2</v>
          </cell>
          <cell r="D3301" t="str">
            <v/>
          </cell>
          <cell r="E3301" t="str">
            <v/>
          </cell>
          <cell r="F3301" t="str">
            <v/>
          </cell>
          <cell r="G3301" t="str">
            <v>S/101653/CE/AB1GI</v>
          </cell>
          <cell r="H3301" t="str">
            <v/>
          </cell>
          <cell r="I3301" t="str">
            <v/>
          </cell>
          <cell r="J3301" t="str">
            <v/>
          </cell>
          <cell r="K3301">
            <v>100</v>
          </cell>
          <cell r="L3301" t="str">
            <v>008</v>
          </cell>
          <cell r="M3301" t="str">
            <v>2009</v>
          </cell>
          <cell r="N3301" t="str">
            <v>0003</v>
          </cell>
          <cell r="O3301" t="str">
            <v>1013</v>
          </cell>
          <cell r="P3301" t="str">
            <v>1101201</v>
          </cell>
          <cell r="Q3301" t="str">
            <v>0003</v>
          </cell>
          <cell r="R3301" t="str">
            <v>1070</v>
          </cell>
        </row>
        <row r="3302">
          <cell r="A3302">
            <v>50481864</v>
          </cell>
          <cell r="B3302" t="str">
            <v>NPPR_FUW_SF41_10452_RP CNP POLE</v>
          </cell>
          <cell r="C3302" t="str">
            <v>HDC2</v>
          </cell>
          <cell r="D3302" t="str">
            <v/>
          </cell>
          <cell r="E3302" t="str">
            <v/>
          </cell>
          <cell r="F3302" t="str">
            <v/>
          </cell>
          <cell r="G3302" t="str">
            <v>S/101653/CE/AB1GI</v>
          </cell>
          <cell r="H3302" t="str">
            <v/>
          </cell>
          <cell r="I3302" t="str">
            <v/>
          </cell>
          <cell r="J3302" t="str">
            <v/>
          </cell>
          <cell r="K3302">
            <v>100</v>
          </cell>
          <cell r="L3302" t="str">
            <v>008</v>
          </cell>
          <cell r="M3302" t="str">
            <v>2009</v>
          </cell>
          <cell r="N3302" t="str">
            <v>0003</v>
          </cell>
          <cell r="O3302" t="str">
            <v>1013</v>
          </cell>
          <cell r="P3302" t="str">
            <v>1101201</v>
          </cell>
          <cell r="Q3302" t="str">
            <v>0003</v>
          </cell>
          <cell r="R3302" t="str">
            <v>1070</v>
          </cell>
        </row>
        <row r="3303">
          <cell r="A3303">
            <v>50481864</v>
          </cell>
          <cell r="B3303" t="str">
            <v>NPPR_FUW_SF41_10452_RP CNP POLE</v>
          </cell>
          <cell r="C3303" t="str">
            <v>HDC2</v>
          </cell>
          <cell r="D3303" t="str">
            <v/>
          </cell>
          <cell r="E3303" t="str">
            <v/>
          </cell>
          <cell r="F3303" t="str">
            <v/>
          </cell>
          <cell r="G3303" t="str">
            <v>S/101653/CE/AB1GI</v>
          </cell>
          <cell r="H3303" t="str">
            <v/>
          </cell>
          <cell r="I3303" t="str">
            <v/>
          </cell>
          <cell r="J3303" t="str">
            <v/>
          </cell>
          <cell r="K3303">
            <v>70</v>
          </cell>
          <cell r="L3303" t="str">
            <v>008</v>
          </cell>
          <cell r="M3303" t="str">
            <v>2009</v>
          </cell>
          <cell r="N3303" t="str">
            <v>0003</v>
          </cell>
          <cell r="O3303" t="str">
            <v>1013</v>
          </cell>
          <cell r="P3303" t="str">
            <v>1101201</v>
          </cell>
          <cell r="Q3303" t="str">
            <v>0003</v>
          </cell>
          <cell r="R3303" t="str">
            <v>1070</v>
          </cell>
        </row>
        <row r="3304">
          <cell r="A3304">
            <v>50481864</v>
          </cell>
          <cell r="B3304" t="str">
            <v>NPPR_FUW_SF41_10452_RP CNP POLE</v>
          </cell>
          <cell r="C3304" t="str">
            <v>HDC2</v>
          </cell>
          <cell r="D3304" t="str">
            <v/>
          </cell>
          <cell r="E3304" t="str">
            <v/>
          </cell>
          <cell r="F3304" t="str">
            <v/>
          </cell>
          <cell r="G3304" t="str">
            <v>S/101653/CE/AB1GR</v>
          </cell>
          <cell r="H3304" t="str">
            <v/>
          </cell>
          <cell r="I3304" t="str">
            <v/>
          </cell>
          <cell r="J3304" t="str">
            <v/>
          </cell>
          <cell r="K3304">
            <v>30</v>
          </cell>
          <cell r="L3304" t="str">
            <v>008</v>
          </cell>
          <cell r="M3304" t="str">
            <v>2009</v>
          </cell>
          <cell r="N3304" t="str">
            <v>0003</v>
          </cell>
          <cell r="O3304" t="str">
            <v>1013</v>
          </cell>
          <cell r="P3304" t="str">
            <v>1101201</v>
          </cell>
          <cell r="Q3304" t="str">
            <v>0003</v>
          </cell>
          <cell r="R3304" t="str">
            <v>1070</v>
          </cell>
        </row>
        <row r="3305">
          <cell r="A3305">
            <v>50482036</v>
          </cell>
          <cell r="B3305" t="str">
            <v>CUST_NEW SERVICE_9310 KIRBY</v>
          </cell>
          <cell r="C3305" t="str">
            <v>HDC1</v>
          </cell>
          <cell r="D3305" t="str">
            <v/>
          </cell>
          <cell r="E3305" t="str">
            <v/>
          </cell>
          <cell r="F3305" t="str">
            <v/>
          </cell>
          <cell r="G3305" t="str">
            <v>S/101652/CN/AF1HI-2</v>
          </cell>
          <cell r="H3305" t="str">
            <v/>
          </cell>
          <cell r="I3305" t="str">
            <v/>
          </cell>
          <cell r="J3305" t="str">
            <v/>
          </cell>
          <cell r="K3305">
            <v>100</v>
          </cell>
          <cell r="L3305" t="str">
            <v>006</v>
          </cell>
          <cell r="M3305" t="str">
            <v>2009</v>
          </cell>
          <cell r="N3305" t="str">
            <v>0003</v>
          </cell>
          <cell r="O3305" t="str">
            <v>1020</v>
          </cell>
          <cell r="P3305" t="str">
            <v>1101202</v>
          </cell>
          <cell r="Q3305" t="str">
            <v>0003</v>
          </cell>
          <cell r="R3305" t="str">
            <v>1070</v>
          </cell>
        </row>
        <row r="3306">
          <cell r="A3306">
            <v>50482036</v>
          </cell>
          <cell r="B3306" t="str">
            <v>CUST_NEW SERVICE_9310 KIRBY</v>
          </cell>
          <cell r="C3306" t="str">
            <v>HDC1</v>
          </cell>
          <cell r="D3306" t="str">
            <v/>
          </cell>
          <cell r="E3306" t="str">
            <v/>
          </cell>
          <cell r="F3306" t="str">
            <v/>
          </cell>
          <cell r="G3306" t="str">
            <v>S/101652/CN/AF1HI-2</v>
          </cell>
          <cell r="H3306" t="str">
            <v/>
          </cell>
          <cell r="I3306" t="str">
            <v/>
          </cell>
          <cell r="J3306" t="str">
            <v/>
          </cell>
          <cell r="K3306">
            <v>100</v>
          </cell>
          <cell r="L3306" t="str">
            <v>007</v>
          </cell>
          <cell r="M3306" t="str">
            <v>2009</v>
          </cell>
          <cell r="N3306" t="str">
            <v>0003</v>
          </cell>
          <cell r="O3306" t="str">
            <v>1020</v>
          </cell>
          <cell r="P3306" t="str">
            <v>1101202</v>
          </cell>
          <cell r="Q3306" t="str">
            <v>0003</v>
          </cell>
          <cell r="R3306" t="str">
            <v>1070</v>
          </cell>
        </row>
        <row r="3307">
          <cell r="A3307">
            <v>50482036</v>
          </cell>
          <cell r="B3307" t="str">
            <v>CUST_NEW SERVICE_9310 KIRBY</v>
          </cell>
          <cell r="C3307" t="str">
            <v>HDC1</v>
          </cell>
          <cell r="D3307" t="str">
            <v/>
          </cell>
          <cell r="E3307" t="str">
            <v/>
          </cell>
          <cell r="F3307" t="str">
            <v/>
          </cell>
          <cell r="G3307" t="str">
            <v>S/101652/CN/AF1HI-2</v>
          </cell>
          <cell r="H3307" t="str">
            <v/>
          </cell>
          <cell r="I3307" t="str">
            <v/>
          </cell>
          <cell r="J3307" t="str">
            <v/>
          </cell>
          <cell r="K3307">
            <v>100</v>
          </cell>
          <cell r="L3307" t="str">
            <v>007</v>
          </cell>
          <cell r="M3307" t="str">
            <v>2009</v>
          </cell>
          <cell r="N3307" t="str">
            <v>0003</v>
          </cell>
          <cell r="O3307" t="str">
            <v>1020</v>
          </cell>
          <cell r="P3307" t="str">
            <v>1101202</v>
          </cell>
          <cell r="Q3307" t="str">
            <v>0003</v>
          </cell>
          <cell r="R3307" t="str">
            <v>1070</v>
          </cell>
        </row>
        <row r="3308">
          <cell r="A3308">
            <v>50482036</v>
          </cell>
          <cell r="B3308" t="str">
            <v>CUST_NEW SERVICE_9310 KIRBY</v>
          </cell>
          <cell r="C3308" t="str">
            <v>HDC1</v>
          </cell>
          <cell r="D3308" t="str">
            <v/>
          </cell>
          <cell r="E3308" t="str">
            <v/>
          </cell>
          <cell r="F3308" t="str">
            <v/>
          </cell>
          <cell r="G3308" t="str">
            <v>S/101652/CN/AF1HI-2</v>
          </cell>
          <cell r="H3308" t="str">
            <v/>
          </cell>
          <cell r="I3308" t="str">
            <v/>
          </cell>
          <cell r="J3308" t="str">
            <v/>
          </cell>
          <cell r="K3308">
            <v>100</v>
          </cell>
          <cell r="L3308" t="str">
            <v>007</v>
          </cell>
          <cell r="M3308" t="str">
            <v>2009</v>
          </cell>
          <cell r="N3308" t="str">
            <v>0003</v>
          </cell>
          <cell r="O3308" t="str">
            <v>1020</v>
          </cell>
          <cell r="P3308" t="str">
            <v>1101202</v>
          </cell>
          <cell r="Q3308" t="str">
            <v>0003</v>
          </cell>
          <cell r="R3308" t="str">
            <v>1070</v>
          </cell>
        </row>
        <row r="3309">
          <cell r="A3309">
            <v>50482036</v>
          </cell>
          <cell r="B3309" t="str">
            <v>CUST_NEW SERVICE_9310 KIRBY</v>
          </cell>
          <cell r="C3309" t="str">
            <v>HDC1</v>
          </cell>
          <cell r="D3309" t="str">
            <v/>
          </cell>
          <cell r="E3309" t="str">
            <v/>
          </cell>
          <cell r="F3309" t="str">
            <v/>
          </cell>
          <cell r="G3309" t="str">
            <v>S/101652/CN/AF1HI-2</v>
          </cell>
          <cell r="H3309" t="str">
            <v/>
          </cell>
          <cell r="I3309" t="str">
            <v/>
          </cell>
          <cell r="J3309" t="str">
            <v/>
          </cell>
          <cell r="K3309">
            <v>100</v>
          </cell>
          <cell r="L3309" t="str">
            <v>007</v>
          </cell>
          <cell r="M3309" t="str">
            <v>2009</v>
          </cell>
          <cell r="N3309" t="str">
            <v>0003</v>
          </cell>
          <cell r="O3309" t="str">
            <v>1020</v>
          </cell>
          <cell r="P3309" t="str">
            <v>1101202</v>
          </cell>
          <cell r="Q3309" t="str">
            <v>0003</v>
          </cell>
          <cell r="R3309" t="str">
            <v>1070</v>
          </cell>
        </row>
        <row r="3310">
          <cell r="A3310">
            <v>50484325</v>
          </cell>
          <cell r="B3310" t="str">
            <v>GOVP_HARLEM RD NORTH_OB42</v>
          </cell>
          <cell r="C3310" t="str">
            <v>HDC2</v>
          </cell>
          <cell r="D3310" t="str">
            <v/>
          </cell>
          <cell r="E3310" t="str">
            <v/>
          </cell>
          <cell r="F3310" t="str">
            <v/>
          </cell>
          <cell r="G3310" t="str">
            <v>S/101530/CE/AD3DI</v>
          </cell>
          <cell r="H3310" t="str">
            <v/>
          </cell>
          <cell r="I3310" t="str">
            <v/>
          </cell>
          <cell r="J3310" t="str">
            <v/>
          </cell>
          <cell r="K3310">
            <v>70</v>
          </cell>
          <cell r="L3310" t="str">
            <v>007</v>
          </cell>
          <cell r="M3310" t="str">
            <v>2009</v>
          </cell>
          <cell r="N3310" t="str">
            <v>0003</v>
          </cell>
          <cell r="O3310" t="str">
            <v>1023</v>
          </cell>
          <cell r="P3310" t="str">
            <v>1101210</v>
          </cell>
          <cell r="Q3310" t="str">
            <v>0003</v>
          </cell>
          <cell r="R3310" t="str">
            <v>1070</v>
          </cell>
        </row>
        <row r="3311">
          <cell r="A3311">
            <v>50484325</v>
          </cell>
          <cell r="B3311" t="str">
            <v>GOVP_HARLEM RD NORTH_OB42</v>
          </cell>
          <cell r="C3311" t="str">
            <v>HDC2</v>
          </cell>
          <cell r="D3311" t="str">
            <v/>
          </cell>
          <cell r="E3311" t="str">
            <v/>
          </cell>
          <cell r="F3311" t="str">
            <v/>
          </cell>
          <cell r="G3311" t="str">
            <v>S/101530/CE/AD3DR-1</v>
          </cell>
          <cell r="H3311" t="str">
            <v/>
          </cell>
          <cell r="I3311" t="str">
            <v/>
          </cell>
          <cell r="J3311" t="str">
            <v/>
          </cell>
          <cell r="K3311">
            <v>30</v>
          </cell>
          <cell r="L3311" t="str">
            <v>007</v>
          </cell>
          <cell r="M3311" t="str">
            <v>2009</v>
          </cell>
          <cell r="N3311" t="str">
            <v>0003</v>
          </cell>
          <cell r="O3311" t="str">
            <v>1023</v>
          </cell>
          <cell r="P3311" t="str">
            <v>1101210</v>
          </cell>
          <cell r="Q3311" t="str">
            <v>0003</v>
          </cell>
          <cell r="R3311" t="str">
            <v>1070</v>
          </cell>
        </row>
        <row r="3312">
          <cell r="A3312">
            <v>50484325</v>
          </cell>
          <cell r="B3312" t="str">
            <v>GOVP_HARLEM RD NORTH_OB42</v>
          </cell>
          <cell r="C3312" t="str">
            <v>HDC2</v>
          </cell>
          <cell r="D3312" t="str">
            <v/>
          </cell>
          <cell r="E3312" t="str">
            <v/>
          </cell>
          <cell r="F3312" t="str">
            <v/>
          </cell>
          <cell r="G3312" t="str">
            <v>S/101530/CE/AD3DI</v>
          </cell>
          <cell r="H3312" t="str">
            <v/>
          </cell>
          <cell r="I3312" t="str">
            <v/>
          </cell>
          <cell r="J3312" t="str">
            <v/>
          </cell>
          <cell r="K3312">
            <v>100</v>
          </cell>
          <cell r="L3312" t="str">
            <v>011</v>
          </cell>
          <cell r="M3312" t="str">
            <v>2009</v>
          </cell>
          <cell r="N3312" t="str">
            <v>0003</v>
          </cell>
          <cell r="O3312" t="str">
            <v>1023</v>
          </cell>
          <cell r="P3312" t="str">
            <v>1101210</v>
          </cell>
          <cell r="Q3312" t="str">
            <v>0003</v>
          </cell>
          <cell r="R3312" t="str">
            <v>1070</v>
          </cell>
        </row>
        <row r="3313">
          <cell r="A3313">
            <v>50484325</v>
          </cell>
          <cell r="B3313" t="str">
            <v>GOVP_HARLEM RD NORTH_OB42</v>
          </cell>
          <cell r="C3313" t="str">
            <v>HDC2</v>
          </cell>
          <cell r="D3313" t="str">
            <v/>
          </cell>
          <cell r="E3313" t="str">
            <v/>
          </cell>
          <cell r="F3313" t="str">
            <v/>
          </cell>
          <cell r="G3313" t="str">
            <v>S/101530/CE/AD3DI</v>
          </cell>
          <cell r="H3313" t="str">
            <v/>
          </cell>
          <cell r="I3313" t="str">
            <v/>
          </cell>
          <cell r="J3313" t="str">
            <v/>
          </cell>
          <cell r="K3313">
            <v>100</v>
          </cell>
          <cell r="L3313" t="str">
            <v>012</v>
          </cell>
          <cell r="M3313" t="str">
            <v>2009</v>
          </cell>
          <cell r="N3313" t="str">
            <v>0003</v>
          </cell>
          <cell r="O3313" t="str">
            <v>1023</v>
          </cell>
          <cell r="P3313" t="str">
            <v>1101210</v>
          </cell>
          <cell r="Q3313" t="str">
            <v>0003</v>
          </cell>
          <cell r="R3313" t="str">
            <v>1070</v>
          </cell>
        </row>
        <row r="3314">
          <cell r="A3314">
            <v>50484325</v>
          </cell>
          <cell r="B3314" t="str">
            <v>GOVP_HARLEM RD NORTH_OB42</v>
          </cell>
          <cell r="C3314" t="str">
            <v>HDC2</v>
          </cell>
          <cell r="D3314" t="str">
            <v/>
          </cell>
          <cell r="E3314" t="str">
            <v/>
          </cell>
          <cell r="F3314" t="str">
            <v/>
          </cell>
          <cell r="G3314" t="str">
            <v>S/101530/CE/AD3DI</v>
          </cell>
          <cell r="H3314" t="str">
            <v/>
          </cell>
          <cell r="I3314" t="str">
            <v/>
          </cell>
          <cell r="J3314" t="str">
            <v/>
          </cell>
          <cell r="K3314">
            <v>100</v>
          </cell>
          <cell r="L3314" t="str">
            <v>012</v>
          </cell>
          <cell r="M3314" t="str">
            <v>2009</v>
          </cell>
          <cell r="N3314" t="str">
            <v>0003</v>
          </cell>
          <cell r="O3314" t="str">
            <v>1023</v>
          </cell>
          <cell r="P3314" t="str">
            <v>1101210</v>
          </cell>
          <cell r="Q3314" t="str">
            <v>0003</v>
          </cell>
          <cell r="R3314" t="str">
            <v>1070</v>
          </cell>
        </row>
        <row r="3315">
          <cell r="A3315">
            <v>50484325</v>
          </cell>
          <cell r="B3315" t="str">
            <v>GOVP_HARLEM RD NORTH_OB42</v>
          </cell>
          <cell r="C3315" t="str">
            <v>HDC2</v>
          </cell>
          <cell r="D3315" t="str">
            <v/>
          </cell>
          <cell r="E3315" t="str">
            <v/>
          </cell>
          <cell r="F3315" t="str">
            <v/>
          </cell>
          <cell r="G3315" t="str">
            <v>S/101530/CE/AD3DI</v>
          </cell>
          <cell r="H3315" t="str">
            <v/>
          </cell>
          <cell r="I3315" t="str">
            <v/>
          </cell>
          <cell r="J3315" t="str">
            <v/>
          </cell>
          <cell r="K3315">
            <v>70</v>
          </cell>
          <cell r="L3315" t="str">
            <v>011</v>
          </cell>
          <cell r="M3315" t="str">
            <v>2009</v>
          </cell>
          <cell r="N3315" t="str">
            <v>0003</v>
          </cell>
          <cell r="O3315" t="str">
            <v>1023</v>
          </cell>
          <cell r="P3315" t="str">
            <v>1101210</v>
          </cell>
          <cell r="Q3315" t="str">
            <v>0003</v>
          </cell>
          <cell r="R3315" t="str">
            <v>1070</v>
          </cell>
        </row>
        <row r="3316">
          <cell r="A3316">
            <v>50484325</v>
          </cell>
          <cell r="B3316" t="str">
            <v>GOVP_HARLEM RD NORTH_OB42</v>
          </cell>
          <cell r="C3316" t="str">
            <v>HDC2</v>
          </cell>
          <cell r="D3316" t="str">
            <v/>
          </cell>
          <cell r="E3316" t="str">
            <v/>
          </cell>
          <cell r="F3316" t="str">
            <v/>
          </cell>
          <cell r="G3316" t="str">
            <v>S/101530/CE/AD3DR-1</v>
          </cell>
          <cell r="H3316" t="str">
            <v/>
          </cell>
          <cell r="I3316" t="str">
            <v/>
          </cell>
          <cell r="J3316" t="str">
            <v/>
          </cell>
          <cell r="K3316">
            <v>30</v>
          </cell>
          <cell r="L3316" t="str">
            <v>011</v>
          </cell>
          <cell r="M3316" t="str">
            <v>2009</v>
          </cell>
          <cell r="N3316" t="str">
            <v>0003</v>
          </cell>
          <cell r="O3316" t="str">
            <v>1023</v>
          </cell>
          <cell r="P3316" t="str">
            <v>1101210</v>
          </cell>
          <cell r="Q3316" t="str">
            <v>0003</v>
          </cell>
          <cell r="R3316" t="str">
            <v>1070</v>
          </cell>
        </row>
        <row r="3317">
          <cell r="A3317">
            <v>50486376</v>
          </cell>
          <cell r="B3317" t="str">
            <v>CUST_12402 SRALLA RD</v>
          </cell>
          <cell r="C3317" t="str">
            <v>HDC1</v>
          </cell>
          <cell r="D3317" t="str">
            <v/>
          </cell>
          <cell r="E3317" t="str">
            <v/>
          </cell>
          <cell r="F3317" t="str">
            <v/>
          </cell>
          <cell r="G3317" t="str">
            <v>S/101556/CN/AF1HI-4</v>
          </cell>
          <cell r="H3317" t="str">
            <v/>
          </cell>
          <cell r="I3317" t="str">
            <v/>
          </cell>
          <cell r="J3317" t="str">
            <v/>
          </cell>
          <cell r="K3317">
            <v>100</v>
          </cell>
          <cell r="L3317" t="str">
            <v>008</v>
          </cell>
          <cell r="M3317" t="str">
            <v>2009</v>
          </cell>
          <cell r="N3317" t="str">
            <v>0003</v>
          </cell>
          <cell r="O3317" t="str">
            <v>1012</v>
          </cell>
          <cell r="P3317" t="str">
            <v>1101170</v>
          </cell>
          <cell r="Q3317" t="str">
            <v>0003</v>
          </cell>
          <cell r="R3317" t="str">
            <v>1070</v>
          </cell>
        </row>
        <row r="3318">
          <cell r="A3318">
            <v>50486376</v>
          </cell>
          <cell r="B3318" t="str">
            <v>CUST_12402 SRALLA RD</v>
          </cell>
          <cell r="C3318" t="str">
            <v>HDC1</v>
          </cell>
          <cell r="D3318" t="str">
            <v/>
          </cell>
          <cell r="E3318" t="str">
            <v/>
          </cell>
          <cell r="F3318" t="str">
            <v/>
          </cell>
          <cell r="G3318" t="str">
            <v>S/101556/CN/AF1HI-4</v>
          </cell>
          <cell r="H3318" t="str">
            <v/>
          </cell>
          <cell r="I3318" t="str">
            <v/>
          </cell>
          <cell r="J3318" t="str">
            <v/>
          </cell>
          <cell r="K3318">
            <v>100</v>
          </cell>
          <cell r="L3318" t="str">
            <v>008</v>
          </cell>
          <cell r="M3318" t="str">
            <v>2009</v>
          </cell>
          <cell r="N3318" t="str">
            <v>0003</v>
          </cell>
          <cell r="O3318" t="str">
            <v>1012</v>
          </cell>
          <cell r="P3318" t="str">
            <v>1101170</v>
          </cell>
          <cell r="Q3318" t="str">
            <v>0003</v>
          </cell>
          <cell r="R3318" t="str">
            <v>1070</v>
          </cell>
        </row>
        <row r="3319">
          <cell r="A3319">
            <v>50486376</v>
          </cell>
          <cell r="B3319" t="str">
            <v>CUST_12402 SRALLA RD</v>
          </cell>
          <cell r="C3319" t="str">
            <v>HDC1</v>
          </cell>
          <cell r="D3319" t="str">
            <v/>
          </cell>
          <cell r="E3319" t="str">
            <v/>
          </cell>
          <cell r="F3319" t="str">
            <v/>
          </cell>
          <cell r="G3319" t="str">
            <v>S/101556/CN/AF1HI-4</v>
          </cell>
          <cell r="H3319" t="str">
            <v/>
          </cell>
          <cell r="I3319" t="str">
            <v/>
          </cell>
          <cell r="J3319" t="str">
            <v/>
          </cell>
          <cell r="K3319">
            <v>100</v>
          </cell>
          <cell r="L3319" t="str">
            <v>008</v>
          </cell>
          <cell r="M3319" t="str">
            <v>2009</v>
          </cell>
          <cell r="N3319" t="str">
            <v>0003</v>
          </cell>
          <cell r="O3319" t="str">
            <v>1012</v>
          </cell>
          <cell r="P3319" t="str">
            <v>1101170</v>
          </cell>
          <cell r="Q3319" t="str">
            <v>0003</v>
          </cell>
          <cell r="R3319" t="str">
            <v>1070</v>
          </cell>
        </row>
        <row r="3320">
          <cell r="A3320">
            <v>50486376</v>
          </cell>
          <cell r="B3320" t="str">
            <v>CUST_12402 SRALLA RD</v>
          </cell>
          <cell r="C3320" t="str">
            <v>HDC1</v>
          </cell>
          <cell r="D3320" t="str">
            <v/>
          </cell>
          <cell r="E3320" t="str">
            <v/>
          </cell>
          <cell r="F3320" t="str">
            <v/>
          </cell>
          <cell r="G3320" t="str">
            <v>S/101556/CN/AF1HI-4</v>
          </cell>
          <cell r="H3320" t="str">
            <v/>
          </cell>
          <cell r="I3320" t="str">
            <v/>
          </cell>
          <cell r="J3320" t="str">
            <v/>
          </cell>
          <cell r="K3320">
            <v>100</v>
          </cell>
          <cell r="L3320" t="str">
            <v>008</v>
          </cell>
          <cell r="M3320" t="str">
            <v>2009</v>
          </cell>
          <cell r="N3320" t="str">
            <v>0003</v>
          </cell>
          <cell r="O3320" t="str">
            <v>1012</v>
          </cell>
          <cell r="P3320" t="str">
            <v>1101170</v>
          </cell>
          <cell r="Q3320" t="str">
            <v>0003</v>
          </cell>
          <cell r="R3320" t="str">
            <v>1070</v>
          </cell>
        </row>
        <row r="3321">
          <cell r="A3321">
            <v>50486376</v>
          </cell>
          <cell r="B3321" t="str">
            <v>CUST_12402 SRALLA RD</v>
          </cell>
          <cell r="C3321" t="str">
            <v>HDC1</v>
          </cell>
          <cell r="D3321" t="str">
            <v/>
          </cell>
          <cell r="E3321" t="str">
            <v/>
          </cell>
          <cell r="F3321" t="str">
            <v/>
          </cell>
          <cell r="G3321" t="str">
            <v>S/101556/CN/AF1HI-4</v>
          </cell>
          <cell r="H3321" t="str">
            <v/>
          </cell>
          <cell r="I3321" t="str">
            <v/>
          </cell>
          <cell r="J3321" t="str">
            <v/>
          </cell>
          <cell r="K3321">
            <v>100</v>
          </cell>
          <cell r="L3321" t="str">
            <v>009</v>
          </cell>
          <cell r="M3321" t="str">
            <v>2009</v>
          </cell>
          <cell r="N3321" t="str">
            <v>0003</v>
          </cell>
          <cell r="O3321" t="str">
            <v>1012</v>
          </cell>
          <cell r="P3321" t="str">
            <v>1101170</v>
          </cell>
          <cell r="Q3321" t="str">
            <v>0003</v>
          </cell>
          <cell r="R3321" t="str">
            <v>1070</v>
          </cell>
        </row>
        <row r="3322">
          <cell r="A3322">
            <v>50491924</v>
          </cell>
          <cell r="B3322" t="str">
            <v>DDPU_09_LU44_E07186_Future feeder tie</v>
          </cell>
          <cell r="C3322" t="str">
            <v>HDC1</v>
          </cell>
          <cell r="D3322" t="str">
            <v/>
          </cell>
          <cell r="E3322" t="str">
            <v/>
          </cell>
          <cell r="F3322" t="str">
            <v/>
          </cell>
          <cell r="G3322" t="str">
            <v>S/101675/CN/AF1AI</v>
          </cell>
          <cell r="H3322" t="str">
            <v/>
          </cell>
          <cell r="I3322" t="str">
            <v/>
          </cell>
          <cell r="J3322" t="str">
            <v/>
          </cell>
          <cell r="K3322">
            <v>100</v>
          </cell>
          <cell r="L3322" t="str">
            <v>009</v>
          </cell>
          <cell r="M3322" t="str">
            <v>2009</v>
          </cell>
          <cell r="N3322" t="str">
            <v>0003</v>
          </cell>
          <cell r="O3322" t="str">
            <v>1021</v>
          </cell>
          <cell r="P3322" t="str">
            <v>1101110</v>
          </cell>
          <cell r="Q3322" t="str">
            <v>0003</v>
          </cell>
          <cell r="R3322" t="str">
            <v>1070</v>
          </cell>
        </row>
        <row r="3323">
          <cell r="A3323">
            <v>50491924</v>
          </cell>
          <cell r="B3323" t="str">
            <v>DDPU_09_LU44_E07186_Future feeder tie</v>
          </cell>
          <cell r="C3323" t="str">
            <v>HDC1</v>
          </cell>
          <cell r="D3323" t="str">
            <v/>
          </cell>
          <cell r="E3323" t="str">
            <v/>
          </cell>
          <cell r="F3323" t="str">
            <v/>
          </cell>
          <cell r="G3323" t="str">
            <v>S/101675/CN/AF1AI</v>
          </cell>
          <cell r="H3323" t="str">
            <v/>
          </cell>
          <cell r="I3323" t="str">
            <v/>
          </cell>
          <cell r="J3323" t="str">
            <v/>
          </cell>
          <cell r="K3323">
            <v>100</v>
          </cell>
          <cell r="L3323" t="str">
            <v>009</v>
          </cell>
          <cell r="M3323" t="str">
            <v>2009</v>
          </cell>
          <cell r="N3323" t="str">
            <v>0003</v>
          </cell>
          <cell r="O3323" t="str">
            <v>1021</v>
          </cell>
          <cell r="P3323" t="str">
            <v>1101110</v>
          </cell>
          <cell r="Q3323" t="str">
            <v>0003</v>
          </cell>
          <cell r="R3323" t="str">
            <v>1070</v>
          </cell>
        </row>
        <row r="3324">
          <cell r="A3324">
            <v>50491924</v>
          </cell>
          <cell r="B3324" t="str">
            <v>DDPU_09_LU44_E07186_Future feeder tie</v>
          </cell>
          <cell r="C3324" t="str">
            <v>HDC1</v>
          </cell>
          <cell r="D3324" t="str">
            <v/>
          </cell>
          <cell r="E3324" t="str">
            <v/>
          </cell>
          <cell r="F3324" t="str">
            <v/>
          </cell>
          <cell r="G3324" t="str">
            <v>S/101675/CN/AF1AI</v>
          </cell>
          <cell r="H3324" t="str">
            <v/>
          </cell>
          <cell r="I3324" t="str">
            <v/>
          </cell>
          <cell r="J3324" t="str">
            <v/>
          </cell>
          <cell r="K3324">
            <v>100</v>
          </cell>
          <cell r="L3324" t="str">
            <v>009</v>
          </cell>
          <cell r="M3324" t="str">
            <v>2009</v>
          </cell>
          <cell r="N3324" t="str">
            <v>0003</v>
          </cell>
          <cell r="O3324" t="str">
            <v>1021</v>
          </cell>
          <cell r="P3324" t="str">
            <v>1101110</v>
          </cell>
          <cell r="Q3324" t="str">
            <v>0003</v>
          </cell>
          <cell r="R3324" t="str">
            <v>1070</v>
          </cell>
        </row>
        <row r="3325">
          <cell r="A3325">
            <v>50491924</v>
          </cell>
          <cell r="B3325" t="str">
            <v>DDPU_09_LU44_E07186_Future feeder tie</v>
          </cell>
          <cell r="C3325" t="str">
            <v>HDC1</v>
          </cell>
          <cell r="D3325" t="str">
            <v/>
          </cell>
          <cell r="E3325" t="str">
            <v/>
          </cell>
          <cell r="F3325" t="str">
            <v/>
          </cell>
          <cell r="G3325" t="str">
            <v>S/101675/CN/AF1AI</v>
          </cell>
          <cell r="H3325" t="str">
            <v/>
          </cell>
          <cell r="I3325" t="str">
            <v/>
          </cell>
          <cell r="J3325" t="str">
            <v/>
          </cell>
          <cell r="K3325">
            <v>100</v>
          </cell>
          <cell r="L3325" t="str">
            <v>009</v>
          </cell>
          <cell r="M3325" t="str">
            <v>2009</v>
          </cell>
          <cell r="N3325" t="str">
            <v>0003</v>
          </cell>
          <cell r="O3325" t="str">
            <v>1021</v>
          </cell>
          <cell r="P3325" t="str">
            <v>1101110</v>
          </cell>
          <cell r="Q3325" t="str">
            <v>0003</v>
          </cell>
          <cell r="R3325" t="str">
            <v>1070</v>
          </cell>
        </row>
        <row r="3326">
          <cell r="A3326">
            <v>50494748</v>
          </cell>
          <cell r="B3326" t="str">
            <v>CUST_1234 MERCURY</v>
          </cell>
          <cell r="C3326" t="str">
            <v>HDC2</v>
          </cell>
          <cell r="D3326" t="str">
            <v/>
          </cell>
          <cell r="E3326" t="str">
            <v/>
          </cell>
          <cell r="F3326" t="str">
            <v/>
          </cell>
          <cell r="G3326" t="str">
            <v>S/101556/CN/AF1HR</v>
          </cell>
          <cell r="H3326" t="str">
            <v/>
          </cell>
          <cell r="I3326" t="str">
            <v/>
          </cell>
          <cell r="J3326" t="str">
            <v/>
          </cell>
          <cell r="K3326">
            <v>30</v>
          </cell>
          <cell r="L3326" t="str">
            <v>008</v>
          </cell>
          <cell r="M3326" t="str">
            <v>2009</v>
          </cell>
          <cell r="N3326" t="str">
            <v>0003</v>
          </cell>
          <cell r="O3326" t="str">
            <v>1012</v>
          </cell>
          <cell r="P3326" t="str">
            <v>1101170</v>
          </cell>
          <cell r="Q3326" t="str">
            <v>0003</v>
          </cell>
          <cell r="R3326" t="str">
            <v>1070</v>
          </cell>
        </row>
        <row r="3327">
          <cell r="A3327">
            <v>50494748</v>
          </cell>
          <cell r="B3327" t="str">
            <v>CUST_1234 MERCURY</v>
          </cell>
          <cell r="C3327" t="str">
            <v>HDC2</v>
          </cell>
          <cell r="D3327" t="str">
            <v/>
          </cell>
          <cell r="E3327" t="str">
            <v/>
          </cell>
          <cell r="F3327" t="str">
            <v/>
          </cell>
          <cell r="G3327" t="str">
            <v>S/101556/CN/AF1HI-4</v>
          </cell>
          <cell r="H3327" t="str">
            <v/>
          </cell>
          <cell r="I3327" t="str">
            <v/>
          </cell>
          <cell r="J3327" t="str">
            <v/>
          </cell>
          <cell r="K3327">
            <v>70</v>
          </cell>
          <cell r="L3327" t="str">
            <v>008</v>
          </cell>
          <cell r="M3327" t="str">
            <v>2009</v>
          </cell>
          <cell r="N3327" t="str">
            <v>0003</v>
          </cell>
          <cell r="O3327" t="str">
            <v>1012</v>
          </cell>
          <cell r="P3327" t="str">
            <v>1101170</v>
          </cell>
          <cell r="Q3327" t="str">
            <v>0003</v>
          </cell>
          <cell r="R3327" t="str">
            <v>1070</v>
          </cell>
        </row>
        <row r="3328">
          <cell r="A3328">
            <v>50494748</v>
          </cell>
          <cell r="B3328" t="str">
            <v>CUST_1234 MERCURY</v>
          </cell>
          <cell r="C3328" t="str">
            <v>HDC2</v>
          </cell>
          <cell r="D3328" t="str">
            <v/>
          </cell>
          <cell r="E3328" t="str">
            <v/>
          </cell>
          <cell r="F3328" t="str">
            <v/>
          </cell>
          <cell r="G3328" t="str">
            <v>S/101556/CN/AF1HI-4</v>
          </cell>
          <cell r="H3328" t="str">
            <v/>
          </cell>
          <cell r="I3328" t="str">
            <v/>
          </cell>
          <cell r="J3328" t="str">
            <v/>
          </cell>
          <cell r="K3328">
            <v>100</v>
          </cell>
          <cell r="L3328" t="str">
            <v>008</v>
          </cell>
          <cell r="M3328" t="str">
            <v>2009</v>
          </cell>
          <cell r="N3328" t="str">
            <v>0003</v>
          </cell>
          <cell r="O3328" t="str">
            <v>1012</v>
          </cell>
          <cell r="P3328" t="str">
            <v>1101170</v>
          </cell>
          <cell r="Q3328" t="str">
            <v>0003</v>
          </cell>
          <cell r="R3328" t="str">
            <v>1070</v>
          </cell>
        </row>
        <row r="3329">
          <cell r="A3329">
            <v>50494748</v>
          </cell>
          <cell r="B3329" t="str">
            <v>CUST_1234 MERCURY</v>
          </cell>
          <cell r="C3329" t="str">
            <v>HDC2</v>
          </cell>
          <cell r="D3329" t="str">
            <v/>
          </cell>
          <cell r="E3329" t="str">
            <v/>
          </cell>
          <cell r="F3329" t="str">
            <v/>
          </cell>
          <cell r="G3329" t="str">
            <v>S/101556/CN/AF1HI-4</v>
          </cell>
          <cell r="H3329" t="str">
            <v/>
          </cell>
          <cell r="I3329" t="str">
            <v/>
          </cell>
          <cell r="J3329" t="str">
            <v/>
          </cell>
          <cell r="K3329">
            <v>100</v>
          </cell>
          <cell r="L3329" t="str">
            <v>009</v>
          </cell>
          <cell r="M3329" t="str">
            <v>2009</v>
          </cell>
          <cell r="N3329" t="str">
            <v>0003</v>
          </cell>
          <cell r="O3329" t="str">
            <v>1012</v>
          </cell>
          <cell r="P3329" t="str">
            <v>1101170</v>
          </cell>
          <cell r="Q3329" t="str">
            <v>0003</v>
          </cell>
          <cell r="R3329" t="str">
            <v>1070</v>
          </cell>
        </row>
        <row r="3330">
          <cell r="A3330">
            <v>50494748</v>
          </cell>
          <cell r="B3330" t="str">
            <v>CUST_1234 MERCURY</v>
          </cell>
          <cell r="C3330" t="str">
            <v>HDC2</v>
          </cell>
          <cell r="D3330" t="str">
            <v/>
          </cell>
          <cell r="E3330" t="str">
            <v/>
          </cell>
          <cell r="F3330" t="str">
            <v/>
          </cell>
          <cell r="G3330" t="str">
            <v>S/101556/CN/AF1HI-4</v>
          </cell>
          <cell r="H3330" t="str">
            <v/>
          </cell>
          <cell r="I3330" t="str">
            <v/>
          </cell>
          <cell r="J3330" t="str">
            <v/>
          </cell>
          <cell r="K3330">
            <v>100</v>
          </cell>
          <cell r="L3330" t="str">
            <v>009</v>
          </cell>
          <cell r="M3330" t="str">
            <v>2009</v>
          </cell>
          <cell r="N3330" t="str">
            <v>0003</v>
          </cell>
          <cell r="O3330" t="str">
            <v>1012</v>
          </cell>
          <cell r="P3330" t="str">
            <v>1101170</v>
          </cell>
          <cell r="Q3330" t="str">
            <v>0003</v>
          </cell>
          <cell r="R3330" t="str">
            <v>1070</v>
          </cell>
        </row>
        <row r="3331">
          <cell r="A3331">
            <v>50494748</v>
          </cell>
          <cell r="B3331" t="str">
            <v>CUST_1234 MERCURY</v>
          </cell>
          <cell r="C3331" t="str">
            <v>HDC2</v>
          </cell>
          <cell r="D3331" t="str">
            <v/>
          </cell>
          <cell r="E3331" t="str">
            <v/>
          </cell>
          <cell r="F3331" t="str">
            <v/>
          </cell>
          <cell r="G3331" t="str">
            <v>S/101556/CN/AF1HR</v>
          </cell>
          <cell r="H3331" t="str">
            <v/>
          </cell>
          <cell r="I3331" t="str">
            <v/>
          </cell>
          <cell r="J3331" t="str">
            <v/>
          </cell>
          <cell r="K3331">
            <v>30</v>
          </cell>
          <cell r="L3331" t="str">
            <v>010</v>
          </cell>
          <cell r="M3331" t="str">
            <v>2009</v>
          </cell>
          <cell r="N3331" t="str">
            <v>0003</v>
          </cell>
          <cell r="O3331" t="str">
            <v>1012</v>
          </cell>
          <cell r="P3331" t="str">
            <v>1101170</v>
          </cell>
          <cell r="Q3331" t="str">
            <v>0003</v>
          </cell>
          <cell r="R3331" t="str">
            <v>1070</v>
          </cell>
        </row>
        <row r="3332">
          <cell r="A3332">
            <v>50494748</v>
          </cell>
          <cell r="B3332" t="str">
            <v>CUST_1234 MERCURY</v>
          </cell>
          <cell r="C3332" t="str">
            <v>HDC2</v>
          </cell>
          <cell r="D3332" t="str">
            <v/>
          </cell>
          <cell r="E3332" t="str">
            <v/>
          </cell>
          <cell r="F3332" t="str">
            <v/>
          </cell>
          <cell r="G3332" t="str">
            <v>S/101556/CN/AF1HI-4</v>
          </cell>
          <cell r="H3332" t="str">
            <v/>
          </cell>
          <cell r="I3332" t="str">
            <v/>
          </cell>
          <cell r="J3332" t="str">
            <v/>
          </cell>
          <cell r="K3332">
            <v>70</v>
          </cell>
          <cell r="L3332" t="str">
            <v>010</v>
          </cell>
          <cell r="M3332" t="str">
            <v>2009</v>
          </cell>
          <cell r="N3332" t="str">
            <v>0003</v>
          </cell>
          <cell r="O3332" t="str">
            <v>1012</v>
          </cell>
          <cell r="P3332" t="str">
            <v>1101170</v>
          </cell>
          <cell r="Q3332" t="str">
            <v>0003</v>
          </cell>
          <cell r="R3332" t="str">
            <v>1070</v>
          </cell>
        </row>
        <row r="3333">
          <cell r="A3333">
            <v>50503574</v>
          </cell>
          <cell r="B3333" t="str">
            <v>FCOH_REDUCE SPAN LENGTH</v>
          </cell>
          <cell r="C3333" t="str">
            <v>HDC2</v>
          </cell>
          <cell r="D3333" t="str">
            <v/>
          </cell>
          <cell r="E3333" t="str">
            <v/>
          </cell>
          <cell r="F3333" t="str">
            <v/>
          </cell>
          <cell r="G3333" t="str">
            <v>S/101627/CE/AB1ZR</v>
          </cell>
          <cell r="H3333" t="str">
            <v/>
          </cell>
          <cell r="I3333" t="str">
            <v/>
          </cell>
          <cell r="J3333" t="str">
            <v/>
          </cell>
          <cell r="K3333">
            <v>30</v>
          </cell>
          <cell r="L3333" t="str">
            <v>005</v>
          </cell>
          <cell r="M3333" t="str">
            <v>2009</v>
          </cell>
          <cell r="N3333" t="str">
            <v>0003</v>
          </cell>
          <cell r="O3333" t="str">
            <v>1006</v>
          </cell>
          <cell r="P3333" t="str">
            <v>1101230</v>
          </cell>
          <cell r="Q3333" t="str">
            <v>0003</v>
          </cell>
          <cell r="R3333" t="str">
            <v>1070</v>
          </cell>
        </row>
        <row r="3334">
          <cell r="A3334">
            <v>50503574</v>
          </cell>
          <cell r="B3334" t="str">
            <v>FCOH_REDUCE SPAN LENGTH</v>
          </cell>
          <cell r="C3334" t="str">
            <v>HDC2</v>
          </cell>
          <cell r="D3334" t="str">
            <v/>
          </cell>
          <cell r="E3334" t="str">
            <v/>
          </cell>
          <cell r="F3334" t="str">
            <v/>
          </cell>
          <cell r="G3334" t="str">
            <v>S/101627/CE/AB1ZI-1</v>
          </cell>
          <cell r="H3334" t="str">
            <v/>
          </cell>
          <cell r="I3334" t="str">
            <v/>
          </cell>
          <cell r="J3334" t="str">
            <v/>
          </cell>
          <cell r="K3334">
            <v>70</v>
          </cell>
          <cell r="L3334" t="str">
            <v>005</v>
          </cell>
          <cell r="M3334" t="str">
            <v>2009</v>
          </cell>
          <cell r="N3334" t="str">
            <v>0003</v>
          </cell>
          <cell r="O3334" t="str">
            <v>1006</v>
          </cell>
          <cell r="P3334" t="str">
            <v>1101230</v>
          </cell>
          <cell r="Q3334" t="str">
            <v>0003</v>
          </cell>
          <cell r="R3334" t="str">
            <v>1070</v>
          </cell>
        </row>
        <row r="3335">
          <cell r="A3335">
            <v>50503574</v>
          </cell>
          <cell r="B3335" t="str">
            <v>FCOH_REDUCE SPAN LENGTH</v>
          </cell>
          <cell r="C3335" t="str">
            <v>HDC2</v>
          </cell>
          <cell r="D3335" t="str">
            <v/>
          </cell>
          <cell r="E3335" t="str">
            <v/>
          </cell>
          <cell r="F3335" t="str">
            <v/>
          </cell>
          <cell r="G3335" t="str">
            <v>S/101627/CE/AB1ZI-1</v>
          </cell>
          <cell r="H3335" t="str">
            <v/>
          </cell>
          <cell r="I3335" t="str">
            <v/>
          </cell>
          <cell r="J3335" t="str">
            <v/>
          </cell>
          <cell r="K3335">
            <v>100</v>
          </cell>
          <cell r="L3335" t="str">
            <v>005</v>
          </cell>
          <cell r="M3335" t="str">
            <v>2009</v>
          </cell>
          <cell r="N3335" t="str">
            <v>0003</v>
          </cell>
          <cell r="O3335" t="str">
            <v>1006</v>
          </cell>
          <cell r="P3335" t="str">
            <v>1101230</v>
          </cell>
          <cell r="Q3335" t="str">
            <v>0003</v>
          </cell>
          <cell r="R3335" t="str">
            <v>1070</v>
          </cell>
        </row>
        <row r="3336">
          <cell r="A3336">
            <v>50503574</v>
          </cell>
          <cell r="B3336" t="str">
            <v>FCOH_REDUCE SPAN LENGTH</v>
          </cell>
          <cell r="C3336" t="str">
            <v>HDC2</v>
          </cell>
          <cell r="D3336" t="str">
            <v/>
          </cell>
          <cell r="E3336" t="str">
            <v/>
          </cell>
          <cell r="F3336" t="str">
            <v/>
          </cell>
          <cell r="G3336" t="str">
            <v>S/101627/CE/AB1ZR</v>
          </cell>
          <cell r="H3336" t="str">
            <v/>
          </cell>
          <cell r="I3336" t="str">
            <v/>
          </cell>
          <cell r="J3336" t="str">
            <v/>
          </cell>
          <cell r="K3336">
            <v>30</v>
          </cell>
          <cell r="L3336" t="str">
            <v>005</v>
          </cell>
          <cell r="M3336" t="str">
            <v>2009</v>
          </cell>
          <cell r="N3336" t="str">
            <v>0003</v>
          </cell>
          <cell r="O3336" t="str">
            <v>1006</v>
          </cell>
          <cell r="P3336" t="str">
            <v>1101230</v>
          </cell>
          <cell r="Q3336" t="str">
            <v>0003</v>
          </cell>
          <cell r="R3336" t="str">
            <v>1070</v>
          </cell>
        </row>
        <row r="3337">
          <cell r="A3337">
            <v>50503574</v>
          </cell>
          <cell r="B3337" t="str">
            <v>FCOH_REDUCE SPAN LENGTH</v>
          </cell>
          <cell r="C3337" t="str">
            <v>HDC2</v>
          </cell>
          <cell r="D3337" t="str">
            <v/>
          </cell>
          <cell r="E3337" t="str">
            <v/>
          </cell>
          <cell r="F3337" t="str">
            <v/>
          </cell>
          <cell r="G3337" t="str">
            <v>S/101627/CE/AB1ZI-1</v>
          </cell>
          <cell r="H3337" t="str">
            <v/>
          </cell>
          <cell r="I3337" t="str">
            <v/>
          </cell>
          <cell r="J3337" t="str">
            <v/>
          </cell>
          <cell r="K3337">
            <v>70</v>
          </cell>
          <cell r="L3337" t="str">
            <v>005</v>
          </cell>
          <cell r="M3337" t="str">
            <v>2009</v>
          </cell>
          <cell r="N3337" t="str">
            <v>0003</v>
          </cell>
          <cell r="O3337" t="str">
            <v>1006</v>
          </cell>
          <cell r="P3337" t="str">
            <v>1101230</v>
          </cell>
          <cell r="Q3337" t="str">
            <v>0003</v>
          </cell>
          <cell r="R3337" t="str">
            <v>1070</v>
          </cell>
        </row>
        <row r="3338">
          <cell r="A3338">
            <v>50507419</v>
          </cell>
          <cell r="B3338" t="str">
            <v>ESCR_20718 PARK ROW_BLDG. CLRNC.</v>
          </cell>
          <cell r="C3338" t="str">
            <v>HDC2</v>
          </cell>
          <cell r="D3338" t="str">
            <v/>
          </cell>
          <cell r="E3338" t="str">
            <v/>
          </cell>
          <cell r="F3338" t="str">
            <v/>
          </cell>
          <cell r="G3338" t="str">
            <v>S/101570/CE/AB1ZI</v>
          </cell>
          <cell r="H3338" t="str">
            <v/>
          </cell>
          <cell r="I3338" t="str">
            <v/>
          </cell>
          <cell r="J3338" t="str">
            <v/>
          </cell>
          <cell r="K3338">
            <v>70</v>
          </cell>
          <cell r="L3338" t="str">
            <v>006</v>
          </cell>
          <cell r="M3338" t="str">
            <v>2009</v>
          </cell>
          <cell r="N3338" t="str">
            <v>0003</v>
          </cell>
          <cell r="O3338" t="str">
            <v>1019</v>
          </cell>
          <cell r="P3338" t="str">
            <v>1101220</v>
          </cell>
          <cell r="Q3338" t="str">
            <v>0003</v>
          </cell>
          <cell r="R3338" t="str">
            <v>1070</v>
          </cell>
        </row>
        <row r="3339">
          <cell r="A3339">
            <v>50507419</v>
          </cell>
          <cell r="B3339" t="str">
            <v>ESCR_20718 PARK ROW_BLDG. CLRNC.</v>
          </cell>
          <cell r="C3339" t="str">
            <v>HDC2</v>
          </cell>
          <cell r="D3339" t="str">
            <v/>
          </cell>
          <cell r="E3339" t="str">
            <v/>
          </cell>
          <cell r="F3339" t="str">
            <v/>
          </cell>
          <cell r="G3339" t="str">
            <v>S/101570/CE/AB1ZR</v>
          </cell>
          <cell r="H3339" t="str">
            <v/>
          </cell>
          <cell r="I3339" t="str">
            <v/>
          </cell>
          <cell r="J3339" t="str">
            <v/>
          </cell>
          <cell r="K3339">
            <v>30</v>
          </cell>
          <cell r="L3339" t="str">
            <v>006</v>
          </cell>
          <cell r="M3339" t="str">
            <v>2009</v>
          </cell>
          <cell r="N3339" t="str">
            <v>0003</v>
          </cell>
          <cell r="O3339" t="str">
            <v>1019</v>
          </cell>
          <cell r="P3339" t="str">
            <v>1101220</v>
          </cell>
          <cell r="Q3339" t="str">
            <v>0003</v>
          </cell>
          <cell r="R3339" t="str">
            <v>1070</v>
          </cell>
        </row>
        <row r="3340">
          <cell r="A3340">
            <v>50507419</v>
          </cell>
          <cell r="B3340" t="str">
            <v>ESCR_20718 PARK ROW_BLDG. CLRNC.</v>
          </cell>
          <cell r="C3340" t="str">
            <v>HDC2</v>
          </cell>
          <cell r="D3340" t="str">
            <v/>
          </cell>
          <cell r="E3340" t="str">
            <v/>
          </cell>
          <cell r="F3340" t="str">
            <v/>
          </cell>
          <cell r="G3340" t="str">
            <v>S/101570/CE/AB1ZI</v>
          </cell>
          <cell r="H3340" t="str">
            <v/>
          </cell>
          <cell r="I3340" t="str">
            <v/>
          </cell>
          <cell r="J3340" t="str">
            <v/>
          </cell>
          <cell r="K3340">
            <v>100</v>
          </cell>
          <cell r="L3340" t="str">
            <v>008</v>
          </cell>
          <cell r="M3340" t="str">
            <v>2009</v>
          </cell>
          <cell r="N3340" t="str">
            <v>0003</v>
          </cell>
          <cell r="O3340" t="str">
            <v>1019</v>
          </cell>
          <cell r="P3340" t="str">
            <v>1101220</v>
          </cell>
          <cell r="Q3340" t="str">
            <v>0003</v>
          </cell>
          <cell r="R3340" t="str">
            <v>1070</v>
          </cell>
        </row>
        <row r="3341">
          <cell r="A3341">
            <v>50507419</v>
          </cell>
          <cell r="B3341" t="str">
            <v>ESCR_20718 PARK ROW_BLDG. CLRNC.</v>
          </cell>
          <cell r="C3341" t="str">
            <v>HDC2</v>
          </cell>
          <cell r="D3341" t="str">
            <v/>
          </cell>
          <cell r="E3341" t="str">
            <v/>
          </cell>
          <cell r="F3341" t="str">
            <v/>
          </cell>
          <cell r="G3341" t="str">
            <v>S/101570/CE/AB1ZI</v>
          </cell>
          <cell r="H3341" t="str">
            <v/>
          </cell>
          <cell r="I3341" t="str">
            <v/>
          </cell>
          <cell r="J3341" t="str">
            <v/>
          </cell>
          <cell r="K3341">
            <v>70</v>
          </cell>
          <cell r="L3341" t="str">
            <v>009</v>
          </cell>
          <cell r="M3341" t="str">
            <v>2009</v>
          </cell>
          <cell r="N3341" t="str">
            <v>0003</v>
          </cell>
          <cell r="O3341" t="str">
            <v>1019</v>
          </cell>
          <cell r="P3341" t="str">
            <v>1101220</v>
          </cell>
          <cell r="Q3341" t="str">
            <v>0003</v>
          </cell>
          <cell r="R3341" t="str">
            <v>1070</v>
          </cell>
        </row>
        <row r="3342">
          <cell r="A3342">
            <v>50507419</v>
          </cell>
          <cell r="B3342" t="str">
            <v>ESCR_20718 PARK ROW_BLDG. CLRNC.</v>
          </cell>
          <cell r="C3342" t="str">
            <v>HDC2</v>
          </cell>
          <cell r="D3342" t="str">
            <v/>
          </cell>
          <cell r="E3342" t="str">
            <v/>
          </cell>
          <cell r="F3342" t="str">
            <v/>
          </cell>
          <cell r="G3342" t="str">
            <v>S/101570/CE/AB1ZR</v>
          </cell>
          <cell r="H3342" t="str">
            <v/>
          </cell>
          <cell r="I3342" t="str">
            <v/>
          </cell>
          <cell r="J3342" t="str">
            <v/>
          </cell>
          <cell r="K3342">
            <v>30</v>
          </cell>
          <cell r="L3342" t="str">
            <v>009</v>
          </cell>
          <cell r="M3342" t="str">
            <v>2009</v>
          </cell>
          <cell r="N3342" t="str">
            <v>0003</v>
          </cell>
          <cell r="O3342" t="str">
            <v>1019</v>
          </cell>
          <cell r="P3342" t="str">
            <v>1101220</v>
          </cell>
          <cell r="Q3342" t="str">
            <v>0003</v>
          </cell>
          <cell r="R3342" t="str">
            <v>1070</v>
          </cell>
        </row>
        <row r="3343">
          <cell r="A3343">
            <v>50508755</v>
          </cell>
          <cell r="B3343" t="str">
            <v>GOVP_JU-M-07-0216_THOMPSON RD</v>
          </cell>
          <cell r="C3343" t="str">
            <v>HDC2</v>
          </cell>
          <cell r="D3343" t="str">
            <v/>
          </cell>
          <cell r="E3343" t="str">
            <v/>
          </cell>
          <cell r="F3343" t="str">
            <v/>
          </cell>
          <cell r="G3343" t="str">
            <v>S/101556/CE/AD3DI</v>
          </cell>
          <cell r="H3343" t="str">
            <v/>
          </cell>
          <cell r="I3343" t="str">
            <v/>
          </cell>
          <cell r="J3343" t="str">
            <v/>
          </cell>
          <cell r="K3343">
            <v>100</v>
          </cell>
          <cell r="L3343" t="str">
            <v>008</v>
          </cell>
          <cell r="M3343" t="str">
            <v>2009</v>
          </cell>
          <cell r="N3343" t="str">
            <v>0003</v>
          </cell>
          <cell r="O3343" t="str">
            <v>1012</v>
          </cell>
          <cell r="P3343" t="str">
            <v>1101170</v>
          </cell>
          <cell r="Q3343" t="str">
            <v>0003</v>
          </cell>
          <cell r="R3343" t="str">
            <v>1070</v>
          </cell>
        </row>
        <row r="3344">
          <cell r="A3344">
            <v>50508755</v>
          </cell>
          <cell r="B3344" t="str">
            <v>GOVP_JU-M-07-0216_THOMPSON RD</v>
          </cell>
          <cell r="C3344" t="str">
            <v>HDC2</v>
          </cell>
          <cell r="D3344" t="str">
            <v/>
          </cell>
          <cell r="E3344" t="str">
            <v/>
          </cell>
          <cell r="F3344" t="str">
            <v/>
          </cell>
          <cell r="G3344" t="str">
            <v>S/101556/CE/AD3DI</v>
          </cell>
          <cell r="H3344" t="str">
            <v/>
          </cell>
          <cell r="I3344" t="str">
            <v/>
          </cell>
          <cell r="J3344" t="str">
            <v/>
          </cell>
          <cell r="K3344">
            <v>100</v>
          </cell>
          <cell r="L3344" t="str">
            <v>008</v>
          </cell>
          <cell r="M3344" t="str">
            <v>2009</v>
          </cell>
          <cell r="N3344" t="str">
            <v>0003</v>
          </cell>
          <cell r="O3344" t="str">
            <v>1012</v>
          </cell>
          <cell r="P3344" t="str">
            <v>1101170</v>
          </cell>
          <cell r="Q3344" t="str">
            <v>0003</v>
          </cell>
          <cell r="R3344" t="str">
            <v>1070</v>
          </cell>
        </row>
        <row r="3345">
          <cell r="A3345">
            <v>50508755</v>
          </cell>
          <cell r="B3345" t="str">
            <v>GOVP_JU-M-07-0216_THOMPSON RD</v>
          </cell>
          <cell r="C3345" t="str">
            <v>HDC2</v>
          </cell>
          <cell r="D3345" t="str">
            <v/>
          </cell>
          <cell r="E3345" t="str">
            <v/>
          </cell>
          <cell r="F3345" t="str">
            <v/>
          </cell>
          <cell r="G3345" t="str">
            <v>S/101556/CE/AD3DI</v>
          </cell>
          <cell r="H3345" t="str">
            <v/>
          </cell>
          <cell r="I3345" t="str">
            <v/>
          </cell>
          <cell r="J3345" t="str">
            <v/>
          </cell>
          <cell r="K3345">
            <v>100</v>
          </cell>
          <cell r="L3345" t="str">
            <v>008</v>
          </cell>
          <cell r="M3345" t="str">
            <v>2009</v>
          </cell>
          <cell r="N3345" t="str">
            <v>0003</v>
          </cell>
          <cell r="O3345" t="str">
            <v>1012</v>
          </cell>
          <cell r="P3345" t="str">
            <v>1101170</v>
          </cell>
          <cell r="Q3345" t="str">
            <v>0003</v>
          </cell>
          <cell r="R3345" t="str">
            <v>1070</v>
          </cell>
        </row>
        <row r="3346">
          <cell r="A3346">
            <v>50508755</v>
          </cell>
          <cell r="B3346" t="str">
            <v>GOVP_JU-M-07-0216_THOMPSON RD</v>
          </cell>
          <cell r="C3346" t="str">
            <v>HDC2</v>
          </cell>
          <cell r="D3346" t="str">
            <v/>
          </cell>
          <cell r="E3346" t="str">
            <v/>
          </cell>
          <cell r="F3346" t="str">
            <v/>
          </cell>
          <cell r="G3346" t="str">
            <v>S/101556/CE/AD3DI</v>
          </cell>
          <cell r="H3346" t="str">
            <v/>
          </cell>
          <cell r="I3346" t="str">
            <v/>
          </cell>
          <cell r="J3346" t="str">
            <v/>
          </cell>
          <cell r="K3346">
            <v>70</v>
          </cell>
          <cell r="L3346" t="str">
            <v>008</v>
          </cell>
          <cell r="M3346" t="str">
            <v>2009</v>
          </cell>
          <cell r="N3346" t="str">
            <v>0003</v>
          </cell>
          <cell r="O3346" t="str">
            <v>1012</v>
          </cell>
          <cell r="P3346" t="str">
            <v>1101170</v>
          </cell>
          <cell r="Q3346" t="str">
            <v>0003</v>
          </cell>
          <cell r="R3346" t="str">
            <v>1070</v>
          </cell>
        </row>
        <row r="3347">
          <cell r="A3347">
            <v>50508755</v>
          </cell>
          <cell r="B3347" t="str">
            <v>GOVP_JU-M-07-0216_THOMPSON RD</v>
          </cell>
          <cell r="C3347" t="str">
            <v>HDC2</v>
          </cell>
          <cell r="D3347" t="str">
            <v/>
          </cell>
          <cell r="E3347" t="str">
            <v/>
          </cell>
          <cell r="F3347" t="str">
            <v/>
          </cell>
          <cell r="G3347" t="str">
            <v>S/101556/CE/AD3DR-1</v>
          </cell>
          <cell r="H3347" t="str">
            <v/>
          </cell>
          <cell r="I3347" t="str">
            <v/>
          </cell>
          <cell r="J3347" t="str">
            <v/>
          </cell>
          <cell r="K3347">
            <v>30</v>
          </cell>
          <cell r="L3347" t="str">
            <v>008</v>
          </cell>
          <cell r="M3347" t="str">
            <v>2009</v>
          </cell>
          <cell r="N3347" t="str">
            <v>0003</v>
          </cell>
          <cell r="O3347" t="str">
            <v>1012</v>
          </cell>
          <cell r="P3347" t="str">
            <v>1101170</v>
          </cell>
          <cell r="Q3347" t="str">
            <v>0003</v>
          </cell>
          <cell r="R3347" t="str">
            <v>1070</v>
          </cell>
        </row>
        <row r="3348">
          <cell r="A3348">
            <v>50523459</v>
          </cell>
          <cell r="B3348" t="str">
            <v>GOVP_JU-M-07-0216_THOMPSON RD_#1</v>
          </cell>
          <cell r="C3348" t="str">
            <v>HDC2</v>
          </cell>
          <cell r="D3348" t="str">
            <v/>
          </cell>
          <cell r="E3348" t="str">
            <v/>
          </cell>
          <cell r="F3348" t="str">
            <v/>
          </cell>
          <cell r="G3348" t="str">
            <v>S/101556/CE/AD3DI</v>
          </cell>
          <cell r="H3348" t="str">
            <v/>
          </cell>
          <cell r="I3348" t="str">
            <v/>
          </cell>
          <cell r="J3348" t="str">
            <v/>
          </cell>
          <cell r="K3348">
            <v>100</v>
          </cell>
          <cell r="L3348" t="str">
            <v>008</v>
          </cell>
          <cell r="M3348" t="str">
            <v>2009</v>
          </cell>
          <cell r="N3348" t="str">
            <v>0003</v>
          </cell>
          <cell r="O3348" t="str">
            <v>1012</v>
          </cell>
          <cell r="P3348" t="str">
            <v>1101170</v>
          </cell>
          <cell r="Q3348" t="str">
            <v>0003</v>
          </cell>
          <cell r="R3348" t="str">
            <v>1070</v>
          </cell>
        </row>
        <row r="3349">
          <cell r="A3349">
            <v>50523459</v>
          </cell>
          <cell r="B3349" t="str">
            <v>GOVP_JU-M-07-0216_THOMPSON RD_#1</v>
          </cell>
          <cell r="C3349" t="str">
            <v>HDC2</v>
          </cell>
          <cell r="D3349" t="str">
            <v/>
          </cell>
          <cell r="E3349" t="str">
            <v/>
          </cell>
          <cell r="F3349" t="str">
            <v/>
          </cell>
          <cell r="G3349" t="str">
            <v>S/101556/CE/AD3DI</v>
          </cell>
          <cell r="H3349" t="str">
            <v/>
          </cell>
          <cell r="I3349" t="str">
            <v/>
          </cell>
          <cell r="J3349" t="str">
            <v/>
          </cell>
          <cell r="K3349">
            <v>100</v>
          </cell>
          <cell r="L3349" t="str">
            <v>008</v>
          </cell>
          <cell r="M3349" t="str">
            <v>2009</v>
          </cell>
          <cell r="N3349" t="str">
            <v>0003</v>
          </cell>
          <cell r="O3349" t="str">
            <v>1012</v>
          </cell>
          <cell r="P3349" t="str">
            <v>1101170</v>
          </cell>
          <cell r="Q3349" t="str">
            <v>0003</v>
          </cell>
          <cell r="R3349" t="str">
            <v>1070</v>
          </cell>
        </row>
        <row r="3350">
          <cell r="A3350">
            <v>50523459</v>
          </cell>
          <cell r="B3350" t="str">
            <v>GOVP_JU-M-07-0216_THOMPSON RD_#1</v>
          </cell>
          <cell r="C3350" t="str">
            <v>HDC2</v>
          </cell>
          <cell r="D3350" t="str">
            <v/>
          </cell>
          <cell r="E3350" t="str">
            <v/>
          </cell>
          <cell r="F3350" t="str">
            <v/>
          </cell>
          <cell r="G3350" t="str">
            <v>S/101556/CE/AD3DI</v>
          </cell>
          <cell r="H3350" t="str">
            <v/>
          </cell>
          <cell r="I3350" t="str">
            <v/>
          </cell>
          <cell r="J3350" t="str">
            <v/>
          </cell>
          <cell r="K3350">
            <v>100</v>
          </cell>
          <cell r="L3350" t="str">
            <v>008</v>
          </cell>
          <cell r="M3350" t="str">
            <v>2009</v>
          </cell>
          <cell r="N3350" t="str">
            <v>0003</v>
          </cell>
          <cell r="O3350" t="str">
            <v>1012</v>
          </cell>
          <cell r="P3350" t="str">
            <v>1101170</v>
          </cell>
          <cell r="Q3350" t="str">
            <v>0003</v>
          </cell>
          <cell r="R3350" t="str">
            <v>1070</v>
          </cell>
        </row>
        <row r="3351">
          <cell r="A3351">
            <v>50523459</v>
          </cell>
          <cell r="B3351" t="str">
            <v>GOVP_JU-M-07-0216_THOMPSON RD_#1</v>
          </cell>
          <cell r="C3351" t="str">
            <v>HDC2</v>
          </cell>
          <cell r="D3351" t="str">
            <v/>
          </cell>
          <cell r="E3351" t="str">
            <v/>
          </cell>
          <cell r="F3351" t="str">
            <v/>
          </cell>
          <cell r="G3351" t="str">
            <v>S/101556/CE/AD3DI</v>
          </cell>
          <cell r="H3351" t="str">
            <v/>
          </cell>
          <cell r="I3351" t="str">
            <v/>
          </cell>
          <cell r="J3351" t="str">
            <v/>
          </cell>
          <cell r="K3351">
            <v>70</v>
          </cell>
          <cell r="L3351" t="str">
            <v>008</v>
          </cell>
          <cell r="M3351" t="str">
            <v>2009</v>
          </cell>
          <cell r="N3351" t="str">
            <v>0003</v>
          </cell>
          <cell r="O3351" t="str">
            <v>1012</v>
          </cell>
          <cell r="P3351" t="str">
            <v>1101170</v>
          </cell>
          <cell r="Q3351" t="str">
            <v>0003</v>
          </cell>
          <cell r="R3351" t="str">
            <v>1070</v>
          </cell>
        </row>
        <row r="3352">
          <cell r="A3352">
            <v>50523459</v>
          </cell>
          <cell r="B3352" t="str">
            <v>GOVP_JU-M-07-0216_THOMPSON RD_#1</v>
          </cell>
          <cell r="C3352" t="str">
            <v>HDC2</v>
          </cell>
          <cell r="D3352" t="str">
            <v/>
          </cell>
          <cell r="E3352" t="str">
            <v/>
          </cell>
          <cell r="F3352" t="str">
            <v/>
          </cell>
          <cell r="G3352" t="str">
            <v>S/101556/CE/AD3DR-1</v>
          </cell>
          <cell r="H3352" t="str">
            <v/>
          </cell>
          <cell r="I3352" t="str">
            <v/>
          </cell>
          <cell r="J3352" t="str">
            <v/>
          </cell>
          <cell r="K3352">
            <v>30</v>
          </cell>
          <cell r="L3352" t="str">
            <v>008</v>
          </cell>
          <cell r="M3352" t="str">
            <v>2009</v>
          </cell>
          <cell r="N3352" t="str">
            <v>0003</v>
          </cell>
          <cell r="O3352" t="str">
            <v>1012</v>
          </cell>
          <cell r="P3352" t="str">
            <v>1101170</v>
          </cell>
          <cell r="Q3352" t="str">
            <v>0003</v>
          </cell>
          <cell r="R3352" t="str">
            <v>1070</v>
          </cell>
        </row>
        <row r="3353">
          <cell r="A3353">
            <v>50524511</v>
          </cell>
          <cell r="B3353" t="str">
            <v>SDUG_CREEKSTONE VILLAGE 5</v>
          </cell>
          <cell r="C3353" t="str">
            <v>HDC1</v>
          </cell>
          <cell r="D3353" t="str">
            <v/>
          </cell>
          <cell r="E3353" t="str">
            <v/>
          </cell>
          <cell r="F3353" t="str">
            <v/>
          </cell>
          <cell r="G3353" t="str">
            <v>S/101566/CN/AF1UI-1</v>
          </cell>
          <cell r="H3353" t="str">
            <v/>
          </cell>
          <cell r="I3353" t="str">
            <v/>
          </cell>
          <cell r="J3353" t="str">
            <v/>
          </cell>
          <cell r="K3353">
            <v>100</v>
          </cell>
          <cell r="L3353" t="str">
            <v>008</v>
          </cell>
          <cell r="M3353" t="str">
            <v>2009</v>
          </cell>
          <cell r="N3353" t="str">
            <v>0003</v>
          </cell>
          <cell r="O3353" t="str">
            <v>1007</v>
          </cell>
          <cell r="P3353" t="str">
            <v>1101240</v>
          </cell>
          <cell r="Q3353" t="str">
            <v>0003</v>
          </cell>
          <cell r="R3353" t="str">
            <v>1070</v>
          </cell>
        </row>
        <row r="3354">
          <cell r="A3354">
            <v>50524511</v>
          </cell>
          <cell r="B3354" t="str">
            <v>SDUG_CREEKSTONE VILLAGE 5</v>
          </cell>
          <cell r="C3354" t="str">
            <v>HDC1</v>
          </cell>
          <cell r="D3354" t="str">
            <v/>
          </cell>
          <cell r="E3354" t="str">
            <v/>
          </cell>
          <cell r="F3354" t="str">
            <v/>
          </cell>
          <cell r="G3354" t="str">
            <v>S/101566/CN/AF1UI-1</v>
          </cell>
          <cell r="H3354" t="str">
            <v/>
          </cell>
          <cell r="I3354" t="str">
            <v/>
          </cell>
          <cell r="J3354" t="str">
            <v/>
          </cell>
          <cell r="K3354">
            <v>100</v>
          </cell>
          <cell r="L3354" t="str">
            <v>008</v>
          </cell>
          <cell r="M3354" t="str">
            <v>2009</v>
          </cell>
          <cell r="N3354" t="str">
            <v>0003</v>
          </cell>
          <cell r="O3354" t="str">
            <v>1007</v>
          </cell>
          <cell r="P3354" t="str">
            <v>1101240</v>
          </cell>
          <cell r="Q3354" t="str">
            <v>0003</v>
          </cell>
          <cell r="R3354" t="str">
            <v>1070</v>
          </cell>
        </row>
        <row r="3355">
          <cell r="A3355">
            <v>50524511</v>
          </cell>
          <cell r="B3355" t="str">
            <v>SDUG_CREEKSTONE VILLAGE 5</v>
          </cell>
          <cell r="C3355" t="str">
            <v>HDC1</v>
          </cell>
          <cell r="D3355" t="str">
            <v/>
          </cell>
          <cell r="E3355" t="str">
            <v/>
          </cell>
          <cell r="F3355" t="str">
            <v/>
          </cell>
          <cell r="G3355" t="str">
            <v>S/101566/CN/AF1UI-1</v>
          </cell>
          <cell r="H3355" t="str">
            <v/>
          </cell>
          <cell r="I3355" t="str">
            <v/>
          </cell>
          <cell r="J3355" t="str">
            <v/>
          </cell>
          <cell r="K3355">
            <v>100</v>
          </cell>
          <cell r="L3355" t="str">
            <v>008</v>
          </cell>
          <cell r="M3355" t="str">
            <v>2009</v>
          </cell>
          <cell r="N3355" t="str">
            <v>0003</v>
          </cell>
          <cell r="O3355" t="str">
            <v>1007</v>
          </cell>
          <cell r="P3355" t="str">
            <v>1101240</v>
          </cell>
          <cell r="Q3355" t="str">
            <v>0003</v>
          </cell>
          <cell r="R3355" t="str">
            <v>1070</v>
          </cell>
        </row>
        <row r="3356">
          <cell r="A3356">
            <v>50524511</v>
          </cell>
          <cell r="B3356" t="str">
            <v>SDUG_CREEKSTONE VILLAGE 5</v>
          </cell>
          <cell r="C3356" t="str">
            <v>HDC1</v>
          </cell>
          <cell r="D3356" t="str">
            <v/>
          </cell>
          <cell r="E3356" t="str">
            <v/>
          </cell>
          <cell r="F3356" t="str">
            <v/>
          </cell>
          <cell r="G3356" t="str">
            <v>S/101566/CN/AF1UI-1</v>
          </cell>
          <cell r="H3356" t="str">
            <v/>
          </cell>
          <cell r="I3356" t="str">
            <v/>
          </cell>
          <cell r="J3356" t="str">
            <v/>
          </cell>
          <cell r="K3356">
            <v>100</v>
          </cell>
          <cell r="L3356" t="str">
            <v>008</v>
          </cell>
          <cell r="M3356" t="str">
            <v>2009</v>
          </cell>
          <cell r="N3356" t="str">
            <v>0003</v>
          </cell>
          <cell r="O3356" t="str">
            <v>1007</v>
          </cell>
          <cell r="P3356" t="str">
            <v>1101240</v>
          </cell>
          <cell r="Q3356" t="str">
            <v>0003</v>
          </cell>
          <cell r="R3356" t="str">
            <v>1070</v>
          </cell>
        </row>
        <row r="3357">
          <cell r="A3357">
            <v>50533782</v>
          </cell>
          <cell r="B3357" t="str">
            <v>NEW PMT 500KVA 349' 1/0 AL 208Y/120Volt</v>
          </cell>
          <cell r="C3357" t="str">
            <v>HXC1</v>
          </cell>
          <cell r="D3357" t="str">
            <v/>
          </cell>
          <cell r="E3357" t="str">
            <v/>
          </cell>
          <cell r="F3357" t="str">
            <v/>
          </cell>
          <cell r="G3357" t="str">
            <v>S/101762/CN/CF1R-I-2</v>
          </cell>
          <cell r="H3357" t="str">
            <v/>
          </cell>
          <cell r="I3357" t="str">
            <v/>
          </cell>
          <cell r="J3357" t="str">
            <v/>
          </cell>
          <cell r="K3357">
            <v>100</v>
          </cell>
          <cell r="L3357" t="str">
            <v>010</v>
          </cell>
          <cell r="M3357" t="str">
            <v>2009</v>
          </cell>
          <cell r="N3357" t="str">
            <v>0003</v>
          </cell>
          <cell r="O3357" t="str">
            <v>1008</v>
          </cell>
          <cell r="P3357" t="str">
            <v>1101245</v>
          </cell>
          <cell r="Q3357" t="str">
            <v>0003</v>
          </cell>
          <cell r="R3357" t="str">
            <v>1070</v>
          </cell>
        </row>
        <row r="3358">
          <cell r="A3358">
            <v>50533782</v>
          </cell>
          <cell r="B3358" t="str">
            <v>NEW PMT 500KVA 349' 1/0 AL 208Y/120Volt</v>
          </cell>
          <cell r="C3358" t="str">
            <v>HXC1</v>
          </cell>
          <cell r="D3358" t="str">
            <v/>
          </cell>
          <cell r="E3358" t="str">
            <v/>
          </cell>
          <cell r="F3358" t="str">
            <v/>
          </cell>
          <cell r="G3358" t="str">
            <v>S/101762/CN/CF1R-I-2</v>
          </cell>
          <cell r="H3358" t="str">
            <v/>
          </cell>
          <cell r="I3358" t="str">
            <v/>
          </cell>
          <cell r="J3358" t="str">
            <v/>
          </cell>
          <cell r="K3358">
            <v>100</v>
          </cell>
          <cell r="L3358" t="str">
            <v>010</v>
          </cell>
          <cell r="M3358" t="str">
            <v>2009</v>
          </cell>
          <cell r="N3358" t="str">
            <v>0003</v>
          </cell>
          <cell r="O3358" t="str">
            <v>1008</v>
          </cell>
          <cell r="P3358" t="str">
            <v>1101245</v>
          </cell>
          <cell r="Q3358" t="str">
            <v>0003</v>
          </cell>
          <cell r="R3358" t="str">
            <v>1070</v>
          </cell>
        </row>
        <row r="3359">
          <cell r="A3359">
            <v>50533782</v>
          </cell>
          <cell r="B3359" t="str">
            <v>NEW PMT 500KVA 349' 1/0 AL 208Y/120Volt</v>
          </cell>
          <cell r="C3359" t="str">
            <v>HXC1</v>
          </cell>
          <cell r="D3359" t="str">
            <v/>
          </cell>
          <cell r="E3359" t="str">
            <v/>
          </cell>
          <cell r="F3359" t="str">
            <v/>
          </cell>
          <cell r="G3359" t="str">
            <v>S/101762/CN/CF1R-I-2</v>
          </cell>
          <cell r="H3359" t="str">
            <v/>
          </cell>
          <cell r="I3359" t="str">
            <v/>
          </cell>
          <cell r="J3359" t="str">
            <v/>
          </cell>
          <cell r="K3359">
            <v>100</v>
          </cell>
          <cell r="L3359" t="str">
            <v>011</v>
          </cell>
          <cell r="M3359" t="str">
            <v>2009</v>
          </cell>
          <cell r="N3359" t="str">
            <v>0003</v>
          </cell>
          <cell r="O3359" t="str">
            <v>1008</v>
          </cell>
          <cell r="P3359" t="str">
            <v>1101245</v>
          </cell>
          <cell r="Q3359" t="str">
            <v>0003</v>
          </cell>
          <cell r="R3359" t="str">
            <v>1070</v>
          </cell>
        </row>
        <row r="3360">
          <cell r="A3360">
            <v>50533782</v>
          </cell>
          <cell r="B3360" t="str">
            <v>NEW PMT 500KVA 349' 1/0 AL 208Y/120Volt</v>
          </cell>
          <cell r="C3360" t="str">
            <v>HXC1</v>
          </cell>
          <cell r="D3360" t="str">
            <v/>
          </cell>
          <cell r="E3360" t="str">
            <v/>
          </cell>
          <cell r="F3360" t="str">
            <v/>
          </cell>
          <cell r="G3360" t="str">
            <v>S/101762/CN/CF1R-I-2</v>
          </cell>
          <cell r="H3360" t="str">
            <v/>
          </cell>
          <cell r="I3360" t="str">
            <v/>
          </cell>
          <cell r="J3360" t="str">
            <v/>
          </cell>
          <cell r="K3360">
            <v>100</v>
          </cell>
          <cell r="L3360" t="str">
            <v>011</v>
          </cell>
          <cell r="M3360" t="str">
            <v>2009</v>
          </cell>
          <cell r="N3360" t="str">
            <v>0003</v>
          </cell>
          <cell r="O3360" t="str">
            <v>1008</v>
          </cell>
          <cell r="P3360" t="str">
            <v>1101245</v>
          </cell>
          <cell r="Q3360" t="str">
            <v>0003</v>
          </cell>
          <cell r="R3360" t="str">
            <v>1070</v>
          </cell>
        </row>
        <row r="3361">
          <cell r="A3361">
            <v>50533782</v>
          </cell>
          <cell r="B3361" t="str">
            <v>NEW PMT 500KVA 349' 1/0 AL 208Y/120Volt</v>
          </cell>
          <cell r="C3361" t="str">
            <v>HXC1</v>
          </cell>
          <cell r="D3361" t="str">
            <v/>
          </cell>
          <cell r="E3361" t="str">
            <v/>
          </cell>
          <cell r="F3361" t="str">
            <v/>
          </cell>
          <cell r="G3361" t="str">
            <v>S/101762/CN/CF1R-I-2</v>
          </cell>
          <cell r="H3361" t="str">
            <v/>
          </cell>
          <cell r="I3361" t="str">
            <v/>
          </cell>
          <cell r="J3361" t="str">
            <v/>
          </cell>
          <cell r="K3361">
            <v>100</v>
          </cell>
          <cell r="L3361" t="str">
            <v>010</v>
          </cell>
          <cell r="M3361" t="str">
            <v>2009</v>
          </cell>
          <cell r="N3361" t="str">
            <v>0003</v>
          </cell>
          <cell r="O3361" t="str">
            <v>1008</v>
          </cell>
          <cell r="P3361" t="str">
            <v>1101245</v>
          </cell>
          <cell r="Q3361" t="str">
            <v>0003</v>
          </cell>
          <cell r="R3361" t="str">
            <v>1070</v>
          </cell>
        </row>
        <row r="3362">
          <cell r="A3362">
            <v>50537855</v>
          </cell>
          <cell r="B3362" t="str">
            <v>CUST_svc to 10439 Hosak Rd_Thaxton</v>
          </cell>
          <cell r="C3362" t="str">
            <v>HDC1</v>
          </cell>
          <cell r="D3362" t="str">
            <v/>
          </cell>
          <cell r="E3362" t="str">
            <v/>
          </cell>
          <cell r="F3362" t="str">
            <v/>
          </cell>
          <cell r="G3362" t="str">
            <v>S/101570/CN/AF1HI-3</v>
          </cell>
          <cell r="H3362" t="str">
            <v/>
          </cell>
          <cell r="I3362" t="str">
            <v/>
          </cell>
          <cell r="J3362" t="str">
            <v/>
          </cell>
          <cell r="K3362">
            <v>100</v>
          </cell>
          <cell r="L3362" t="str">
            <v>006</v>
          </cell>
          <cell r="M3362" t="str">
            <v>2009</v>
          </cell>
          <cell r="N3362" t="str">
            <v>0003</v>
          </cell>
          <cell r="O3362" t="str">
            <v>1019</v>
          </cell>
          <cell r="P3362" t="str">
            <v>1101220</v>
          </cell>
          <cell r="Q3362" t="str">
            <v>0003</v>
          </cell>
          <cell r="R3362" t="str">
            <v>1070</v>
          </cell>
        </row>
        <row r="3363">
          <cell r="A3363">
            <v>50537855</v>
          </cell>
          <cell r="B3363" t="str">
            <v>CUST_svc to 10439 Hosak Rd_Thaxton</v>
          </cell>
          <cell r="C3363" t="str">
            <v>HDC1</v>
          </cell>
          <cell r="D3363" t="str">
            <v/>
          </cell>
          <cell r="E3363" t="str">
            <v/>
          </cell>
          <cell r="F3363" t="str">
            <v/>
          </cell>
          <cell r="G3363" t="str">
            <v>S/101570/CN/AF1HI-3</v>
          </cell>
          <cell r="H3363" t="str">
            <v/>
          </cell>
          <cell r="I3363" t="str">
            <v/>
          </cell>
          <cell r="J3363" t="str">
            <v/>
          </cell>
          <cell r="K3363">
            <v>100</v>
          </cell>
          <cell r="L3363" t="str">
            <v>005</v>
          </cell>
          <cell r="M3363" t="str">
            <v>2009</v>
          </cell>
          <cell r="N3363" t="str">
            <v>0003</v>
          </cell>
          <cell r="O3363" t="str">
            <v>1019</v>
          </cell>
          <cell r="P3363" t="str">
            <v>1101220</v>
          </cell>
          <cell r="Q3363" t="str">
            <v>0003</v>
          </cell>
          <cell r="R3363" t="str">
            <v>1070</v>
          </cell>
        </row>
        <row r="3364">
          <cell r="A3364">
            <v>50537855</v>
          </cell>
          <cell r="B3364" t="str">
            <v>CUST_svc to 10439 Hosak Rd_Thaxton</v>
          </cell>
          <cell r="C3364" t="str">
            <v>HDC1</v>
          </cell>
          <cell r="D3364" t="str">
            <v/>
          </cell>
          <cell r="E3364" t="str">
            <v/>
          </cell>
          <cell r="F3364" t="str">
            <v/>
          </cell>
          <cell r="G3364" t="str">
            <v>S/101570/CN/AF1HI-3</v>
          </cell>
          <cell r="H3364" t="str">
            <v/>
          </cell>
          <cell r="I3364" t="str">
            <v/>
          </cell>
          <cell r="J3364" t="str">
            <v/>
          </cell>
          <cell r="K3364">
            <v>100</v>
          </cell>
          <cell r="L3364" t="str">
            <v>006</v>
          </cell>
          <cell r="M3364" t="str">
            <v>2009</v>
          </cell>
          <cell r="N3364" t="str">
            <v>0003</v>
          </cell>
          <cell r="O3364" t="str">
            <v>1019</v>
          </cell>
          <cell r="P3364" t="str">
            <v>1101220</v>
          </cell>
          <cell r="Q3364" t="str">
            <v>0003</v>
          </cell>
          <cell r="R3364" t="str">
            <v>1070</v>
          </cell>
        </row>
        <row r="3365">
          <cell r="A3365">
            <v>50537855</v>
          </cell>
          <cell r="B3365" t="str">
            <v>CUST_svc to 10439 Hosak Rd_Thaxton</v>
          </cell>
          <cell r="C3365" t="str">
            <v>HDC1</v>
          </cell>
          <cell r="D3365" t="str">
            <v/>
          </cell>
          <cell r="E3365" t="str">
            <v/>
          </cell>
          <cell r="F3365" t="str">
            <v/>
          </cell>
          <cell r="G3365" t="str">
            <v>S/101570/CN/AF1HI-3</v>
          </cell>
          <cell r="H3365" t="str">
            <v/>
          </cell>
          <cell r="I3365" t="str">
            <v/>
          </cell>
          <cell r="J3365" t="str">
            <v/>
          </cell>
          <cell r="K3365">
            <v>100</v>
          </cell>
          <cell r="L3365" t="str">
            <v>006</v>
          </cell>
          <cell r="M3365" t="str">
            <v>2009</v>
          </cell>
          <cell r="N3365" t="str">
            <v>0003</v>
          </cell>
          <cell r="O3365" t="str">
            <v>1019</v>
          </cell>
          <cell r="P3365" t="str">
            <v>1101220</v>
          </cell>
          <cell r="Q3365" t="str">
            <v>0003</v>
          </cell>
          <cell r="R3365" t="str">
            <v>1070</v>
          </cell>
        </row>
        <row r="3366">
          <cell r="A3366">
            <v>50537855</v>
          </cell>
          <cell r="B3366" t="str">
            <v>CUST_svc to 10439 Hosak Rd_Thaxton</v>
          </cell>
          <cell r="C3366" t="str">
            <v>HDC1</v>
          </cell>
          <cell r="D3366" t="str">
            <v/>
          </cell>
          <cell r="E3366" t="str">
            <v/>
          </cell>
          <cell r="F3366" t="str">
            <v/>
          </cell>
          <cell r="G3366" t="str">
            <v>S/101570/CN/AF1HI-3</v>
          </cell>
          <cell r="H3366" t="str">
            <v/>
          </cell>
          <cell r="I3366" t="str">
            <v/>
          </cell>
          <cell r="J3366" t="str">
            <v/>
          </cell>
          <cell r="K3366">
            <v>100</v>
          </cell>
          <cell r="L3366" t="str">
            <v>006</v>
          </cell>
          <cell r="M3366" t="str">
            <v>2009</v>
          </cell>
          <cell r="N3366" t="str">
            <v>0003</v>
          </cell>
          <cell r="O3366" t="str">
            <v>1019</v>
          </cell>
          <cell r="P3366" t="str">
            <v>1101220</v>
          </cell>
          <cell r="Q3366" t="str">
            <v>0003</v>
          </cell>
          <cell r="R3366" t="str">
            <v>1070</v>
          </cell>
        </row>
        <row r="3367">
          <cell r="A3367">
            <v>50537867</v>
          </cell>
          <cell r="B3367" t="str">
            <v>CUST_DDPU_WO9072_FT. BEND  SCHOOL # 11</v>
          </cell>
          <cell r="C3367" t="str">
            <v>HDC1</v>
          </cell>
          <cell r="D3367" t="str">
            <v/>
          </cell>
          <cell r="E3367" t="str">
            <v/>
          </cell>
          <cell r="F3367" t="str">
            <v/>
          </cell>
          <cell r="G3367" t="str">
            <v>S/101652/CN/AF1HI-2</v>
          </cell>
          <cell r="H3367" t="str">
            <v/>
          </cell>
          <cell r="I3367" t="str">
            <v/>
          </cell>
          <cell r="J3367" t="str">
            <v/>
          </cell>
          <cell r="K3367">
            <v>100</v>
          </cell>
          <cell r="L3367" t="str">
            <v>012</v>
          </cell>
          <cell r="M3367" t="str">
            <v>2009</v>
          </cell>
          <cell r="N3367" t="str">
            <v>0003</v>
          </cell>
          <cell r="O3367" t="str">
            <v>1020</v>
          </cell>
          <cell r="P3367" t="str">
            <v>1101202</v>
          </cell>
          <cell r="Q3367" t="str">
            <v>0003</v>
          </cell>
          <cell r="R3367" t="str">
            <v>1070</v>
          </cell>
        </row>
        <row r="3368">
          <cell r="A3368">
            <v>50537867</v>
          </cell>
          <cell r="B3368" t="str">
            <v>CUST_DDPU_WO9072_FT. BEND  SCHOOL # 11</v>
          </cell>
          <cell r="C3368" t="str">
            <v>HDC1</v>
          </cell>
          <cell r="D3368" t="str">
            <v/>
          </cell>
          <cell r="E3368" t="str">
            <v/>
          </cell>
          <cell r="F3368" t="str">
            <v/>
          </cell>
          <cell r="G3368" t="str">
            <v>S/101652/CN/AF1HI-2</v>
          </cell>
          <cell r="H3368" t="str">
            <v/>
          </cell>
          <cell r="I3368" t="str">
            <v/>
          </cell>
          <cell r="J3368" t="str">
            <v/>
          </cell>
          <cell r="K3368">
            <v>100</v>
          </cell>
          <cell r="L3368" t="str">
            <v>012</v>
          </cell>
          <cell r="M3368" t="str">
            <v>2009</v>
          </cell>
          <cell r="N3368" t="str">
            <v>0003</v>
          </cell>
          <cell r="O3368" t="str">
            <v>1020</v>
          </cell>
          <cell r="P3368" t="str">
            <v>1101202</v>
          </cell>
          <cell r="Q3368" t="str">
            <v>0003</v>
          </cell>
          <cell r="R3368" t="str">
            <v>1070</v>
          </cell>
        </row>
        <row r="3369">
          <cell r="A3369">
            <v>50537867</v>
          </cell>
          <cell r="B3369" t="str">
            <v>CUST_DDPU_WO9072_FT. BEND  SCHOOL # 11</v>
          </cell>
          <cell r="C3369" t="str">
            <v>HDC1</v>
          </cell>
          <cell r="D3369" t="str">
            <v/>
          </cell>
          <cell r="E3369" t="str">
            <v/>
          </cell>
          <cell r="F3369" t="str">
            <v/>
          </cell>
          <cell r="G3369" t="str">
            <v>S/101652/CN/AF1HI-2</v>
          </cell>
          <cell r="H3369" t="str">
            <v/>
          </cell>
          <cell r="I3369" t="str">
            <v/>
          </cell>
          <cell r="J3369" t="str">
            <v/>
          </cell>
          <cell r="K3369">
            <v>100</v>
          </cell>
          <cell r="L3369" t="str">
            <v>012</v>
          </cell>
          <cell r="M3369" t="str">
            <v>2009</v>
          </cell>
          <cell r="N3369" t="str">
            <v>0003</v>
          </cell>
          <cell r="O3369" t="str">
            <v>1020</v>
          </cell>
          <cell r="P3369" t="str">
            <v>1101202</v>
          </cell>
          <cell r="Q3369" t="str">
            <v>0003</v>
          </cell>
          <cell r="R3369" t="str">
            <v>1070</v>
          </cell>
        </row>
        <row r="3370">
          <cell r="A3370">
            <v>50538638</v>
          </cell>
          <cell r="B3370" t="str">
            <v>CUST_S DILL ST_600_CITY OF EAST BERNARD</v>
          </cell>
          <cell r="C3370" t="str">
            <v>HDC1</v>
          </cell>
          <cell r="D3370" t="str">
            <v/>
          </cell>
          <cell r="E3370" t="str">
            <v/>
          </cell>
          <cell r="F3370" t="str">
            <v/>
          </cell>
          <cell r="G3370" t="str">
            <v>S/101530/CN/AF1HI-4</v>
          </cell>
          <cell r="H3370" t="str">
            <v/>
          </cell>
          <cell r="I3370" t="str">
            <v/>
          </cell>
          <cell r="J3370" t="str">
            <v/>
          </cell>
          <cell r="K3370">
            <v>100</v>
          </cell>
          <cell r="L3370" t="str">
            <v>006</v>
          </cell>
          <cell r="M3370" t="str">
            <v>2009</v>
          </cell>
          <cell r="N3370" t="str">
            <v>0003</v>
          </cell>
          <cell r="O3370" t="str">
            <v>1023</v>
          </cell>
          <cell r="P3370" t="str">
            <v>1101210</v>
          </cell>
          <cell r="Q3370" t="str">
            <v>0003</v>
          </cell>
          <cell r="R3370" t="str">
            <v>1070</v>
          </cell>
        </row>
        <row r="3371">
          <cell r="A3371">
            <v>50538638</v>
          </cell>
          <cell r="B3371" t="str">
            <v>CUST_S DILL ST_600_CITY OF EAST BERNARD</v>
          </cell>
          <cell r="C3371" t="str">
            <v>HDC1</v>
          </cell>
          <cell r="D3371" t="str">
            <v/>
          </cell>
          <cell r="E3371" t="str">
            <v/>
          </cell>
          <cell r="F3371" t="str">
            <v/>
          </cell>
          <cell r="G3371" t="str">
            <v>S/101530/CN/AF1HI-4</v>
          </cell>
          <cell r="H3371" t="str">
            <v/>
          </cell>
          <cell r="I3371" t="str">
            <v/>
          </cell>
          <cell r="J3371" t="str">
            <v/>
          </cell>
          <cell r="K3371">
            <v>100</v>
          </cell>
          <cell r="L3371" t="str">
            <v>006</v>
          </cell>
          <cell r="M3371" t="str">
            <v>2009</v>
          </cell>
          <cell r="N3371" t="str">
            <v>0003</v>
          </cell>
          <cell r="O3371" t="str">
            <v>1023</v>
          </cell>
          <cell r="P3371" t="str">
            <v>1101210</v>
          </cell>
          <cell r="Q3371" t="str">
            <v>0003</v>
          </cell>
          <cell r="R3371" t="str">
            <v>1070</v>
          </cell>
        </row>
        <row r="3372">
          <cell r="A3372">
            <v>50538638</v>
          </cell>
          <cell r="B3372" t="str">
            <v>CUST_S DILL ST_600_CITY OF EAST BERNARD</v>
          </cell>
          <cell r="C3372" t="str">
            <v>HDC1</v>
          </cell>
          <cell r="D3372" t="str">
            <v/>
          </cell>
          <cell r="E3372" t="str">
            <v/>
          </cell>
          <cell r="F3372" t="str">
            <v/>
          </cell>
          <cell r="G3372" t="str">
            <v>S/101530/CN/AF1HI-4</v>
          </cell>
          <cell r="H3372" t="str">
            <v/>
          </cell>
          <cell r="I3372" t="str">
            <v/>
          </cell>
          <cell r="J3372" t="str">
            <v/>
          </cell>
          <cell r="K3372">
            <v>100</v>
          </cell>
          <cell r="L3372" t="str">
            <v>006</v>
          </cell>
          <cell r="M3372" t="str">
            <v>2009</v>
          </cell>
          <cell r="N3372" t="str">
            <v>0003</v>
          </cell>
          <cell r="O3372" t="str">
            <v>1023</v>
          </cell>
          <cell r="P3372" t="str">
            <v>1101210</v>
          </cell>
          <cell r="Q3372" t="str">
            <v>0003</v>
          </cell>
          <cell r="R3372" t="str">
            <v>1070</v>
          </cell>
        </row>
        <row r="3373">
          <cell r="A3373">
            <v>50539048</v>
          </cell>
          <cell r="B3373" t="str">
            <v>GOVP_JU-M-07-0121_PARK ROW BOULEVARD</v>
          </cell>
          <cell r="C3373" t="str">
            <v>HDC2</v>
          </cell>
          <cell r="D3373" t="str">
            <v/>
          </cell>
          <cell r="E3373" t="str">
            <v/>
          </cell>
          <cell r="F3373" t="str">
            <v/>
          </cell>
          <cell r="G3373" t="str">
            <v>S/101570/CE/AD3DI</v>
          </cell>
          <cell r="H3373" t="str">
            <v/>
          </cell>
          <cell r="I3373" t="str">
            <v/>
          </cell>
          <cell r="J3373" t="str">
            <v/>
          </cell>
          <cell r="K3373">
            <v>100</v>
          </cell>
          <cell r="L3373" t="str">
            <v>008</v>
          </cell>
          <cell r="M3373" t="str">
            <v>2009</v>
          </cell>
          <cell r="N3373" t="str">
            <v>0003</v>
          </cell>
          <cell r="O3373" t="str">
            <v>1019</v>
          </cell>
          <cell r="P3373" t="str">
            <v>1101220</v>
          </cell>
          <cell r="Q3373" t="str">
            <v>0003</v>
          </cell>
          <cell r="R3373" t="str">
            <v>1070</v>
          </cell>
        </row>
        <row r="3374">
          <cell r="A3374">
            <v>50539048</v>
          </cell>
          <cell r="B3374" t="str">
            <v>GOVP_JU-M-07-0121_PARK ROW BOULEVARD</v>
          </cell>
          <cell r="C3374" t="str">
            <v>HDC2</v>
          </cell>
          <cell r="D3374" t="str">
            <v/>
          </cell>
          <cell r="E3374" t="str">
            <v/>
          </cell>
          <cell r="F3374" t="str">
            <v/>
          </cell>
          <cell r="G3374" t="str">
            <v>S/101570/CE/AD3DI</v>
          </cell>
          <cell r="H3374" t="str">
            <v/>
          </cell>
          <cell r="I3374" t="str">
            <v/>
          </cell>
          <cell r="J3374" t="str">
            <v/>
          </cell>
          <cell r="K3374">
            <v>100</v>
          </cell>
          <cell r="L3374" t="str">
            <v>008</v>
          </cell>
          <cell r="M3374" t="str">
            <v>2009</v>
          </cell>
          <cell r="N3374" t="str">
            <v>0003</v>
          </cell>
          <cell r="O3374" t="str">
            <v>1019</v>
          </cell>
          <cell r="P3374" t="str">
            <v>1101220</v>
          </cell>
          <cell r="Q3374" t="str">
            <v>0003</v>
          </cell>
          <cell r="R3374" t="str">
            <v>1070</v>
          </cell>
        </row>
        <row r="3375">
          <cell r="A3375">
            <v>50539048</v>
          </cell>
          <cell r="B3375" t="str">
            <v>GOVP_JU-M-07-0121_PARK ROW BOULEVARD</v>
          </cell>
          <cell r="C3375" t="str">
            <v>HDC2</v>
          </cell>
          <cell r="D3375" t="str">
            <v/>
          </cell>
          <cell r="E3375" t="str">
            <v/>
          </cell>
          <cell r="F3375" t="str">
            <v/>
          </cell>
          <cell r="G3375" t="str">
            <v>S/101570/CE/AD3DI</v>
          </cell>
          <cell r="H3375" t="str">
            <v/>
          </cell>
          <cell r="I3375" t="str">
            <v/>
          </cell>
          <cell r="J3375" t="str">
            <v/>
          </cell>
          <cell r="K3375">
            <v>100</v>
          </cell>
          <cell r="L3375" t="str">
            <v>008</v>
          </cell>
          <cell r="M3375" t="str">
            <v>2009</v>
          </cell>
          <cell r="N3375" t="str">
            <v>0003</v>
          </cell>
          <cell r="O3375" t="str">
            <v>1019</v>
          </cell>
          <cell r="P3375" t="str">
            <v>1101220</v>
          </cell>
          <cell r="Q3375" t="str">
            <v>0003</v>
          </cell>
          <cell r="R3375" t="str">
            <v>1070</v>
          </cell>
        </row>
        <row r="3376">
          <cell r="A3376">
            <v>50539048</v>
          </cell>
          <cell r="B3376" t="str">
            <v>GOVP_JU-M-07-0121_PARK ROW BOULEVARD</v>
          </cell>
          <cell r="C3376" t="str">
            <v>HDC2</v>
          </cell>
          <cell r="D3376" t="str">
            <v/>
          </cell>
          <cell r="E3376" t="str">
            <v/>
          </cell>
          <cell r="F3376" t="str">
            <v/>
          </cell>
          <cell r="G3376" t="str">
            <v>S/101570/CE/AD3DI</v>
          </cell>
          <cell r="H3376" t="str">
            <v/>
          </cell>
          <cell r="I3376" t="str">
            <v/>
          </cell>
          <cell r="J3376" t="str">
            <v/>
          </cell>
          <cell r="K3376">
            <v>70</v>
          </cell>
          <cell r="L3376" t="str">
            <v>008</v>
          </cell>
          <cell r="M3376" t="str">
            <v>2009</v>
          </cell>
          <cell r="N3376" t="str">
            <v>0003</v>
          </cell>
          <cell r="O3376" t="str">
            <v>1019</v>
          </cell>
          <cell r="P3376" t="str">
            <v>1101220</v>
          </cell>
          <cell r="Q3376" t="str">
            <v>0003</v>
          </cell>
          <cell r="R3376" t="str">
            <v>1070</v>
          </cell>
        </row>
        <row r="3377">
          <cell r="A3377">
            <v>50539048</v>
          </cell>
          <cell r="B3377" t="str">
            <v>GOVP_JU-M-07-0121_PARK ROW BOULEVARD</v>
          </cell>
          <cell r="C3377" t="str">
            <v>HDC2</v>
          </cell>
          <cell r="D3377" t="str">
            <v/>
          </cell>
          <cell r="E3377" t="str">
            <v/>
          </cell>
          <cell r="F3377" t="str">
            <v/>
          </cell>
          <cell r="G3377" t="str">
            <v>S/101570/CE/AD3DR-1</v>
          </cell>
          <cell r="H3377" t="str">
            <v/>
          </cell>
          <cell r="I3377" t="str">
            <v/>
          </cell>
          <cell r="J3377" t="str">
            <v/>
          </cell>
          <cell r="K3377">
            <v>30</v>
          </cell>
          <cell r="L3377" t="str">
            <v>008</v>
          </cell>
          <cell r="M3377" t="str">
            <v>2009</v>
          </cell>
          <cell r="N3377" t="str">
            <v>0003</v>
          </cell>
          <cell r="O3377" t="str">
            <v>1019</v>
          </cell>
          <cell r="P3377" t="str">
            <v>1101220</v>
          </cell>
          <cell r="Q3377" t="str">
            <v>0003</v>
          </cell>
          <cell r="R3377" t="str">
            <v>1070</v>
          </cell>
        </row>
        <row r="3378">
          <cell r="A3378">
            <v>50551045</v>
          </cell>
          <cell r="B3378" t="str">
            <v>FCOH_FUW_LB03_42005_INSTALL_ PRI</v>
          </cell>
          <cell r="C3378" t="str">
            <v>HDC1</v>
          </cell>
          <cell r="D3378" t="str">
            <v/>
          </cell>
          <cell r="E3378" t="str">
            <v/>
          </cell>
          <cell r="F3378" t="str">
            <v/>
          </cell>
          <cell r="G3378" t="str">
            <v>S/101653/CE/AB1ZI</v>
          </cell>
          <cell r="H3378" t="str">
            <v/>
          </cell>
          <cell r="I3378" t="str">
            <v/>
          </cell>
          <cell r="J3378" t="str">
            <v/>
          </cell>
          <cell r="K3378">
            <v>100</v>
          </cell>
          <cell r="L3378" t="str">
            <v>010</v>
          </cell>
          <cell r="M3378" t="str">
            <v>2009</v>
          </cell>
          <cell r="N3378" t="str">
            <v>0003</v>
          </cell>
          <cell r="O3378" t="str">
            <v>1013</v>
          </cell>
          <cell r="P3378" t="str">
            <v>1101201</v>
          </cell>
          <cell r="Q3378" t="str">
            <v>0003</v>
          </cell>
          <cell r="R3378" t="str">
            <v>1070</v>
          </cell>
        </row>
        <row r="3379">
          <cell r="A3379">
            <v>50551045</v>
          </cell>
          <cell r="B3379" t="str">
            <v>FCOH_FUW_LB03_42005_INSTALL_ PRI</v>
          </cell>
          <cell r="C3379" t="str">
            <v>HDC1</v>
          </cell>
          <cell r="D3379" t="str">
            <v/>
          </cell>
          <cell r="E3379" t="str">
            <v/>
          </cell>
          <cell r="F3379" t="str">
            <v/>
          </cell>
          <cell r="G3379" t="str">
            <v>S/101653/CE/AB1ZI</v>
          </cell>
          <cell r="H3379" t="str">
            <v/>
          </cell>
          <cell r="I3379" t="str">
            <v/>
          </cell>
          <cell r="J3379" t="str">
            <v/>
          </cell>
          <cell r="K3379">
            <v>100</v>
          </cell>
          <cell r="L3379" t="str">
            <v>010</v>
          </cell>
          <cell r="M3379" t="str">
            <v>2009</v>
          </cell>
          <cell r="N3379" t="str">
            <v>0003</v>
          </cell>
          <cell r="O3379" t="str">
            <v>1013</v>
          </cell>
          <cell r="P3379" t="str">
            <v>1101201</v>
          </cell>
          <cell r="Q3379" t="str">
            <v>0003</v>
          </cell>
          <cell r="R3379" t="str">
            <v>1070</v>
          </cell>
        </row>
        <row r="3380">
          <cell r="A3380">
            <v>50551045</v>
          </cell>
          <cell r="B3380" t="str">
            <v>FCOH_FUW_LB03_42005_INSTALL_ PRI</v>
          </cell>
          <cell r="C3380" t="str">
            <v>HDC1</v>
          </cell>
          <cell r="D3380" t="str">
            <v/>
          </cell>
          <cell r="E3380" t="str">
            <v/>
          </cell>
          <cell r="F3380" t="str">
            <v/>
          </cell>
          <cell r="G3380" t="str">
            <v>S/101653/CE/AB1ZI</v>
          </cell>
          <cell r="H3380" t="str">
            <v/>
          </cell>
          <cell r="I3380" t="str">
            <v/>
          </cell>
          <cell r="J3380" t="str">
            <v/>
          </cell>
          <cell r="K3380">
            <v>100</v>
          </cell>
          <cell r="L3380" t="str">
            <v>007</v>
          </cell>
          <cell r="M3380" t="str">
            <v>2009</v>
          </cell>
          <cell r="N3380" t="str">
            <v>0003</v>
          </cell>
          <cell r="O3380" t="str">
            <v>1013</v>
          </cell>
          <cell r="P3380" t="str">
            <v>1101201</v>
          </cell>
          <cell r="Q3380" t="str">
            <v>0003</v>
          </cell>
          <cell r="R3380" t="str">
            <v>1070</v>
          </cell>
        </row>
        <row r="3381">
          <cell r="A3381">
            <v>50553613</v>
          </cell>
          <cell r="B3381" t="str">
            <v>CUST_VALLI RD_380_TREY Maffett</v>
          </cell>
          <cell r="C3381" t="str">
            <v>HDC1</v>
          </cell>
          <cell r="D3381" t="str">
            <v/>
          </cell>
          <cell r="E3381" t="str">
            <v/>
          </cell>
          <cell r="F3381" t="str">
            <v/>
          </cell>
          <cell r="G3381" t="str">
            <v>S/101530/CN/AF1HI-4</v>
          </cell>
          <cell r="H3381" t="str">
            <v/>
          </cell>
          <cell r="I3381" t="str">
            <v/>
          </cell>
          <cell r="J3381" t="str">
            <v/>
          </cell>
          <cell r="K3381">
            <v>100</v>
          </cell>
          <cell r="L3381" t="str">
            <v>010</v>
          </cell>
          <cell r="M3381" t="str">
            <v>2009</v>
          </cell>
          <cell r="N3381" t="str">
            <v>0003</v>
          </cell>
          <cell r="O3381" t="str">
            <v>1023</v>
          </cell>
          <cell r="P3381" t="str">
            <v>1101210</v>
          </cell>
          <cell r="Q3381" t="str">
            <v>0003</v>
          </cell>
          <cell r="R3381" t="str">
            <v>1070</v>
          </cell>
        </row>
        <row r="3382">
          <cell r="A3382">
            <v>50553613</v>
          </cell>
          <cell r="B3382" t="str">
            <v>CUST_VALLI RD_380_TREY Maffett</v>
          </cell>
          <cell r="C3382" t="str">
            <v>HDC1</v>
          </cell>
          <cell r="D3382" t="str">
            <v/>
          </cell>
          <cell r="E3382" t="str">
            <v/>
          </cell>
          <cell r="F3382" t="str">
            <v/>
          </cell>
          <cell r="G3382" t="str">
            <v>S/101530/CN/AF1HI-4</v>
          </cell>
          <cell r="H3382" t="str">
            <v/>
          </cell>
          <cell r="I3382" t="str">
            <v/>
          </cell>
          <cell r="J3382" t="str">
            <v/>
          </cell>
          <cell r="K3382">
            <v>100</v>
          </cell>
          <cell r="L3382" t="str">
            <v>010</v>
          </cell>
          <cell r="M3382" t="str">
            <v>2009</v>
          </cell>
          <cell r="N3382" t="str">
            <v>0003</v>
          </cell>
          <cell r="O3382" t="str">
            <v>1023</v>
          </cell>
          <cell r="P3382" t="str">
            <v>1101210</v>
          </cell>
          <cell r="Q3382" t="str">
            <v>0003</v>
          </cell>
          <cell r="R3382" t="str">
            <v>1070</v>
          </cell>
        </row>
        <row r="3383">
          <cell r="A3383">
            <v>50553613</v>
          </cell>
          <cell r="B3383" t="str">
            <v>CUST_VALLI RD_380_TREY Maffett</v>
          </cell>
          <cell r="C3383" t="str">
            <v>HDC1</v>
          </cell>
          <cell r="D3383" t="str">
            <v/>
          </cell>
          <cell r="E3383" t="str">
            <v/>
          </cell>
          <cell r="F3383" t="str">
            <v/>
          </cell>
          <cell r="G3383" t="str">
            <v>S/101530/CN/AF1HI-4</v>
          </cell>
          <cell r="H3383" t="str">
            <v/>
          </cell>
          <cell r="I3383" t="str">
            <v/>
          </cell>
          <cell r="J3383" t="str">
            <v/>
          </cell>
          <cell r="K3383">
            <v>100</v>
          </cell>
          <cell r="L3383" t="str">
            <v>010</v>
          </cell>
          <cell r="M3383" t="str">
            <v>2009</v>
          </cell>
          <cell r="N3383" t="str">
            <v>0003</v>
          </cell>
          <cell r="O3383" t="str">
            <v>1023</v>
          </cell>
          <cell r="P3383" t="str">
            <v>1101210</v>
          </cell>
          <cell r="Q3383" t="str">
            <v>0003</v>
          </cell>
          <cell r="R3383" t="str">
            <v>1070</v>
          </cell>
        </row>
        <row r="3384">
          <cell r="A3384">
            <v>50553613</v>
          </cell>
          <cell r="B3384" t="str">
            <v>CUST_VALLI RD_380_TREY Maffett</v>
          </cell>
          <cell r="C3384" t="str">
            <v>HDC1</v>
          </cell>
          <cell r="D3384" t="str">
            <v/>
          </cell>
          <cell r="E3384" t="str">
            <v/>
          </cell>
          <cell r="F3384" t="str">
            <v/>
          </cell>
          <cell r="G3384" t="str">
            <v>S/101530/CN/AF1HI-4</v>
          </cell>
          <cell r="H3384" t="str">
            <v/>
          </cell>
          <cell r="I3384" t="str">
            <v/>
          </cell>
          <cell r="J3384" t="str">
            <v/>
          </cell>
          <cell r="K3384">
            <v>100</v>
          </cell>
          <cell r="L3384" t="str">
            <v>010</v>
          </cell>
          <cell r="M3384" t="str">
            <v>2009</v>
          </cell>
          <cell r="N3384" t="str">
            <v>0003</v>
          </cell>
          <cell r="O3384" t="str">
            <v>1023</v>
          </cell>
          <cell r="P3384" t="str">
            <v>1101210</v>
          </cell>
          <cell r="Q3384" t="str">
            <v>0003</v>
          </cell>
          <cell r="R3384" t="str">
            <v>1070</v>
          </cell>
        </row>
        <row r="3385">
          <cell r="A3385">
            <v>50553613</v>
          </cell>
          <cell r="B3385" t="str">
            <v>CUST_VALLI RD_380_TREY Maffett</v>
          </cell>
          <cell r="C3385" t="str">
            <v>HDC1</v>
          </cell>
          <cell r="D3385" t="str">
            <v/>
          </cell>
          <cell r="E3385" t="str">
            <v/>
          </cell>
          <cell r="F3385" t="str">
            <v/>
          </cell>
          <cell r="G3385" t="str">
            <v>S/101530/CN/AF1HI-4</v>
          </cell>
          <cell r="H3385" t="str">
            <v/>
          </cell>
          <cell r="I3385" t="str">
            <v/>
          </cell>
          <cell r="J3385" t="str">
            <v/>
          </cell>
          <cell r="K3385">
            <v>100</v>
          </cell>
          <cell r="L3385" t="str">
            <v>010</v>
          </cell>
          <cell r="M3385" t="str">
            <v>2009</v>
          </cell>
          <cell r="N3385" t="str">
            <v>0003</v>
          </cell>
          <cell r="O3385" t="str">
            <v>1023</v>
          </cell>
          <cell r="P3385" t="str">
            <v>1101210</v>
          </cell>
          <cell r="Q3385" t="str">
            <v>0003</v>
          </cell>
          <cell r="R3385" t="str">
            <v>1070</v>
          </cell>
        </row>
        <row r="3386">
          <cell r="A3386">
            <v>50553805</v>
          </cell>
          <cell r="B3386" t="str">
            <v>CUST_SERV TO CHAMBERS</v>
          </cell>
          <cell r="C3386" t="str">
            <v>HDC1</v>
          </cell>
          <cell r="D3386" t="str">
            <v/>
          </cell>
          <cell r="E3386" t="str">
            <v/>
          </cell>
          <cell r="F3386" t="str">
            <v/>
          </cell>
          <cell r="G3386" t="str">
            <v>S/101556/CN/AF1HI-4</v>
          </cell>
          <cell r="H3386" t="str">
            <v/>
          </cell>
          <cell r="I3386" t="str">
            <v/>
          </cell>
          <cell r="J3386" t="str">
            <v/>
          </cell>
          <cell r="K3386">
            <v>100</v>
          </cell>
          <cell r="L3386" t="str">
            <v>009</v>
          </cell>
          <cell r="M3386" t="str">
            <v>2009</v>
          </cell>
          <cell r="N3386" t="str">
            <v>0003</v>
          </cell>
          <cell r="O3386" t="str">
            <v>1012</v>
          </cell>
          <cell r="P3386" t="str">
            <v>1101170</v>
          </cell>
          <cell r="Q3386" t="str">
            <v>0003</v>
          </cell>
          <cell r="R3386" t="str">
            <v>1070</v>
          </cell>
        </row>
        <row r="3387">
          <cell r="A3387">
            <v>50553805</v>
          </cell>
          <cell r="B3387" t="str">
            <v>CUST_SERV TO CHAMBERS</v>
          </cell>
          <cell r="C3387" t="str">
            <v>HDC1</v>
          </cell>
          <cell r="D3387" t="str">
            <v/>
          </cell>
          <cell r="E3387" t="str">
            <v/>
          </cell>
          <cell r="F3387" t="str">
            <v/>
          </cell>
          <cell r="G3387" t="str">
            <v>S/101556/CN/AF1HI-4</v>
          </cell>
          <cell r="H3387" t="str">
            <v/>
          </cell>
          <cell r="I3387" t="str">
            <v/>
          </cell>
          <cell r="J3387" t="str">
            <v/>
          </cell>
          <cell r="K3387">
            <v>100</v>
          </cell>
          <cell r="L3387" t="str">
            <v>009</v>
          </cell>
          <cell r="M3387" t="str">
            <v>2009</v>
          </cell>
          <cell r="N3387" t="str">
            <v>0003</v>
          </cell>
          <cell r="O3387" t="str">
            <v>1012</v>
          </cell>
          <cell r="P3387" t="str">
            <v>1101170</v>
          </cell>
          <cell r="Q3387" t="str">
            <v>0003</v>
          </cell>
          <cell r="R3387" t="str">
            <v>1070</v>
          </cell>
        </row>
        <row r="3388">
          <cell r="A3388">
            <v>50553805</v>
          </cell>
          <cell r="B3388" t="str">
            <v>CUST_SERV TO CHAMBERS</v>
          </cell>
          <cell r="C3388" t="str">
            <v>HDC1</v>
          </cell>
          <cell r="D3388" t="str">
            <v/>
          </cell>
          <cell r="E3388" t="str">
            <v/>
          </cell>
          <cell r="F3388" t="str">
            <v/>
          </cell>
          <cell r="G3388" t="str">
            <v>S/101556/CN/AF1HI-4</v>
          </cell>
          <cell r="H3388" t="str">
            <v/>
          </cell>
          <cell r="I3388" t="str">
            <v/>
          </cell>
          <cell r="J3388" t="str">
            <v/>
          </cell>
          <cell r="K3388">
            <v>100</v>
          </cell>
          <cell r="L3388" t="str">
            <v>008</v>
          </cell>
          <cell r="M3388" t="str">
            <v>2009</v>
          </cell>
          <cell r="N3388" t="str">
            <v>0003</v>
          </cell>
          <cell r="O3388" t="str">
            <v>1012</v>
          </cell>
          <cell r="P3388" t="str">
            <v>1101170</v>
          </cell>
          <cell r="Q3388" t="str">
            <v>0003</v>
          </cell>
          <cell r="R3388" t="str">
            <v>1070</v>
          </cell>
        </row>
        <row r="3389">
          <cell r="A3389">
            <v>50553805</v>
          </cell>
          <cell r="B3389" t="str">
            <v>CUST_SERV TO CHAMBERS</v>
          </cell>
          <cell r="C3389" t="str">
            <v>HDC1</v>
          </cell>
          <cell r="D3389" t="str">
            <v/>
          </cell>
          <cell r="E3389" t="str">
            <v/>
          </cell>
          <cell r="F3389" t="str">
            <v/>
          </cell>
          <cell r="G3389" t="str">
            <v>S/101556/CN/AF1HI-4</v>
          </cell>
          <cell r="H3389" t="str">
            <v/>
          </cell>
          <cell r="I3389" t="str">
            <v/>
          </cell>
          <cell r="J3389" t="str">
            <v/>
          </cell>
          <cell r="K3389">
            <v>100</v>
          </cell>
          <cell r="L3389" t="str">
            <v>008</v>
          </cell>
          <cell r="M3389" t="str">
            <v>2009</v>
          </cell>
          <cell r="N3389" t="str">
            <v>0003</v>
          </cell>
          <cell r="O3389" t="str">
            <v>1012</v>
          </cell>
          <cell r="P3389" t="str">
            <v>1101170</v>
          </cell>
          <cell r="Q3389" t="str">
            <v>0003</v>
          </cell>
          <cell r="R3389" t="str">
            <v>1070</v>
          </cell>
        </row>
        <row r="3390">
          <cell r="A3390">
            <v>50553805</v>
          </cell>
          <cell r="B3390" t="str">
            <v>CUST_SERV TO CHAMBERS</v>
          </cell>
          <cell r="C3390" t="str">
            <v>HDC1</v>
          </cell>
          <cell r="D3390" t="str">
            <v/>
          </cell>
          <cell r="E3390" t="str">
            <v/>
          </cell>
          <cell r="F3390" t="str">
            <v/>
          </cell>
          <cell r="G3390" t="str">
            <v>S/101556/CN/AF1HI-4</v>
          </cell>
          <cell r="H3390" t="str">
            <v/>
          </cell>
          <cell r="I3390" t="str">
            <v/>
          </cell>
          <cell r="J3390" t="str">
            <v/>
          </cell>
          <cell r="K3390">
            <v>100</v>
          </cell>
          <cell r="L3390" t="str">
            <v>009</v>
          </cell>
          <cell r="M3390" t="str">
            <v>2009</v>
          </cell>
          <cell r="N3390" t="str">
            <v>0003</v>
          </cell>
          <cell r="O3390" t="str">
            <v>1012</v>
          </cell>
          <cell r="P3390" t="str">
            <v>1101170</v>
          </cell>
          <cell r="Q3390" t="str">
            <v>0003</v>
          </cell>
          <cell r="R3390" t="str">
            <v>1070</v>
          </cell>
        </row>
        <row r="3391">
          <cell r="A3391">
            <v>50554616</v>
          </cell>
          <cell r="B3391" t="str">
            <v>TEMP SERVICE M/T PMT 750KVA - CABLE</v>
          </cell>
          <cell r="C3391" t="str">
            <v>HXC1</v>
          </cell>
          <cell r="D3391" t="str">
            <v/>
          </cell>
          <cell r="E3391" t="str">
            <v/>
          </cell>
          <cell r="F3391" t="str">
            <v/>
          </cell>
          <cell r="G3391" t="str">
            <v>S/101762/CN/CF1R-I-2</v>
          </cell>
          <cell r="H3391" t="str">
            <v/>
          </cell>
          <cell r="I3391" t="str">
            <v/>
          </cell>
          <cell r="J3391" t="str">
            <v/>
          </cell>
          <cell r="K3391">
            <v>80</v>
          </cell>
          <cell r="L3391" t="str">
            <v>009</v>
          </cell>
          <cell r="M3391" t="str">
            <v>2009</v>
          </cell>
          <cell r="N3391" t="str">
            <v>0003</v>
          </cell>
          <cell r="O3391" t="str">
            <v>1008</v>
          </cell>
          <cell r="P3391" t="str">
            <v>1101245</v>
          </cell>
          <cell r="Q3391" t="str">
            <v>0003</v>
          </cell>
          <cell r="R3391" t="str">
            <v>1070</v>
          </cell>
        </row>
        <row r="3392">
          <cell r="A3392">
            <v>50554616</v>
          </cell>
          <cell r="B3392" t="str">
            <v>TEMP SERVICE M/T PMT 750KVA - CABLE</v>
          </cell>
          <cell r="C3392" t="str">
            <v>HXC1</v>
          </cell>
          <cell r="D3392" t="str">
            <v/>
          </cell>
          <cell r="E3392" t="str">
            <v/>
          </cell>
          <cell r="F3392" t="str">
            <v/>
          </cell>
          <cell r="G3392" t="str">
            <v>S/101762/CN/CF1R-R-1</v>
          </cell>
          <cell r="H3392" t="str">
            <v/>
          </cell>
          <cell r="I3392" t="str">
            <v/>
          </cell>
          <cell r="J3392" t="str">
            <v/>
          </cell>
          <cell r="K3392">
            <v>20</v>
          </cell>
          <cell r="L3392" t="str">
            <v>009</v>
          </cell>
          <cell r="M3392" t="str">
            <v>2009</v>
          </cell>
          <cell r="N3392" t="str">
            <v>0003</v>
          </cell>
          <cell r="O3392" t="str">
            <v>1008</v>
          </cell>
          <cell r="P3392" t="str">
            <v>1101245</v>
          </cell>
          <cell r="Q3392" t="str">
            <v>0003</v>
          </cell>
          <cell r="R3392" t="str">
            <v>1070</v>
          </cell>
        </row>
        <row r="3393">
          <cell r="A3393">
            <v>50554616</v>
          </cell>
          <cell r="B3393" t="str">
            <v>TEMP SERVICE M/T PMT 750KVA - CABLE</v>
          </cell>
          <cell r="C3393" t="str">
            <v>HXC1</v>
          </cell>
          <cell r="D3393" t="str">
            <v/>
          </cell>
          <cell r="E3393" t="str">
            <v/>
          </cell>
          <cell r="F3393" t="str">
            <v/>
          </cell>
          <cell r="G3393" t="str">
            <v>S/101762/CN/CF1R-I-2</v>
          </cell>
          <cell r="H3393" t="str">
            <v/>
          </cell>
          <cell r="I3393" t="str">
            <v/>
          </cell>
          <cell r="J3393" t="str">
            <v/>
          </cell>
          <cell r="K3393">
            <v>100</v>
          </cell>
          <cell r="L3393" t="str">
            <v>010</v>
          </cell>
          <cell r="M3393" t="str">
            <v>2009</v>
          </cell>
          <cell r="N3393" t="str">
            <v>0003</v>
          </cell>
          <cell r="O3393" t="str">
            <v>1008</v>
          </cell>
          <cell r="P3393" t="str">
            <v>1101245</v>
          </cell>
          <cell r="Q3393" t="str">
            <v>0003</v>
          </cell>
          <cell r="R3393" t="str">
            <v>1070</v>
          </cell>
        </row>
        <row r="3394">
          <cell r="A3394">
            <v>50554616</v>
          </cell>
          <cell r="B3394" t="str">
            <v>TEMP SERVICE M/T PMT 750KVA - CABLE</v>
          </cell>
          <cell r="C3394" t="str">
            <v>HXC1</v>
          </cell>
          <cell r="D3394" t="str">
            <v/>
          </cell>
          <cell r="E3394" t="str">
            <v/>
          </cell>
          <cell r="F3394" t="str">
            <v/>
          </cell>
          <cell r="G3394" t="str">
            <v>S/101762/CN/CF1R-I-2</v>
          </cell>
          <cell r="H3394" t="str">
            <v/>
          </cell>
          <cell r="I3394" t="str">
            <v/>
          </cell>
          <cell r="J3394" t="str">
            <v/>
          </cell>
          <cell r="K3394">
            <v>100</v>
          </cell>
          <cell r="L3394" t="str">
            <v>010</v>
          </cell>
          <cell r="M3394" t="str">
            <v>2009</v>
          </cell>
          <cell r="N3394" t="str">
            <v>0003</v>
          </cell>
          <cell r="O3394" t="str">
            <v>1008</v>
          </cell>
          <cell r="P3394" t="str">
            <v>1101245</v>
          </cell>
          <cell r="Q3394" t="str">
            <v>0003</v>
          </cell>
          <cell r="R3394" t="str">
            <v>1070</v>
          </cell>
        </row>
        <row r="3395">
          <cell r="A3395">
            <v>50554616</v>
          </cell>
          <cell r="B3395" t="str">
            <v>TEMP SERVICE M/T PMT 750KVA - CABLE</v>
          </cell>
          <cell r="C3395" t="str">
            <v>HXC1</v>
          </cell>
          <cell r="D3395" t="str">
            <v/>
          </cell>
          <cell r="E3395" t="str">
            <v/>
          </cell>
          <cell r="F3395" t="str">
            <v/>
          </cell>
          <cell r="G3395" t="str">
            <v>S/101762/CN/CF1R-I-2</v>
          </cell>
          <cell r="H3395" t="str">
            <v/>
          </cell>
          <cell r="I3395" t="str">
            <v/>
          </cell>
          <cell r="J3395" t="str">
            <v/>
          </cell>
          <cell r="K3395">
            <v>100</v>
          </cell>
          <cell r="L3395" t="str">
            <v>010</v>
          </cell>
          <cell r="M3395" t="str">
            <v>2009</v>
          </cell>
          <cell r="N3395" t="str">
            <v>0003</v>
          </cell>
          <cell r="O3395" t="str">
            <v>1008</v>
          </cell>
          <cell r="P3395" t="str">
            <v>1101245</v>
          </cell>
          <cell r="Q3395" t="str">
            <v>0003</v>
          </cell>
          <cell r="R3395" t="str">
            <v>1070</v>
          </cell>
        </row>
        <row r="3396">
          <cell r="A3396">
            <v>50554616</v>
          </cell>
          <cell r="B3396" t="str">
            <v>TEMP SERVICE M/T PMT 750KVA - CABLE</v>
          </cell>
          <cell r="C3396" t="str">
            <v>HXC1</v>
          </cell>
          <cell r="D3396" t="str">
            <v/>
          </cell>
          <cell r="E3396" t="str">
            <v/>
          </cell>
          <cell r="F3396" t="str">
            <v/>
          </cell>
          <cell r="G3396" t="str">
            <v>S/101762/CN/CF1R-I-2</v>
          </cell>
          <cell r="H3396" t="str">
            <v/>
          </cell>
          <cell r="I3396" t="str">
            <v/>
          </cell>
          <cell r="J3396" t="str">
            <v/>
          </cell>
          <cell r="K3396">
            <v>80</v>
          </cell>
          <cell r="L3396" t="str">
            <v>010</v>
          </cell>
          <cell r="M3396" t="str">
            <v>2009</v>
          </cell>
          <cell r="N3396" t="str">
            <v>0003</v>
          </cell>
          <cell r="O3396" t="str">
            <v>1008</v>
          </cell>
          <cell r="P3396" t="str">
            <v>1101245</v>
          </cell>
          <cell r="Q3396" t="str">
            <v>0003</v>
          </cell>
          <cell r="R3396" t="str">
            <v>1070</v>
          </cell>
        </row>
        <row r="3397">
          <cell r="A3397">
            <v>50554616</v>
          </cell>
          <cell r="B3397" t="str">
            <v>TEMP SERVICE M/T PMT 750KVA - CABLE</v>
          </cell>
          <cell r="C3397" t="str">
            <v>HXC1</v>
          </cell>
          <cell r="D3397" t="str">
            <v/>
          </cell>
          <cell r="E3397" t="str">
            <v/>
          </cell>
          <cell r="F3397" t="str">
            <v/>
          </cell>
          <cell r="G3397" t="str">
            <v>S/101762/CN/CF1R-R-1</v>
          </cell>
          <cell r="H3397" t="str">
            <v/>
          </cell>
          <cell r="I3397" t="str">
            <v/>
          </cell>
          <cell r="J3397" t="str">
            <v/>
          </cell>
          <cell r="K3397">
            <v>20</v>
          </cell>
          <cell r="L3397" t="str">
            <v>010</v>
          </cell>
          <cell r="M3397" t="str">
            <v>2009</v>
          </cell>
          <cell r="N3397" t="str">
            <v>0003</v>
          </cell>
          <cell r="O3397" t="str">
            <v>1008</v>
          </cell>
          <cell r="P3397" t="str">
            <v>1101245</v>
          </cell>
          <cell r="Q3397" t="str">
            <v>0003</v>
          </cell>
          <cell r="R3397" t="str">
            <v>1070</v>
          </cell>
        </row>
        <row r="3398">
          <cell r="A3398">
            <v>50554918</v>
          </cell>
          <cell r="B3398" t="str">
            <v>GOVP_JU-M-09-047_MUESCHKE ROAD</v>
          </cell>
          <cell r="C3398" t="str">
            <v>HDC2</v>
          </cell>
          <cell r="D3398" t="str">
            <v/>
          </cell>
          <cell r="E3398" t="str">
            <v/>
          </cell>
          <cell r="F3398" t="str">
            <v/>
          </cell>
          <cell r="G3398" t="str">
            <v>S/101678/CE/AD3DI</v>
          </cell>
          <cell r="H3398" t="str">
            <v/>
          </cell>
          <cell r="I3398" t="str">
            <v/>
          </cell>
          <cell r="J3398" t="str">
            <v/>
          </cell>
          <cell r="K3398">
            <v>100</v>
          </cell>
          <cell r="L3398" t="str">
            <v>011</v>
          </cell>
          <cell r="M3398" t="str">
            <v>2009</v>
          </cell>
          <cell r="N3398" t="str">
            <v>0003</v>
          </cell>
          <cell r="O3398" t="str">
            <v>1017</v>
          </cell>
          <cell r="P3398" t="str">
            <v>1101120</v>
          </cell>
          <cell r="Q3398" t="str">
            <v>0003</v>
          </cell>
          <cell r="R3398" t="str">
            <v>1070</v>
          </cell>
        </row>
        <row r="3399">
          <cell r="A3399">
            <v>50554918</v>
          </cell>
          <cell r="B3399" t="str">
            <v>GOVP_JU-M-09-047_MUESCHKE ROAD</v>
          </cell>
          <cell r="C3399" t="str">
            <v>HDC2</v>
          </cell>
          <cell r="D3399" t="str">
            <v/>
          </cell>
          <cell r="E3399" t="str">
            <v/>
          </cell>
          <cell r="F3399" t="str">
            <v/>
          </cell>
          <cell r="G3399" t="str">
            <v>S/101678/CE/AD3DI</v>
          </cell>
          <cell r="H3399" t="str">
            <v/>
          </cell>
          <cell r="I3399" t="str">
            <v/>
          </cell>
          <cell r="J3399" t="str">
            <v/>
          </cell>
          <cell r="K3399">
            <v>100</v>
          </cell>
          <cell r="L3399" t="str">
            <v>011</v>
          </cell>
          <cell r="M3399" t="str">
            <v>2009</v>
          </cell>
          <cell r="N3399" t="str">
            <v>0003</v>
          </cell>
          <cell r="O3399" t="str">
            <v>1017</v>
          </cell>
          <cell r="P3399" t="str">
            <v>1101120</v>
          </cell>
          <cell r="Q3399" t="str">
            <v>0003</v>
          </cell>
          <cell r="R3399" t="str">
            <v>1070</v>
          </cell>
        </row>
        <row r="3400">
          <cell r="A3400">
            <v>50554918</v>
          </cell>
          <cell r="B3400" t="str">
            <v>GOVP_JU-M-09-047_MUESCHKE ROAD</v>
          </cell>
          <cell r="C3400" t="str">
            <v>HDC2</v>
          </cell>
          <cell r="D3400" t="str">
            <v/>
          </cell>
          <cell r="E3400" t="str">
            <v/>
          </cell>
          <cell r="F3400" t="str">
            <v/>
          </cell>
          <cell r="G3400" t="str">
            <v>S/101678/CE/AD3DI</v>
          </cell>
          <cell r="H3400" t="str">
            <v/>
          </cell>
          <cell r="I3400" t="str">
            <v/>
          </cell>
          <cell r="J3400" t="str">
            <v/>
          </cell>
          <cell r="K3400">
            <v>100</v>
          </cell>
          <cell r="L3400" t="str">
            <v>011</v>
          </cell>
          <cell r="M3400" t="str">
            <v>2009</v>
          </cell>
          <cell r="N3400" t="str">
            <v>0003</v>
          </cell>
          <cell r="O3400" t="str">
            <v>1017</v>
          </cell>
          <cell r="P3400" t="str">
            <v>1101120</v>
          </cell>
          <cell r="Q3400" t="str">
            <v>0003</v>
          </cell>
          <cell r="R3400" t="str">
            <v>1070</v>
          </cell>
        </row>
        <row r="3401">
          <cell r="A3401">
            <v>50554918</v>
          </cell>
          <cell r="B3401" t="str">
            <v>GOVP_JU-M-09-047_MUESCHKE ROAD</v>
          </cell>
          <cell r="C3401" t="str">
            <v>HDC2</v>
          </cell>
          <cell r="D3401" t="str">
            <v/>
          </cell>
          <cell r="E3401" t="str">
            <v/>
          </cell>
          <cell r="F3401" t="str">
            <v/>
          </cell>
          <cell r="G3401" t="str">
            <v>S/101678/CE/AD3DI</v>
          </cell>
          <cell r="H3401" t="str">
            <v/>
          </cell>
          <cell r="I3401" t="str">
            <v/>
          </cell>
          <cell r="J3401" t="str">
            <v/>
          </cell>
          <cell r="K3401">
            <v>70</v>
          </cell>
          <cell r="L3401" t="str">
            <v>011</v>
          </cell>
          <cell r="M3401" t="str">
            <v>2009</v>
          </cell>
          <cell r="N3401" t="str">
            <v>0003</v>
          </cell>
          <cell r="O3401" t="str">
            <v>1017</v>
          </cell>
          <cell r="P3401" t="str">
            <v>1101120</v>
          </cell>
          <cell r="Q3401" t="str">
            <v>0003</v>
          </cell>
          <cell r="R3401" t="str">
            <v>1070</v>
          </cell>
        </row>
        <row r="3402">
          <cell r="A3402">
            <v>50554918</v>
          </cell>
          <cell r="B3402" t="str">
            <v>GOVP_JU-M-09-047_MUESCHKE ROAD</v>
          </cell>
          <cell r="C3402" t="str">
            <v>HDC2</v>
          </cell>
          <cell r="D3402" t="str">
            <v/>
          </cell>
          <cell r="E3402" t="str">
            <v/>
          </cell>
          <cell r="F3402" t="str">
            <v/>
          </cell>
          <cell r="G3402" t="str">
            <v>S/101678/CE/AD3DR-1</v>
          </cell>
          <cell r="H3402" t="str">
            <v/>
          </cell>
          <cell r="I3402" t="str">
            <v/>
          </cell>
          <cell r="J3402" t="str">
            <v/>
          </cell>
          <cell r="K3402">
            <v>30</v>
          </cell>
          <cell r="L3402" t="str">
            <v>011</v>
          </cell>
          <cell r="M3402" t="str">
            <v>2009</v>
          </cell>
          <cell r="N3402" t="str">
            <v>0003</v>
          </cell>
          <cell r="O3402" t="str">
            <v>1017</v>
          </cell>
          <cell r="P3402" t="str">
            <v>1101120</v>
          </cell>
          <cell r="Q3402" t="str">
            <v>0003</v>
          </cell>
          <cell r="R3402" t="str">
            <v>1070</v>
          </cell>
        </row>
        <row r="3403">
          <cell r="A3403">
            <v>50557479</v>
          </cell>
          <cell r="B3403" t="str">
            <v>FUW_1200832400680_ POLE</v>
          </cell>
          <cell r="C3403" t="str">
            <v>HDC2</v>
          </cell>
          <cell r="D3403" t="str">
            <v/>
          </cell>
          <cell r="E3403" t="str">
            <v/>
          </cell>
          <cell r="F3403" t="str">
            <v/>
          </cell>
          <cell r="G3403" t="str">
            <v>S/101627/CE/AB1GI</v>
          </cell>
          <cell r="H3403" t="str">
            <v/>
          </cell>
          <cell r="I3403" t="str">
            <v/>
          </cell>
          <cell r="J3403" t="str">
            <v/>
          </cell>
          <cell r="K3403">
            <v>100</v>
          </cell>
          <cell r="L3403" t="str">
            <v>011</v>
          </cell>
          <cell r="M3403" t="str">
            <v>2009</v>
          </cell>
          <cell r="N3403" t="str">
            <v>0003</v>
          </cell>
          <cell r="O3403" t="str">
            <v>1006</v>
          </cell>
          <cell r="P3403" t="str">
            <v>1101230</v>
          </cell>
          <cell r="Q3403" t="str">
            <v>0003</v>
          </cell>
          <cell r="R3403" t="str">
            <v>1070</v>
          </cell>
        </row>
        <row r="3404">
          <cell r="A3404">
            <v>50557479</v>
          </cell>
          <cell r="B3404" t="str">
            <v>FUW_1200832400680_ POLE</v>
          </cell>
          <cell r="C3404" t="str">
            <v>HDC2</v>
          </cell>
          <cell r="D3404" t="str">
            <v/>
          </cell>
          <cell r="E3404" t="str">
            <v/>
          </cell>
          <cell r="F3404" t="str">
            <v/>
          </cell>
          <cell r="G3404" t="str">
            <v>S/101627/CE/AB1GI</v>
          </cell>
          <cell r="H3404" t="str">
            <v/>
          </cell>
          <cell r="I3404" t="str">
            <v/>
          </cell>
          <cell r="J3404" t="str">
            <v/>
          </cell>
          <cell r="K3404">
            <v>100</v>
          </cell>
          <cell r="L3404" t="str">
            <v>011</v>
          </cell>
          <cell r="M3404" t="str">
            <v>2009</v>
          </cell>
          <cell r="N3404" t="str">
            <v>0003</v>
          </cell>
          <cell r="O3404" t="str">
            <v>1006</v>
          </cell>
          <cell r="P3404" t="str">
            <v>1101230</v>
          </cell>
          <cell r="Q3404" t="str">
            <v>0003</v>
          </cell>
          <cell r="R3404" t="str">
            <v>1070</v>
          </cell>
        </row>
        <row r="3405">
          <cell r="A3405">
            <v>50557479</v>
          </cell>
          <cell r="B3405" t="str">
            <v>FUW_1200832400680_ POLE</v>
          </cell>
          <cell r="C3405" t="str">
            <v>HDC2</v>
          </cell>
          <cell r="D3405" t="str">
            <v/>
          </cell>
          <cell r="E3405" t="str">
            <v/>
          </cell>
          <cell r="F3405" t="str">
            <v/>
          </cell>
          <cell r="G3405" t="str">
            <v>S/101627/CE/AB1GI</v>
          </cell>
          <cell r="H3405" t="str">
            <v/>
          </cell>
          <cell r="I3405" t="str">
            <v/>
          </cell>
          <cell r="J3405" t="str">
            <v/>
          </cell>
          <cell r="K3405">
            <v>100</v>
          </cell>
          <cell r="L3405" t="str">
            <v>011</v>
          </cell>
          <cell r="M3405" t="str">
            <v>2009</v>
          </cell>
          <cell r="N3405" t="str">
            <v>0003</v>
          </cell>
          <cell r="O3405" t="str">
            <v>1006</v>
          </cell>
          <cell r="P3405" t="str">
            <v>1101230</v>
          </cell>
          <cell r="Q3405" t="str">
            <v>0003</v>
          </cell>
          <cell r="R3405" t="str">
            <v>1070</v>
          </cell>
        </row>
        <row r="3406">
          <cell r="A3406">
            <v>50557479</v>
          </cell>
          <cell r="B3406" t="str">
            <v>FUW_1200832400680_ POLE</v>
          </cell>
          <cell r="C3406" t="str">
            <v>HDC2</v>
          </cell>
          <cell r="D3406" t="str">
            <v/>
          </cell>
          <cell r="E3406" t="str">
            <v/>
          </cell>
          <cell r="F3406" t="str">
            <v/>
          </cell>
          <cell r="G3406" t="str">
            <v>S/101627/CE/AB1GI</v>
          </cell>
          <cell r="H3406" t="str">
            <v/>
          </cell>
          <cell r="I3406" t="str">
            <v/>
          </cell>
          <cell r="J3406" t="str">
            <v/>
          </cell>
          <cell r="K3406">
            <v>70</v>
          </cell>
          <cell r="L3406" t="str">
            <v>011</v>
          </cell>
          <cell r="M3406" t="str">
            <v>2009</v>
          </cell>
          <cell r="N3406" t="str">
            <v>0003</v>
          </cell>
          <cell r="O3406" t="str">
            <v>1006</v>
          </cell>
          <cell r="P3406" t="str">
            <v>1101230</v>
          </cell>
          <cell r="Q3406" t="str">
            <v>0003</v>
          </cell>
          <cell r="R3406" t="str">
            <v>1070</v>
          </cell>
        </row>
        <row r="3407">
          <cell r="A3407">
            <v>50557479</v>
          </cell>
          <cell r="B3407" t="str">
            <v>FUW_1200832400680_ POLE</v>
          </cell>
          <cell r="C3407" t="str">
            <v>HDC2</v>
          </cell>
          <cell r="D3407" t="str">
            <v/>
          </cell>
          <cell r="E3407" t="str">
            <v/>
          </cell>
          <cell r="F3407" t="str">
            <v/>
          </cell>
          <cell r="G3407" t="str">
            <v>S/101627/CE/AB1GR</v>
          </cell>
          <cell r="H3407" t="str">
            <v/>
          </cell>
          <cell r="I3407" t="str">
            <v/>
          </cell>
          <cell r="J3407" t="str">
            <v/>
          </cell>
          <cell r="K3407">
            <v>30</v>
          </cell>
          <cell r="L3407" t="str">
            <v>011</v>
          </cell>
          <cell r="M3407" t="str">
            <v>2009</v>
          </cell>
          <cell r="N3407" t="str">
            <v>0003</v>
          </cell>
          <cell r="O3407" t="str">
            <v>1006</v>
          </cell>
          <cell r="P3407" t="str">
            <v>1101230</v>
          </cell>
          <cell r="Q3407" t="str">
            <v>0003</v>
          </cell>
          <cell r="R3407" t="str">
            <v>1070</v>
          </cell>
        </row>
        <row r="3408">
          <cell r="A3408">
            <v>50563708</v>
          </cell>
          <cell r="B3408" t="str">
            <v>CUST_LA MICHOACANA MEAT MARKET</v>
          </cell>
          <cell r="C3408" t="str">
            <v>HDC1</v>
          </cell>
          <cell r="D3408" t="str">
            <v/>
          </cell>
          <cell r="E3408" t="str">
            <v/>
          </cell>
          <cell r="F3408" t="str">
            <v/>
          </cell>
          <cell r="G3408" t="str">
            <v>S/101627/CN/AF1HI-3</v>
          </cell>
          <cell r="H3408" t="str">
            <v/>
          </cell>
          <cell r="I3408" t="str">
            <v/>
          </cell>
          <cell r="J3408" t="str">
            <v/>
          </cell>
          <cell r="K3408">
            <v>100</v>
          </cell>
          <cell r="L3408" t="str">
            <v>005</v>
          </cell>
          <cell r="M3408" t="str">
            <v>2009</v>
          </cell>
          <cell r="N3408" t="str">
            <v>0003</v>
          </cell>
          <cell r="O3408" t="str">
            <v>1006</v>
          </cell>
          <cell r="P3408" t="str">
            <v>1101230</v>
          </cell>
          <cell r="Q3408" t="str">
            <v>0003</v>
          </cell>
          <cell r="R3408" t="str">
            <v>1070</v>
          </cell>
        </row>
        <row r="3409">
          <cell r="A3409">
            <v>50563708</v>
          </cell>
          <cell r="B3409" t="str">
            <v>CUST_LA MICHOACANA MEAT MARKET</v>
          </cell>
          <cell r="C3409" t="str">
            <v>HDC1</v>
          </cell>
          <cell r="D3409" t="str">
            <v/>
          </cell>
          <cell r="E3409" t="str">
            <v/>
          </cell>
          <cell r="F3409" t="str">
            <v/>
          </cell>
          <cell r="G3409" t="str">
            <v>S/101627/CN/AF1HI-3</v>
          </cell>
          <cell r="H3409" t="str">
            <v/>
          </cell>
          <cell r="I3409" t="str">
            <v/>
          </cell>
          <cell r="J3409" t="str">
            <v/>
          </cell>
          <cell r="K3409">
            <v>100</v>
          </cell>
          <cell r="L3409" t="str">
            <v>008</v>
          </cell>
          <cell r="M3409" t="str">
            <v>2009</v>
          </cell>
          <cell r="N3409" t="str">
            <v>0003</v>
          </cell>
          <cell r="O3409" t="str">
            <v>1006</v>
          </cell>
          <cell r="P3409" t="str">
            <v>1101230</v>
          </cell>
          <cell r="Q3409" t="str">
            <v>0003</v>
          </cell>
          <cell r="R3409" t="str">
            <v>1070</v>
          </cell>
        </row>
        <row r="3410">
          <cell r="A3410">
            <v>50563708</v>
          </cell>
          <cell r="B3410" t="str">
            <v>CUST_LA MICHOACANA MEAT MARKET</v>
          </cell>
          <cell r="C3410" t="str">
            <v>HDC1</v>
          </cell>
          <cell r="D3410" t="str">
            <v/>
          </cell>
          <cell r="E3410" t="str">
            <v/>
          </cell>
          <cell r="F3410" t="str">
            <v/>
          </cell>
          <cell r="G3410" t="str">
            <v>S/101627/CN/AF1HI-3</v>
          </cell>
          <cell r="H3410" t="str">
            <v/>
          </cell>
          <cell r="I3410" t="str">
            <v/>
          </cell>
          <cell r="J3410" t="str">
            <v/>
          </cell>
          <cell r="K3410">
            <v>100</v>
          </cell>
          <cell r="L3410" t="str">
            <v>008</v>
          </cell>
          <cell r="M3410" t="str">
            <v>2009</v>
          </cell>
          <cell r="N3410" t="str">
            <v>0003</v>
          </cell>
          <cell r="O3410" t="str">
            <v>1006</v>
          </cell>
          <cell r="P3410" t="str">
            <v>1101230</v>
          </cell>
          <cell r="Q3410" t="str">
            <v>0003</v>
          </cell>
          <cell r="R3410" t="str">
            <v>1070</v>
          </cell>
        </row>
        <row r="3411">
          <cell r="A3411">
            <v>50566092</v>
          </cell>
          <cell r="B3411" t="str">
            <v>GOVP_JU-M-08-202_GREEN-BUSCH RD.-PIN OAK</v>
          </cell>
          <cell r="C3411" t="str">
            <v>HDC2</v>
          </cell>
          <cell r="D3411" t="str">
            <v/>
          </cell>
          <cell r="E3411" t="str">
            <v/>
          </cell>
          <cell r="F3411" t="str">
            <v/>
          </cell>
          <cell r="G3411" t="str">
            <v>S/101570/CE/AD2DI</v>
          </cell>
          <cell r="H3411" t="str">
            <v/>
          </cell>
          <cell r="I3411" t="str">
            <v/>
          </cell>
          <cell r="J3411" t="str">
            <v/>
          </cell>
          <cell r="K3411">
            <v>100</v>
          </cell>
          <cell r="L3411" t="str">
            <v>008</v>
          </cell>
          <cell r="M3411" t="str">
            <v>2009</v>
          </cell>
          <cell r="N3411" t="str">
            <v>0003</v>
          </cell>
          <cell r="O3411" t="str">
            <v>1019</v>
          </cell>
          <cell r="P3411" t="str">
            <v>1101220</v>
          </cell>
          <cell r="Q3411" t="str">
            <v>0003</v>
          </cell>
          <cell r="R3411" t="str">
            <v>1070</v>
          </cell>
        </row>
        <row r="3412">
          <cell r="A3412">
            <v>50566092</v>
          </cell>
          <cell r="B3412" t="str">
            <v>GOVP_JU-M-08-202_GREEN-BUSCH RD.-PIN OAK</v>
          </cell>
          <cell r="C3412" t="str">
            <v>HDC2</v>
          </cell>
          <cell r="D3412" t="str">
            <v/>
          </cell>
          <cell r="E3412" t="str">
            <v/>
          </cell>
          <cell r="F3412" t="str">
            <v/>
          </cell>
          <cell r="G3412" t="str">
            <v>S/101570/CE/AD2DI</v>
          </cell>
          <cell r="H3412" t="str">
            <v/>
          </cell>
          <cell r="I3412" t="str">
            <v/>
          </cell>
          <cell r="J3412" t="str">
            <v/>
          </cell>
          <cell r="K3412">
            <v>100</v>
          </cell>
          <cell r="L3412" t="str">
            <v>008</v>
          </cell>
          <cell r="M3412" t="str">
            <v>2009</v>
          </cell>
          <cell r="N3412" t="str">
            <v>0003</v>
          </cell>
          <cell r="O3412" t="str">
            <v>1019</v>
          </cell>
          <cell r="P3412" t="str">
            <v>1101220</v>
          </cell>
          <cell r="Q3412" t="str">
            <v>0003</v>
          </cell>
          <cell r="R3412" t="str">
            <v>1070</v>
          </cell>
        </row>
        <row r="3413">
          <cell r="A3413">
            <v>50566092</v>
          </cell>
          <cell r="B3413" t="str">
            <v>GOVP_JU-M-08-202_GREEN-BUSCH RD.-PIN OAK</v>
          </cell>
          <cell r="C3413" t="str">
            <v>HDC2</v>
          </cell>
          <cell r="D3413" t="str">
            <v/>
          </cell>
          <cell r="E3413" t="str">
            <v/>
          </cell>
          <cell r="F3413" t="str">
            <v/>
          </cell>
          <cell r="G3413" t="str">
            <v>S/101570/CE/AD2DI</v>
          </cell>
          <cell r="H3413" t="str">
            <v/>
          </cell>
          <cell r="I3413" t="str">
            <v/>
          </cell>
          <cell r="J3413" t="str">
            <v/>
          </cell>
          <cell r="K3413">
            <v>100</v>
          </cell>
          <cell r="L3413" t="str">
            <v>008</v>
          </cell>
          <cell r="M3413" t="str">
            <v>2009</v>
          </cell>
          <cell r="N3413" t="str">
            <v>0003</v>
          </cell>
          <cell r="O3413" t="str">
            <v>1019</v>
          </cell>
          <cell r="P3413" t="str">
            <v>1101220</v>
          </cell>
          <cell r="Q3413" t="str">
            <v>0003</v>
          </cell>
          <cell r="R3413" t="str">
            <v>1070</v>
          </cell>
        </row>
        <row r="3414">
          <cell r="A3414">
            <v>50566092</v>
          </cell>
          <cell r="B3414" t="str">
            <v>GOVP_JU-M-08-202_GREEN-BUSCH RD.-PIN OAK</v>
          </cell>
          <cell r="C3414" t="str">
            <v>HDC2</v>
          </cell>
          <cell r="D3414" t="str">
            <v/>
          </cell>
          <cell r="E3414" t="str">
            <v/>
          </cell>
          <cell r="F3414" t="str">
            <v/>
          </cell>
          <cell r="G3414" t="str">
            <v>S/101570/CE/AD2DI</v>
          </cell>
          <cell r="H3414" t="str">
            <v/>
          </cell>
          <cell r="I3414" t="str">
            <v/>
          </cell>
          <cell r="J3414" t="str">
            <v/>
          </cell>
          <cell r="K3414">
            <v>70</v>
          </cell>
          <cell r="L3414" t="str">
            <v>008</v>
          </cell>
          <cell r="M3414" t="str">
            <v>2009</v>
          </cell>
          <cell r="N3414" t="str">
            <v>0003</v>
          </cell>
          <cell r="O3414" t="str">
            <v>1019</v>
          </cell>
          <cell r="P3414" t="str">
            <v>1101220</v>
          </cell>
          <cell r="Q3414" t="str">
            <v>0003</v>
          </cell>
          <cell r="R3414" t="str">
            <v>1070</v>
          </cell>
        </row>
        <row r="3415">
          <cell r="A3415">
            <v>50566092</v>
          </cell>
          <cell r="B3415" t="str">
            <v>GOVP_JU-M-08-202_GREEN-BUSCH RD.-PIN OAK</v>
          </cell>
          <cell r="C3415" t="str">
            <v>HDC2</v>
          </cell>
          <cell r="D3415" t="str">
            <v/>
          </cell>
          <cell r="E3415" t="str">
            <v/>
          </cell>
          <cell r="F3415" t="str">
            <v/>
          </cell>
          <cell r="G3415" t="str">
            <v>S/101570/CE/AD2DR</v>
          </cell>
          <cell r="H3415" t="str">
            <v/>
          </cell>
          <cell r="I3415" t="str">
            <v/>
          </cell>
          <cell r="J3415" t="str">
            <v/>
          </cell>
          <cell r="K3415">
            <v>30</v>
          </cell>
          <cell r="L3415" t="str">
            <v>008</v>
          </cell>
          <cell r="M3415" t="str">
            <v>2009</v>
          </cell>
          <cell r="N3415" t="str">
            <v>0003</v>
          </cell>
          <cell r="O3415" t="str">
            <v>1019</v>
          </cell>
          <cell r="P3415" t="str">
            <v>1101220</v>
          </cell>
          <cell r="Q3415" t="str">
            <v>0003</v>
          </cell>
          <cell r="R3415" t="str">
            <v>1070</v>
          </cell>
        </row>
        <row r="3416">
          <cell r="A3416">
            <v>50569127</v>
          </cell>
          <cell r="B3416" t="str">
            <v>FCUG_OSR_3200822600290_URD_PRI_G96D_RNON</v>
          </cell>
          <cell r="C3416" t="str">
            <v>HDC2</v>
          </cell>
          <cell r="D3416" t="str">
            <v/>
          </cell>
          <cell r="E3416" t="str">
            <v/>
          </cell>
          <cell r="F3416" t="str">
            <v/>
          </cell>
          <cell r="G3416" t="str">
            <v>S/101574/CE/AB1VI</v>
          </cell>
          <cell r="H3416" t="str">
            <v/>
          </cell>
          <cell r="I3416" t="str">
            <v/>
          </cell>
          <cell r="J3416" t="str">
            <v/>
          </cell>
          <cell r="K3416">
            <v>100</v>
          </cell>
          <cell r="L3416" t="str">
            <v>006</v>
          </cell>
          <cell r="M3416" t="str">
            <v>2009</v>
          </cell>
          <cell r="N3416" t="str">
            <v>0003</v>
          </cell>
          <cell r="O3416" t="str">
            <v>1005</v>
          </cell>
          <cell r="P3416" t="str">
            <v>1101160</v>
          </cell>
          <cell r="Q3416" t="str">
            <v>0003</v>
          </cell>
          <cell r="R3416" t="str">
            <v>1070</v>
          </cell>
        </row>
        <row r="3417">
          <cell r="A3417">
            <v>50569127</v>
          </cell>
          <cell r="B3417" t="str">
            <v>FCUG_OSR_3200822600290_URD_PRI_G96D_RNON</v>
          </cell>
          <cell r="C3417" t="str">
            <v>HDC2</v>
          </cell>
          <cell r="D3417" t="str">
            <v/>
          </cell>
          <cell r="E3417" t="str">
            <v/>
          </cell>
          <cell r="F3417" t="str">
            <v/>
          </cell>
          <cell r="G3417" t="str">
            <v>S/101574/CE/AB1VI</v>
          </cell>
          <cell r="H3417" t="str">
            <v/>
          </cell>
          <cell r="I3417" t="str">
            <v/>
          </cell>
          <cell r="J3417" t="str">
            <v/>
          </cell>
          <cell r="K3417">
            <v>100</v>
          </cell>
          <cell r="L3417" t="str">
            <v>007</v>
          </cell>
          <cell r="M3417" t="str">
            <v>2009</v>
          </cell>
          <cell r="N3417" t="str">
            <v>0003</v>
          </cell>
          <cell r="O3417" t="str">
            <v>1005</v>
          </cell>
          <cell r="P3417" t="str">
            <v>1101160</v>
          </cell>
          <cell r="Q3417" t="str">
            <v>0003</v>
          </cell>
          <cell r="R3417" t="str">
            <v>1070</v>
          </cell>
        </row>
        <row r="3418">
          <cell r="A3418">
            <v>50569127</v>
          </cell>
          <cell r="B3418" t="str">
            <v>FCUG_OSR_3200822600290_URD_PRI_G96D_RNON</v>
          </cell>
          <cell r="C3418" t="str">
            <v>HDC2</v>
          </cell>
          <cell r="D3418" t="str">
            <v/>
          </cell>
          <cell r="E3418" t="str">
            <v/>
          </cell>
          <cell r="F3418" t="str">
            <v/>
          </cell>
          <cell r="G3418" t="str">
            <v>S/101574/CE/AB1VI</v>
          </cell>
          <cell r="H3418" t="str">
            <v/>
          </cell>
          <cell r="I3418" t="str">
            <v/>
          </cell>
          <cell r="J3418" t="str">
            <v/>
          </cell>
          <cell r="K3418">
            <v>100</v>
          </cell>
          <cell r="L3418" t="str">
            <v>007</v>
          </cell>
          <cell r="M3418" t="str">
            <v>2009</v>
          </cell>
          <cell r="N3418" t="str">
            <v>0003</v>
          </cell>
          <cell r="O3418" t="str">
            <v>1005</v>
          </cell>
          <cell r="P3418" t="str">
            <v>1101160</v>
          </cell>
          <cell r="Q3418" t="str">
            <v>0003</v>
          </cell>
          <cell r="R3418" t="str">
            <v>1070</v>
          </cell>
        </row>
        <row r="3419">
          <cell r="A3419">
            <v>50569127</v>
          </cell>
          <cell r="B3419" t="str">
            <v>FCUG_OSR_3200822600290_URD_PRI_G96D_RNON</v>
          </cell>
          <cell r="C3419" t="str">
            <v>HDC2</v>
          </cell>
          <cell r="D3419" t="str">
            <v/>
          </cell>
          <cell r="E3419" t="str">
            <v/>
          </cell>
          <cell r="F3419" t="str">
            <v/>
          </cell>
          <cell r="G3419" t="str">
            <v>S/101574/CE/AB1VI</v>
          </cell>
          <cell r="H3419" t="str">
            <v/>
          </cell>
          <cell r="I3419" t="str">
            <v/>
          </cell>
          <cell r="J3419" t="str">
            <v/>
          </cell>
          <cell r="K3419">
            <v>70</v>
          </cell>
          <cell r="L3419" t="str">
            <v>006</v>
          </cell>
          <cell r="M3419" t="str">
            <v>2009</v>
          </cell>
          <cell r="N3419" t="str">
            <v>0003</v>
          </cell>
          <cell r="O3419" t="str">
            <v>1005</v>
          </cell>
          <cell r="P3419" t="str">
            <v>1101160</v>
          </cell>
          <cell r="Q3419" t="str">
            <v>0003</v>
          </cell>
          <cell r="R3419" t="str">
            <v>1070</v>
          </cell>
        </row>
        <row r="3420">
          <cell r="A3420">
            <v>50569127</v>
          </cell>
          <cell r="B3420" t="str">
            <v>FCUG_OSR_3200822600290_URD_PRI_G96D_RNON</v>
          </cell>
          <cell r="C3420" t="str">
            <v>HDC2</v>
          </cell>
          <cell r="D3420" t="str">
            <v/>
          </cell>
          <cell r="E3420" t="str">
            <v/>
          </cell>
          <cell r="F3420" t="str">
            <v/>
          </cell>
          <cell r="G3420" t="str">
            <v>S/101574/CE/AB1VR</v>
          </cell>
          <cell r="H3420" t="str">
            <v/>
          </cell>
          <cell r="I3420" t="str">
            <v/>
          </cell>
          <cell r="J3420" t="str">
            <v/>
          </cell>
          <cell r="K3420">
            <v>30</v>
          </cell>
          <cell r="L3420" t="str">
            <v>006</v>
          </cell>
          <cell r="M3420" t="str">
            <v>2009</v>
          </cell>
          <cell r="N3420" t="str">
            <v>0003</v>
          </cell>
          <cell r="O3420" t="str">
            <v>1005</v>
          </cell>
          <cell r="P3420" t="str">
            <v>1101160</v>
          </cell>
          <cell r="Q3420" t="str">
            <v>0003</v>
          </cell>
          <cell r="R3420" t="str">
            <v>1070</v>
          </cell>
        </row>
        <row r="3421">
          <cell r="A3421">
            <v>50569615</v>
          </cell>
          <cell r="B3421" t="str">
            <v>CUST_svc to 3213 Meyer Road_Rand</v>
          </cell>
          <cell r="C3421" t="str">
            <v>HDC1</v>
          </cell>
          <cell r="D3421" t="str">
            <v/>
          </cell>
          <cell r="E3421" t="str">
            <v/>
          </cell>
          <cell r="F3421" t="str">
            <v/>
          </cell>
          <cell r="G3421" t="str">
            <v>S/101570/CN/AF1HI-3</v>
          </cell>
          <cell r="H3421" t="str">
            <v/>
          </cell>
          <cell r="I3421" t="str">
            <v/>
          </cell>
          <cell r="J3421" t="str">
            <v/>
          </cell>
          <cell r="K3421">
            <v>100</v>
          </cell>
          <cell r="L3421" t="str">
            <v>007</v>
          </cell>
          <cell r="M3421" t="str">
            <v>2009</v>
          </cell>
          <cell r="N3421" t="str">
            <v>0003</v>
          </cell>
          <cell r="O3421" t="str">
            <v>1019</v>
          </cell>
          <cell r="P3421" t="str">
            <v>1101220</v>
          </cell>
          <cell r="Q3421" t="str">
            <v>0003</v>
          </cell>
          <cell r="R3421" t="str">
            <v>1070</v>
          </cell>
        </row>
        <row r="3422">
          <cell r="A3422">
            <v>50569615</v>
          </cell>
          <cell r="B3422" t="str">
            <v>CUST_svc to 3213 Meyer Road_Rand</v>
          </cell>
          <cell r="C3422" t="str">
            <v>HDC1</v>
          </cell>
          <cell r="D3422" t="str">
            <v/>
          </cell>
          <cell r="E3422" t="str">
            <v/>
          </cell>
          <cell r="F3422" t="str">
            <v/>
          </cell>
          <cell r="G3422" t="str">
            <v>S/101570/CN/AF1HI-3</v>
          </cell>
          <cell r="H3422" t="str">
            <v/>
          </cell>
          <cell r="I3422" t="str">
            <v/>
          </cell>
          <cell r="J3422" t="str">
            <v/>
          </cell>
          <cell r="K3422">
            <v>100</v>
          </cell>
          <cell r="L3422" t="str">
            <v>007</v>
          </cell>
          <cell r="M3422" t="str">
            <v>2009</v>
          </cell>
          <cell r="N3422" t="str">
            <v>0003</v>
          </cell>
          <cell r="O3422" t="str">
            <v>1019</v>
          </cell>
          <cell r="P3422" t="str">
            <v>1101220</v>
          </cell>
          <cell r="Q3422" t="str">
            <v>0003</v>
          </cell>
          <cell r="R3422" t="str">
            <v>1070</v>
          </cell>
        </row>
        <row r="3423">
          <cell r="A3423">
            <v>50569615</v>
          </cell>
          <cell r="B3423" t="str">
            <v>CUST_svc to 3213 Meyer Road_Rand</v>
          </cell>
          <cell r="C3423" t="str">
            <v>HDC1</v>
          </cell>
          <cell r="D3423" t="str">
            <v/>
          </cell>
          <cell r="E3423" t="str">
            <v/>
          </cell>
          <cell r="F3423" t="str">
            <v/>
          </cell>
          <cell r="G3423" t="str">
            <v>S/101570/CN/AF1HI-3</v>
          </cell>
          <cell r="H3423" t="str">
            <v/>
          </cell>
          <cell r="I3423" t="str">
            <v/>
          </cell>
          <cell r="J3423" t="str">
            <v/>
          </cell>
          <cell r="K3423">
            <v>100</v>
          </cell>
          <cell r="L3423" t="str">
            <v>010</v>
          </cell>
          <cell r="M3423" t="str">
            <v>2009</v>
          </cell>
          <cell r="N3423" t="str">
            <v>0003</v>
          </cell>
          <cell r="O3423" t="str">
            <v>1019</v>
          </cell>
          <cell r="P3423" t="str">
            <v>1101220</v>
          </cell>
          <cell r="Q3423" t="str">
            <v>0003</v>
          </cell>
          <cell r="R3423" t="str">
            <v>1070</v>
          </cell>
        </row>
        <row r="3424">
          <cell r="A3424">
            <v>50569615</v>
          </cell>
          <cell r="B3424" t="str">
            <v>CUST_svc to 3213 Meyer Road_Rand</v>
          </cell>
          <cell r="C3424" t="str">
            <v>HDC1</v>
          </cell>
          <cell r="D3424" t="str">
            <v/>
          </cell>
          <cell r="E3424" t="str">
            <v/>
          </cell>
          <cell r="F3424" t="str">
            <v/>
          </cell>
          <cell r="G3424" t="str">
            <v>S/101570/CN/AF1HI-3</v>
          </cell>
          <cell r="H3424" t="str">
            <v/>
          </cell>
          <cell r="I3424" t="str">
            <v/>
          </cell>
          <cell r="J3424" t="str">
            <v/>
          </cell>
          <cell r="K3424">
            <v>100</v>
          </cell>
          <cell r="L3424" t="str">
            <v>010</v>
          </cell>
          <cell r="M3424" t="str">
            <v>2009</v>
          </cell>
          <cell r="N3424" t="str">
            <v>0003</v>
          </cell>
          <cell r="O3424" t="str">
            <v>1019</v>
          </cell>
          <cell r="P3424" t="str">
            <v>1101220</v>
          </cell>
          <cell r="Q3424" t="str">
            <v>0003</v>
          </cell>
          <cell r="R3424" t="str">
            <v>1070</v>
          </cell>
        </row>
        <row r="3425">
          <cell r="A3425">
            <v>50569615</v>
          </cell>
          <cell r="B3425" t="str">
            <v>CUST_svc to 3213 Meyer Road_Rand</v>
          </cell>
          <cell r="C3425" t="str">
            <v>HDC1</v>
          </cell>
          <cell r="D3425" t="str">
            <v/>
          </cell>
          <cell r="E3425" t="str">
            <v/>
          </cell>
          <cell r="F3425" t="str">
            <v/>
          </cell>
          <cell r="G3425" t="str">
            <v>S/101570/CN/AF1HI-3</v>
          </cell>
          <cell r="H3425" t="str">
            <v/>
          </cell>
          <cell r="I3425" t="str">
            <v/>
          </cell>
          <cell r="J3425" t="str">
            <v/>
          </cell>
          <cell r="K3425">
            <v>100</v>
          </cell>
          <cell r="L3425" t="str">
            <v>007</v>
          </cell>
          <cell r="M3425" t="str">
            <v>2009</v>
          </cell>
          <cell r="N3425" t="str">
            <v>0003</v>
          </cell>
          <cell r="O3425" t="str">
            <v>1019</v>
          </cell>
          <cell r="P3425" t="str">
            <v>1101220</v>
          </cell>
          <cell r="Q3425" t="str">
            <v>0003</v>
          </cell>
          <cell r="R3425" t="str">
            <v>1070</v>
          </cell>
        </row>
        <row r="3426">
          <cell r="A3426">
            <v>50573282</v>
          </cell>
          <cell r="B3426" t="str">
            <v>CUST_PROVIDE NON-STANDARD SERVICE TO</v>
          </cell>
          <cell r="C3426" t="str">
            <v>HDC1</v>
          </cell>
          <cell r="D3426" t="str">
            <v/>
          </cell>
          <cell r="E3426" t="str">
            <v/>
          </cell>
          <cell r="F3426" t="str">
            <v/>
          </cell>
          <cell r="G3426" t="str">
            <v>S/101574/CN/AF1HI-3</v>
          </cell>
          <cell r="H3426" t="str">
            <v/>
          </cell>
          <cell r="I3426" t="str">
            <v/>
          </cell>
          <cell r="J3426" t="str">
            <v/>
          </cell>
          <cell r="K3426">
            <v>100</v>
          </cell>
          <cell r="L3426" t="str">
            <v>008</v>
          </cell>
          <cell r="M3426" t="str">
            <v>2009</v>
          </cell>
          <cell r="N3426" t="str">
            <v>0003</v>
          </cell>
          <cell r="O3426" t="str">
            <v>1005</v>
          </cell>
          <cell r="P3426" t="str">
            <v>1101160</v>
          </cell>
          <cell r="Q3426" t="str">
            <v>0003</v>
          </cell>
          <cell r="R3426" t="str">
            <v>1070</v>
          </cell>
        </row>
        <row r="3427">
          <cell r="A3427">
            <v>50573282</v>
          </cell>
          <cell r="B3427" t="str">
            <v>CUST_PROVIDE NON-STANDARD SERVICE TO</v>
          </cell>
          <cell r="C3427" t="str">
            <v>HDC1</v>
          </cell>
          <cell r="D3427" t="str">
            <v/>
          </cell>
          <cell r="E3427" t="str">
            <v/>
          </cell>
          <cell r="F3427" t="str">
            <v/>
          </cell>
          <cell r="G3427" t="str">
            <v>S/101574/CN/AF1HI-3</v>
          </cell>
          <cell r="H3427" t="str">
            <v/>
          </cell>
          <cell r="I3427" t="str">
            <v/>
          </cell>
          <cell r="J3427" t="str">
            <v/>
          </cell>
          <cell r="K3427">
            <v>100</v>
          </cell>
          <cell r="L3427" t="str">
            <v>008</v>
          </cell>
          <cell r="M3427" t="str">
            <v>2009</v>
          </cell>
          <cell r="N3427" t="str">
            <v>0003</v>
          </cell>
          <cell r="O3427" t="str">
            <v>1005</v>
          </cell>
          <cell r="P3427" t="str">
            <v>1101160</v>
          </cell>
          <cell r="Q3427" t="str">
            <v>0003</v>
          </cell>
          <cell r="R3427" t="str">
            <v>1070</v>
          </cell>
        </row>
        <row r="3428">
          <cell r="A3428">
            <v>50573282</v>
          </cell>
          <cell r="B3428" t="str">
            <v>CUST_PROVIDE NON-STANDARD SERVICE TO</v>
          </cell>
          <cell r="C3428" t="str">
            <v>HDC1</v>
          </cell>
          <cell r="D3428" t="str">
            <v/>
          </cell>
          <cell r="E3428" t="str">
            <v/>
          </cell>
          <cell r="F3428" t="str">
            <v/>
          </cell>
          <cell r="G3428" t="str">
            <v>S/101574/CN/AF1HI-3</v>
          </cell>
          <cell r="H3428" t="str">
            <v/>
          </cell>
          <cell r="I3428" t="str">
            <v/>
          </cell>
          <cell r="J3428" t="str">
            <v/>
          </cell>
          <cell r="K3428">
            <v>100</v>
          </cell>
          <cell r="L3428" t="str">
            <v>008</v>
          </cell>
          <cell r="M3428" t="str">
            <v>2009</v>
          </cell>
          <cell r="N3428" t="str">
            <v>0003</v>
          </cell>
          <cell r="O3428" t="str">
            <v>1005</v>
          </cell>
          <cell r="P3428" t="str">
            <v>1101160</v>
          </cell>
          <cell r="Q3428" t="str">
            <v>0003</v>
          </cell>
          <cell r="R3428" t="str">
            <v>1070</v>
          </cell>
        </row>
        <row r="3429">
          <cell r="A3429">
            <v>50573282</v>
          </cell>
          <cell r="B3429" t="str">
            <v>CUST_PROVIDE NON-STANDARD SERVICE TO</v>
          </cell>
          <cell r="C3429" t="str">
            <v>HDC1</v>
          </cell>
          <cell r="D3429" t="str">
            <v/>
          </cell>
          <cell r="E3429" t="str">
            <v/>
          </cell>
          <cell r="F3429" t="str">
            <v/>
          </cell>
          <cell r="G3429" t="str">
            <v>S/101574/CN/AF1HI-3</v>
          </cell>
          <cell r="H3429" t="str">
            <v/>
          </cell>
          <cell r="I3429" t="str">
            <v/>
          </cell>
          <cell r="J3429" t="str">
            <v/>
          </cell>
          <cell r="K3429">
            <v>100</v>
          </cell>
          <cell r="L3429" t="str">
            <v>008</v>
          </cell>
          <cell r="M3429" t="str">
            <v>2009</v>
          </cell>
          <cell r="N3429" t="str">
            <v>0003</v>
          </cell>
          <cell r="O3429" t="str">
            <v>1005</v>
          </cell>
          <cell r="P3429" t="str">
            <v>1101160</v>
          </cell>
          <cell r="Q3429" t="str">
            <v>0003</v>
          </cell>
          <cell r="R3429" t="str">
            <v>1070</v>
          </cell>
        </row>
        <row r="3430">
          <cell r="A3430">
            <v>50573282</v>
          </cell>
          <cell r="B3430" t="str">
            <v>CUST_PROVIDE NON-STANDARD SERVICE TO</v>
          </cell>
          <cell r="C3430" t="str">
            <v>HDC1</v>
          </cell>
          <cell r="D3430" t="str">
            <v/>
          </cell>
          <cell r="E3430" t="str">
            <v/>
          </cell>
          <cell r="F3430" t="str">
            <v/>
          </cell>
          <cell r="G3430" t="str">
            <v>S/101574/CN/AF1HI-3</v>
          </cell>
          <cell r="H3430" t="str">
            <v/>
          </cell>
          <cell r="I3430" t="str">
            <v/>
          </cell>
          <cell r="J3430" t="str">
            <v/>
          </cell>
          <cell r="K3430">
            <v>100</v>
          </cell>
          <cell r="L3430" t="str">
            <v>011</v>
          </cell>
          <cell r="M3430" t="str">
            <v>2009</v>
          </cell>
          <cell r="N3430" t="str">
            <v>0003</v>
          </cell>
          <cell r="O3430" t="str">
            <v>1005</v>
          </cell>
          <cell r="P3430" t="str">
            <v>1101160</v>
          </cell>
          <cell r="Q3430" t="str">
            <v>0003</v>
          </cell>
          <cell r="R3430" t="str">
            <v>1070</v>
          </cell>
        </row>
        <row r="3431">
          <cell r="A3431">
            <v>50595965</v>
          </cell>
          <cell r="B3431" t="str">
            <v>CUST_*NEW SERVICE_MCDONALDS</v>
          </cell>
          <cell r="C3431" t="str">
            <v>HDC2</v>
          </cell>
          <cell r="D3431" t="str">
            <v/>
          </cell>
          <cell r="E3431" t="str">
            <v/>
          </cell>
          <cell r="F3431" t="str">
            <v/>
          </cell>
          <cell r="G3431" t="str">
            <v>S/101652/CN/AF1HR</v>
          </cell>
          <cell r="H3431" t="str">
            <v/>
          </cell>
          <cell r="I3431" t="str">
            <v/>
          </cell>
          <cell r="J3431" t="str">
            <v/>
          </cell>
          <cell r="K3431">
            <v>30</v>
          </cell>
          <cell r="L3431" t="str">
            <v>009</v>
          </cell>
          <cell r="M3431" t="str">
            <v>2009</v>
          </cell>
          <cell r="N3431" t="str">
            <v>0003</v>
          </cell>
          <cell r="O3431" t="str">
            <v>1020</v>
          </cell>
          <cell r="P3431" t="str">
            <v>1101202</v>
          </cell>
          <cell r="Q3431" t="str">
            <v>0003</v>
          </cell>
          <cell r="R3431" t="str">
            <v>1070</v>
          </cell>
        </row>
        <row r="3432">
          <cell r="A3432">
            <v>50595965</v>
          </cell>
          <cell r="B3432" t="str">
            <v>CUST_*NEW SERVICE_MCDONALDS</v>
          </cell>
          <cell r="C3432" t="str">
            <v>HDC2</v>
          </cell>
          <cell r="D3432" t="str">
            <v/>
          </cell>
          <cell r="E3432" t="str">
            <v/>
          </cell>
          <cell r="F3432" t="str">
            <v/>
          </cell>
          <cell r="G3432" t="str">
            <v>S/101652/CN/AF1HI-2</v>
          </cell>
          <cell r="H3432" t="str">
            <v/>
          </cell>
          <cell r="I3432" t="str">
            <v/>
          </cell>
          <cell r="J3432" t="str">
            <v/>
          </cell>
          <cell r="K3432">
            <v>70</v>
          </cell>
          <cell r="L3432" t="str">
            <v>009</v>
          </cell>
          <cell r="M3432" t="str">
            <v>2009</v>
          </cell>
          <cell r="N3432" t="str">
            <v>0003</v>
          </cell>
          <cell r="O3432" t="str">
            <v>1020</v>
          </cell>
          <cell r="P3432" t="str">
            <v>1101202</v>
          </cell>
          <cell r="Q3432" t="str">
            <v>0003</v>
          </cell>
          <cell r="R3432" t="str">
            <v>1070</v>
          </cell>
        </row>
        <row r="3433">
          <cell r="A3433">
            <v>50595965</v>
          </cell>
          <cell r="B3433" t="str">
            <v>CUST_*NEW SERVICE_MCDONALDS</v>
          </cell>
          <cell r="C3433" t="str">
            <v>HDC2</v>
          </cell>
          <cell r="D3433" t="str">
            <v/>
          </cell>
          <cell r="E3433" t="str">
            <v/>
          </cell>
          <cell r="F3433" t="str">
            <v/>
          </cell>
          <cell r="G3433" t="str">
            <v>S/101652/CN/AF1HI-2</v>
          </cell>
          <cell r="H3433" t="str">
            <v/>
          </cell>
          <cell r="I3433" t="str">
            <v/>
          </cell>
          <cell r="J3433" t="str">
            <v/>
          </cell>
          <cell r="K3433">
            <v>100</v>
          </cell>
          <cell r="L3433" t="str">
            <v>009</v>
          </cell>
          <cell r="M3433" t="str">
            <v>2009</v>
          </cell>
          <cell r="N3433" t="str">
            <v>0003</v>
          </cell>
          <cell r="O3433" t="str">
            <v>1020</v>
          </cell>
          <cell r="P3433" t="str">
            <v>1101202</v>
          </cell>
          <cell r="Q3433" t="str">
            <v>0003</v>
          </cell>
          <cell r="R3433" t="str">
            <v>1070</v>
          </cell>
        </row>
        <row r="3434">
          <cell r="A3434">
            <v>50595965</v>
          </cell>
          <cell r="B3434" t="str">
            <v>CUST_*NEW SERVICE_MCDONALDS</v>
          </cell>
          <cell r="C3434" t="str">
            <v>HDC2</v>
          </cell>
          <cell r="D3434" t="str">
            <v/>
          </cell>
          <cell r="E3434" t="str">
            <v/>
          </cell>
          <cell r="F3434" t="str">
            <v/>
          </cell>
          <cell r="G3434" t="str">
            <v>S/101652/CN/AF1HI-2</v>
          </cell>
          <cell r="H3434" t="str">
            <v/>
          </cell>
          <cell r="I3434" t="str">
            <v/>
          </cell>
          <cell r="J3434" t="str">
            <v/>
          </cell>
          <cell r="K3434">
            <v>100</v>
          </cell>
          <cell r="L3434" t="str">
            <v>009</v>
          </cell>
          <cell r="M3434" t="str">
            <v>2009</v>
          </cell>
          <cell r="N3434" t="str">
            <v>0003</v>
          </cell>
          <cell r="O3434" t="str">
            <v>1020</v>
          </cell>
          <cell r="P3434" t="str">
            <v>1101202</v>
          </cell>
          <cell r="Q3434" t="str">
            <v>0003</v>
          </cell>
          <cell r="R3434" t="str">
            <v>1070</v>
          </cell>
        </row>
        <row r="3435">
          <cell r="A3435">
            <v>50595965</v>
          </cell>
          <cell r="B3435" t="str">
            <v>CUST_*NEW SERVICE_MCDONALDS</v>
          </cell>
          <cell r="C3435" t="str">
            <v>HDC2</v>
          </cell>
          <cell r="D3435" t="str">
            <v/>
          </cell>
          <cell r="E3435" t="str">
            <v/>
          </cell>
          <cell r="F3435" t="str">
            <v/>
          </cell>
          <cell r="G3435" t="str">
            <v>S/101652/CN/AF1HI-2</v>
          </cell>
          <cell r="H3435" t="str">
            <v/>
          </cell>
          <cell r="I3435" t="str">
            <v/>
          </cell>
          <cell r="J3435" t="str">
            <v/>
          </cell>
          <cell r="K3435">
            <v>100</v>
          </cell>
          <cell r="L3435" t="str">
            <v>009</v>
          </cell>
          <cell r="M3435" t="str">
            <v>2009</v>
          </cell>
          <cell r="N3435" t="str">
            <v>0003</v>
          </cell>
          <cell r="O3435" t="str">
            <v>1020</v>
          </cell>
          <cell r="P3435" t="str">
            <v>1101202</v>
          </cell>
          <cell r="Q3435" t="str">
            <v>0003</v>
          </cell>
          <cell r="R3435" t="str">
            <v>1070</v>
          </cell>
        </row>
        <row r="3436">
          <cell r="A3436">
            <v>50595965</v>
          </cell>
          <cell r="B3436" t="str">
            <v>CUST_*NEW SERVICE_MCDONALDS</v>
          </cell>
          <cell r="C3436" t="str">
            <v>HDC2</v>
          </cell>
          <cell r="D3436" t="str">
            <v/>
          </cell>
          <cell r="E3436" t="str">
            <v/>
          </cell>
          <cell r="F3436" t="str">
            <v/>
          </cell>
          <cell r="G3436" t="str">
            <v>S/101652/CN/AF1HR</v>
          </cell>
          <cell r="H3436" t="str">
            <v/>
          </cell>
          <cell r="I3436" t="str">
            <v/>
          </cell>
          <cell r="J3436" t="str">
            <v/>
          </cell>
          <cell r="K3436">
            <v>30</v>
          </cell>
          <cell r="L3436" t="str">
            <v>009</v>
          </cell>
          <cell r="M3436" t="str">
            <v>2009</v>
          </cell>
          <cell r="N3436" t="str">
            <v>0003</v>
          </cell>
          <cell r="O3436" t="str">
            <v>1020</v>
          </cell>
          <cell r="P3436" t="str">
            <v>1101202</v>
          </cell>
          <cell r="Q3436" t="str">
            <v>0003</v>
          </cell>
          <cell r="R3436" t="str">
            <v>1070</v>
          </cell>
        </row>
        <row r="3437">
          <cell r="A3437">
            <v>50595965</v>
          </cell>
          <cell r="B3437" t="str">
            <v>CUST_*NEW SERVICE_MCDONALDS</v>
          </cell>
          <cell r="C3437" t="str">
            <v>HDC2</v>
          </cell>
          <cell r="D3437" t="str">
            <v/>
          </cell>
          <cell r="E3437" t="str">
            <v/>
          </cell>
          <cell r="F3437" t="str">
            <v/>
          </cell>
          <cell r="G3437" t="str">
            <v>S/101652/CN/AF1HI-2</v>
          </cell>
          <cell r="H3437" t="str">
            <v/>
          </cell>
          <cell r="I3437" t="str">
            <v/>
          </cell>
          <cell r="J3437" t="str">
            <v/>
          </cell>
          <cell r="K3437">
            <v>70</v>
          </cell>
          <cell r="L3437" t="str">
            <v>009</v>
          </cell>
          <cell r="M3437" t="str">
            <v>2009</v>
          </cell>
          <cell r="N3437" t="str">
            <v>0003</v>
          </cell>
          <cell r="O3437" t="str">
            <v>1020</v>
          </cell>
          <cell r="P3437" t="str">
            <v>1101202</v>
          </cell>
          <cell r="Q3437" t="str">
            <v>0003</v>
          </cell>
          <cell r="R3437" t="str">
            <v>1070</v>
          </cell>
        </row>
        <row r="3438">
          <cell r="A3438">
            <v>50596650</v>
          </cell>
          <cell r="B3438" t="str">
            <v>SDUG_CINCO RANCH SW 33</v>
          </cell>
          <cell r="C3438" t="str">
            <v>HDC1</v>
          </cell>
          <cell r="D3438" t="str">
            <v/>
          </cell>
          <cell r="E3438" t="str">
            <v/>
          </cell>
          <cell r="F3438" t="str">
            <v/>
          </cell>
          <cell r="G3438" t="str">
            <v>S/101570/CN/AF1UI</v>
          </cell>
          <cell r="H3438" t="str">
            <v/>
          </cell>
          <cell r="I3438" t="str">
            <v/>
          </cell>
          <cell r="J3438" t="str">
            <v/>
          </cell>
          <cell r="K3438">
            <v>100</v>
          </cell>
          <cell r="L3438" t="str">
            <v>012</v>
          </cell>
          <cell r="M3438" t="str">
            <v>2009</v>
          </cell>
          <cell r="N3438" t="str">
            <v>0003</v>
          </cell>
          <cell r="O3438" t="str">
            <v>1019</v>
          </cell>
          <cell r="P3438" t="str">
            <v>1101220</v>
          </cell>
          <cell r="Q3438" t="str">
            <v>0003</v>
          </cell>
          <cell r="R3438" t="str">
            <v>1070</v>
          </cell>
        </row>
        <row r="3439">
          <cell r="A3439">
            <v>50596650</v>
          </cell>
          <cell r="B3439" t="str">
            <v>SDUG_CINCO RANCH SW 33</v>
          </cell>
          <cell r="C3439" t="str">
            <v>HDC1</v>
          </cell>
          <cell r="D3439" t="str">
            <v/>
          </cell>
          <cell r="E3439" t="str">
            <v/>
          </cell>
          <cell r="F3439" t="str">
            <v/>
          </cell>
          <cell r="G3439" t="str">
            <v>S/101570/CN/AF1UI</v>
          </cell>
          <cell r="H3439" t="str">
            <v/>
          </cell>
          <cell r="I3439" t="str">
            <v/>
          </cell>
          <cell r="J3439" t="str">
            <v/>
          </cell>
          <cell r="K3439">
            <v>100</v>
          </cell>
          <cell r="L3439" t="str">
            <v>012</v>
          </cell>
          <cell r="M3439" t="str">
            <v>2009</v>
          </cell>
          <cell r="N3439" t="str">
            <v>0003</v>
          </cell>
          <cell r="O3439" t="str">
            <v>1019</v>
          </cell>
          <cell r="P3439" t="str">
            <v>1101220</v>
          </cell>
          <cell r="Q3439" t="str">
            <v>0003</v>
          </cell>
          <cell r="R3439" t="str">
            <v>1070</v>
          </cell>
        </row>
        <row r="3440">
          <cell r="A3440">
            <v>50596650</v>
          </cell>
          <cell r="B3440" t="str">
            <v>SDUG_CINCO RANCH SW 33</v>
          </cell>
          <cell r="C3440" t="str">
            <v>HDC1</v>
          </cell>
          <cell r="D3440" t="str">
            <v/>
          </cell>
          <cell r="E3440" t="str">
            <v/>
          </cell>
          <cell r="F3440" t="str">
            <v/>
          </cell>
          <cell r="G3440" t="str">
            <v>S/101570/CN/AF1UI</v>
          </cell>
          <cell r="H3440" t="str">
            <v/>
          </cell>
          <cell r="I3440" t="str">
            <v/>
          </cell>
          <cell r="J3440" t="str">
            <v/>
          </cell>
          <cell r="K3440">
            <v>100</v>
          </cell>
          <cell r="L3440" t="str">
            <v>012</v>
          </cell>
          <cell r="M3440" t="str">
            <v>2009</v>
          </cell>
          <cell r="N3440" t="str">
            <v>0003</v>
          </cell>
          <cell r="O3440" t="str">
            <v>1019</v>
          </cell>
          <cell r="P3440" t="str">
            <v>1101220</v>
          </cell>
          <cell r="Q3440" t="str">
            <v>0003</v>
          </cell>
          <cell r="R3440" t="str">
            <v>1070</v>
          </cell>
        </row>
        <row r="3441">
          <cell r="A3441">
            <v>50596650</v>
          </cell>
          <cell r="B3441" t="str">
            <v>SDUG_CINCO RANCH SW 33</v>
          </cell>
          <cell r="C3441" t="str">
            <v>HDC1</v>
          </cell>
          <cell r="D3441" t="str">
            <v/>
          </cell>
          <cell r="E3441" t="str">
            <v/>
          </cell>
          <cell r="F3441" t="str">
            <v/>
          </cell>
          <cell r="G3441" t="str">
            <v>S/101570/CN/AF1UI</v>
          </cell>
          <cell r="H3441" t="str">
            <v/>
          </cell>
          <cell r="I3441" t="str">
            <v/>
          </cell>
          <cell r="J3441" t="str">
            <v/>
          </cell>
          <cell r="K3441">
            <v>100</v>
          </cell>
          <cell r="L3441" t="str">
            <v>012</v>
          </cell>
          <cell r="M3441" t="str">
            <v>2009</v>
          </cell>
          <cell r="N3441" t="str">
            <v>0003</v>
          </cell>
          <cell r="O3441" t="str">
            <v>1019</v>
          </cell>
          <cell r="P3441" t="str">
            <v>1101220</v>
          </cell>
          <cell r="Q3441" t="str">
            <v>0003</v>
          </cell>
          <cell r="R3441" t="str">
            <v>1070</v>
          </cell>
        </row>
        <row r="3442">
          <cell r="A3442">
            <v>50599222</v>
          </cell>
          <cell r="B3442" t="str">
            <v>CUST_PROVIDE NON-STAND SVC TO CLAY _$</v>
          </cell>
          <cell r="C3442" t="str">
            <v>HDC1</v>
          </cell>
          <cell r="D3442" t="str">
            <v/>
          </cell>
          <cell r="E3442" t="str">
            <v/>
          </cell>
          <cell r="F3442" t="str">
            <v/>
          </cell>
          <cell r="G3442" t="str">
            <v>S/101574/CN/AF1HI-3</v>
          </cell>
          <cell r="H3442" t="str">
            <v/>
          </cell>
          <cell r="I3442" t="str">
            <v/>
          </cell>
          <cell r="J3442" t="str">
            <v/>
          </cell>
          <cell r="K3442">
            <v>100</v>
          </cell>
          <cell r="L3442" t="str">
            <v>008</v>
          </cell>
          <cell r="M3442" t="str">
            <v>2009</v>
          </cell>
          <cell r="N3442" t="str">
            <v>0003</v>
          </cell>
          <cell r="O3442" t="str">
            <v>1005</v>
          </cell>
          <cell r="P3442" t="str">
            <v>1101160</v>
          </cell>
          <cell r="Q3442" t="str">
            <v>0003</v>
          </cell>
          <cell r="R3442" t="str">
            <v>1070</v>
          </cell>
        </row>
        <row r="3443">
          <cell r="A3443">
            <v>50599222</v>
          </cell>
          <cell r="B3443" t="str">
            <v>CUST_PROVIDE NON-STAND SVC TO CLAY _$</v>
          </cell>
          <cell r="C3443" t="str">
            <v>HDC1</v>
          </cell>
          <cell r="D3443" t="str">
            <v/>
          </cell>
          <cell r="E3443" t="str">
            <v/>
          </cell>
          <cell r="F3443" t="str">
            <v/>
          </cell>
          <cell r="G3443" t="str">
            <v>S/101574/CN/AF1HI-3</v>
          </cell>
          <cell r="H3443" t="str">
            <v/>
          </cell>
          <cell r="I3443" t="str">
            <v/>
          </cell>
          <cell r="J3443" t="str">
            <v/>
          </cell>
          <cell r="K3443">
            <v>100</v>
          </cell>
          <cell r="L3443" t="str">
            <v>008</v>
          </cell>
          <cell r="M3443" t="str">
            <v>2009</v>
          </cell>
          <cell r="N3443" t="str">
            <v>0003</v>
          </cell>
          <cell r="O3443" t="str">
            <v>1005</v>
          </cell>
          <cell r="P3443" t="str">
            <v>1101160</v>
          </cell>
          <cell r="Q3443" t="str">
            <v>0003</v>
          </cell>
          <cell r="R3443" t="str">
            <v>1070</v>
          </cell>
        </row>
        <row r="3444">
          <cell r="A3444">
            <v>50599222</v>
          </cell>
          <cell r="B3444" t="str">
            <v>CUST_PROVIDE NON-STAND SVC TO CLAY _$</v>
          </cell>
          <cell r="C3444" t="str">
            <v>HDC1</v>
          </cell>
          <cell r="D3444" t="str">
            <v/>
          </cell>
          <cell r="E3444" t="str">
            <v/>
          </cell>
          <cell r="F3444" t="str">
            <v/>
          </cell>
          <cell r="G3444" t="str">
            <v>S/101574/CN/AF1HI-3</v>
          </cell>
          <cell r="H3444" t="str">
            <v/>
          </cell>
          <cell r="I3444" t="str">
            <v/>
          </cell>
          <cell r="J3444" t="str">
            <v/>
          </cell>
          <cell r="K3444">
            <v>100</v>
          </cell>
          <cell r="L3444" t="str">
            <v>008</v>
          </cell>
          <cell r="M3444" t="str">
            <v>2009</v>
          </cell>
          <cell r="N3444" t="str">
            <v>0003</v>
          </cell>
          <cell r="O3444" t="str">
            <v>1005</v>
          </cell>
          <cell r="P3444" t="str">
            <v>1101160</v>
          </cell>
          <cell r="Q3444" t="str">
            <v>0003</v>
          </cell>
          <cell r="R3444" t="str">
            <v>1070</v>
          </cell>
        </row>
        <row r="3445">
          <cell r="A3445">
            <v>50599222</v>
          </cell>
          <cell r="B3445" t="str">
            <v>CUST_PROVIDE NON-STAND SVC TO CLAY _$</v>
          </cell>
          <cell r="C3445" t="str">
            <v>HDC1</v>
          </cell>
          <cell r="D3445" t="str">
            <v/>
          </cell>
          <cell r="E3445" t="str">
            <v/>
          </cell>
          <cell r="F3445" t="str">
            <v/>
          </cell>
          <cell r="G3445" t="str">
            <v>S/101574/CN/AF1HI-3</v>
          </cell>
          <cell r="H3445" t="str">
            <v/>
          </cell>
          <cell r="I3445" t="str">
            <v/>
          </cell>
          <cell r="J3445" t="str">
            <v/>
          </cell>
          <cell r="K3445">
            <v>100</v>
          </cell>
          <cell r="L3445" t="str">
            <v>008</v>
          </cell>
          <cell r="M3445" t="str">
            <v>2009</v>
          </cell>
          <cell r="N3445" t="str">
            <v>0003</v>
          </cell>
          <cell r="O3445" t="str">
            <v>1005</v>
          </cell>
          <cell r="P3445" t="str">
            <v>1101160</v>
          </cell>
          <cell r="Q3445" t="str">
            <v>0003</v>
          </cell>
          <cell r="R3445" t="str">
            <v>1070</v>
          </cell>
        </row>
        <row r="3446">
          <cell r="A3446">
            <v>50599222</v>
          </cell>
          <cell r="B3446" t="str">
            <v>CUST_PROVIDE NON-STAND SVC TO CLAY _$</v>
          </cell>
          <cell r="C3446" t="str">
            <v>HDC1</v>
          </cell>
          <cell r="D3446" t="str">
            <v/>
          </cell>
          <cell r="E3446" t="str">
            <v/>
          </cell>
          <cell r="F3446" t="str">
            <v/>
          </cell>
          <cell r="G3446" t="str">
            <v>S/101574/CN/AF1HI-3</v>
          </cell>
          <cell r="H3446" t="str">
            <v/>
          </cell>
          <cell r="I3446" t="str">
            <v/>
          </cell>
          <cell r="J3446" t="str">
            <v/>
          </cell>
          <cell r="K3446">
            <v>100</v>
          </cell>
          <cell r="L3446" t="str">
            <v>010</v>
          </cell>
          <cell r="M3446" t="str">
            <v>2009</v>
          </cell>
          <cell r="N3446" t="str">
            <v>0003</v>
          </cell>
          <cell r="O3446" t="str">
            <v>1005</v>
          </cell>
          <cell r="P3446" t="str">
            <v>1101160</v>
          </cell>
          <cell r="Q3446" t="str">
            <v>0003</v>
          </cell>
          <cell r="R3446" t="str">
            <v>1070</v>
          </cell>
        </row>
        <row r="3447">
          <cell r="A3447">
            <v>50605814</v>
          </cell>
          <cell r="B3447" t="str">
            <v>CUST_09_INST 3 50'-2 PL OPN DELTA 75KVA</v>
          </cell>
          <cell r="C3447" t="str">
            <v>HDC1</v>
          </cell>
          <cell r="D3447" t="str">
            <v/>
          </cell>
          <cell r="E3447" t="str">
            <v/>
          </cell>
          <cell r="F3447" t="str">
            <v/>
          </cell>
          <cell r="G3447" t="str">
            <v>S/101678/CN/AF1HI-6</v>
          </cell>
          <cell r="H3447" t="str">
            <v/>
          </cell>
          <cell r="I3447" t="str">
            <v/>
          </cell>
          <cell r="J3447" t="str">
            <v/>
          </cell>
          <cell r="K3447">
            <v>100</v>
          </cell>
          <cell r="L3447" t="str">
            <v>009</v>
          </cell>
          <cell r="M3447" t="str">
            <v>2009</v>
          </cell>
          <cell r="N3447" t="str">
            <v>0003</v>
          </cell>
          <cell r="O3447" t="str">
            <v>1017</v>
          </cell>
          <cell r="P3447" t="str">
            <v>1101120</v>
          </cell>
          <cell r="Q3447" t="str">
            <v>0003</v>
          </cell>
          <cell r="R3447" t="str">
            <v>1070</v>
          </cell>
        </row>
        <row r="3448">
          <cell r="A3448">
            <v>50605814</v>
          </cell>
          <cell r="B3448" t="str">
            <v>CUST_09_INST 3 50'-2 PL OPN DELTA 75KVA</v>
          </cell>
          <cell r="C3448" t="str">
            <v>HDC1</v>
          </cell>
          <cell r="D3448" t="str">
            <v/>
          </cell>
          <cell r="E3448" t="str">
            <v/>
          </cell>
          <cell r="F3448" t="str">
            <v/>
          </cell>
          <cell r="G3448" t="str">
            <v>S/101678/CN/AF1HI-6</v>
          </cell>
          <cell r="H3448" t="str">
            <v/>
          </cell>
          <cell r="I3448" t="str">
            <v/>
          </cell>
          <cell r="J3448" t="str">
            <v/>
          </cell>
          <cell r="K3448">
            <v>100</v>
          </cell>
          <cell r="L3448" t="str">
            <v>009</v>
          </cell>
          <cell r="M3448" t="str">
            <v>2009</v>
          </cell>
          <cell r="N3448" t="str">
            <v>0003</v>
          </cell>
          <cell r="O3448" t="str">
            <v>1017</v>
          </cell>
          <cell r="P3448" t="str">
            <v>1101120</v>
          </cell>
          <cell r="Q3448" t="str">
            <v>0003</v>
          </cell>
          <cell r="R3448" t="str">
            <v>1070</v>
          </cell>
        </row>
        <row r="3449">
          <cell r="A3449">
            <v>50605814</v>
          </cell>
          <cell r="B3449" t="str">
            <v>CUST_09_INST 3 50'-2 PL OPN DELTA 75KVA</v>
          </cell>
          <cell r="C3449" t="str">
            <v>HDC1</v>
          </cell>
          <cell r="D3449" t="str">
            <v/>
          </cell>
          <cell r="E3449" t="str">
            <v/>
          </cell>
          <cell r="F3449" t="str">
            <v/>
          </cell>
          <cell r="G3449" t="str">
            <v>S/101678/CN/AF1HI-6</v>
          </cell>
          <cell r="H3449" t="str">
            <v/>
          </cell>
          <cell r="I3449" t="str">
            <v/>
          </cell>
          <cell r="J3449" t="str">
            <v/>
          </cell>
          <cell r="K3449">
            <v>100</v>
          </cell>
          <cell r="L3449" t="str">
            <v>010</v>
          </cell>
          <cell r="M3449" t="str">
            <v>2009</v>
          </cell>
          <cell r="N3449" t="str">
            <v>0003</v>
          </cell>
          <cell r="O3449" t="str">
            <v>1017</v>
          </cell>
          <cell r="P3449" t="str">
            <v>1101120</v>
          </cell>
          <cell r="Q3449" t="str">
            <v>0003</v>
          </cell>
          <cell r="R3449" t="str">
            <v>1070</v>
          </cell>
        </row>
        <row r="3450">
          <cell r="A3450">
            <v>50605814</v>
          </cell>
          <cell r="B3450" t="str">
            <v>CUST_09_INST 3 50'-2 PL OPN DELTA 75KVA</v>
          </cell>
          <cell r="C3450" t="str">
            <v>HDC1</v>
          </cell>
          <cell r="D3450" t="str">
            <v/>
          </cell>
          <cell r="E3450" t="str">
            <v/>
          </cell>
          <cell r="F3450" t="str">
            <v/>
          </cell>
          <cell r="G3450" t="str">
            <v>S/101678/CN/AF1HI-6</v>
          </cell>
          <cell r="H3450" t="str">
            <v/>
          </cell>
          <cell r="I3450" t="str">
            <v/>
          </cell>
          <cell r="J3450" t="str">
            <v/>
          </cell>
          <cell r="K3450">
            <v>100</v>
          </cell>
          <cell r="L3450" t="str">
            <v>010</v>
          </cell>
          <cell r="M3450" t="str">
            <v>2009</v>
          </cell>
          <cell r="N3450" t="str">
            <v>0003</v>
          </cell>
          <cell r="O3450" t="str">
            <v>1017</v>
          </cell>
          <cell r="P3450" t="str">
            <v>1101120</v>
          </cell>
          <cell r="Q3450" t="str">
            <v>0003</v>
          </cell>
          <cell r="R3450" t="str">
            <v>1070</v>
          </cell>
        </row>
        <row r="3451">
          <cell r="A3451">
            <v>50605814</v>
          </cell>
          <cell r="B3451" t="str">
            <v>CUST_09_INST 3 50'-2 PL OPN DELTA 75KVA</v>
          </cell>
          <cell r="C3451" t="str">
            <v>HDC1</v>
          </cell>
          <cell r="D3451" t="str">
            <v/>
          </cell>
          <cell r="E3451" t="str">
            <v/>
          </cell>
          <cell r="F3451" t="str">
            <v/>
          </cell>
          <cell r="G3451" t="str">
            <v>S/101678/CN/AF1HI-6</v>
          </cell>
          <cell r="H3451" t="str">
            <v/>
          </cell>
          <cell r="I3451" t="str">
            <v/>
          </cell>
          <cell r="J3451" t="str">
            <v/>
          </cell>
          <cell r="K3451">
            <v>100</v>
          </cell>
          <cell r="L3451" t="str">
            <v>009</v>
          </cell>
          <cell r="M3451" t="str">
            <v>2009</v>
          </cell>
          <cell r="N3451" t="str">
            <v>0003</v>
          </cell>
          <cell r="O3451" t="str">
            <v>1017</v>
          </cell>
          <cell r="P3451" t="str">
            <v>1101120</v>
          </cell>
          <cell r="Q3451" t="str">
            <v>0003</v>
          </cell>
          <cell r="R3451" t="str">
            <v>1070</v>
          </cell>
        </row>
        <row r="3452">
          <cell r="A3452">
            <v>50608841</v>
          </cell>
          <cell r="B3452" t="str">
            <v>GOVT_FM 1488 NORTH SIDE ROAD WIDENING PR</v>
          </cell>
          <cell r="C3452" t="str">
            <v>HDC2</v>
          </cell>
          <cell r="D3452" t="str">
            <v/>
          </cell>
          <cell r="E3452" t="str">
            <v/>
          </cell>
          <cell r="F3452" t="str">
            <v/>
          </cell>
          <cell r="G3452" t="str">
            <v>S/101678/CE/AD3DI</v>
          </cell>
          <cell r="H3452" t="str">
            <v/>
          </cell>
          <cell r="I3452" t="str">
            <v/>
          </cell>
          <cell r="J3452" t="str">
            <v/>
          </cell>
          <cell r="K3452">
            <v>100</v>
          </cell>
          <cell r="L3452" t="str">
            <v>009</v>
          </cell>
          <cell r="M3452" t="str">
            <v>2009</v>
          </cell>
          <cell r="N3452" t="str">
            <v>0003</v>
          </cell>
          <cell r="O3452" t="str">
            <v>1017</v>
          </cell>
          <cell r="P3452" t="str">
            <v>1101120</v>
          </cell>
          <cell r="Q3452" t="str">
            <v>0003</v>
          </cell>
          <cell r="R3452" t="str">
            <v>1070</v>
          </cell>
        </row>
        <row r="3453">
          <cell r="A3453">
            <v>50608841</v>
          </cell>
          <cell r="B3453" t="str">
            <v>GOVT_FM 1488 NORTH SIDE ROAD WIDENING PR</v>
          </cell>
          <cell r="C3453" t="str">
            <v>HDC2</v>
          </cell>
          <cell r="D3453" t="str">
            <v/>
          </cell>
          <cell r="E3453" t="str">
            <v/>
          </cell>
          <cell r="F3453" t="str">
            <v/>
          </cell>
          <cell r="G3453" t="str">
            <v>S/101678/CE/AD3DI</v>
          </cell>
          <cell r="H3453" t="str">
            <v/>
          </cell>
          <cell r="I3453" t="str">
            <v/>
          </cell>
          <cell r="J3453" t="str">
            <v/>
          </cell>
          <cell r="K3453">
            <v>100</v>
          </cell>
          <cell r="L3453" t="str">
            <v>009</v>
          </cell>
          <cell r="M3453" t="str">
            <v>2009</v>
          </cell>
          <cell r="N3453" t="str">
            <v>0003</v>
          </cell>
          <cell r="O3453" t="str">
            <v>1017</v>
          </cell>
          <cell r="P3453" t="str">
            <v>1101120</v>
          </cell>
          <cell r="Q3453" t="str">
            <v>0003</v>
          </cell>
          <cell r="R3453" t="str">
            <v>1070</v>
          </cell>
        </row>
        <row r="3454">
          <cell r="A3454">
            <v>50608841</v>
          </cell>
          <cell r="B3454" t="str">
            <v>GOVT_FM 1488 NORTH SIDE ROAD WIDENING PR</v>
          </cell>
          <cell r="C3454" t="str">
            <v>HDC2</v>
          </cell>
          <cell r="D3454" t="str">
            <v/>
          </cell>
          <cell r="E3454" t="str">
            <v/>
          </cell>
          <cell r="F3454" t="str">
            <v/>
          </cell>
          <cell r="G3454" t="str">
            <v>S/101678/CE/AD3DI</v>
          </cell>
          <cell r="H3454" t="str">
            <v/>
          </cell>
          <cell r="I3454" t="str">
            <v/>
          </cell>
          <cell r="J3454" t="str">
            <v/>
          </cell>
          <cell r="K3454">
            <v>100</v>
          </cell>
          <cell r="L3454" t="str">
            <v>009</v>
          </cell>
          <cell r="M3454" t="str">
            <v>2009</v>
          </cell>
          <cell r="N3454" t="str">
            <v>0003</v>
          </cell>
          <cell r="O3454" t="str">
            <v>1017</v>
          </cell>
          <cell r="P3454" t="str">
            <v>1101120</v>
          </cell>
          <cell r="Q3454" t="str">
            <v>0003</v>
          </cell>
          <cell r="R3454" t="str">
            <v>1070</v>
          </cell>
        </row>
        <row r="3455">
          <cell r="A3455">
            <v>50608841</v>
          </cell>
          <cell r="B3455" t="str">
            <v>GOVT_FM 1488 NORTH SIDE ROAD WIDENING PR</v>
          </cell>
          <cell r="C3455" t="str">
            <v>HDC2</v>
          </cell>
          <cell r="D3455" t="str">
            <v/>
          </cell>
          <cell r="E3455" t="str">
            <v/>
          </cell>
          <cell r="F3455" t="str">
            <v/>
          </cell>
          <cell r="G3455" t="str">
            <v>S/101678/CE/AD3DI</v>
          </cell>
          <cell r="H3455" t="str">
            <v/>
          </cell>
          <cell r="I3455" t="str">
            <v/>
          </cell>
          <cell r="J3455" t="str">
            <v/>
          </cell>
          <cell r="K3455">
            <v>70</v>
          </cell>
          <cell r="L3455" t="str">
            <v>009</v>
          </cell>
          <cell r="M3455" t="str">
            <v>2009</v>
          </cell>
          <cell r="N3455" t="str">
            <v>0003</v>
          </cell>
          <cell r="O3455" t="str">
            <v>1017</v>
          </cell>
          <cell r="P3455" t="str">
            <v>1101120</v>
          </cell>
          <cell r="Q3455" t="str">
            <v>0003</v>
          </cell>
          <cell r="R3455" t="str">
            <v>1070</v>
          </cell>
        </row>
        <row r="3456">
          <cell r="A3456">
            <v>50608841</v>
          </cell>
          <cell r="B3456" t="str">
            <v>GOVT_FM 1488 NORTH SIDE ROAD WIDENING PR</v>
          </cell>
          <cell r="C3456" t="str">
            <v>HDC2</v>
          </cell>
          <cell r="D3456" t="str">
            <v/>
          </cell>
          <cell r="E3456" t="str">
            <v/>
          </cell>
          <cell r="F3456" t="str">
            <v/>
          </cell>
          <cell r="G3456" t="str">
            <v>S/101678/CE/AD3DR-1</v>
          </cell>
          <cell r="H3456" t="str">
            <v/>
          </cell>
          <cell r="I3456" t="str">
            <v/>
          </cell>
          <cell r="J3456" t="str">
            <v/>
          </cell>
          <cell r="K3456">
            <v>30</v>
          </cell>
          <cell r="L3456" t="str">
            <v>009</v>
          </cell>
          <cell r="M3456" t="str">
            <v>2009</v>
          </cell>
          <cell r="N3456" t="str">
            <v>0003</v>
          </cell>
          <cell r="O3456" t="str">
            <v>1017</v>
          </cell>
          <cell r="P3456" t="str">
            <v>1101120</v>
          </cell>
          <cell r="Q3456" t="str">
            <v>0003</v>
          </cell>
          <cell r="R3456" t="str">
            <v>1070</v>
          </cell>
        </row>
        <row r="3457">
          <cell r="A3457">
            <v>50609839</v>
          </cell>
          <cell r="B3457" t="str">
            <v>CUST_09_INSTALL 3-45' PRIMARY POLES, 1-2</v>
          </cell>
          <cell r="C3457" t="str">
            <v>HDC1</v>
          </cell>
          <cell r="D3457" t="str">
            <v/>
          </cell>
          <cell r="E3457" t="str">
            <v/>
          </cell>
          <cell r="F3457" t="str">
            <v/>
          </cell>
          <cell r="G3457" t="str">
            <v>S/101678/CN/AF1HI-6</v>
          </cell>
          <cell r="H3457" t="str">
            <v/>
          </cell>
          <cell r="I3457" t="str">
            <v/>
          </cell>
          <cell r="J3457" t="str">
            <v/>
          </cell>
          <cell r="K3457">
            <v>100</v>
          </cell>
          <cell r="L3457" t="str">
            <v>008</v>
          </cell>
          <cell r="M3457" t="str">
            <v>2009</v>
          </cell>
          <cell r="N3457" t="str">
            <v>0003</v>
          </cell>
          <cell r="O3457" t="str">
            <v>1017</v>
          </cell>
          <cell r="P3457" t="str">
            <v>1101120</v>
          </cell>
          <cell r="Q3457" t="str">
            <v>0003</v>
          </cell>
          <cell r="R3457" t="str">
            <v>1070</v>
          </cell>
        </row>
        <row r="3458">
          <cell r="A3458">
            <v>50609839</v>
          </cell>
          <cell r="B3458" t="str">
            <v>CUST_09_INSTALL 3-45' PRIMARY POLES, 1-2</v>
          </cell>
          <cell r="C3458" t="str">
            <v>HDC1</v>
          </cell>
          <cell r="D3458" t="str">
            <v/>
          </cell>
          <cell r="E3458" t="str">
            <v/>
          </cell>
          <cell r="F3458" t="str">
            <v/>
          </cell>
          <cell r="G3458" t="str">
            <v>S/101678/CN/AF1HI-6</v>
          </cell>
          <cell r="H3458" t="str">
            <v/>
          </cell>
          <cell r="I3458" t="str">
            <v/>
          </cell>
          <cell r="J3458" t="str">
            <v/>
          </cell>
          <cell r="K3458">
            <v>100</v>
          </cell>
          <cell r="L3458" t="str">
            <v>009</v>
          </cell>
          <cell r="M3458" t="str">
            <v>2009</v>
          </cell>
          <cell r="N3458" t="str">
            <v>0003</v>
          </cell>
          <cell r="O3458" t="str">
            <v>1017</v>
          </cell>
          <cell r="P3458" t="str">
            <v>1101120</v>
          </cell>
          <cell r="Q3458" t="str">
            <v>0003</v>
          </cell>
          <cell r="R3458" t="str">
            <v>1070</v>
          </cell>
        </row>
        <row r="3459">
          <cell r="A3459">
            <v>50609839</v>
          </cell>
          <cell r="B3459" t="str">
            <v>CUST_09_INSTALL 3-45' PRIMARY POLES, 1-2</v>
          </cell>
          <cell r="C3459" t="str">
            <v>HDC1</v>
          </cell>
          <cell r="D3459" t="str">
            <v/>
          </cell>
          <cell r="E3459" t="str">
            <v/>
          </cell>
          <cell r="F3459" t="str">
            <v/>
          </cell>
          <cell r="G3459" t="str">
            <v>S/101678/CN/AF1HI-6</v>
          </cell>
          <cell r="H3459" t="str">
            <v/>
          </cell>
          <cell r="I3459" t="str">
            <v/>
          </cell>
          <cell r="J3459" t="str">
            <v/>
          </cell>
          <cell r="K3459">
            <v>100</v>
          </cell>
          <cell r="L3459" t="str">
            <v>009</v>
          </cell>
          <cell r="M3459" t="str">
            <v>2009</v>
          </cell>
          <cell r="N3459" t="str">
            <v>0003</v>
          </cell>
          <cell r="O3459" t="str">
            <v>1017</v>
          </cell>
          <cell r="P3459" t="str">
            <v>1101120</v>
          </cell>
          <cell r="Q3459" t="str">
            <v>0003</v>
          </cell>
          <cell r="R3459" t="str">
            <v>1070</v>
          </cell>
        </row>
        <row r="3460">
          <cell r="A3460">
            <v>50609839</v>
          </cell>
          <cell r="B3460" t="str">
            <v>CUST_09_INSTALL 3-45' PRIMARY POLES, 1-2</v>
          </cell>
          <cell r="C3460" t="str">
            <v>HDC1</v>
          </cell>
          <cell r="D3460" t="str">
            <v/>
          </cell>
          <cell r="E3460" t="str">
            <v/>
          </cell>
          <cell r="F3460" t="str">
            <v/>
          </cell>
          <cell r="G3460" t="str">
            <v>S/101678/CN/AF1HI-6</v>
          </cell>
          <cell r="H3460" t="str">
            <v/>
          </cell>
          <cell r="I3460" t="str">
            <v/>
          </cell>
          <cell r="J3460" t="str">
            <v/>
          </cell>
          <cell r="K3460">
            <v>100</v>
          </cell>
          <cell r="L3460" t="str">
            <v>009</v>
          </cell>
          <cell r="M3460" t="str">
            <v>2009</v>
          </cell>
          <cell r="N3460" t="str">
            <v>0003</v>
          </cell>
          <cell r="O3460" t="str">
            <v>1017</v>
          </cell>
          <cell r="P3460" t="str">
            <v>1101120</v>
          </cell>
          <cell r="Q3460" t="str">
            <v>0003</v>
          </cell>
          <cell r="R3460" t="str">
            <v>1070</v>
          </cell>
        </row>
        <row r="3461">
          <cell r="A3461">
            <v>50609839</v>
          </cell>
          <cell r="B3461" t="str">
            <v>CUST_09_INSTALL 3-45' PRIMARY POLES, 1-2</v>
          </cell>
          <cell r="C3461" t="str">
            <v>HDC1</v>
          </cell>
          <cell r="D3461" t="str">
            <v/>
          </cell>
          <cell r="E3461" t="str">
            <v/>
          </cell>
          <cell r="F3461" t="str">
            <v/>
          </cell>
          <cell r="G3461" t="str">
            <v>S/101678/CN/AF1HI-6</v>
          </cell>
          <cell r="H3461" t="str">
            <v/>
          </cell>
          <cell r="I3461" t="str">
            <v/>
          </cell>
          <cell r="J3461" t="str">
            <v/>
          </cell>
          <cell r="K3461">
            <v>100</v>
          </cell>
          <cell r="L3461" t="str">
            <v>009</v>
          </cell>
          <cell r="M3461" t="str">
            <v>2009</v>
          </cell>
          <cell r="N3461" t="str">
            <v>0003</v>
          </cell>
          <cell r="O3461" t="str">
            <v>1017</v>
          </cell>
          <cell r="P3461" t="str">
            <v>1101120</v>
          </cell>
          <cell r="Q3461" t="str">
            <v>0003</v>
          </cell>
          <cell r="R3461" t="str">
            <v>1070</v>
          </cell>
        </row>
        <row r="3462">
          <cell r="A3462">
            <v>50612308</v>
          </cell>
          <cell r="B3462" t="str">
            <v>Reloc_FDR DIP_2TP_0907SOX</v>
          </cell>
          <cell r="C3462" t="str">
            <v>HXC3</v>
          </cell>
          <cell r="D3462" t="str">
            <v/>
          </cell>
          <cell r="E3462" t="str">
            <v/>
          </cell>
          <cell r="F3462" t="str">
            <v/>
          </cell>
          <cell r="G3462" t="str">
            <v>S/101762/CE/CG1R-I-1</v>
          </cell>
          <cell r="H3462" t="str">
            <v/>
          </cell>
          <cell r="I3462" t="str">
            <v/>
          </cell>
          <cell r="J3462" t="str">
            <v/>
          </cell>
          <cell r="K3462">
            <v>90</v>
          </cell>
          <cell r="L3462" t="str">
            <v>008</v>
          </cell>
          <cell r="M3462" t="str">
            <v>2009</v>
          </cell>
          <cell r="N3462" t="str">
            <v>0003</v>
          </cell>
          <cell r="O3462" t="str">
            <v>1008</v>
          </cell>
          <cell r="P3462" t="str">
            <v>1101245</v>
          </cell>
          <cell r="Q3462" t="str">
            <v>0003</v>
          </cell>
          <cell r="R3462" t="str">
            <v>1070</v>
          </cell>
        </row>
        <row r="3463">
          <cell r="A3463">
            <v>50612308</v>
          </cell>
          <cell r="B3463" t="str">
            <v>Reloc_FDR DIP_2TP_0907SOX</v>
          </cell>
          <cell r="C3463" t="str">
            <v>HXC3</v>
          </cell>
          <cell r="D3463" t="str">
            <v/>
          </cell>
          <cell r="E3463" t="str">
            <v/>
          </cell>
          <cell r="F3463" t="str">
            <v/>
          </cell>
          <cell r="G3463" t="str">
            <v>S/101762/CE/CG1R-I-1</v>
          </cell>
          <cell r="H3463" t="str">
            <v/>
          </cell>
          <cell r="I3463" t="str">
            <v/>
          </cell>
          <cell r="J3463" t="str">
            <v/>
          </cell>
          <cell r="K3463">
            <v>100</v>
          </cell>
          <cell r="L3463" t="str">
            <v>008</v>
          </cell>
          <cell r="M3463" t="str">
            <v>2009</v>
          </cell>
          <cell r="N3463" t="str">
            <v>0003</v>
          </cell>
          <cell r="O3463" t="str">
            <v>1008</v>
          </cell>
          <cell r="P3463" t="str">
            <v>1101245</v>
          </cell>
          <cell r="Q3463" t="str">
            <v>0003</v>
          </cell>
          <cell r="R3463" t="str">
            <v>1070</v>
          </cell>
        </row>
        <row r="3464">
          <cell r="A3464">
            <v>50612308</v>
          </cell>
          <cell r="B3464" t="str">
            <v>Reloc_FDR DIP_2TP_0907SOX</v>
          </cell>
          <cell r="C3464" t="str">
            <v>HXC3</v>
          </cell>
          <cell r="D3464" t="str">
            <v/>
          </cell>
          <cell r="E3464" t="str">
            <v/>
          </cell>
          <cell r="F3464" t="str">
            <v/>
          </cell>
          <cell r="G3464" t="str">
            <v>S/101762/CE/CG1R-I-1</v>
          </cell>
          <cell r="H3464" t="str">
            <v/>
          </cell>
          <cell r="I3464" t="str">
            <v/>
          </cell>
          <cell r="J3464" t="str">
            <v/>
          </cell>
          <cell r="K3464">
            <v>100</v>
          </cell>
          <cell r="L3464" t="str">
            <v>005</v>
          </cell>
          <cell r="M3464" t="str">
            <v>2009</v>
          </cell>
          <cell r="N3464" t="str">
            <v>0003</v>
          </cell>
          <cell r="O3464" t="str">
            <v>1008</v>
          </cell>
          <cell r="P3464" t="str">
            <v>1101245</v>
          </cell>
          <cell r="Q3464" t="str">
            <v>0003</v>
          </cell>
          <cell r="R3464" t="str">
            <v>1070</v>
          </cell>
        </row>
        <row r="3465">
          <cell r="A3465">
            <v>50612308</v>
          </cell>
          <cell r="B3465" t="str">
            <v>Reloc_FDR DIP_2TP_0907SOX</v>
          </cell>
          <cell r="C3465" t="str">
            <v>HXC3</v>
          </cell>
          <cell r="D3465" t="str">
            <v/>
          </cell>
          <cell r="E3465" t="str">
            <v/>
          </cell>
          <cell r="F3465" t="str">
            <v/>
          </cell>
          <cell r="G3465" t="str">
            <v>S/101762/CE/CG1R-R-1</v>
          </cell>
          <cell r="H3465" t="str">
            <v/>
          </cell>
          <cell r="I3465" t="str">
            <v/>
          </cell>
          <cell r="J3465" t="str">
            <v/>
          </cell>
          <cell r="K3465">
            <v>10</v>
          </cell>
          <cell r="L3465" t="str">
            <v>008</v>
          </cell>
          <cell r="M3465" t="str">
            <v>2009</v>
          </cell>
          <cell r="N3465" t="str">
            <v>0003</v>
          </cell>
          <cell r="O3465" t="str">
            <v>1008</v>
          </cell>
          <cell r="P3465" t="str">
            <v>1101245</v>
          </cell>
          <cell r="Q3465" t="str">
            <v>0003</v>
          </cell>
          <cell r="R3465" t="str">
            <v>1070</v>
          </cell>
        </row>
        <row r="3466">
          <cell r="A3466">
            <v>50612308</v>
          </cell>
          <cell r="B3466" t="str">
            <v>Reloc_FDR DIP_2TP_0907SOX</v>
          </cell>
          <cell r="C3466" t="str">
            <v>HXC3</v>
          </cell>
          <cell r="D3466" t="str">
            <v/>
          </cell>
          <cell r="E3466" t="str">
            <v/>
          </cell>
          <cell r="F3466" t="str">
            <v/>
          </cell>
          <cell r="G3466" t="str">
            <v>S/101762/CE/CG1R-I-1</v>
          </cell>
          <cell r="H3466" t="str">
            <v/>
          </cell>
          <cell r="I3466" t="str">
            <v/>
          </cell>
          <cell r="J3466" t="str">
            <v/>
          </cell>
          <cell r="K3466">
            <v>90</v>
          </cell>
          <cell r="L3466" t="str">
            <v>010</v>
          </cell>
          <cell r="M3466" t="str">
            <v>2009</v>
          </cell>
          <cell r="N3466" t="str">
            <v>0003</v>
          </cell>
          <cell r="O3466" t="str">
            <v>1008</v>
          </cell>
          <cell r="P3466" t="str">
            <v>1101245</v>
          </cell>
          <cell r="Q3466" t="str">
            <v>0003</v>
          </cell>
          <cell r="R3466" t="str">
            <v>1070</v>
          </cell>
        </row>
        <row r="3467">
          <cell r="A3467">
            <v>50612308</v>
          </cell>
          <cell r="B3467" t="str">
            <v>Reloc_FDR DIP_2TP_0907SOX</v>
          </cell>
          <cell r="C3467" t="str">
            <v>HXC3</v>
          </cell>
          <cell r="D3467" t="str">
            <v/>
          </cell>
          <cell r="E3467" t="str">
            <v/>
          </cell>
          <cell r="F3467" t="str">
            <v/>
          </cell>
          <cell r="G3467" t="str">
            <v>S/101762/CE/CG1R-R-1</v>
          </cell>
          <cell r="H3467" t="str">
            <v/>
          </cell>
          <cell r="I3467" t="str">
            <v/>
          </cell>
          <cell r="J3467" t="str">
            <v/>
          </cell>
          <cell r="K3467">
            <v>10</v>
          </cell>
          <cell r="L3467" t="str">
            <v>010</v>
          </cell>
          <cell r="M3467" t="str">
            <v>2009</v>
          </cell>
          <cell r="N3467" t="str">
            <v>0003</v>
          </cell>
          <cell r="O3467" t="str">
            <v>1008</v>
          </cell>
          <cell r="P3467" t="str">
            <v>1101245</v>
          </cell>
          <cell r="Q3467" t="str">
            <v>0003</v>
          </cell>
          <cell r="R3467" t="str">
            <v>1070</v>
          </cell>
        </row>
        <row r="3468">
          <cell r="A3468">
            <v>50612895</v>
          </cell>
          <cell r="B3468" t="str">
            <v>NEW PMT 150 KVA, 400' 1/0, TP</v>
          </cell>
          <cell r="C3468" t="str">
            <v>HXC1</v>
          </cell>
          <cell r="D3468" t="str">
            <v/>
          </cell>
          <cell r="E3468" t="str">
            <v/>
          </cell>
          <cell r="F3468" t="str">
            <v/>
          </cell>
          <cell r="G3468" t="str">
            <v>S/101762/CN/CF1R-I-2</v>
          </cell>
          <cell r="H3468" t="str">
            <v/>
          </cell>
          <cell r="I3468" t="str">
            <v/>
          </cell>
          <cell r="J3468" t="str">
            <v/>
          </cell>
          <cell r="K3468">
            <v>100</v>
          </cell>
          <cell r="L3468" t="str">
            <v>009</v>
          </cell>
          <cell r="M3468" t="str">
            <v>2009</v>
          </cell>
          <cell r="N3468" t="str">
            <v>0003</v>
          </cell>
          <cell r="O3468" t="str">
            <v>1008</v>
          </cell>
          <cell r="P3468" t="str">
            <v>1101245</v>
          </cell>
          <cell r="Q3468" t="str">
            <v>0003</v>
          </cell>
          <cell r="R3468" t="str">
            <v>1070</v>
          </cell>
        </row>
        <row r="3469">
          <cell r="A3469">
            <v>50612895</v>
          </cell>
          <cell r="B3469" t="str">
            <v>NEW PMT 150 KVA, 400' 1/0, TP</v>
          </cell>
          <cell r="C3469" t="str">
            <v>HXC1</v>
          </cell>
          <cell r="D3469" t="str">
            <v/>
          </cell>
          <cell r="E3469" t="str">
            <v/>
          </cell>
          <cell r="F3469" t="str">
            <v/>
          </cell>
          <cell r="G3469" t="str">
            <v>S/101762/CN/CF1R-I-2</v>
          </cell>
          <cell r="H3469" t="str">
            <v/>
          </cell>
          <cell r="I3469" t="str">
            <v/>
          </cell>
          <cell r="J3469" t="str">
            <v/>
          </cell>
          <cell r="K3469">
            <v>100</v>
          </cell>
          <cell r="L3469" t="str">
            <v>009</v>
          </cell>
          <cell r="M3469" t="str">
            <v>2009</v>
          </cell>
          <cell r="N3469" t="str">
            <v>0003</v>
          </cell>
          <cell r="O3469" t="str">
            <v>1008</v>
          </cell>
          <cell r="P3469" t="str">
            <v>1101245</v>
          </cell>
          <cell r="Q3469" t="str">
            <v>0003</v>
          </cell>
          <cell r="R3469" t="str">
            <v>1070</v>
          </cell>
        </row>
        <row r="3470">
          <cell r="A3470">
            <v>50612895</v>
          </cell>
          <cell r="B3470" t="str">
            <v>NEW PMT 150 KVA, 400' 1/0, TP</v>
          </cell>
          <cell r="C3470" t="str">
            <v>HXC1</v>
          </cell>
          <cell r="D3470" t="str">
            <v/>
          </cell>
          <cell r="E3470" t="str">
            <v/>
          </cell>
          <cell r="F3470" t="str">
            <v/>
          </cell>
          <cell r="G3470" t="str">
            <v>S/101762/CN/CF1R-I-2</v>
          </cell>
          <cell r="H3470" t="str">
            <v/>
          </cell>
          <cell r="I3470" t="str">
            <v/>
          </cell>
          <cell r="J3470" t="str">
            <v/>
          </cell>
          <cell r="K3470">
            <v>100</v>
          </cell>
          <cell r="L3470" t="str">
            <v>010</v>
          </cell>
          <cell r="M3470" t="str">
            <v>2009</v>
          </cell>
          <cell r="N3470" t="str">
            <v>0003</v>
          </cell>
          <cell r="O3470" t="str">
            <v>1008</v>
          </cell>
          <cell r="P3470" t="str">
            <v>1101245</v>
          </cell>
          <cell r="Q3470" t="str">
            <v>0003</v>
          </cell>
          <cell r="R3470" t="str">
            <v>1070</v>
          </cell>
        </row>
        <row r="3471">
          <cell r="A3471">
            <v>50612895</v>
          </cell>
          <cell r="B3471" t="str">
            <v>NEW PMT 150 KVA, 400' 1/0, TP</v>
          </cell>
          <cell r="C3471" t="str">
            <v>HXC1</v>
          </cell>
          <cell r="D3471" t="str">
            <v/>
          </cell>
          <cell r="E3471" t="str">
            <v/>
          </cell>
          <cell r="F3471" t="str">
            <v/>
          </cell>
          <cell r="G3471" t="str">
            <v>S/101762/CN/CF1R-I-2</v>
          </cell>
          <cell r="H3471" t="str">
            <v/>
          </cell>
          <cell r="I3471" t="str">
            <v/>
          </cell>
          <cell r="J3471" t="str">
            <v/>
          </cell>
          <cell r="K3471">
            <v>100</v>
          </cell>
          <cell r="L3471" t="str">
            <v>010</v>
          </cell>
          <cell r="M3471" t="str">
            <v>2009</v>
          </cell>
          <cell r="N3471" t="str">
            <v>0003</v>
          </cell>
          <cell r="O3471" t="str">
            <v>1008</v>
          </cell>
          <cell r="P3471" t="str">
            <v>1101245</v>
          </cell>
          <cell r="Q3471" t="str">
            <v>0003</v>
          </cell>
          <cell r="R3471" t="str">
            <v>1070</v>
          </cell>
        </row>
        <row r="3472">
          <cell r="A3472">
            <v>50612895</v>
          </cell>
          <cell r="B3472" t="str">
            <v>NEW PMT 150 KVA, 400' 1/0, TP</v>
          </cell>
          <cell r="C3472" t="str">
            <v>HXC1</v>
          </cell>
          <cell r="D3472" t="str">
            <v/>
          </cell>
          <cell r="E3472" t="str">
            <v/>
          </cell>
          <cell r="F3472" t="str">
            <v/>
          </cell>
          <cell r="G3472" t="str">
            <v>S/101762/CN/CF1R-I-2</v>
          </cell>
          <cell r="H3472" t="str">
            <v/>
          </cell>
          <cell r="I3472" t="str">
            <v/>
          </cell>
          <cell r="J3472" t="str">
            <v/>
          </cell>
          <cell r="K3472">
            <v>100</v>
          </cell>
          <cell r="L3472" t="str">
            <v>009</v>
          </cell>
          <cell r="M3472" t="str">
            <v>2009</v>
          </cell>
          <cell r="N3472" t="str">
            <v>0003</v>
          </cell>
          <cell r="O3472" t="str">
            <v>1008</v>
          </cell>
          <cell r="P3472" t="str">
            <v>1101245</v>
          </cell>
          <cell r="Q3472" t="str">
            <v>0003</v>
          </cell>
          <cell r="R3472" t="str">
            <v>1070</v>
          </cell>
        </row>
        <row r="3473">
          <cell r="A3473">
            <v>50614154</v>
          </cell>
          <cell r="B3473" t="str">
            <v>NEW PMT 500KVA, 150 ft. of 1/0, TP</v>
          </cell>
          <cell r="C3473" t="str">
            <v>HXC1</v>
          </cell>
          <cell r="D3473" t="str">
            <v/>
          </cell>
          <cell r="E3473" t="str">
            <v/>
          </cell>
          <cell r="F3473" t="str">
            <v/>
          </cell>
          <cell r="G3473" t="str">
            <v>S/101762/CN/CF1R-I-2</v>
          </cell>
          <cell r="H3473" t="str">
            <v/>
          </cell>
          <cell r="I3473" t="str">
            <v/>
          </cell>
          <cell r="J3473" t="str">
            <v/>
          </cell>
          <cell r="K3473">
            <v>100</v>
          </cell>
          <cell r="L3473" t="str">
            <v>011</v>
          </cell>
          <cell r="M3473" t="str">
            <v>2009</v>
          </cell>
          <cell r="N3473" t="str">
            <v>0003</v>
          </cell>
          <cell r="O3473" t="str">
            <v>1008</v>
          </cell>
          <cell r="P3473" t="str">
            <v>1101245</v>
          </cell>
          <cell r="Q3473" t="str">
            <v>0003</v>
          </cell>
          <cell r="R3473" t="str">
            <v>1070</v>
          </cell>
        </row>
        <row r="3474">
          <cell r="A3474">
            <v>50614154</v>
          </cell>
          <cell r="B3474" t="str">
            <v>NEW PMT 500KVA, 150 ft. of 1/0, TP</v>
          </cell>
          <cell r="C3474" t="str">
            <v>HXC1</v>
          </cell>
          <cell r="D3474" t="str">
            <v/>
          </cell>
          <cell r="E3474" t="str">
            <v/>
          </cell>
          <cell r="F3474" t="str">
            <v/>
          </cell>
          <cell r="G3474" t="str">
            <v>S/101762/CN/CF1R-I-2</v>
          </cell>
          <cell r="H3474" t="str">
            <v/>
          </cell>
          <cell r="I3474" t="str">
            <v/>
          </cell>
          <cell r="J3474" t="str">
            <v/>
          </cell>
          <cell r="K3474">
            <v>100</v>
          </cell>
          <cell r="L3474" t="str">
            <v>011</v>
          </cell>
          <cell r="M3474" t="str">
            <v>2009</v>
          </cell>
          <cell r="N3474" t="str">
            <v>0003</v>
          </cell>
          <cell r="O3474" t="str">
            <v>1008</v>
          </cell>
          <cell r="P3474" t="str">
            <v>1101245</v>
          </cell>
          <cell r="Q3474" t="str">
            <v>0003</v>
          </cell>
          <cell r="R3474" t="str">
            <v>1070</v>
          </cell>
        </row>
        <row r="3475">
          <cell r="A3475">
            <v>50614154</v>
          </cell>
          <cell r="B3475" t="str">
            <v>NEW PMT 500KVA, 150 ft. of 1/0, TP</v>
          </cell>
          <cell r="C3475" t="str">
            <v>HXC1</v>
          </cell>
          <cell r="D3475" t="str">
            <v/>
          </cell>
          <cell r="E3475" t="str">
            <v/>
          </cell>
          <cell r="F3475" t="str">
            <v/>
          </cell>
          <cell r="G3475" t="str">
            <v>S/101762/CN/CF1R-I-2</v>
          </cell>
          <cell r="H3475" t="str">
            <v/>
          </cell>
          <cell r="I3475" t="str">
            <v/>
          </cell>
          <cell r="J3475" t="str">
            <v/>
          </cell>
          <cell r="K3475">
            <v>100</v>
          </cell>
          <cell r="L3475" t="str">
            <v>011</v>
          </cell>
          <cell r="M3475" t="str">
            <v>2009</v>
          </cell>
          <cell r="N3475" t="str">
            <v>0003</v>
          </cell>
          <cell r="O3475" t="str">
            <v>1008</v>
          </cell>
          <cell r="P3475" t="str">
            <v>1101245</v>
          </cell>
          <cell r="Q3475" t="str">
            <v>0003</v>
          </cell>
          <cell r="R3475" t="str">
            <v>1070</v>
          </cell>
        </row>
        <row r="3476">
          <cell r="A3476">
            <v>50614154</v>
          </cell>
          <cell r="B3476" t="str">
            <v>NEW PMT 500KVA, 150 ft. of 1/0, TP</v>
          </cell>
          <cell r="C3476" t="str">
            <v>HXC1</v>
          </cell>
          <cell r="D3476" t="str">
            <v/>
          </cell>
          <cell r="E3476" t="str">
            <v/>
          </cell>
          <cell r="F3476" t="str">
            <v/>
          </cell>
          <cell r="G3476" t="str">
            <v>S/101762/CN/CF1R-I-2</v>
          </cell>
          <cell r="H3476" t="str">
            <v/>
          </cell>
          <cell r="I3476" t="str">
            <v/>
          </cell>
          <cell r="J3476" t="str">
            <v/>
          </cell>
          <cell r="K3476">
            <v>100</v>
          </cell>
          <cell r="L3476" t="str">
            <v>011</v>
          </cell>
          <cell r="M3476" t="str">
            <v>2009</v>
          </cell>
          <cell r="N3476" t="str">
            <v>0003</v>
          </cell>
          <cell r="O3476" t="str">
            <v>1008</v>
          </cell>
          <cell r="P3476" t="str">
            <v>1101245</v>
          </cell>
          <cell r="Q3476" t="str">
            <v>0003</v>
          </cell>
          <cell r="R3476" t="str">
            <v>1070</v>
          </cell>
        </row>
        <row r="3477">
          <cell r="A3477">
            <v>50614154</v>
          </cell>
          <cell r="B3477" t="str">
            <v>NEW PMT 500KVA, 150 ft. of 1/0, TP</v>
          </cell>
          <cell r="C3477" t="str">
            <v>HXC1</v>
          </cell>
          <cell r="D3477" t="str">
            <v/>
          </cell>
          <cell r="E3477" t="str">
            <v/>
          </cell>
          <cell r="F3477" t="str">
            <v/>
          </cell>
          <cell r="G3477" t="str">
            <v>S/101762/CN/CF1R-I-2</v>
          </cell>
          <cell r="H3477" t="str">
            <v/>
          </cell>
          <cell r="I3477" t="str">
            <v/>
          </cell>
          <cell r="J3477" t="str">
            <v/>
          </cell>
          <cell r="K3477">
            <v>100</v>
          </cell>
          <cell r="L3477" t="str">
            <v>012</v>
          </cell>
          <cell r="M3477" t="str">
            <v>2009</v>
          </cell>
          <cell r="N3477" t="str">
            <v>0003</v>
          </cell>
          <cell r="O3477" t="str">
            <v>1008</v>
          </cell>
          <cell r="P3477" t="str">
            <v>1101245</v>
          </cell>
          <cell r="Q3477" t="str">
            <v>0003</v>
          </cell>
          <cell r="R3477" t="str">
            <v>1070</v>
          </cell>
        </row>
        <row r="3478">
          <cell r="A3478">
            <v>50614318</v>
          </cell>
          <cell r="B3478" t="str">
            <v>CUST_BEALL W 15 1/2_REHAB</v>
          </cell>
          <cell r="C3478" t="str">
            <v>HDC2</v>
          </cell>
          <cell r="D3478" t="str">
            <v/>
          </cell>
          <cell r="E3478" t="str">
            <v/>
          </cell>
          <cell r="F3478" t="str">
            <v/>
          </cell>
          <cell r="G3478" t="str">
            <v>S/101653/CE/AD2DI-1</v>
          </cell>
          <cell r="H3478" t="str">
            <v/>
          </cell>
          <cell r="I3478" t="str">
            <v/>
          </cell>
          <cell r="J3478" t="str">
            <v/>
          </cell>
          <cell r="K3478">
            <v>100</v>
          </cell>
          <cell r="L3478" t="str">
            <v>010</v>
          </cell>
          <cell r="M3478" t="str">
            <v>2009</v>
          </cell>
          <cell r="N3478" t="str">
            <v>0003</v>
          </cell>
          <cell r="O3478" t="str">
            <v>1013</v>
          </cell>
          <cell r="P3478" t="str">
            <v>1101201</v>
          </cell>
          <cell r="Q3478" t="str">
            <v>0003</v>
          </cell>
          <cell r="R3478" t="str">
            <v>1070</v>
          </cell>
        </row>
        <row r="3479">
          <cell r="A3479">
            <v>50614318</v>
          </cell>
          <cell r="B3479" t="str">
            <v>CUST_BEALL W 15 1/2_REHAB</v>
          </cell>
          <cell r="C3479" t="str">
            <v>HDC2</v>
          </cell>
          <cell r="D3479" t="str">
            <v/>
          </cell>
          <cell r="E3479" t="str">
            <v/>
          </cell>
          <cell r="F3479" t="str">
            <v/>
          </cell>
          <cell r="G3479" t="str">
            <v>S/101653/CE/AD2DI-1</v>
          </cell>
          <cell r="H3479" t="str">
            <v/>
          </cell>
          <cell r="I3479" t="str">
            <v/>
          </cell>
          <cell r="J3479" t="str">
            <v/>
          </cell>
          <cell r="K3479">
            <v>100</v>
          </cell>
          <cell r="L3479" t="str">
            <v>010</v>
          </cell>
          <cell r="M3479" t="str">
            <v>2009</v>
          </cell>
          <cell r="N3479" t="str">
            <v>0003</v>
          </cell>
          <cell r="O3479" t="str">
            <v>1013</v>
          </cell>
          <cell r="P3479" t="str">
            <v>1101201</v>
          </cell>
          <cell r="Q3479" t="str">
            <v>0003</v>
          </cell>
          <cell r="R3479" t="str">
            <v>1070</v>
          </cell>
        </row>
        <row r="3480">
          <cell r="A3480">
            <v>50614318</v>
          </cell>
          <cell r="B3480" t="str">
            <v>CUST_BEALL W 15 1/2_REHAB</v>
          </cell>
          <cell r="C3480" t="str">
            <v>HDC2</v>
          </cell>
          <cell r="D3480" t="str">
            <v/>
          </cell>
          <cell r="E3480" t="str">
            <v/>
          </cell>
          <cell r="F3480" t="str">
            <v/>
          </cell>
          <cell r="G3480" t="str">
            <v>S/101653/CE/AD2DI-1</v>
          </cell>
          <cell r="H3480" t="str">
            <v/>
          </cell>
          <cell r="I3480" t="str">
            <v/>
          </cell>
          <cell r="J3480" t="str">
            <v/>
          </cell>
          <cell r="K3480">
            <v>100</v>
          </cell>
          <cell r="L3480" t="str">
            <v>010</v>
          </cell>
          <cell r="M3480" t="str">
            <v>2009</v>
          </cell>
          <cell r="N3480" t="str">
            <v>0003</v>
          </cell>
          <cell r="O3480" t="str">
            <v>1013</v>
          </cell>
          <cell r="P3480" t="str">
            <v>1101201</v>
          </cell>
          <cell r="Q3480" t="str">
            <v>0003</v>
          </cell>
          <cell r="R3480" t="str">
            <v>1070</v>
          </cell>
        </row>
        <row r="3481">
          <cell r="A3481">
            <v>50614318</v>
          </cell>
          <cell r="B3481" t="str">
            <v>CUST_BEALL W 15 1/2_REHAB</v>
          </cell>
          <cell r="C3481" t="str">
            <v>HDC2</v>
          </cell>
          <cell r="D3481" t="str">
            <v/>
          </cell>
          <cell r="E3481" t="str">
            <v/>
          </cell>
          <cell r="F3481" t="str">
            <v/>
          </cell>
          <cell r="G3481" t="str">
            <v>S/101653/CE/AD2DR</v>
          </cell>
          <cell r="H3481" t="str">
            <v/>
          </cell>
          <cell r="I3481" t="str">
            <v/>
          </cell>
          <cell r="J3481" t="str">
            <v/>
          </cell>
          <cell r="K3481">
            <v>30</v>
          </cell>
          <cell r="L3481" t="str">
            <v>010</v>
          </cell>
          <cell r="M3481" t="str">
            <v>2009</v>
          </cell>
          <cell r="N3481" t="str">
            <v>0003</v>
          </cell>
          <cell r="O3481" t="str">
            <v>1013</v>
          </cell>
          <cell r="P3481" t="str">
            <v>1101201</v>
          </cell>
          <cell r="Q3481" t="str">
            <v>0003</v>
          </cell>
          <cell r="R3481" t="str">
            <v>1070</v>
          </cell>
        </row>
        <row r="3482">
          <cell r="A3482">
            <v>50614318</v>
          </cell>
          <cell r="B3482" t="str">
            <v>CUST_BEALL W 15 1/2_REHAB</v>
          </cell>
          <cell r="C3482" t="str">
            <v>HDC2</v>
          </cell>
          <cell r="D3482" t="str">
            <v/>
          </cell>
          <cell r="E3482" t="str">
            <v/>
          </cell>
          <cell r="F3482" t="str">
            <v/>
          </cell>
          <cell r="G3482" t="str">
            <v>S/101653/CE/AD2DI-1</v>
          </cell>
          <cell r="H3482" t="str">
            <v/>
          </cell>
          <cell r="I3482" t="str">
            <v/>
          </cell>
          <cell r="J3482" t="str">
            <v/>
          </cell>
          <cell r="K3482">
            <v>70</v>
          </cell>
          <cell r="L3482" t="str">
            <v>010</v>
          </cell>
          <cell r="M3482" t="str">
            <v>2009</v>
          </cell>
          <cell r="N3482" t="str">
            <v>0003</v>
          </cell>
          <cell r="O3482" t="str">
            <v>1013</v>
          </cell>
          <cell r="P3482" t="str">
            <v>1101201</v>
          </cell>
          <cell r="Q3482" t="str">
            <v>0003</v>
          </cell>
          <cell r="R3482" t="str">
            <v>1070</v>
          </cell>
        </row>
        <row r="3483">
          <cell r="A3483">
            <v>50628992</v>
          </cell>
          <cell r="B3483" t="str">
            <v>CUST_09_INSTALL 3 PRIMARY POLE_HL 1-25KV</v>
          </cell>
          <cell r="C3483" t="str">
            <v>HDC1</v>
          </cell>
          <cell r="D3483" t="str">
            <v/>
          </cell>
          <cell r="E3483" t="str">
            <v/>
          </cell>
          <cell r="F3483" t="str">
            <v/>
          </cell>
          <cell r="G3483" t="str">
            <v>S/101678/CN/AF1HI-6</v>
          </cell>
          <cell r="H3483" t="str">
            <v/>
          </cell>
          <cell r="I3483" t="str">
            <v/>
          </cell>
          <cell r="J3483" t="str">
            <v/>
          </cell>
          <cell r="K3483">
            <v>100</v>
          </cell>
          <cell r="L3483" t="str">
            <v>007</v>
          </cell>
          <cell r="M3483" t="str">
            <v>2009</v>
          </cell>
          <cell r="N3483" t="str">
            <v>0003</v>
          </cell>
          <cell r="O3483" t="str">
            <v>1017</v>
          </cell>
          <cell r="P3483" t="str">
            <v>1101120</v>
          </cell>
          <cell r="Q3483" t="str">
            <v>0003</v>
          </cell>
          <cell r="R3483" t="str">
            <v>1070</v>
          </cell>
        </row>
        <row r="3484">
          <cell r="A3484">
            <v>50628992</v>
          </cell>
          <cell r="B3484" t="str">
            <v>CUST_09_INSTALL 3 PRIMARY POLE_HL 1-25KV</v>
          </cell>
          <cell r="C3484" t="str">
            <v>HDC1</v>
          </cell>
          <cell r="D3484" t="str">
            <v/>
          </cell>
          <cell r="E3484" t="str">
            <v/>
          </cell>
          <cell r="F3484" t="str">
            <v/>
          </cell>
          <cell r="G3484" t="str">
            <v>S/101678/CN/AF1HI-6</v>
          </cell>
          <cell r="H3484" t="str">
            <v/>
          </cell>
          <cell r="I3484" t="str">
            <v/>
          </cell>
          <cell r="J3484" t="str">
            <v/>
          </cell>
          <cell r="K3484">
            <v>100</v>
          </cell>
          <cell r="L3484" t="str">
            <v>007</v>
          </cell>
          <cell r="M3484" t="str">
            <v>2009</v>
          </cell>
          <cell r="N3484" t="str">
            <v>0003</v>
          </cell>
          <cell r="O3484" t="str">
            <v>1017</v>
          </cell>
          <cell r="P3484" t="str">
            <v>1101120</v>
          </cell>
          <cell r="Q3484" t="str">
            <v>0003</v>
          </cell>
          <cell r="R3484" t="str">
            <v>1070</v>
          </cell>
        </row>
        <row r="3485">
          <cell r="A3485">
            <v>50628992</v>
          </cell>
          <cell r="B3485" t="str">
            <v>CUST_09_INSTALL 3 PRIMARY POLE_HL 1-25KV</v>
          </cell>
          <cell r="C3485" t="str">
            <v>HDC1</v>
          </cell>
          <cell r="D3485" t="str">
            <v/>
          </cell>
          <cell r="E3485" t="str">
            <v/>
          </cell>
          <cell r="F3485" t="str">
            <v/>
          </cell>
          <cell r="G3485" t="str">
            <v>S/101678/CN/AF1HI-6</v>
          </cell>
          <cell r="H3485" t="str">
            <v/>
          </cell>
          <cell r="I3485" t="str">
            <v/>
          </cell>
          <cell r="J3485" t="str">
            <v/>
          </cell>
          <cell r="K3485">
            <v>100</v>
          </cell>
          <cell r="L3485" t="str">
            <v>007</v>
          </cell>
          <cell r="M3485" t="str">
            <v>2009</v>
          </cell>
          <cell r="N3485" t="str">
            <v>0003</v>
          </cell>
          <cell r="O3485" t="str">
            <v>1017</v>
          </cell>
          <cell r="P3485" t="str">
            <v>1101120</v>
          </cell>
          <cell r="Q3485" t="str">
            <v>0003</v>
          </cell>
          <cell r="R3485" t="str">
            <v>1070</v>
          </cell>
        </row>
        <row r="3486">
          <cell r="A3486">
            <v>50628992</v>
          </cell>
          <cell r="B3486" t="str">
            <v>CUST_09_INSTALL 3 PRIMARY POLE_HL 1-25KV</v>
          </cell>
          <cell r="C3486" t="str">
            <v>HDC1</v>
          </cell>
          <cell r="D3486" t="str">
            <v/>
          </cell>
          <cell r="E3486" t="str">
            <v/>
          </cell>
          <cell r="F3486" t="str">
            <v/>
          </cell>
          <cell r="G3486" t="str">
            <v>S/101678/CN/AF1HI-6</v>
          </cell>
          <cell r="H3486" t="str">
            <v/>
          </cell>
          <cell r="I3486" t="str">
            <v/>
          </cell>
          <cell r="J3486" t="str">
            <v/>
          </cell>
          <cell r="K3486">
            <v>100</v>
          </cell>
          <cell r="L3486" t="str">
            <v>007</v>
          </cell>
          <cell r="M3486" t="str">
            <v>2009</v>
          </cell>
          <cell r="N3486" t="str">
            <v>0003</v>
          </cell>
          <cell r="O3486" t="str">
            <v>1017</v>
          </cell>
          <cell r="P3486" t="str">
            <v>1101120</v>
          </cell>
          <cell r="Q3486" t="str">
            <v>0003</v>
          </cell>
          <cell r="R3486" t="str">
            <v>1070</v>
          </cell>
        </row>
        <row r="3487">
          <cell r="A3487">
            <v>50628992</v>
          </cell>
          <cell r="B3487" t="str">
            <v>CUST_09_INSTALL 3 PRIMARY POLE_HL 1-25KV</v>
          </cell>
          <cell r="C3487" t="str">
            <v>HDC1</v>
          </cell>
          <cell r="D3487" t="str">
            <v/>
          </cell>
          <cell r="E3487" t="str">
            <v/>
          </cell>
          <cell r="F3487" t="str">
            <v/>
          </cell>
          <cell r="G3487" t="str">
            <v>S/101678/CN/AF1HI-6</v>
          </cell>
          <cell r="H3487" t="str">
            <v/>
          </cell>
          <cell r="I3487" t="str">
            <v/>
          </cell>
          <cell r="J3487" t="str">
            <v/>
          </cell>
          <cell r="K3487">
            <v>100</v>
          </cell>
          <cell r="L3487" t="str">
            <v>007</v>
          </cell>
          <cell r="M3487" t="str">
            <v>2009</v>
          </cell>
          <cell r="N3487" t="str">
            <v>0003</v>
          </cell>
          <cell r="O3487" t="str">
            <v>1017</v>
          </cell>
          <cell r="P3487" t="str">
            <v>1101120</v>
          </cell>
          <cell r="Q3487" t="str">
            <v>0003</v>
          </cell>
          <cell r="R3487" t="str">
            <v>1070</v>
          </cell>
        </row>
        <row r="3488">
          <cell r="A3488">
            <v>50631243</v>
          </cell>
          <cell r="B3488" t="str">
            <v>CUST_0_0_SERVICE TO JACK-IN-THE-BOX***</v>
          </cell>
          <cell r="C3488" t="str">
            <v>HDC1</v>
          </cell>
          <cell r="D3488" t="str">
            <v/>
          </cell>
          <cell r="E3488" t="str">
            <v/>
          </cell>
          <cell r="F3488" t="str">
            <v/>
          </cell>
          <cell r="G3488" t="str">
            <v>S/101458/CN/AF1HI-2</v>
          </cell>
          <cell r="H3488" t="str">
            <v/>
          </cell>
          <cell r="I3488" t="str">
            <v/>
          </cell>
          <cell r="J3488" t="str">
            <v/>
          </cell>
          <cell r="K3488">
            <v>100</v>
          </cell>
          <cell r="L3488" t="str">
            <v>010</v>
          </cell>
          <cell r="M3488" t="str">
            <v>2009</v>
          </cell>
          <cell r="N3488" t="str">
            <v>0003</v>
          </cell>
          <cell r="O3488" t="str">
            <v>1024</v>
          </cell>
          <cell r="P3488" t="str">
            <v>1101130</v>
          </cell>
          <cell r="Q3488" t="str">
            <v>0003</v>
          </cell>
          <cell r="R3488" t="str">
            <v>1070</v>
          </cell>
        </row>
        <row r="3489">
          <cell r="A3489">
            <v>50631243</v>
          </cell>
          <cell r="B3489" t="str">
            <v>CUST_0_0_SERVICE TO JACK-IN-THE-BOX***</v>
          </cell>
          <cell r="C3489" t="str">
            <v>HDC1</v>
          </cell>
          <cell r="D3489" t="str">
            <v/>
          </cell>
          <cell r="E3489" t="str">
            <v/>
          </cell>
          <cell r="F3489" t="str">
            <v/>
          </cell>
          <cell r="G3489" t="str">
            <v>S/101458/CN/AF1HI-2</v>
          </cell>
          <cell r="H3489" t="str">
            <v/>
          </cell>
          <cell r="I3489" t="str">
            <v/>
          </cell>
          <cell r="J3489" t="str">
            <v/>
          </cell>
          <cell r="K3489">
            <v>100</v>
          </cell>
          <cell r="L3489" t="str">
            <v>010</v>
          </cell>
          <cell r="M3489" t="str">
            <v>2009</v>
          </cell>
          <cell r="N3489" t="str">
            <v>0003</v>
          </cell>
          <cell r="O3489" t="str">
            <v>1024</v>
          </cell>
          <cell r="P3489" t="str">
            <v>1101130</v>
          </cell>
          <cell r="Q3489" t="str">
            <v>0003</v>
          </cell>
          <cell r="R3489" t="str">
            <v>1070</v>
          </cell>
        </row>
        <row r="3490">
          <cell r="A3490">
            <v>50631243</v>
          </cell>
          <cell r="B3490" t="str">
            <v>CUST_0_0_SERVICE TO JACK-IN-THE-BOX***</v>
          </cell>
          <cell r="C3490" t="str">
            <v>HDC1</v>
          </cell>
          <cell r="D3490" t="str">
            <v/>
          </cell>
          <cell r="E3490" t="str">
            <v/>
          </cell>
          <cell r="F3490" t="str">
            <v/>
          </cell>
          <cell r="G3490" t="str">
            <v>S/101458/CN/AF1HI-2</v>
          </cell>
          <cell r="H3490" t="str">
            <v/>
          </cell>
          <cell r="I3490" t="str">
            <v/>
          </cell>
          <cell r="J3490" t="str">
            <v/>
          </cell>
          <cell r="K3490">
            <v>100</v>
          </cell>
          <cell r="L3490" t="str">
            <v>010</v>
          </cell>
          <cell r="M3490" t="str">
            <v>2009</v>
          </cell>
          <cell r="N3490" t="str">
            <v>0003</v>
          </cell>
          <cell r="O3490" t="str">
            <v>1024</v>
          </cell>
          <cell r="P3490" t="str">
            <v>1101130</v>
          </cell>
          <cell r="Q3490" t="str">
            <v>0003</v>
          </cell>
          <cell r="R3490" t="str">
            <v>1070</v>
          </cell>
        </row>
        <row r="3491">
          <cell r="A3491">
            <v>50631243</v>
          </cell>
          <cell r="B3491" t="str">
            <v>CUST_0_0_SERVICE TO JACK-IN-THE-BOX***</v>
          </cell>
          <cell r="C3491" t="str">
            <v>HDC1</v>
          </cell>
          <cell r="D3491" t="str">
            <v/>
          </cell>
          <cell r="E3491" t="str">
            <v/>
          </cell>
          <cell r="F3491" t="str">
            <v/>
          </cell>
          <cell r="G3491" t="str">
            <v>S/101458/CN/AF1HI-2</v>
          </cell>
          <cell r="H3491" t="str">
            <v/>
          </cell>
          <cell r="I3491" t="str">
            <v/>
          </cell>
          <cell r="J3491" t="str">
            <v/>
          </cell>
          <cell r="K3491">
            <v>100</v>
          </cell>
          <cell r="L3491" t="str">
            <v>010</v>
          </cell>
          <cell r="M3491" t="str">
            <v>2009</v>
          </cell>
          <cell r="N3491" t="str">
            <v>0003</v>
          </cell>
          <cell r="O3491" t="str">
            <v>1024</v>
          </cell>
          <cell r="P3491" t="str">
            <v>1101130</v>
          </cell>
          <cell r="Q3491" t="str">
            <v>0003</v>
          </cell>
          <cell r="R3491" t="str">
            <v>1070</v>
          </cell>
        </row>
        <row r="3492">
          <cell r="A3492">
            <v>50631243</v>
          </cell>
          <cell r="B3492" t="str">
            <v>CUST_0_0_SERVICE TO JACK-IN-THE-BOX***</v>
          </cell>
          <cell r="C3492" t="str">
            <v>HDC1</v>
          </cell>
          <cell r="D3492" t="str">
            <v/>
          </cell>
          <cell r="E3492" t="str">
            <v/>
          </cell>
          <cell r="F3492" t="str">
            <v/>
          </cell>
          <cell r="G3492" t="str">
            <v>S/101458/CN/AF1HI-2</v>
          </cell>
          <cell r="H3492" t="str">
            <v/>
          </cell>
          <cell r="I3492" t="str">
            <v/>
          </cell>
          <cell r="J3492" t="str">
            <v/>
          </cell>
          <cell r="K3492">
            <v>100</v>
          </cell>
          <cell r="L3492" t="str">
            <v>010</v>
          </cell>
          <cell r="M3492" t="str">
            <v>2009</v>
          </cell>
          <cell r="N3492" t="str">
            <v>0003</v>
          </cell>
          <cell r="O3492" t="str">
            <v>1024</v>
          </cell>
          <cell r="P3492" t="str">
            <v>1101130</v>
          </cell>
          <cell r="Q3492" t="str">
            <v>0003</v>
          </cell>
          <cell r="R3492" t="str">
            <v>1070</v>
          </cell>
        </row>
        <row r="3493">
          <cell r="A3493">
            <v>50631490</v>
          </cell>
          <cell r="B3493" t="str">
            <v>DDPU_SA41 CIRCUIT TIE</v>
          </cell>
          <cell r="C3493" t="str">
            <v>HDC2</v>
          </cell>
          <cell r="D3493" t="str">
            <v/>
          </cell>
          <cell r="E3493" t="str">
            <v/>
          </cell>
          <cell r="F3493" t="str">
            <v/>
          </cell>
          <cell r="G3493" t="str">
            <v>S/101627/CN/AF2AI</v>
          </cell>
          <cell r="H3493" t="str">
            <v/>
          </cell>
          <cell r="I3493" t="str">
            <v/>
          </cell>
          <cell r="J3493" t="str">
            <v/>
          </cell>
          <cell r="K3493">
            <v>70</v>
          </cell>
          <cell r="L3493" t="str">
            <v>006</v>
          </cell>
          <cell r="M3493" t="str">
            <v>2009</v>
          </cell>
          <cell r="N3493" t="str">
            <v>0003</v>
          </cell>
          <cell r="O3493" t="str">
            <v>1006</v>
          </cell>
          <cell r="P3493" t="str">
            <v>1101230</v>
          </cell>
          <cell r="Q3493" t="str">
            <v>0003</v>
          </cell>
          <cell r="R3493" t="str">
            <v>1070</v>
          </cell>
        </row>
        <row r="3494">
          <cell r="A3494">
            <v>50631490</v>
          </cell>
          <cell r="B3494" t="str">
            <v>DDPU_SA41 CIRCUIT TIE</v>
          </cell>
          <cell r="C3494" t="str">
            <v>HDC2</v>
          </cell>
          <cell r="D3494" t="str">
            <v/>
          </cell>
          <cell r="E3494" t="str">
            <v/>
          </cell>
          <cell r="F3494" t="str">
            <v/>
          </cell>
          <cell r="G3494" t="str">
            <v>S/101627/CN/AF2AR</v>
          </cell>
          <cell r="H3494" t="str">
            <v/>
          </cell>
          <cell r="I3494" t="str">
            <v/>
          </cell>
          <cell r="J3494" t="str">
            <v/>
          </cell>
          <cell r="K3494">
            <v>30</v>
          </cell>
          <cell r="L3494" t="str">
            <v>006</v>
          </cell>
          <cell r="M3494" t="str">
            <v>2009</v>
          </cell>
          <cell r="N3494" t="str">
            <v>0003</v>
          </cell>
          <cell r="O3494" t="str">
            <v>1006</v>
          </cell>
          <cell r="P3494" t="str">
            <v>1101230</v>
          </cell>
          <cell r="Q3494" t="str">
            <v>0003</v>
          </cell>
          <cell r="R3494" t="str">
            <v>1070</v>
          </cell>
        </row>
        <row r="3495">
          <cell r="A3495">
            <v>50631490</v>
          </cell>
          <cell r="B3495" t="str">
            <v>DDPU_SA41 CIRCUIT TIE</v>
          </cell>
          <cell r="C3495" t="str">
            <v>HDC2</v>
          </cell>
          <cell r="D3495" t="str">
            <v/>
          </cell>
          <cell r="E3495" t="str">
            <v/>
          </cell>
          <cell r="F3495" t="str">
            <v/>
          </cell>
          <cell r="G3495" t="str">
            <v>S/101627/CN/AF2AI</v>
          </cell>
          <cell r="H3495" t="str">
            <v/>
          </cell>
          <cell r="I3495" t="str">
            <v/>
          </cell>
          <cell r="J3495" t="str">
            <v/>
          </cell>
          <cell r="K3495">
            <v>100</v>
          </cell>
          <cell r="L3495" t="str">
            <v>006</v>
          </cell>
          <cell r="M3495" t="str">
            <v>2009</v>
          </cell>
          <cell r="N3495" t="str">
            <v>0003</v>
          </cell>
          <cell r="O3495" t="str">
            <v>1006</v>
          </cell>
          <cell r="P3495" t="str">
            <v>1101230</v>
          </cell>
          <cell r="Q3495" t="str">
            <v>0003</v>
          </cell>
          <cell r="R3495" t="str">
            <v>1070</v>
          </cell>
        </row>
        <row r="3496">
          <cell r="A3496">
            <v>50631490</v>
          </cell>
          <cell r="B3496" t="str">
            <v>DDPU_SA41 CIRCUIT TIE</v>
          </cell>
          <cell r="C3496" t="str">
            <v>HDC2</v>
          </cell>
          <cell r="D3496" t="str">
            <v/>
          </cell>
          <cell r="E3496" t="str">
            <v/>
          </cell>
          <cell r="F3496" t="str">
            <v/>
          </cell>
          <cell r="G3496" t="str">
            <v>S/101627/CN/AF2AI</v>
          </cell>
          <cell r="H3496" t="str">
            <v/>
          </cell>
          <cell r="I3496" t="str">
            <v/>
          </cell>
          <cell r="J3496" t="str">
            <v/>
          </cell>
          <cell r="K3496">
            <v>100</v>
          </cell>
          <cell r="L3496" t="str">
            <v>006</v>
          </cell>
          <cell r="M3496" t="str">
            <v>2009</v>
          </cell>
          <cell r="N3496" t="str">
            <v>0003</v>
          </cell>
          <cell r="O3496" t="str">
            <v>1006</v>
          </cell>
          <cell r="P3496" t="str">
            <v>1101230</v>
          </cell>
          <cell r="Q3496" t="str">
            <v>0003</v>
          </cell>
          <cell r="R3496" t="str">
            <v>1070</v>
          </cell>
        </row>
        <row r="3497">
          <cell r="A3497">
            <v>50631490</v>
          </cell>
          <cell r="B3497" t="str">
            <v>DDPU_SA41 CIRCUIT TIE</v>
          </cell>
          <cell r="C3497" t="str">
            <v>HDC2</v>
          </cell>
          <cell r="D3497" t="str">
            <v/>
          </cell>
          <cell r="E3497" t="str">
            <v/>
          </cell>
          <cell r="F3497" t="str">
            <v/>
          </cell>
          <cell r="G3497" t="str">
            <v>S/101627/CN/AF2AI</v>
          </cell>
          <cell r="H3497" t="str">
            <v/>
          </cell>
          <cell r="I3497" t="str">
            <v/>
          </cell>
          <cell r="J3497" t="str">
            <v/>
          </cell>
          <cell r="K3497">
            <v>100</v>
          </cell>
          <cell r="L3497" t="str">
            <v>006</v>
          </cell>
          <cell r="M3497" t="str">
            <v>2009</v>
          </cell>
          <cell r="N3497" t="str">
            <v>0003</v>
          </cell>
          <cell r="O3497" t="str">
            <v>1006</v>
          </cell>
          <cell r="P3497" t="str">
            <v>1101230</v>
          </cell>
          <cell r="Q3497" t="str">
            <v>0003</v>
          </cell>
          <cell r="R3497" t="str">
            <v>1070</v>
          </cell>
        </row>
        <row r="3498">
          <cell r="A3498">
            <v>50631490</v>
          </cell>
          <cell r="B3498" t="str">
            <v>DDPU_SA41 CIRCUIT TIE</v>
          </cell>
          <cell r="C3498" t="str">
            <v>HDC2</v>
          </cell>
          <cell r="D3498" t="str">
            <v/>
          </cell>
          <cell r="E3498" t="str">
            <v/>
          </cell>
          <cell r="F3498" t="str">
            <v/>
          </cell>
          <cell r="G3498" t="str">
            <v>S/101627/CN/AF2AI</v>
          </cell>
          <cell r="H3498" t="str">
            <v/>
          </cell>
          <cell r="I3498" t="str">
            <v/>
          </cell>
          <cell r="J3498" t="str">
            <v/>
          </cell>
          <cell r="K3498">
            <v>70</v>
          </cell>
          <cell r="L3498" t="str">
            <v>006</v>
          </cell>
          <cell r="M3498" t="str">
            <v>2009</v>
          </cell>
          <cell r="N3498" t="str">
            <v>0003</v>
          </cell>
          <cell r="O3498" t="str">
            <v>1006</v>
          </cell>
          <cell r="P3498" t="str">
            <v>1101230</v>
          </cell>
          <cell r="Q3498" t="str">
            <v>0003</v>
          </cell>
          <cell r="R3498" t="str">
            <v>1070</v>
          </cell>
        </row>
        <row r="3499">
          <cell r="A3499">
            <v>50631490</v>
          </cell>
          <cell r="B3499" t="str">
            <v>DDPU_SA41 CIRCUIT TIE</v>
          </cell>
          <cell r="C3499" t="str">
            <v>HDC2</v>
          </cell>
          <cell r="D3499" t="str">
            <v/>
          </cell>
          <cell r="E3499" t="str">
            <v/>
          </cell>
          <cell r="F3499" t="str">
            <v/>
          </cell>
          <cell r="G3499" t="str">
            <v>S/101627/CN/AF2AR</v>
          </cell>
          <cell r="H3499" t="str">
            <v/>
          </cell>
          <cell r="I3499" t="str">
            <v/>
          </cell>
          <cell r="J3499" t="str">
            <v/>
          </cell>
          <cell r="K3499">
            <v>30</v>
          </cell>
          <cell r="L3499" t="str">
            <v>006</v>
          </cell>
          <cell r="M3499" t="str">
            <v>2009</v>
          </cell>
          <cell r="N3499" t="str">
            <v>0003</v>
          </cell>
          <cell r="O3499" t="str">
            <v>1006</v>
          </cell>
          <cell r="P3499" t="str">
            <v>1101230</v>
          </cell>
          <cell r="Q3499" t="str">
            <v>0003</v>
          </cell>
          <cell r="R3499" t="str">
            <v>1070</v>
          </cell>
        </row>
        <row r="3500">
          <cell r="A3500">
            <v>50631496</v>
          </cell>
          <cell r="B3500" t="str">
            <v>CUST_4 NEW TOWNHOMES_6015 NORDLING</v>
          </cell>
          <cell r="C3500" t="str">
            <v>HDC1</v>
          </cell>
          <cell r="D3500" t="str">
            <v/>
          </cell>
          <cell r="E3500" t="str">
            <v/>
          </cell>
          <cell r="F3500" t="str">
            <v/>
          </cell>
          <cell r="G3500" t="str">
            <v>S/101675/CN/AF1HI-3</v>
          </cell>
          <cell r="H3500" t="str">
            <v/>
          </cell>
          <cell r="I3500" t="str">
            <v/>
          </cell>
          <cell r="J3500" t="str">
            <v/>
          </cell>
          <cell r="K3500">
            <v>100</v>
          </cell>
          <cell r="L3500" t="str">
            <v>007</v>
          </cell>
          <cell r="M3500" t="str">
            <v>2009</v>
          </cell>
          <cell r="N3500" t="str">
            <v>0003</v>
          </cell>
          <cell r="O3500" t="str">
            <v>1021</v>
          </cell>
          <cell r="P3500" t="str">
            <v>1101110</v>
          </cell>
          <cell r="Q3500" t="str">
            <v>0003</v>
          </cell>
          <cell r="R3500" t="str">
            <v>1070</v>
          </cell>
        </row>
        <row r="3501">
          <cell r="A3501">
            <v>50631496</v>
          </cell>
          <cell r="B3501" t="str">
            <v>CUST_4 NEW TOWNHOMES_6015 NORDLING</v>
          </cell>
          <cell r="C3501" t="str">
            <v>HDC1</v>
          </cell>
          <cell r="D3501" t="str">
            <v/>
          </cell>
          <cell r="E3501" t="str">
            <v/>
          </cell>
          <cell r="F3501" t="str">
            <v/>
          </cell>
          <cell r="G3501" t="str">
            <v>S/101675/CN/AF1HI-3</v>
          </cell>
          <cell r="H3501" t="str">
            <v/>
          </cell>
          <cell r="I3501" t="str">
            <v/>
          </cell>
          <cell r="J3501" t="str">
            <v/>
          </cell>
          <cell r="K3501">
            <v>100</v>
          </cell>
          <cell r="L3501" t="str">
            <v>007</v>
          </cell>
          <cell r="M3501" t="str">
            <v>2009</v>
          </cell>
          <cell r="N3501" t="str">
            <v>0003</v>
          </cell>
          <cell r="O3501" t="str">
            <v>1021</v>
          </cell>
          <cell r="P3501" t="str">
            <v>1101110</v>
          </cell>
          <cell r="Q3501" t="str">
            <v>0003</v>
          </cell>
          <cell r="R3501" t="str">
            <v>1070</v>
          </cell>
        </row>
        <row r="3502">
          <cell r="A3502">
            <v>50631496</v>
          </cell>
          <cell r="B3502" t="str">
            <v>CUST_4 NEW TOWNHOMES_6015 NORDLING</v>
          </cell>
          <cell r="C3502" t="str">
            <v>HDC1</v>
          </cell>
          <cell r="D3502" t="str">
            <v/>
          </cell>
          <cell r="E3502" t="str">
            <v/>
          </cell>
          <cell r="F3502" t="str">
            <v/>
          </cell>
          <cell r="G3502" t="str">
            <v>S/101675/CN/AF1HI-3</v>
          </cell>
          <cell r="H3502" t="str">
            <v/>
          </cell>
          <cell r="I3502" t="str">
            <v/>
          </cell>
          <cell r="J3502" t="str">
            <v/>
          </cell>
          <cell r="K3502">
            <v>100</v>
          </cell>
          <cell r="L3502" t="str">
            <v>007</v>
          </cell>
          <cell r="M3502" t="str">
            <v>2009</v>
          </cell>
          <cell r="N3502" t="str">
            <v>0003</v>
          </cell>
          <cell r="O3502" t="str">
            <v>1021</v>
          </cell>
          <cell r="P3502" t="str">
            <v>1101110</v>
          </cell>
          <cell r="Q3502" t="str">
            <v>0003</v>
          </cell>
          <cell r="R3502" t="str">
            <v>1070</v>
          </cell>
        </row>
        <row r="3503">
          <cell r="A3503">
            <v>50632569</v>
          </cell>
          <cell r="B3503" t="str">
            <v>CUST_19500 KENSWICK DR_120/240V***</v>
          </cell>
          <cell r="C3503" t="str">
            <v>HDC1</v>
          </cell>
          <cell r="D3503" t="str">
            <v/>
          </cell>
          <cell r="E3503" t="str">
            <v/>
          </cell>
          <cell r="F3503" t="str">
            <v/>
          </cell>
          <cell r="G3503" t="str">
            <v>S/101458/CN/AF1HI-2</v>
          </cell>
          <cell r="H3503" t="str">
            <v/>
          </cell>
          <cell r="I3503" t="str">
            <v/>
          </cell>
          <cell r="J3503" t="str">
            <v/>
          </cell>
          <cell r="K3503">
            <v>100</v>
          </cell>
          <cell r="L3503" t="str">
            <v>012</v>
          </cell>
          <cell r="M3503" t="str">
            <v>2009</v>
          </cell>
          <cell r="N3503" t="str">
            <v>0003</v>
          </cell>
          <cell r="O3503" t="str">
            <v>1024</v>
          </cell>
          <cell r="P3503" t="str">
            <v>1101130</v>
          </cell>
          <cell r="Q3503" t="str">
            <v>0003</v>
          </cell>
          <cell r="R3503" t="str">
            <v>1070</v>
          </cell>
        </row>
        <row r="3504">
          <cell r="A3504">
            <v>50632569</v>
          </cell>
          <cell r="B3504" t="str">
            <v>CUST_19500 KENSWICK DR_120/240V***</v>
          </cell>
          <cell r="C3504" t="str">
            <v>HDC1</v>
          </cell>
          <cell r="D3504" t="str">
            <v/>
          </cell>
          <cell r="E3504" t="str">
            <v/>
          </cell>
          <cell r="F3504" t="str">
            <v/>
          </cell>
          <cell r="G3504" t="str">
            <v>S/101458/CN/AF1HI-2</v>
          </cell>
          <cell r="H3504" t="str">
            <v/>
          </cell>
          <cell r="I3504" t="str">
            <v/>
          </cell>
          <cell r="J3504" t="str">
            <v/>
          </cell>
          <cell r="K3504">
            <v>100</v>
          </cell>
          <cell r="L3504" t="str">
            <v>012</v>
          </cell>
          <cell r="M3504" t="str">
            <v>2009</v>
          </cell>
          <cell r="N3504" t="str">
            <v>0003</v>
          </cell>
          <cell r="O3504" t="str">
            <v>1024</v>
          </cell>
          <cell r="P3504" t="str">
            <v>1101130</v>
          </cell>
          <cell r="Q3504" t="str">
            <v>0003</v>
          </cell>
          <cell r="R3504" t="str">
            <v>1070</v>
          </cell>
        </row>
        <row r="3505">
          <cell r="A3505">
            <v>50632569</v>
          </cell>
          <cell r="B3505" t="str">
            <v>CUST_19500 KENSWICK DR_120/240V***</v>
          </cell>
          <cell r="C3505" t="str">
            <v>HDC1</v>
          </cell>
          <cell r="D3505" t="str">
            <v/>
          </cell>
          <cell r="E3505" t="str">
            <v/>
          </cell>
          <cell r="F3505" t="str">
            <v/>
          </cell>
          <cell r="G3505" t="str">
            <v>S/101458/CN/AF1HI-2</v>
          </cell>
          <cell r="H3505" t="str">
            <v/>
          </cell>
          <cell r="I3505" t="str">
            <v/>
          </cell>
          <cell r="J3505" t="str">
            <v/>
          </cell>
          <cell r="K3505">
            <v>100</v>
          </cell>
          <cell r="L3505" t="str">
            <v>012</v>
          </cell>
          <cell r="M3505" t="str">
            <v>2009</v>
          </cell>
          <cell r="N3505" t="str">
            <v>0003</v>
          </cell>
          <cell r="O3505" t="str">
            <v>1024</v>
          </cell>
          <cell r="P3505" t="str">
            <v>1101130</v>
          </cell>
          <cell r="Q3505" t="str">
            <v>0003</v>
          </cell>
          <cell r="R3505" t="str">
            <v>1070</v>
          </cell>
        </row>
        <row r="3506">
          <cell r="A3506">
            <v>50632569</v>
          </cell>
          <cell r="B3506" t="str">
            <v>CUST_19500 KENSWICK DR_120/240V***</v>
          </cell>
          <cell r="C3506" t="str">
            <v>HDC1</v>
          </cell>
          <cell r="D3506" t="str">
            <v/>
          </cell>
          <cell r="E3506" t="str">
            <v/>
          </cell>
          <cell r="F3506" t="str">
            <v/>
          </cell>
          <cell r="G3506" t="str">
            <v>S/101458/CN/AF1HI-2</v>
          </cell>
          <cell r="H3506" t="str">
            <v/>
          </cell>
          <cell r="I3506" t="str">
            <v/>
          </cell>
          <cell r="J3506" t="str">
            <v/>
          </cell>
          <cell r="K3506">
            <v>100</v>
          </cell>
          <cell r="L3506" t="str">
            <v>012</v>
          </cell>
          <cell r="M3506" t="str">
            <v>2009</v>
          </cell>
          <cell r="N3506" t="str">
            <v>0003</v>
          </cell>
          <cell r="O3506" t="str">
            <v>1024</v>
          </cell>
          <cell r="P3506" t="str">
            <v>1101130</v>
          </cell>
          <cell r="Q3506" t="str">
            <v>0003</v>
          </cell>
          <cell r="R3506" t="str">
            <v>1070</v>
          </cell>
        </row>
        <row r="3507">
          <cell r="A3507">
            <v>50632569</v>
          </cell>
          <cell r="B3507" t="str">
            <v>CUST_19500 KENSWICK DR_120/240V***</v>
          </cell>
          <cell r="C3507" t="str">
            <v>HDC1</v>
          </cell>
          <cell r="D3507" t="str">
            <v/>
          </cell>
          <cell r="E3507" t="str">
            <v/>
          </cell>
          <cell r="F3507" t="str">
            <v/>
          </cell>
          <cell r="G3507" t="str">
            <v>S/101458/CN/AF1HI-2</v>
          </cell>
          <cell r="H3507" t="str">
            <v/>
          </cell>
          <cell r="I3507" t="str">
            <v/>
          </cell>
          <cell r="J3507" t="str">
            <v/>
          </cell>
          <cell r="K3507">
            <v>100</v>
          </cell>
          <cell r="L3507" t="str">
            <v>012</v>
          </cell>
          <cell r="M3507" t="str">
            <v>2009</v>
          </cell>
          <cell r="N3507" t="str">
            <v>0003</v>
          </cell>
          <cell r="O3507" t="str">
            <v>1024</v>
          </cell>
          <cell r="P3507" t="str">
            <v>1101130</v>
          </cell>
          <cell r="Q3507" t="str">
            <v>0003</v>
          </cell>
          <cell r="R3507" t="str">
            <v>1070</v>
          </cell>
        </row>
        <row r="3508">
          <cell r="A3508">
            <v>50638710</v>
          </cell>
          <cell r="B3508" t="str">
            <v>GOVP_31701 1/2  Katy Fwy_TxDo</v>
          </cell>
          <cell r="C3508" t="str">
            <v>HDC1</v>
          </cell>
          <cell r="D3508" t="str">
            <v/>
          </cell>
          <cell r="E3508" t="str">
            <v/>
          </cell>
          <cell r="F3508" t="str">
            <v/>
          </cell>
          <cell r="G3508" t="str">
            <v>S/101570/CE/AD2DI</v>
          </cell>
          <cell r="H3508" t="str">
            <v/>
          </cell>
          <cell r="I3508" t="str">
            <v/>
          </cell>
          <cell r="J3508" t="str">
            <v/>
          </cell>
          <cell r="K3508">
            <v>100</v>
          </cell>
          <cell r="L3508" t="str">
            <v>006</v>
          </cell>
          <cell r="M3508" t="str">
            <v>2009</v>
          </cell>
          <cell r="N3508" t="str">
            <v>0003</v>
          </cell>
          <cell r="O3508" t="str">
            <v>1019</v>
          </cell>
          <cell r="P3508" t="str">
            <v>1101220</v>
          </cell>
          <cell r="Q3508" t="str">
            <v>0003</v>
          </cell>
          <cell r="R3508" t="str">
            <v>1070</v>
          </cell>
        </row>
        <row r="3509">
          <cell r="A3509">
            <v>50638710</v>
          </cell>
          <cell r="B3509" t="str">
            <v>GOVP_31701 1/2  Katy Fwy_TxDo</v>
          </cell>
          <cell r="C3509" t="str">
            <v>HDC1</v>
          </cell>
          <cell r="D3509" t="str">
            <v/>
          </cell>
          <cell r="E3509" t="str">
            <v/>
          </cell>
          <cell r="F3509" t="str">
            <v/>
          </cell>
          <cell r="G3509" t="str">
            <v>S/101570/CE/AD2DI</v>
          </cell>
          <cell r="H3509" t="str">
            <v/>
          </cell>
          <cell r="I3509" t="str">
            <v/>
          </cell>
          <cell r="J3509" t="str">
            <v/>
          </cell>
          <cell r="K3509">
            <v>100</v>
          </cell>
          <cell r="L3509" t="str">
            <v>006</v>
          </cell>
          <cell r="M3509" t="str">
            <v>2009</v>
          </cell>
          <cell r="N3509" t="str">
            <v>0003</v>
          </cell>
          <cell r="O3509" t="str">
            <v>1019</v>
          </cell>
          <cell r="P3509" t="str">
            <v>1101220</v>
          </cell>
          <cell r="Q3509" t="str">
            <v>0003</v>
          </cell>
          <cell r="R3509" t="str">
            <v>1070</v>
          </cell>
        </row>
        <row r="3510">
          <cell r="A3510">
            <v>50638864</v>
          </cell>
          <cell r="B3510" t="str">
            <v>GOVP_31701 1/2 Katy Fwy_TxDo</v>
          </cell>
          <cell r="C3510" t="str">
            <v>HDC1</v>
          </cell>
          <cell r="D3510" t="str">
            <v/>
          </cell>
          <cell r="E3510" t="str">
            <v/>
          </cell>
          <cell r="F3510" t="str">
            <v/>
          </cell>
          <cell r="G3510" t="str">
            <v>S/101570/CE/AD2DI</v>
          </cell>
          <cell r="H3510" t="str">
            <v/>
          </cell>
          <cell r="I3510" t="str">
            <v/>
          </cell>
          <cell r="J3510" t="str">
            <v/>
          </cell>
          <cell r="K3510">
            <v>100</v>
          </cell>
          <cell r="L3510" t="str">
            <v>008</v>
          </cell>
          <cell r="M3510" t="str">
            <v>2009</v>
          </cell>
          <cell r="N3510" t="str">
            <v>0003</v>
          </cell>
          <cell r="O3510" t="str">
            <v>1019</v>
          </cell>
          <cell r="P3510" t="str">
            <v>1101220</v>
          </cell>
          <cell r="Q3510" t="str">
            <v>0003</v>
          </cell>
          <cell r="R3510" t="str">
            <v>1070</v>
          </cell>
        </row>
        <row r="3511">
          <cell r="A3511">
            <v>50638864</v>
          </cell>
          <cell r="B3511" t="str">
            <v>GOVP_31701 1/2 Katy Fwy_TxDo</v>
          </cell>
          <cell r="C3511" t="str">
            <v>HDC1</v>
          </cell>
          <cell r="D3511" t="str">
            <v/>
          </cell>
          <cell r="E3511" t="str">
            <v/>
          </cell>
          <cell r="F3511" t="str">
            <v/>
          </cell>
          <cell r="G3511" t="str">
            <v>S/101570/CE/AD2DI</v>
          </cell>
          <cell r="H3511" t="str">
            <v/>
          </cell>
          <cell r="I3511" t="str">
            <v/>
          </cell>
          <cell r="J3511" t="str">
            <v/>
          </cell>
          <cell r="K3511">
            <v>100</v>
          </cell>
          <cell r="L3511" t="str">
            <v>008</v>
          </cell>
          <cell r="M3511" t="str">
            <v>2009</v>
          </cell>
          <cell r="N3511" t="str">
            <v>0003</v>
          </cell>
          <cell r="O3511" t="str">
            <v>1019</v>
          </cell>
          <cell r="P3511" t="str">
            <v>1101220</v>
          </cell>
          <cell r="Q3511" t="str">
            <v>0003</v>
          </cell>
          <cell r="R3511" t="str">
            <v>1070</v>
          </cell>
        </row>
        <row r="3512">
          <cell r="A3512">
            <v>50638864</v>
          </cell>
          <cell r="B3512" t="str">
            <v>GOVP_31701 1/2 Katy Fwy_TxDo</v>
          </cell>
          <cell r="C3512" t="str">
            <v>HDC1</v>
          </cell>
          <cell r="D3512" t="str">
            <v/>
          </cell>
          <cell r="E3512" t="str">
            <v/>
          </cell>
          <cell r="F3512" t="str">
            <v/>
          </cell>
          <cell r="G3512" t="str">
            <v>S/101570/CE/AD2DI</v>
          </cell>
          <cell r="H3512" t="str">
            <v/>
          </cell>
          <cell r="I3512" t="str">
            <v/>
          </cell>
          <cell r="J3512" t="str">
            <v/>
          </cell>
          <cell r="K3512">
            <v>100</v>
          </cell>
          <cell r="L3512" t="str">
            <v>008</v>
          </cell>
          <cell r="M3512" t="str">
            <v>2009</v>
          </cell>
          <cell r="N3512" t="str">
            <v>0003</v>
          </cell>
          <cell r="O3512" t="str">
            <v>1019</v>
          </cell>
          <cell r="P3512" t="str">
            <v>1101220</v>
          </cell>
          <cell r="Q3512" t="str">
            <v>0003</v>
          </cell>
          <cell r="R3512" t="str">
            <v>1070</v>
          </cell>
        </row>
        <row r="3513">
          <cell r="A3513">
            <v>50638864</v>
          </cell>
          <cell r="B3513" t="str">
            <v>GOVP_31701 1/2 Katy Fwy_TxDo</v>
          </cell>
          <cell r="C3513" t="str">
            <v>HDC1</v>
          </cell>
          <cell r="D3513" t="str">
            <v/>
          </cell>
          <cell r="E3513" t="str">
            <v/>
          </cell>
          <cell r="F3513" t="str">
            <v/>
          </cell>
          <cell r="G3513" t="str">
            <v>S/101570/CE/AD2DI</v>
          </cell>
          <cell r="H3513" t="str">
            <v/>
          </cell>
          <cell r="I3513" t="str">
            <v/>
          </cell>
          <cell r="J3513" t="str">
            <v/>
          </cell>
          <cell r="K3513">
            <v>100</v>
          </cell>
          <cell r="L3513" t="str">
            <v>008</v>
          </cell>
          <cell r="M3513" t="str">
            <v>2009</v>
          </cell>
          <cell r="N3513" t="str">
            <v>0003</v>
          </cell>
          <cell r="O3513" t="str">
            <v>1019</v>
          </cell>
          <cell r="P3513" t="str">
            <v>1101220</v>
          </cell>
          <cell r="Q3513" t="str">
            <v>0003</v>
          </cell>
          <cell r="R3513" t="str">
            <v>1070</v>
          </cell>
        </row>
        <row r="3514">
          <cell r="A3514">
            <v>50638864</v>
          </cell>
          <cell r="B3514" t="str">
            <v>GOVP_31701 1/2 Katy Fwy_TxDo</v>
          </cell>
          <cell r="C3514" t="str">
            <v>HDC1</v>
          </cell>
          <cell r="D3514" t="str">
            <v/>
          </cell>
          <cell r="E3514" t="str">
            <v/>
          </cell>
          <cell r="F3514" t="str">
            <v/>
          </cell>
          <cell r="G3514" t="str">
            <v>S/101570/CE/AD2DI</v>
          </cell>
          <cell r="H3514" t="str">
            <v/>
          </cell>
          <cell r="I3514" t="str">
            <v/>
          </cell>
          <cell r="J3514" t="str">
            <v/>
          </cell>
          <cell r="K3514">
            <v>100</v>
          </cell>
          <cell r="L3514" t="str">
            <v>008</v>
          </cell>
          <cell r="M3514" t="str">
            <v>2009</v>
          </cell>
          <cell r="N3514" t="str">
            <v>0003</v>
          </cell>
          <cell r="O3514" t="str">
            <v>1019</v>
          </cell>
          <cell r="P3514" t="str">
            <v>1101220</v>
          </cell>
          <cell r="Q3514" t="str">
            <v>0003</v>
          </cell>
          <cell r="R3514" t="str">
            <v>1070</v>
          </cell>
        </row>
        <row r="3515">
          <cell r="A3515">
            <v>50639102</v>
          </cell>
          <cell r="B3515" t="str">
            <v>NEW 1000KVA PMT, 135' 1/0, TP 0909SOX</v>
          </cell>
          <cell r="C3515" t="str">
            <v>HXC1</v>
          </cell>
          <cell r="D3515" t="str">
            <v/>
          </cell>
          <cell r="E3515" t="str">
            <v/>
          </cell>
          <cell r="F3515" t="str">
            <v/>
          </cell>
          <cell r="G3515" t="str">
            <v>S/101762/CN/CF1R-I-2</v>
          </cell>
          <cell r="H3515" t="str">
            <v/>
          </cell>
          <cell r="I3515" t="str">
            <v/>
          </cell>
          <cell r="J3515" t="str">
            <v/>
          </cell>
          <cell r="K3515">
            <v>100</v>
          </cell>
          <cell r="L3515" t="str">
            <v>010</v>
          </cell>
          <cell r="M3515" t="str">
            <v>2009</v>
          </cell>
          <cell r="N3515" t="str">
            <v>0003</v>
          </cell>
          <cell r="O3515" t="str">
            <v>1008</v>
          </cell>
          <cell r="P3515" t="str">
            <v>1101245</v>
          </cell>
          <cell r="Q3515" t="str">
            <v>0003</v>
          </cell>
          <cell r="R3515" t="str">
            <v>1070</v>
          </cell>
        </row>
        <row r="3516">
          <cell r="A3516">
            <v>50639102</v>
          </cell>
          <cell r="B3516" t="str">
            <v>NEW 1000KVA PMT, 135' 1/0, TP 0909SOX</v>
          </cell>
          <cell r="C3516" t="str">
            <v>HXC1</v>
          </cell>
          <cell r="D3516" t="str">
            <v/>
          </cell>
          <cell r="E3516" t="str">
            <v/>
          </cell>
          <cell r="F3516" t="str">
            <v/>
          </cell>
          <cell r="G3516" t="str">
            <v>S/101762/CN/CF1R-I-2</v>
          </cell>
          <cell r="H3516" t="str">
            <v/>
          </cell>
          <cell r="I3516" t="str">
            <v/>
          </cell>
          <cell r="J3516" t="str">
            <v/>
          </cell>
          <cell r="K3516">
            <v>100</v>
          </cell>
          <cell r="L3516" t="str">
            <v>012</v>
          </cell>
          <cell r="M3516" t="str">
            <v>2009</v>
          </cell>
          <cell r="N3516" t="str">
            <v>0003</v>
          </cell>
          <cell r="O3516" t="str">
            <v>1008</v>
          </cell>
          <cell r="P3516" t="str">
            <v>1101245</v>
          </cell>
          <cell r="Q3516" t="str">
            <v>0003</v>
          </cell>
          <cell r="R3516" t="str">
            <v>1070</v>
          </cell>
        </row>
        <row r="3517">
          <cell r="A3517">
            <v>50639102</v>
          </cell>
          <cell r="B3517" t="str">
            <v>NEW 1000KVA PMT, 135' 1/0, TP 0909SOX</v>
          </cell>
          <cell r="C3517" t="str">
            <v>HXC1</v>
          </cell>
          <cell r="D3517" t="str">
            <v/>
          </cell>
          <cell r="E3517" t="str">
            <v/>
          </cell>
          <cell r="F3517" t="str">
            <v/>
          </cell>
          <cell r="G3517" t="str">
            <v>S/101762/CN/CF1R-I-2</v>
          </cell>
          <cell r="H3517" t="str">
            <v/>
          </cell>
          <cell r="I3517" t="str">
            <v/>
          </cell>
          <cell r="J3517" t="str">
            <v/>
          </cell>
          <cell r="K3517">
            <v>100</v>
          </cell>
          <cell r="L3517" t="str">
            <v>011</v>
          </cell>
          <cell r="M3517" t="str">
            <v>2009</v>
          </cell>
          <cell r="N3517" t="str">
            <v>0003</v>
          </cell>
          <cell r="O3517" t="str">
            <v>1008</v>
          </cell>
          <cell r="P3517" t="str">
            <v>1101245</v>
          </cell>
          <cell r="Q3517" t="str">
            <v>0003</v>
          </cell>
          <cell r="R3517" t="str">
            <v>1070</v>
          </cell>
        </row>
        <row r="3518">
          <cell r="A3518">
            <v>50639102</v>
          </cell>
          <cell r="B3518" t="str">
            <v>NEW 1000KVA PMT, 135' 1/0, TP 0909SOX</v>
          </cell>
          <cell r="C3518" t="str">
            <v>HXC1</v>
          </cell>
          <cell r="D3518" t="str">
            <v/>
          </cell>
          <cell r="E3518" t="str">
            <v/>
          </cell>
          <cell r="F3518" t="str">
            <v/>
          </cell>
          <cell r="G3518" t="str">
            <v>S/101762/CN/CF1R-I-2</v>
          </cell>
          <cell r="H3518" t="str">
            <v/>
          </cell>
          <cell r="I3518" t="str">
            <v/>
          </cell>
          <cell r="J3518" t="str">
            <v/>
          </cell>
          <cell r="K3518">
            <v>100</v>
          </cell>
          <cell r="L3518" t="str">
            <v>011</v>
          </cell>
          <cell r="M3518" t="str">
            <v>2009</v>
          </cell>
          <cell r="N3518" t="str">
            <v>0003</v>
          </cell>
          <cell r="O3518" t="str">
            <v>1008</v>
          </cell>
          <cell r="P3518" t="str">
            <v>1101245</v>
          </cell>
          <cell r="Q3518" t="str">
            <v>0003</v>
          </cell>
          <cell r="R3518" t="str">
            <v>1070</v>
          </cell>
        </row>
        <row r="3519">
          <cell r="A3519">
            <v>50639102</v>
          </cell>
          <cell r="B3519" t="str">
            <v>NEW 1000KVA PMT, 135' 1/0, TP 0909SOX</v>
          </cell>
          <cell r="C3519" t="str">
            <v>HXC1</v>
          </cell>
          <cell r="D3519" t="str">
            <v/>
          </cell>
          <cell r="E3519" t="str">
            <v/>
          </cell>
          <cell r="F3519" t="str">
            <v/>
          </cell>
          <cell r="G3519" t="str">
            <v>S/101762/CN/CF1R-I-2</v>
          </cell>
          <cell r="H3519" t="str">
            <v/>
          </cell>
          <cell r="I3519" t="str">
            <v/>
          </cell>
          <cell r="J3519" t="str">
            <v/>
          </cell>
          <cell r="K3519">
            <v>100</v>
          </cell>
          <cell r="L3519" t="str">
            <v>012</v>
          </cell>
          <cell r="M3519" t="str">
            <v>2009</v>
          </cell>
          <cell r="N3519" t="str">
            <v>0003</v>
          </cell>
          <cell r="O3519" t="str">
            <v>1008</v>
          </cell>
          <cell r="P3519" t="str">
            <v>1101245</v>
          </cell>
          <cell r="Q3519" t="str">
            <v>0003</v>
          </cell>
          <cell r="R3519" t="str">
            <v>1070</v>
          </cell>
        </row>
        <row r="3520">
          <cell r="A3520">
            <v>50639633</v>
          </cell>
          <cell r="B3520" t="str">
            <v>CUST_0_0_EXTEND PRIMARY***</v>
          </cell>
          <cell r="C3520" t="str">
            <v>HDC2</v>
          </cell>
          <cell r="D3520" t="str">
            <v/>
          </cell>
          <cell r="E3520" t="str">
            <v/>
          </cell>
          <cell r="F3520" t="str">
            <v/>
          </cell>
          <cell r="G3520" t="str">
            <v>S/101458/CN/AF1HR</v>
          </cell>
          <cell r="H3520" t="str">
            <v/>
          </cell>
          <cell r="I3520" t="str">
            <v/>
          </cell>
          <cell r="J3520" t="str">
            <v/>
          </cell>
          <cell r="K3520">
            <v>30</v>
          </cell>
          <cell r="L3520" t="str">
            <v>009</v>
          </cell>
          <cell r="M3520" t="str">
            <v>2009</v>
          </cell>
          <cell r="N3520" t="str">
            <v>0003</v>
          </cell>
          <cell r="O3520" t="str">
            <v>1024</v>
          </cell>
          <cell r="P3520" t="str">
            <v>1101130</v>
          </cell>
          <cell r="Q3520" t="str">
            <v>0003</v>
          </cell>
          <cell r="R3520" t="str">
            <v>1070</v>
          </cell>
        </row>
        <row r="3521">
          <cell r="A3521">
            <v>50639633</v>
          </cell>
          <cell r="B3521" t="str">
            <v>CUST_0_0_EXTEND PRIMARY***</v>
          </cell>
          <cell r="C3521" t="str">
            <v>HDC2</v>
          </cell>
          <cell r="D3521" t="str">
            <v/>
          </cell>
          <cell r="E3521" t="str">
            <v/>
          </cell>
          <cell r="F3521" t="str">
            <v/>
          </cell>
          <cell r="G3521" t="str">
            <v>S/101458/CN/AF1HI-2</v>
          </cell>
          <cell r="H3521" t="str">
            <v/>
          </cell>
          <cell r="I3521" t="str">
            <v/>
          </cell>
          <cell r="J3521" t="str">
            <v/>
          </cell>
          <cell r="K3521">
            <v>70</v>
          </cell>
          <cell r="L3521" t="str">
            <v>009</v>
          </cell>
          <cell r="M3521" t="str">
            <v>2009</v>
          </cell>
          <cell r="N3521" t="str">
            <v>0003</v>
          </cell>
          <cell r="O3521" t="str">
            <v>1024</v>
          </cell>
          <cell r="P3521" t="str">
            <v>1101130</v>
          </cell>
          <cell r="Q3521" t="str">
            <v>0003</v>
          </cell>
          <cell r="R3521" t="str">
            <v>1070</v>
          </cell>
        </row>
        <row r="3522">
          <cell r="A3522">
            <v>50639633</v>
          </cell>
          <cell r="B3522" t="str">
            <v>CUST_0_0_EXTEND PRIMARY***</v>
          </cell>
          <cell r="C3522" t="str">
            <v>HDC2</v>
          </cell>
          <cell r="D3522" t="str">
            <v/>
          </cell>
          <cell r="E3522" t="str">
            <v/>
          </cell>
          <cell r="F3522" t="str">
            <v/>
          </cell>
          <cell r="G3522" t="str">
            <v>S/101458/CN/AF1HI-2</v>
          </cell>
          <cell r="H3522" t="str">
            <v/>
          </cell>
          <cell r="I3522" t="str">
            <v/>
          </cell>
          <cell r="J3522" t="str">
            <v/>
          </cell>
          <cell r="K3522">
            <v>100</v>
          </cell>
          <cell r="L3522" t="str">
            <v>008</v>
          </cell>
          <cell r="M3522" t="str">
            <v>2009</v>
          </cell>
          <cell r="N3522" t="str">
            <v>0003</v>
          </cell>
          <cell r="O3522" t="str">
            <v>1024</v>
          </cell>
          <cell r="P3522" t="str">
            <v>1101130</v>
          </cell>
          <cell r="Q3522" t="str">
            <v>0003</v>
          </cell>
          <cell r="R3522" t="str">
            <v>1070</v>
          </cell>
        </row>
        <row r="3523">
          <cell r="A3523">
            <v>50639633</v>
          </cell>
          <cell r="B3523" t="str">
            <v>CUST_0_0_EXTEND PRIMARY***</v>
          </cell>
          <cell r="C3523" t="str">
            <v>HDC2</v>
          </cell>
          <cell r="D3523" t="str">
            <v/>
          </cell>
          <cell r="E3523" t="str">
            <v/>
          </cell>
          <cell r="F3523" t="str">
            <v/>
          </cell>
          <cell r="G3523" t="str">
            <v>S/101458/CN/AF1HI-2</v>
          </cell>
          <cell r="H3523" t="str">
            <v/>
          </cell>
          <cell r="I3523" t="str">
            <v/>
          </cell>
          <cell r="J3523" t="str">
            <v/>
          </cell>
          <cell r="K3523">
            <v>100</v>
          </cell>
          <cell r="L3523" t="str">
            <v>009</v>
          </cell>
          <cell r="M3523" t="str">
            <v>2009</v>
          </cell>
          <cell r="N3523" t="str">
            <v>0003</v>
          </cell>
          <cell r="O3523" t="str">
            <v>1024</v>
          </cell>
          <cell r="P3523" t="str">
            <v>1101130</v>
          </cell>
          <cell r="Q3523" t="str">
            <v>0003</v>
          </cell>
          <cell r="R3523" t="str">
            <v>1070</v>
          </cell>
        </row>
        <row r="3524">
          <cell r="A3524">
            <v>50639633</v>
          </cell>
          <cell r="B3524" t="str">
            <v>CUST_0_0_EXTEND PRIMARY***</v>
          </cell>
          <cell r="C3524" t="str">
            <v>HDC2</v>
          </cell>
          <cell r="D3524" t="str">
            <v/>
          </cell>
          <cell r="E3524" t="str">
            <v/>
          </cell>
          <cell r="F3524" t="str">
            <v/>
          </cell>
          <cell r="G3524" t="str">
            <v>S/101458/CN/AF1HI-2</v>
          </cell>
          <cell r="H3524" t="str">
            <v/>
          </cell>
          <cell r="I3524" t="str">
            <v/>
          </cell>
          <cell r="J3524" t="str">
            <v/>
          </cell>
          <cell r="K3524">
            <v>100</v>
          </cell>
          <cell r="L3524" t="str">
            <v>009</v>
          </cell>
          <cell r="M3524" t="str">
            <v>2009</v>
          </cell>
          <cell r="N3524" t="str">
            <v>0003</v>
          </cell>
          <cell r="O3524" t="str">
            <v>1024</v>
          </cell>
          <cell r="P3524" t="str">
            <v>1101130</v>
          </cell>
          <cell r="Q3524" t="str">
            <v>0003</v>
          </cell>
          <cell r="R3524" t="str">
            <v>1070</v>
          </cell>
        </row>
        <row r="3525">
          <cell r="A3525">
            <v>50639633</v>
          </cell>
          <cell r="B3525" t="str">
            <v>CUST_0_0_EXTEND PRIMARY***</v>
          </cell>
          <cell r="C3525" t="str">
            <v>HDC2</v>
          </cell>
          <cell r="D3525" t="str">
            <v/>
          </cell>
          <cell r="E3525" t="str">
            <v/>
          </cell>
          <cell r="F3525" t="str">
            <v/>
          </cell>
          <cell r="G3525" t="str">
            <v>S/101458/CN/AF1HR</v>
          </cell>
          <cell r="H3525" t="str">
            <v/>
          </cell>
          <cell r="I3525" t="str">
            <v/>
          </cell>
          <cell r="J3525" t="str">
            <v/>
          </cell>
          <cell r="K3525">
            <v>30</v>
          </cell>
          <cell r="L3525" t="str">
            <v>009</v>
          </cell>
          <cell r="M3525" t="str">
            <v>2009</v>
          </cell>
          <cell r="N3525" t="str">
            <v>0003</v>
          </cell>
          <cell r="O3525" t="str">
            <v>1024</v>
          </cell>
          <cell r="P3525" t="str">
            <v>1101130</v>
          </cell>
          <cell r="Q3525" t="str">
            <v>0003</v>
          </cell>
          <cell r="R3525" t="str">
            <v>1070</v>
          </cell>
        </row>
        <row r="3526">
          <cell r="A3526">
            <v>50639633</v>
          </cell>
          <cell r="B3526" t="str">
            <v>CUST_0_0_EXTEND PRIMARY***</v>
          </cell>
          <cell r="C3526" t="str">
            <v>HDC2</v>
          </cell>
          <cell r="D3526" t="str">
            <v/>
          </cell>
          <cell r="E3526" t="str">
            <v/>
          </cell>
          <cell r="F3526" t="str">
            <v/>
          </cell>
          <cell r="G3526" t="str">
            <v>S/101458/CN/AF1HI-2</v>
          </cell>
          <cell r="H3526" t="str">
            <v/>
          </cell>
          <cell r="I3526" t="str">
            <v/>
          </cell>
          <cell r="J3526" t="str">
            <v/>
          </cell>
          <cell r="K3526">
            <v>70</v>
          </cell>
          <cell r="L3526" t="str">
            <v>009</v>
          </cell>
          <cell r="M3526" t="str">
            <v>2009</v>
          </cell>
          <cell r="N3526" t="str">
            <v>0003</v>
          </cell>
          <cell r="O3526" t="str">
            <v>1024</v>
          </cell>
          <cell r="P3526" t="str">
            <v>1101130</v>
          </cell>
          <cell r="Q3526" t="str">
            <v>0003</v>
          </cell>
          <cell r="R3526" t="str">
            <v>1070</v>
          </cell>
        </row>
        <row r="3527">
          <cell r="A3527">
            <v>50643857</v>
          </cell>
          <cell r="B3527" t="str">
            <v>Hamill_Ranch</v>
          </cell>
          <cell r="C3527" t="str">
            <v>HDC1</v>
          </cell>
          <cell r="D3527" t="str">
            <v/>
          </cell>
          <cell r="E3527" t="str">
            <v/>
          </cell>
          <cell r="F3527" t="str">
            <v/>
          </cell>
          <cell r="G3527" t="str">
            <v>S/101675/CN/AF1UI</v>
          </cell>
          <cell r="H3527" t="str">
            <v/>
          </cell>
          <cell r="I3527" t="str">
            <v/>
          </cell>
          <cell r="J3527" t="str">
            <v/>
          </cell>
          <cell r="K3527">
            <v>100</v>
          </cell>
          <cell r="L3527" t="str">
            <v>010</v>
          </cell>
          <cell r="M3527" t="str">
            <v>2009</v>
          </cell>
          <cell r="N3527" t="str">
            <v>0003</v>
          </cell>
          <cell r="O3527" t="str">
            <v>1021</v>
          </cell>
          <cell r="P3527" t="str">
            <v>1101110</v>
          </cell>
          <cell r="Q3527" t="str">
            <v>0003</v>
          </cell>
          <cell r="R3527" t="str">
            <v>1070</v>
          </cell>
        </row>
        <row r="3528">
          <cell r="A3528">
            <v>50643857</v>
          </cell>
          <cell r="B3528" t="str">
            <v>Hamill_Ranch</v>
          </cell>
          <cell r="C3528" t="str">
            <v>HDC1</v>
          </cell>
          <cell r="D3528" t="str">
            <v/>
          </cell>
          <cell r="E3528" t="str">
            <v/>
          </cell>
          <cell r="F3528" t="str">
            <v/>
          </cell>
          <cell r="G3528" t="str">
            <v>S/101675/CN/AF1UI</v>
          </cell>
          <cell r="H3528" t="str">
            <v/>
          </cell>
          <cell r="I3528" t="str">
            <v/>
          </cell>
          <cell r="J3528" t="str">
            <v/>
          </cell>
          <cell r="K3528">
            <v>100</v>
          </cell>
          <cell r="L3528" t="str">
            <v>010</v>
          </cell>
          <cell r="M3528" t="str">
            <v>2009</v>
          </cell>
          <cell r="N3528" t="str">
            <v>0003</v>
          </cell>
          <cell r="O3528" t="str">
            <v>1021</v>
          </cell>
          <cell r="P3528" t="str">
            <v>1101110</v>
          </cell>
          <cell r="Q3528" t="str">
            <v>0003</v>
          </cell>
          <cell r="R3528" t="str">
            <v>1070</v>
          </cell>
        </row>
        <row r="3529">
          <cell r="A3529">
            <v>50643857</v>
          </cell>
          <cell r="B3529" t="str">
            <v>Hamill_Ranch</v>
          </cell>
          <cell r="C3529" t="str">
            <v>HDC1</v>
          </cell>
          <cell r="D3529" t="str">
            <v/>
          </cell>
          <cell r="E3529" t="str">
            <v/>
          </cell>
          <cell r="F3529" t="str">
            <v/>
          </cell>
          <cell r="G3529" t="str">
            <v>S/101675/CN/AF1UI</v>
          </cell>
          <cell r="H3529" t="str">
            <v/>
          </cell>
          <cell r="I3529" t="str">
            <v/>
          </cell>
          <cell r="J3529" t="str">
            <v/>
          </cell>
          <cell r="K3529">
            <v>100</v>
          </cell>
          <cell r="L3529" t="str">
            <v>010</v>
          </cell>
          <cell r="M3529" t="str">
            <v>2009</v>
          </cell>
          <cell r="N3529" t="str">
            <v>0003</v>
          </cell>
          <cell r="O3529" t="str">
            <v>1021</v>
          </cell>
          <cell r="P3529" t="str">
            <v>1101110</v>
          </cell>
          <cell r="Q3529" t="str">
            <v>0003</v>
          </cell>
          <cell r="R3529" t="str">
            <v>1070</v>
          </cell>
        </row>
        <row r="3530">
          <cell r="A3530">
            <v>50643857</v>
          </cell>
          <cell r="B3530" t="str">
            <v>Hamill_Ranch</v>
          </cell>
          <cell r="C3530" t="str">
            <v>HDC1</v>
          </cell>
          <cell r="D3530" t="str">
            <v/>
          </cell>
          <cell r="E3530" t="str">
            <v/>
          </cell>
          <cell r="F3530" t="str">
            <v/>
          </cell>
          <cell r="G3530" t="str">
            <v>S/101675/CN/AF1UI</v>
          </cell>
          <cell r="H3530" t="str">
            <v/>
          </cell>
          <cell r="I3530" t="str">
            <v/>
          </cell>
          <cell r="J3530" t="str">
            <v/>
          </cell>
          <cell r="K3530">
            <v>100</v>
          </cell>
          <cell r="L3530" t="str">
            <v>010</v>
          </cell>
          <cell r="M3530" t="str">
            <v>2009</v>
          </cell>
          <cell r="N3530" t="str">
            <v>0003</v>
          </cell>
          <cell r="O3530" t="str">
            <v>1021</v>
          </cell>
          <cell r="P3530" t="str">
            <v>1101110</v>
          </cell>
          <cell r="Q3530" t="str">
            <v>0003</v>
          </cell>
          <cell r="R3530" t="str">
            <v>1070</v>
          </cell>
        </row>
        <row r="3531">
          <cell r="A3531">
            <v>50645558</v>
          </cell>
          <cell r="B3531" t="str">
            <v>ILRT_LOCATE URD FACILITIES</v>
          </cell>
          <cell r="C3531" t="str">
            <v>HDM2</v>
          </cell>
          <cell r="D3531" t="str">
            <v/>
          </cell>
          <cell r="E3531" t="str">
            <v/>
          </cell>
          <cell r="F3531" t="str">
            <v/>
          </cell>
          <cell r="G3531" t="str">
            <v>S/101574/EE/AB1Z</v>
          </cell>
          <cell r="H3531" t="str">
            <v/>
          </cell>
          <cell r="I3531" t="str">
            <v/>
          </cell>
          <cell r="J3531" t="str">
            <v/>
          </cell>
          <cell r="K3531">
            <v>100</v>
          </cell>
          <cell r="L3531" t="str">
            <v>006</v>
          </cell>
          <cell r="M3531" t="str">
            <v>2009</v>
          </cell>
          <cell r="N3531" t="str">
            <v>0003</v>
          </cell>
          <cell r="O3531" t="str">
            <v>1005</v>
          </cell>
          <cell r="P3531" t="str">
            <v>1101160</v>
          </cell>
          <cell r="Q3531" t="str">
            <v>0003</v>
          </cell>
          <cell r="R3531" t="str">
            <v>5930</v>
          </cell>
        </row>
        <row r="3532">
          <cell r="A3532">
            <v>50661794</v>
          </cell>
          <cell r="B3532" t="str">
            <v>CUST_0_0_7016 Homestead Rd.</v>
          </cell>
          <cell r="C3532" t="str">
            <v>HDC2</v>
          </cell>
          <cell r="D3532" t="str">
            <v/>
          </cell>
          <cell r="E3532" t="str">
            <v/>
          </cell>
          <cell r="F3532" t="str">
            <v/>
          </cell>
          <cell r="G3532" t="str">
            <v>S/101556/CN/AF1HR</v>
          </cell>
          <cell r="H3532" t="str">
            <v/>
          </cell>
          <cell r="I3532" t="str">
            <v/>
          </cell>
          <cell r="J3532" t="str">
            <v/>
          </cell>
          <cell r="K3532">
            <v>30</v>
          </cell>
          <cell r="L3532" t="str">
            <v>008</v>
          </cell>
          <cell r="M3532" t="str">
            <v>2009</v>
          </cell>
          <cell r="N3532" t="str">
            <v>0003</v>
          </cell>
          <cell r="O3532" t="str">
            <v>1012</v>
          </cell>
          <cell r="P3532" t="str">
            <v>1101170</v>
          </cell>
          <cell r="Q3532" t="str">
            <v>0003</v>
          </cell>
          <cell r="R3532" t="str">
            <v>1070</v>
          </cell>
        </row>
        <row r="3533">
          <cell r="A3533">
            <v>50661794</v>
          </cell>
          <cell r="B3533" t="str">
            <v>CUST_0_0_7016 Homestead Rd.</v>
          </cell>
          <cell r="C3533" t="str">
            <v>HDC2</v>
          </cell>
          <cell r="D3533" t="str">
            <v/>
          </cell>
          <cell r="E3533" t="str">
            <v/>
          </cell>
          <cell r="F3533" t="str">
            <v/>
          </cell>
          <cell r="G3533" t="str">
            <v>S/101556/CN/AF1HI-4</v>
          </cell>
          <cell r="H3533" t="str">
            <v/>
          </cell>
          <cell r="I3533" t="str">
            <v/>
          </cell>
          <cell r="J3533" t="str">
            <v/>
          </cell>
          <cell r="K3533">
            <v>70</v>
          </cell>
          <cell r="L3533" t="str">
            <v>008</v>
          </cell>
          <cell r="M3533" t="str">
            <v>2009</v>
          </cell>
          <cell r="N3533" t="str">
            <v>0003</v>
          </cell>
          <cell r="O3533" t="str">
            <v>1012</v>
          </cell>
          <cell r="P3533" t="str">
            <v>1101170</v>
          </cell>
          <cell r="Q3533" t="str">
            <v>0003</v>
          </cell>
          <cell r="R3533" t="str">
            <v>1070</v>
          </cell>
        </row>
        <row r="3534">
          <cell r="A3534">
            <v>50661794</v>
          </cell>
          <cell r="B3534" t="str">
            <v>CUST_0_0_7016 Homestead Rd.</v>
          </cell>
          <cell r="C3534" t="str">
            <v>HDC2</v>
          </cell>
          <cell r="D3534" t="str">
            <v/>
          </cell>
          <cell r="E3534" t="str">
            <v/>
          </cell>
          <cell r="F3534" t="str">
            <v/>
          </cell>
          <cell r="G3534" t="str">
            <v>S/101556/CN/AF1HI-4</v>
          </cell>
          <cell r="H3534" t="str">
            <v/>
          </cell>
          <cell r="I3534" t="str">
            <v/>
          </cell>
          <cell r="J3534" t="str">
            <v/>
          </cell>
          <cell r="K3534">
            <v>100</v>
          </cell>
          <cell r="L3534" t="str">
            <v>008</v>
          </cell>
          <cell r="M3534" t="str">
            <v>2009</v>
          </cell>
          <cell r="N3534" t="str">
            <v>0003</v>
          </cell>
          <cell r="O3534" t="str">
            <v>1012</v>
          </cell>
          <cell r="P3534" t="str">
            <v>1101170</v>
          </cell>
          <cell r="Q3534" t="str">
            <v>0003</v>
          </cell>
          <cell r="R3534" t="str">
            <v>1070</v>
          </cell>
        </row>
        <row r="3535">
          <cell r="A3535">
            <v>50661794</v>
          </cell>
          <cell r="B3535" t="str">
            <v>CUST_0_0_7016 Homestead Rd.</v>
          </cell>
          <cell r="C3535" t="str">
            <v>HDC2</v>
          </cell>
          <cell r="D3535" t="str">
            <v/>
          </cell>
          <cell r="E3535" t="str">
            <v/>
          </cell>
          <cell r="F3535" t="str">
            <v/>
          </cell>
          <cell r="G3535" t="str">
            <v>S/101556/CN/AF1HI-4</v>
          </cell>
          <cell r="H3535" t="str">
            <v/>
          </cell>
          <cell r="I3535" t="str">
            <v/>
          </cell>
          <cell r="J3535" t="str">
            <v/>
          </cell>
          <cell r="K3535">
            <v>100</v>
          </cell>
          <cell r="L3535" t="str">
            <v>009</v>
          </cell>
          <cell r="M3535" t="str">
            <v>2009</v>
          </cell>
          <cell r="N3535" t="str">
            <v>0003</v>
          </cell>
          <cell r="O3535" t="str">
            <v>1012</v>
          </cell>
          <cell r="P3535" t="str">
            <v>1101170</v>
          </cell>
          <cell r="Q3535" t="str">
            <v>0003</v>
          </cell>
          <cell r="R3535" t="str">
            <v>1070</v>
          </cell>
        </row>
        <row r="3536">
          <cell r="A3536">
            <v>50661794</v>
          </cell>
          <cell r="B3536" t="str">
            <v>CUST_0_0_7016 Homestead Rd.</v>
          </cell>
          <cell r="C3536" t="str">
            <v>HDC2</v>
          </cell>
          <cell r="D3536" t="str">
            <v/>
          </cell>
          <cell r="E3536" t="str">
            <v/>
          </cell>
          <cell r="F3536" t="str">
            <v/>
          </cell>
          <cell r="G3536" t="str">
            <v>S/101556/CN/AF1HI-4</v>
          </cell>
          <cell r="H3536" t="str">
            <v/>
          </cell>
          <cell r="I3536" t="str">
            <v/>
          </cell>
          <cell r="J3536" t="str">
            <v/>
          </cell>
          <cell r="K3536">
            <v>100</v>
          </cell>
          <cell r="L3536" t="str">
            <v>009</v>
          </cell>
          <cell r="M3536" t="str">
            <v>2009</v>
          </cell>
          <cell r="N3536" t="str">
            <v>0003</v>
          </cell>
          <cell r="O3536" t="str">
            <v>1012</v>
          </cell>
          <cell r="P3536" t="str">
            <v>1101170</v>
          </cell>
          <cell r="Q3536" t="str">
            <v>0003</v>
          </cell>
          <cell r="R3536" t="str">
            <v>1070</v>
          </cell>
        </row>
        <row r="3537">
          <cell r="A3537">
            <v>50661794</v>
          </cell>
          <cell r="B3537" t="str">
            <v>CUST_0_0_7016 Homestead Rd.</v>
          </cell>
          <cell r="C3537" t="str">
            <v>HDC2</v>
          </cell>
          <cell r="D3537" t="str">
            <v/>
          </cell>
          <cell r="E3537" t="str">
            <v/>
          </cell>
          <cell r="F3537" t="str">
            <v/>
          </cell>
          <cell r="G3537" t="str">
            <v>S/101556/CN/AF1HR</v>
          </cell>
          <cell r="H3537" t="str">
            <v/>
          </cell>
          <cell r="I3537" t="str">
            <v/>
          </cell>
          <cell r="J3537" t="str">
            <v/>
          </cell>
          <cell r="K3537">
            <v>30</v>
          </cell>
          <cell r="L3537" t="str">
            <v>009</v>
          </cell>
          <cell r="M3537" t="str">
            <v>2009</v>
          </cell>
          <cell r="N3537" t="str">
            <v>0003</v>
          </cell>
          <cell r="O3537" t="str">
            <v>1012</v>
          </cell>
          <cell r="P3537" t="str">
            <v>1101170</v>
          </cell>
          <cell r="Q3537" t="str">
            <v>0003</v>
          </cell>
          <cell r="R3537" t="str">
            <v>1070</v>
          </cell>
        </row>
        <row r="3538">
          <cell r="A3538">
            <v>50661794</v>
          </cell>
          <cell r="B3538" t="str">
            <v>CUST_0_0_7016 Homestead Rd.</v>
          </cell>
          <cell r="C3538" t="str">
            <v>HDC2</v>
          </cell>
          <cell r="D3538" t="str">
            <v/>
          </cell>
          <cell r="E3538" t="str">
            <v/>
          </cell>
          <cell r="F3538" t="str">
            <v/>
          </cell>
          <cell r="G3538" t="str">
            <v>S/101556/CN/AF1HI-4</v>
          </cell>
          <cell r="H3538" t="str">
            <v/>
          </cell>
          <cell r="I3538" t="str">
            <v/>
          </cell>
          <cell r="J3538" t="str">
            <v/>
          </cell>
          <cell r="K3538">
            <v>70</v>
          </cell>
          <cell r="L3538" t="str">
            <v>009</v>
          </cell>
          <cell r="M3538" t="str">
            <v>2009</v>
          </cell>
          <cell r="N3538" t="str">
            <v>0003</v>
          </cell>
          <cell r="O3538" t="str">
            <v>1012</v>
          </cell>
          <cell r="P3538" t="str">
            <v>1101170</v>
          </cell>
          <cell r="Q3538" t="str">
            <v>0003</v>
          </cell>
          <cell r="R3538" t="str">
            <v>1070</v>
          </cell>
        </row>
        <row r="3539">
          <cell r="A3539">
            <v>50664710</v>
          </cell>
          <cell r="B3539" t="str">
            <v>SDUG_FIRETHORNE SEC 17_REHAB</v>
          </cell>
          <cell r="C3539" t="str">
            <v>HDC2</v>
          </cell>
          <cell r="D3539" t="str">
            <v/>
          </cell>
          <cell r="E3539" t="str">
            <v/>
          </cell>
          <cell r="F3539" t="str">
            <v/>
          </cell>
          <cell r="G3539" t="str">
            <v>S/101570/CN/AF1UI</v>
          </cell>
          <cell r="H3539" t="str">
            <v/>
          </cell>
          <cell r="I3539" t="str">
            <v/>
          </cell>
          <cell r="J3539" t="str">
            <v/>
          </cell>
          <cell r="K3539">
            <v>100</v>
          </cell>
          <cell r="L3539" t="str">
            <v>011</v>
          </cell>
          <cell r="M3539" t="str">
            <v>2009</v>
          </cell>
          <cell r="N3539" t="str">
            <v>0003</v>
          </cell>
          <cell r="O3539" t="str">
            <v>1019</v>
          </cell>
          <cell r="P3539" t="str">
            <v>1101220</v>
          </cell>
          <cell r="Q3539" t="str">
            <v>0003</v>
          </cell>
          <cell r="R3539" t="str">
            <v>1070</v>
          </cell>
        </row>
        <row r="3540">
          <cell r="A3540">
            <v>50664710</v>
          </cell>
          <cell r="B3540" t="str">
            <v>SDUG_FIRETHORNE SEC 17_REHAB</v>
          </cell>
          <cell r="C3540" t="str">
            <v>HDC2</v>
          </cell>
          <cell r="D3540" t="str">
            <v/>
          </cell>
          <cell r="E3540" t="str">
            <v/>
          </cell>
          <cell r="F3540" t="str">
            <v/>
          </cell>
          <cell r="G3540" t="str">
            <v>S/101570/CN/AF1UI</v>
          </cell>
          <cell r="H3540" t="str">
            <v/>
          </cell>
          <cell r="I3540" t="str">
            <v/>
          </cell>
          <cell r="J3540" t="str">
            <v/>
          </cell>
          <cell r="K3540">
            <v>100</v>
          </cell>
          <cell r="L3540" t="str">
            <v>012</v>
          </cell>
          <cell r="M3540" t="str">
            <v>2009</v>
          </cell>
          <cell r="N3540" t="str">
            <v>0003</v>
          </cell>
          <cell r="O3540" t="str">
            <v>1019</v>
          </cell>
          <cell r="P3540" t="str">
            <v>1101220</v>
          </cell>
          <cell r="Q3540" t="str">
            <v>0003</v>
          </cell>
          <cell r="R3540" t="str">
            <v>1070</v>
          </cell>
        </row>
        <row r="3541">
          <cell r="A3541">
            <v>50664710</v>
          </cell>
          <cell r="B3541" t="str">
            <v>SDUG_FIRETHORNE SEC 17_REHAB</v>
          </cell>
          <cell r="C3541" t="str">
            <v>HDC2</v>
          </cell>
          <cell r="D3541" t="str">
            <v/>
          </cell>
          <cell r="E3541" t="str">
            <v/>
          </cell>
          <cell r="F3541" t="str">
            <v/>
          </cell>
          <cell r="G3541" t="str">
            <v>S/101570/CN/AF1UI</v>
          </cell>
          <cell r="H3541" t="str">
            <v/>
          </cell>
          <cell r="I3541" t="str">
            <v/>
          </cell>
          <cell r="J3541" t="str">
            <v/>
          </cell>
          <cell r="K3541">
            <v>100</v>
          </cell>
          <cell r="L3541" t="str">
            <v>012</v>
          </cell>
          <cell r="M3541" t="str">
            <v>2009</v>
          </cell>
          <cell r="N3541" t="str">
            <v>0003</v>
          </cell>
          <cell r="O3541" t="str">
            <v>1019</v>
          </cell>
          <cell r="P3541" t="str">
            <v>1101220</v>
          </cell>
          <cell r="Q3541" t="str">
            <v>0003</v>
          </cell>
          <cell r="R3541" t="str">
            <v>1070</v>
          </cell>
        </row>
        <row r="3542">
          <cell r="A3542">
            <v>50664710</v>
          </cell>
          <cell r="B3542" t="str">
            <v>SDUG_FIRETHORNE SEC 17_REHAB</v>
          </cell>
          <cell r="C3542" t="str">
            <v>HDC2</v>
          </cell>
          <cell r="D3542" t="str">
            <v/>
          </cell>
          <cell r="E3542" t="str">
            <v/>
          </cell>
          <cell r="F3542" t="str">
            <v/>
          </cell>
          <cell r="G3542" t="str">
            <v>S/101570/CN/AF1UI</v>
          </cell>
          <cell r="H3542" t="str">
            <v/>
          </cell>
          <cell r="I3542" t="str">
            <v/>
          </cell>
          <cell r="J3542" t="str">
            <v/>
          </cell>
          <cell r="K3542">
            <v>70</v>
          </cell>
          <cell r="L3542" t="str">
            <v>011</v>
          </cell>
          <cell r="M3542" t="str">
            <v>2009</v>
          </cell>
          <cell r="N3542" t="str">
            <v>0003</v>
          </cell>
          <cell r="O3542" t="str">
            <v>1019</v>
          </cell>
          <cell r="P3542" t="str">
            <v>1101220</v>
          </cell>
          <cell r="Q3542" t="str">
            <v>0003</v>
          </cell>
          <cell r="R3542" t="str">
            <v>1070</v>
          </cell>
        </row>
        <row r="3543">
          <cell r="A3543">
            <v>50664710</v>
          </cell>
          <cell r="B3543" t="str">
            <v>SDUG_FIRETHORNE SEC 17_REHAB</v>
          </cell>
          <cell r="C3543" t="str">
            <v>HDC2</v>
          </cell>
          <cell r="D3543" t="str">
            <v/>
          </cell>
          <cell r="E3543" t="str">
            <v/>
          </cell>
          <cell r="F3543" t="str">
            <v/>
          </cell>
          <cell r="G3543" t="str">
            <v>S/101570/CN/AF1UR</v>
          </cell>
          <cell r="H3543" t="str">
            <v/>
          </cell>
          <cell r="I3543" t="str">
            <v/>
          </cell>
          <cell r="J3543" t="str">
            <v/>
          </cell>
          <cell r="K3543">
            <v>30</v>
          </cell>
          <cell r="L3543" t="str">
            <v>011</v>
          </cell>
          <cell r="M3543" t="str">
            <v>2009</v>
          </cell>
          <cell r="N3543" t="str">
            <v>0003</v>
          </cell>
          <cell r="O3543" t="str">
            <v>1019</v>
          </cell>
          <cell r="P3543" t="str">
            <v>1101220</v>
          </cell>
          <cell r="Q3543" t="str">
            <v>0003</v>
          </cell>
          <cell r="R3543" t="str">
            <v>1070</v>
          </cell>
        </row>
        <row r="3544">
          <cell r="A3544">
            <v>50666980</v>
          </cell>
          <cell r="B3544" t="str">
            <v>GOVP_HARLEM RD NORTH_OB43</v>
          </cell>
          <cell r="C3544" t="str">
            <v>HDC2</v>
          </cell>
          <cell r="D3544" t="str">
            <v/>
          </cell>
          <cell r="E3544" t="str">
            <v/>
          </cell>
          <cell r="F3544" t="str">
            <v/>
          </cell>
          <cell r="G3544" t="str">
            <v>S/101530/CE/AD3DI</v>
          </cell>
          <cell r="H3544" t="str">
            <v/>
          </cell>
          <cell r="I3544" t="str">
            <v/>
          </cell>
          <cell r="J3544" t="str">
            <v/>
          </cell>
          <cell r="K3544">
            <v>100</v>
          </cell>
          <cell r="L3544" t="str">
            <v>009</v>
          </cell>
          <cell r="M3544" t="str">
            <v>2009</v>
          </cell>
          <cell r="N3544" t="str">
            <v>0003</v>
          </cell>
          <cell r="O3544" t="str">
            <v>1023</v>
          </cell>
          <cell r="P3544" t="str">
            <v>1101210</v>
          </cell>
          <cell r="Q3544" t="str">
            <v>0003</v>
          </cell>
          <cell r="R3544" t="str">
            <v>1070</v>
          </cell>
        </row>
        <row r="3545">
          <cell r="A3545">
            <v>50673231</v>
          </cell>
          <cell r="B3545" t="str">
            <v>CUST_NEW SERVICE_AUTUMN GROVE COTTAGE</v>
          </cell>
          <cell r="C3545" t="str">
            <v>HDC1</v>
          </cell>
          <cell r="D3545" t="str">
            <v/>
          </cell>
          <cell r="E3545" t="str">
            <v/>
          </cell>
          <cell r="F3545" t="str">
            <v/>
          </cell>
          <cell r="G3545" t="str">
            <v>S/101652/CN/AF1HI-2</v>
          </cell>
          <cell r="H3545" t="str">
            <v/>
          </cell>
          <cell r="I3545" t="str">
            <v/>
          </cell>
          <cell r="J3545" t="str">
            <v/>
          </cell>
          <cell r="K3545">
            <v>100</v>
          </cell>
          <cell r="L3545" t="str">
            <v>007</v>
          </cell>
          <cell r="M3545" t="str">
            <v>2009</v>
          </cell>
          <cell r="N3545" t="str">
            <v>0003</v>
          </cell>
          <cell r="O3545" t="str">
            <v>1020</v>
          </cell>
          <cell r="P3545" t="str">
            <v>1101202</v>
          </cell>
          <cell r="Q3545" t="str">
            <v>0003</v>
          </cell>
          <cell r="R3545" t="str">
            <v>1070</v>
          </cell>
        </row>
        <row r="3546">
          <cell r="A3546">
            <v>50673231</v>
          </cell>
          <cell r="B3546" t="str">
            <v>CUST_NEW SERVICE_AUTUMN GROVE COTTAGE</v>
          </cell>
          <cell r="C3546" t="str">
            <v>HDC1</v>
          </cell>
          <cell r="D3546" t="str">
            <v/>
          </cell>
          <cell r="E3546" t="str">
            <v/>
          </cell>
          <cell r="F3546" t="str">
            <v/>
          </cell>
          <cell r="G3546" t="str">
            <v>S/101652/CN/AF1HI-2</v>
          </cell>
          <cell r="H3546" t="str">
            <v/>
          </cell>
          <cell r="I3546" t="str">
            <v/>
          </cell>
          <cell r="J3546" t="str">
            <v/>
          </cell>
          <cell r="K3546">
            <v>100</v>
          </cell>
          <cell r="L3546" t="str">
            <v>007</v>
          </cell>
          <cell r="M3546" t="str">
            <v>2009</v>
          </cell>
          <cell r="N3546" t="str">
            <v>0003</v>
          </cell>
          <cell r="O3546" t="str">
            <v>1020</v>
          </cell>
          <cell r="P3546" t="str">
            <v>1101202</v>
          </cell>
          <cell r="Q3546" t="str">
            <v>0003</v>
          </cell>
          <cell r="R3546" t="str">
            <v>1070</v>
          </cell>
        </row>
        <row r="3547">
          <cell r="A3547">
            <v>50673231</v>
          </cell>
          <cell r="B3547" t="str">
            <v>CUST_NEW SERVICE_AUTUMN GROVE COTTAGE</v>
          </cell>
          <cell r="C3547" t="str">
            <v>HDC1</v>
          </cell>
          <cell r="D3547" t="str">
            <v/>
          </cell>
          <cell r="E3547" t="str">
            <v/>
          </cell>
          <cell r="F3547" t="str">
            <v/>
          </cell>
          <cell r="G3547" t="str">
            <v>S/101652/CN/AF1HI-2</v>
          </cell>
          <cell r="H3547" t="str">
            <v/>
          </cell>
          <cell r="I3547" t="str">
            <v/>
          </cell>
          <cell r="J3547" t="str">
            <v/>
          </cell>
          <cell r="K3547">
            <v>100</v>
          </cell>
          <cell r="L3547" t="str">
            <v>007</v>
          </cell>
          <cell r="M3547" t="str">
            <v>2009</v>
          </cell>
          <cell r="N3547" t="str">
            <v>0003</v>
          </cell>
          <cell r="O3547" t="str">
            <v>1020</v>
          </cell>
          <cell r="P3547" t="str">
            <v>1101202</v>
          </cell>
          <cell r="Q3547" t="str">
            <v>0003</v>
          </cell>
          <cell r="R3547" t="str">
            <v>1070</v>
          </cell>
        </row>
        <row r="3548">
          <cell r="A3548">
            <v>50673231</v>
          </cell>
          <cell r="B3548" t="str">
            <v>CUST_NEW SERVICE_AUTUMN GROVE COTTAGE</v>
          </cell>
          <cell r="C3548" t="str">
            <v>HDC1</v>
          </cell>
          <cell r="D3548" t="str">
            <v/>
          </cell>
          <cell r="E3548" t="str">
            <v/>
          </cell>
          <cell r="F3548" t="str">
            <v/>
          </cell>
          <cell r="G3548" t="str">
            <v>S/101652/CN/AF1HI-2</v>
          </cell>
          <cell r="H3548" t="str">
            <v/>
          </cell>
          <cell r="I3548" t="str">
            <v/>
          </cell>
          <cell r="J3548" t="str">
            <v/>
          </cell>
          <cell r="K3548">
            <v>100</v>
          </cell>
          <cell r="L3548" t="str">
            <v>007</v>
          </cell>
          <cell r="M3548" t="str">
            <v>2009</v>
          </cell>
          <cell r="N3548" t="str">
            <v>0003</v>
          </cell>
          <cell r="O3548" t="str">
            <v>1020</v>
          </cell>
          <cell r="P3548" t="str">
            <v>1101202</v>
          </cell>
          <cell r="Q3548" t="str">
            <v>0003</v>
          </cell>
          <cell r="R3548" t="str">
            <v>1070</v>
          </cell>
        </row>
        <row r="3549">
          <cell r="A3549">
            <v>50673231</v>
          </cell>
          <cell r="B3549" t="str">
            <v>CUST_NEW SERVICE_AUTUMN GROVE COTTAGE</v>
          </cell>
          <cell r="C3549" t="str">
            <v>HDC1</v>
          </cell>
          <cell r="D3549" t="str">
            <v/>
          </cell>
          <cell r="E3549" t="str">
            <v/>
          </cell>
          <cell r="F3549" t="str">
            <v/>
          </cell>
          <cell r="G3549" t="str">
            <v>S/101652/CN/AF1HI-2</v>
          </cell>
          <cell r="H3549" t="str">
            <v/>
          </cell>
          <cell r="I3549" t="str">
            <v/>
          </cell>
          <cell r="J3549" t="str">
            <v/>
          </cell>
          <cell r="K3549">
            <v>100</v>
          </cell>
          <cell r="L3549" t="str">
            <v>007</v>
          </cell>
          <cell r="M3549" t="str">
            <v>2009</v>
          </cell>
          <cell r="N3549" t="str">
            <v>0003</v>
          </cell>
          <cell r="O3549" t="str">
            <v>1020</v>
          </cell>
          <cell r="P3549" t="str">
            <v>1101202</v>
          </cell>
          <cell r="Q3549" t="str">
            <v>0003</v>
          </cell>
          <cell r="R3549" t="str">
            <v>1070</v>
          </cell>
        </row>
        <row r="3550">
          <cell r="A3550">
            <v>50673328</v>
          </cell>
          <cell r="B3550" t="str">
            <v>CUST_0_0_7491 Curry Rd.</v>
          </cell>
          <cell r="C3550" t="str">
            <v>HDC2</v>
          </cell>
          <cell r="D3550" t="str">
            <v/>
          </cell>
          <cell r="E3550" t="str">
            <v/>
          </cell>
          <cell r="F3550" t="str">
            <v/>
          </cell>
          <cell r="G3550" t="str">
            <v>S/101556/CN/AF1HR</v>
          </cell>
          <cell r="H3550" t="str">
            <v/>
          </cell>
          <cell r="I3550" t="str">
            <v/>
          </cell>
          <cell r="J3550" t="str">
            <v/>
          </cell>
          <cell r="K3550">
            <v>30</v>
          </cell>
          <cell r="L3550" t="str">
            <v>006</v>
          </cell>
          <cell r="M3550" t="str">
            <v>2009</v>
          </cell>
          <cell r="N3550" t="str">
            <v>0003</v>
          </cell>
          <cell r="O3550" t="str">
            <v>1012</v>
          </cell>
          <cell r="P3550" t="str">
            <v>1101170</v>
          </cell>
          <cell r="Q3550" t="str">
            <v>0003</v>
          </cell>
          <cell r="R3550" t="str">
            <v>1070</v>
          </cell>
        </row>
        <row r="3551">
          <cell r="A3551">
            <v>50673328</v>
          </cell>
          <cell r="B3551" t="str">
            <v>CUST_0_0_7491 Curry Rd.</v>
          </cell>
          <cell r="C3551" t="str">
            <v>HDC2</v>
          </cell>
          <cell r="D3551" t="str">
            <v/>
          </cell>
          <cell r="E3551" t="str">
            <v/>
          </cell>
          <cell r="F3551" t="str">
            <v/>
          </cell>
          <cell r="G3551" t="str">
            <v>S/101556/CN/AF1HI-4</v>
          </cell>
          <cell r="H3551" t="str">
            <v/>
          </cell>
          <cell r="I3551" t="str">
            <v/>
          </cell>
          <cell r="J3551" t="str">
            <v/>
          </cell>
          <cell r="K3551">
            <v>70</v>
          </cell>
          <cell r="L3551" t="str">
            <v>006</v>
          </cell>
          <cell r="M3551" t="str">
            <v>2009</v>
          </cell>
          <cell r="N3551" t="str">
            <v>0003</v>
          </cell>
          <cell r="O3551" t="str">
            <v>1012</v>
          </cell>
          <cell r="P3551" t="str">
            <v>1101170</v>
          </cell>
          <cell r="Q3551" t="str">
            <v>0003</v>
          </cell>
          <cell r="R3551" t="str">
            <v>1070</v>
          </cell>
        </row>
        <row r="3552">
          <cell r="A3552">
            <v>50673328</v>
          </cell>
          <cell r="B3552" t="str">
            <v>CUST_0_0_7491 Curry Rd.</v>
          </cell>
          <cell r="C3552" t="str">
            <v>HDC2</v>
          </cell>
          <cell r="D3552" t="str">
            <v/>
          </cell>
          <cell r="E3552" t="str">
            <v/>
          </cell>
          <cell r="F3552" t="str">
            <v/>
          </cell>
          <cell r="G3552" t="str">
            <v>S/101556/CN/AF1HI-4</v>
          </cell>
          <cell r="H3552" t="str">
            <v/>
          </cell>
          <cell r="I3552" t="str">
            <v/>
          </cell>
          <cell r="J3552" t="str">
            <v/>
          </cell>
          <cell r="K3552">
            <v>100</v>
          </cell>
          <cell r="L3552" t="str">
            <v>009</v>
          </cell>
          <cell r="M3552" t="str">
            <v>2009</v>
          </cell>
          <cell r="N3552" t="str">
            <v>0003</v>
          </cell>
          <cell r="O3552" t="str">
            <v>1012</v>
          </cell>
          <cell r="P3552" t="str">
            <v>1101170</v>
          </cell>
          <cell r="Q3552" t="str">
            <v>0003</v>
          </cell>
          <cell r="R3552" t="str">
            <v>1070</v>
          </cell>
        </row>
        <row r="3553">
          <cell r="A3553">
            <v>50673328</v>
          </cell>
          <cell r="B3553" t="str">
            <v>CUST_0_0_7491 Curry Rd.</v>
          </cell>
          <cell r="C3553" t="str">
            <v>HDC2</v>
          </cell>
          <cell r="D3553" t="str">
            <v/>
          </cell>
          <cell r="E3553" t="str">
            <v/>
          </cell>
          <cell r="F3553" t="str">
            <v/>
          </cell>
          <cell r="G3553" t="str">
            <v>S/101556/CN/AF1HR</v>
          </cell>
          <cell r="H3553" t="str">
            <v/>
          </cell>
          <cell r="I3553" t="str">
            <v/>
          </cell>
          <cell r="J3553" t="str">
            <v/>
          </cell>
          <cell r="K3553">
            <v>30</v>
          </cell>
          <cell r="L3553" t="str">
            <v>011</v>
          </cell>
          <cell r="M3553" t="str">
            <v>2009</v>
          </cell>
          <cell r="N3553" t="str">
            <v>0003</v>
          </cell>
          <cell r="O3553" t="str">
            <v>1012</v>
          </cell>
          <cell r="P3553" t="str">
            <v>1101170</v>
          </cell>
          <cell r="Q3553" t="str">
            <v>0003</v>
          </cell>
          <cell r="R3553" t="str">
            <v>1070</v>
          </cell>
        </row>
        <row r="3554">
          <cell r="A3554">
            <v>50673328</v>
          </cell>
          <cell r="B3554" t="str">
            <v>CUST_0_0_7491 Curry Rd.</v>
          </cell>
          <cell r="C3554" t="str">
            <v>HDC2</v>
          </cell>
          <cell r="D3554" t="str">
            <v/>
          </cell>
          <cell r="E3554" t="str">
            <v/>
          </cell>
          <cell r="F3554" t="str">
            <v/>
          </cell>
          <cell r="G3554" t="str">
            <v>S/101556/CN/AF1HI-4</v>
          </cell>
          <cell r="H3554" t="str">
            <v/>
          </cell>
          <cell r="I3554" t="str">
            <v/>
          </cell>
          <cell r="J3554" t="str">
            <v/>
          </cell>
          <cell r="K3554">
            <v>70</v>
          </cell>
          <cell r="L3554" t="str">
            <v>011</v>
          </cell>
          <cell r="M3554" t="str">
            <v>2009</v>
          </cell>
          <cell r="N3554" t="str">
            <v>0003</v>
          </cell>
          <cell r="O3554" t="str">
            <v>1012</v>
          </cell>
          <cell r="P3554" t="str">
            <v>1101170</v>
          </cell>
          <cell r="Q3554" t="str">
            <v>0003</v>
          </cell>
          <cell r="R3554" t="str">
            <v>1070</v>
          </cell>
        </row>
        <row r="3555">
          <cell r="A3555">
            <v>50676356</v>
          </cell>
          <cell r="B3555" t="str">
            <v>GOVP_RELOCATE POLE_HARRIS COUNTY</v>
          </cell>
          <cell r="C3555" t="str">
            <v>HDC2</v>
          </cell>
          <cell r="D3555" t="str">
            <v/>
          </cell>
          <cell r="E3555" t="str">
            <v/>
          </cell>
          <cell r="F3555" t="str">
            <v/>
          </cell>
          <cell r="G3555" t="str">
            <v>S/101675/CE/AD2DI</v>
          </cell>
          <cell r="H3555" t="str">
            <v/>
          </cell>
          <cell r="I3555" t="str">
            <v/>
          </cell>
          <cell r="J3555" t="str">
            <v/>
          </cell>
          <cell r="K3555">
            <v>70</v>
          </cell>
          <cell r="L3555" t="str">
            <v>010</v>
          </cell>
          <cell r="M3555" t="str">
            <v>2009</v>
          </cell>
          <cell r="N3555" t="str">
            <v>0003</v>
          </cell>
          <cell r="O3555" t="str">
            <v>1021</v>
          </cell>
          <cell r="P3555" t="str">
            <v>1101110</v>
          </cell>
          <cell r="Q3555" t="str">
            <v>0003</v>
          </cell>
          <cell r="R3555" t="str">
            <v>1070</v>
          </cell>
        </row>
        <row r="3556">
          <cell r="A3556">
            <v>50676356</v>
          </cell>
          <cell r="B3556" t="str">
            <v>GOVP_RELOCATE POLE_HARRIS COUNTY</v>
          </cell>
          <cell r="C3556" t="str">
            <v>HDC2</v>
          </cell>
          <cell r="D3556" t="str">
            <v/>
          </cell>
          <cell r="E3556" t="str">
            <v/>
          </cell>
          <cell r="F3556" t="str">
            <v/>
          </cell>
          <cell r="G3556" t="str">
            <v>S/101675/CE/AD2DR</v>
          </cell>
          <cell r="H3556" t="str">
            <v/>
          </cell>
          <cell r="I3556" t="str">
            <v/>
          </cell>
          <cell r="J3556" t="str">
            <v/>
          </cell>
          <cell r="K3556">
            <v>30</v>
          </cell>
          <cell r="L3556" t="str">
            <v>010</v>
          </cell>
          <cell r="M3556" t="str">
            <v>2009</v>
          </cell>
          <cell r="N3556" t="str">
            <v>0003</v>
          </cell>
          <cell r="O3556" t="str">
            <v>1021</v>
          </cell>
          <cell r="P3556" t="str">
            <v>1101110</v>
          </cell>
          <cell r="Q3556" t="str">
            <v>0003</v>
          </cell>
          <cell r="R3556" t="str">
            <v>1070</v>
          </cell>
        </row>
        <row r="3557">
          <cell r="A3557">
            <v>50676356</v>
          </cell>
          <cell r="B3557" t="str">
            <v>GOVP_RELOCATE POLE_HARRIS COUNTY</v>
          </cell>
          <cell r="C3557" t="str">
            <v>HDC2</v>
          </cell>
          <cell r="D3557" t="str">
            <v/>
          </cell>
          <cell r="E3557" t="str">
            <v/>
          </cell>
          <cell r="F3557" t="str">
            <v/>
          </cell>
          <cell r="G3557" t="str">
            <v>S/101675/CE/AD2DI</v>
          </cell>
          <cell r="H3557" t="str">
            <v/>
          </cell>
          <cell r="I3557" t="str">
            <v/>
          </cell>
          <cell r="J3557" t="str">
            <v/>
          </cell>
          <cell r="K3557">
            <v>100</v>
          </cell>
          <cell r="L3557" t="str">
            <v>011</v>
          </cell>
          <cell r="M3557" t="str">
            <v>2009</v>
          </cell>
          <cell r="N3557" t="str">
            <v>0003</v>
          </cell>
          <cell r="O3557" t="str">
            <v>1021</v>
          </cell>
          <cell r="P3557" t="str">
            <v>1101110</v>
          </cell>
          <cell r="Q3557" t="str">
            <v>0003</v>
          </cell>
          <cell r="R3557" t="str">
            <v>1070</v>
          </cell>
        </row>
        <row r="3558">
          <cell r="A3558">
            <v>50676356</v>
          </cell>
          <cell r="B3558" t="str">
            <v>GOVP_RELOCATE POLE_HARRIS COUNTY</v>
          </cell>
          <cell r="C3558" t="str">
            <v>HDC2</v>
          </cell>
          <cell r="D3558" t="str">
            <v/>
          </cell>
          <cell r="E3558" t="str">
            <v/>
          </cell>
          <cell r="F3558" t="str">
            <v/>
          </cell>
          <cell r="G3558" t="str">
            <v>S/101675/CE/AD2DI</v>
          </cell>
          <cell r="H3558" t="str">
            <v/>
          </cell>
          <cell r="I3558" t="str">
            <v/>
          </cell>
          <cell r="J3558" t="str">
            <v/>
          </cell>
          <cell r="K3558">
            <v>100</v>
          </cell>
          <cell r="L3558" t="str">
            <v>011</v>
          </cell>
          <cell r="M3558" t="str">
            <v>2009</v>
          </cell>
          <cell r="N3558" t="str">
            <v>0003</v>
          </cell>
          <cell r="O3558" t="str">
            <v>1021</v>
          </cell>
          <cell r="P3558" t="str">
            <v>1101110</v>
          </cell>
          <cell r="Q3558" t="str">
            <v>0003</v>
          </cell>
          <cell r="R3558" t="str">
            <v>1070</v>
          </cell>
        </row>
        <row r="3559">
          <cell r="A3559">
            <v>50676356</v>
          </cell>
          <cell r="B3559" t="str">
            <v>GOVP_RELOCATE POLE_HARRIS COUNTY</v>
          </cell>
          <cell r="C3559" t="str">
            <v>HDC2</v>
          </cell>
          <cell r="D3559" t="str">
            <v/>
          </cell>
          <cell r="E3559" t="str">
            <v/>
          </cell>
          <cell r="F3559" t="str">
            <v/>
          </cell>
          <cell r="G3559" t="str">
            <v>S/101675/CE/AD2DI</v>
          </cell>
          <cell r="H3559" t="str">
            <v/>
          </cell>
          <cell r="I3559" t="str">
            <v/>
          </cell>
          <cell r="J3559" t="str">
            <v/>
          </cell>
          <cell r="K3559">
            <v>100</v>
          </cell>
          <cell r="L3559" t="str">
            <v>011</v>
          </cell>
          <cell r="M3559" t="str">
            <v>2009</v>
          </cell>
          <cell r="N3559" t="str">
            <v>0003</v>
          </cell>
          <cell r="O3559" t="str">
            <v>1021</v>
          </cell>
          <cell r="P3559" t="str">
            <v>1101110</v>
          </cell>
          <cell r="Q3559" t="str">
            <v>0003</v>
          </cell>
          <cell r="R3559" t="str">
            <v>1070</v>
          </cell>
        </row>
        <row r="3560">
          <cell r="A3560">
            <v>50676356</v>
          </cell>
          <cell r="B3560" t="str">
            <v>GOVP_RELOCATE POLE_HARRIS COUNTY</v>
          </cell>
          <cell r="C3560" t="str">
            <v>HDC2</v>
          </cell>
          <cell r="D3560" t="str">
            <v/>
          </cell>
          <cell r="E3560" t="str">
            <v/>
          </cell>
          <cell r="F3560" t="str">
            <v/>
          </cell>
          <cell r="G3560" t="str">
            <v>S/101675/CE/AD2DI</v>
          </cell>
          <cell r="H3560" t="str">
            <v/>
          </cell>
          <cell r="I3560" t="str">
            <v/>
          </cell>
          <cell r="J3560" t="str">
            <v/>
          </cell>
          <cell r="K3560">
            <v>70</v>
          </cell>
          <cell r="L3560" t="str">
            <v>011</v>
          </cell>
          <cell r="M3560" t="str">
            <v>2009</v>
          </cell>
          <cell r="N3560" t="str">
            <v>0003</v>
          </cell>
          <cell r="O3560" t="str">
            <v>1021</v>
          </cell>
          <cell r="P3560" t="str">
            <v>1101110</v>
          </cell>
          <cell r="Q3560" t="str">
            <v>0003</v>
          </cell>
          <cell r="R3560" t="str">
            <v>1070</v>
          </cell>
        </row>
        <row r="3561">
          <cell r="A3561">
            <v>50676356</v>
          </cell>
          <cell r="B3561" t="str">
            <v>GOVP_RELOCATE POLE_HARRIS COUNTY</v>
          </cell>
          <cell r="C3561" t="str">
            <v>HDC2</v>
          </cell>
          <cell r="D3561" t="str">
            <v/>
          </cell>
          <cell r="E3561" t="str">
            <v/>
          </cell>
          <cell r="F3561" t="str">
            <v/>
          </cell>
          <cell r="G3561" t="str">
            <v>S/101675/CE/AD2DR</v>
          </cell>
          <cell r="H3561" t="str">
            <v/>
          </cell>
          <cell r="I3561" t="str">
            <v/>
          </cell>
          <cell r="J3561" t="str">
            <v/>
          </cell>
          <cell r="K3561">
            <v>30</v>
          </cell>
          <cell r="L3561" t="str">
            <v>011</v>
          </cell>
          <cell r="M3561" t="str">
            <v>2009</v>
          </cell>
          <cell r="N3561" t="str">
            <v>0003</v>
          </cell>
          <cell r="O3561" t="str">
            <v>1021</v>
          </cell>
          <cell r="P3561" t="str">
            <v>1101110</v>
          </cell>
          <cell r="Q3561" t="str">
            <v>0003</v>
          </cell>
          <cell r="R3561" t="str">
            <v>1070</v>
          </cell>
        </row>
        <row r="3562">
          <cell r="A3562">
            <v>50676929</v>
          </cell>
          <cell r="B3562" t="str">
            <v>GOVP_HARLEM RD NORTH_SUBSTATION</v>
          </cell>
          <cell r="C3562" t="str">
            <v>HDC2</v>
          </cell>
          <cell r="D3562" t="str">
            <v/>
          </cell>
          <cell r="E3562" t="str">
            <v/>
          </cell>
          <cell r="F3562" t="str">
            <v/>
          </cell>
          <cell r="G3562" t="str">
            <v>S/101530/CE/AD3DI</v>
          </cell>
          <cell r="H3562" t="str">
            <v/>
          </cell>
          <cell r="I3562" t="str">
            <v/>
          </cell>
          <cell r="J3562" t="str">
            <v/>
          </cell>
          <cell r="K3562">
            <v>100</v>
          </cell>
          <cell r="L3562" t="str">
            <v>009</v>
          </cell>
          <cell r="M3562" t="str">
            <v>2009</v>
          </cell>
          <cell r="N3562" t="str">
            <v>0003</v>
          </cell>
          <cell r="O3562" t="str">
            <v>1023</v>
          </cell>
          <cell r="P3562" t="str">
            <v>1101210</v>
          </cell>
          <cell r="Q3562" t="str">
            <v>0003</v>
          </cell>
          <cell r="R3562" t="str">
            <v>1070</v>
          </cell>
        </row>
        <row r="3563">
          <cell r="A3563">
            <v>50676929</v>
          </cell>
          <cell r="B3563" t="str">
            <v>GOVP_HARLEM RD NORTH_SUBSTATION</v>
          </cell>
          <cell r="C3563" t="str">
            <v>HDC2</v>
          </cell>
          <cell r="D3563" t="str">
            <v/>
          </cell>
          <cell r="E3563" t="str">
            <v/>
          </cell>
          <cell r="F3563" t="str">
            <v/>
          </cell>
          <cell r="G3563" t="str">
            <v>S/101530/CE/AD3DI</v>
          </cell>
          <cell r="H3563" t="str">
            <v/>
          </cell>
          <cell r="I3563" t="str">
            <v/>
          </cell>
          <cell r="J3563" t="str">
            <v/>
          </cell>
          <cell r="K3563">
            <v>100</v>
          </cell>
          <cell r="L3563" t="str">
            <v>009</v>
          </cell>
          <cell r="M3563" t="str">
            <v>2009</v>
          </cell>
          <cell r="N3563" t="str">
            <v>0003</v>
          </cell>
          <cell r="O3563" t="str">
            <v>1023</v>
          </cell>
          <cell r="P3563" t="str">
            <v>1101210</v>
          </cell>
          <cell r="Q3563" t="str">
            <v>0003</v>
          </cell>
          <cell r="R3563" t="str">
            <v>1070</v>
          </cell>
        </row>
        <row r="3564">
          <cell r="A3564">
            <v>50676929</v>
          </cell>
          <cell r="B3564" t="str">
            <v>GOVP_HARLEM RD NORTH_SUBSTATION</v>
          </cell>
          <cell r="C3564" t="str">
            <v>HDC2</v>
          </cell>
          <cell r="D3564" t="str">
            <v/>
          </cell>
          <cell r="E3564" t="str">
            <v/>
          </cell>
          <cell r="F3564" t="str">
            <v/>
          </cell>
          <cell r="G3564" t="str">
            <v>S/101530/CE/AD3DI</v>
          </cell>
          <cell r="H3564" t="str">
            <v/>
          </cell>
          <cell r="I3564" t="str">
            <v/>
          </cell>
          <cell r="J3564" t="str">
            <v/>
          </cell>
          <cell r="K3564">
            <v>100</v>
          </cell>
          <cell r="L3564" t="str">
            <v>009</v>
          </cell>
          <cell r="M3564" t="str">
            <v>2009</v>
          </cell>
          <cell r="N3564" t="str">
            <v>0003</v>
          </cell>
          <cell r="O3564" t="str">
            <v>1023</v>
          </cell>
          <cell r="P3564" t="str">
            <v>1101210</v>
          </cell>
          <cell r="Q3564" t="str">
            <v>0003</v>
          </cell>
          <cell r="R3564" t="str">
            <v>1070</v>
          </cell>
        </row>
        <row r="3565">
          <cell r="A3565">
            <v>50676929</v>
          </cell>
          <cell r="B3565" t="str">
            <v>GOVP_HARLEM RD NORTH_SUBSTATION</v>
          </cell>
          <cell r="C3565" t="str">
            <v>HDC2</v>
          </cell>
          <cell r="D3565" t="str">
            <v/>
          </cell>
          <cell r="E3565" t="str">
            <v/>
          </cell>
          <cell r="F3565" t="str">
            <v/>
          </cell>
          <cell r="G3565" t="str">
            <v>S/101530/CE/AD3DI</v>
          </cell>
          <cell r="H3565" t="str">
            <v/>
          </cell>
          <cell r="I3565" t="str">
            <v/>
          </cell>
          <cell r="J3565" t="str">
            <v/>
          </cell>
          <cell r="K3565">
            <v>70</v>
          </cell>
          <cell r="L3565" t="str">
            <v>009</v>
          </cell>
          <cell r="M3565" t="str">
            <v>2009</v>
          </cell>
          <cell r="N3565" t="str">
            <v>0003</v>
          </cell>
          <cell r="O3565" t="str">
            <v>1023</v>
          </cell>
          <cell r="P3565" t="str">
            <v>1101210</v>
          </cell>
          <cell r="Q3565" t="str">
            <v>0003</v>
          </cell>
          <cell r="R3565" t="str">
            <v>1070</v>
          </cell>
        </row>
        <row r="3566">
          <cell r="A3566">
            <v>50676929</v>
          </cell>
          <cell r="B3566" t="str">
            <v>GOVP_HARLEM RD NORTH_SUBSTATION</v>
          </cell>
          <cell r="C3566" t="str">
            <v>HDC2</v>
          </cell>
          <cell r="D3566" t="str">
            <v/>
          </cell>
          <cell r="E3566" t="str">
            <v/>
          </cell>
          <cell r="F3566" t="str">
            <v/>
          </cell>
          <cell r="G3566" t="str">
            <v>S/101530/CE/AD3DR-1</v>
          </cell>
          <cell r="H3566" t="str">
            <v/>
          </cell>
          <cell r="I3566" t="str">
            <v/>
          </cell>
          <cell r="J3566" t="str">
            <v/>
          </cell>
          <cell r="K3566">
            <v>30</v>
          </cell>
          <cell r="L3566" t="str">
            <v>009</v>
          </cell>
          <cell r="M3566" t="str">
            <v>2009</v>
          </cell>
          <cell r="N3566" t="str">
            <v>0003</v>
          </cell>
          <cell r="O3566" t="str">
            <v>1023</v>
          </cell>
          <cell r="P3566" t="str">
            <v>1101210</v>
          </cell>
          <cell r="Q3566" t="str">
            <v>0003</v>
          </cell>
          <cell r="R3566" t="str">
            <v>1070</v>
          </cell>
        </row>
        <row r="3567">
          <cell r="A3567">
            <v>50677426</v>
          </cell>
          <cell r="B3567" t="str">
            <v>CUST_CPOT_OB42_702 TIMOTHY LN</v>
          </cell>
          <cell r="C3567" t="str">
            <v>HDC1</v>
          </cell>
          <cell r="D3567" t="str">
            <v/>
          </cell>
          <cell r="E3567" t="str">
            <v/>
          </cell>
          <cell r="F3567" t="str">
            <v/>
          </cell>
          <cell r="G3567" t="str">
            <v>S/101530/CN/AF1HI-4</v>
          </cell>
          <cell r="H3567" t="str">
            <v/>
          </cell>
          <cell r="I3567" t="str">
            <v/>
          </cell>
          <cell r="J3567" t="str">
            <v/>
          </cell>
          <cell r="K3567">
            <v>100</v>
          </cell>
          <cell r="L3567" t="str">
            <v>009</v>
          </cell>
          <cell r="M3567" t="str">
            <v>2009</v>
          </cell>
          <cell r="N3567" t="str">
            <v>0003</v>
          </cell>
          <cell r="O3567" t="str">
            <v>1023</v>
          </cell>
          <cell r="P3567" t="str">
            <v>1101210</v>
          </cell>
          <cell r="Q3567" t="str">
            <v>0003</v>
          </cell>
          <cell r="R3567" t="str">
            <v>1070</v>
          </cell>
        </row>
        <row r="3568">
          <cell r="A3568">
            <v>50677426</v>
          </cell>
          <cell r="B3568" t="str">
            <v>CUST_CPOT_OB42_702 TIMOTHY LN</v>
          </cell>
          <cell r="C3568" t="str">
            <v>HDC1</v>
          </cell>
          <cell r="D3568" t="str">
            <v/>
          </cell>
          <cell r="E3568" t="str">
            <v/>
          </cell>
          <cell r="F3568" t="str">
            <v/>
          </cell>
          <cell r="G3568" t="str">
            <v>S/101530/CN/AF1HI-4</v>
          </cell>
          <cell r="H3568" t="str">
            <v/>
          </cell>
          <cell r="I3568" t="str">
            <v/>
          </cell>
          <cell r="J3568" t="str">
            <v/>
          </cell>
          <cell r="K3568">
            <v>100</v>
          </cell>
          <cell r="L3568" t="str">
            <v>009</v>
          </cell>
          <cell r="M3568" t="str">
            <v>2009</v>
          </cell>
          <cell r="N3568" t="str">
            <v>0003</v>
          </cell>
          <cell r="O3568" t="str">
            <v>1023</v>
          </cell>
          <cell r="P3568" t="str">
            <v>1101210</v>
          </cell>
          <cell r="Q3568" t="str">
            <v>0003</v>
          </cell>
          <cell r="R3568" t="str">
            <v>1070</v>
          </cell>
        </row>
        <row r="3569">
          <cell r="A3569">
            <v>50677426</v>
          </cell>
          <cell r="B3569" t="str">
            <v>CUST_CPOT_OB42_702 TIMOTHY LN</v>
          </cell>
          <cell r="C3569" t="str">
            <v>HDC1</v>
          </cell>
          <cell r="D3569" t="str">
            <v/>
          </cell>
          <cell r="E3569" t="str">
            <v/>
          </cell>
          <cell r="F3569" t="str">
            <v/>
          </cell>
          <cell r="G3569" t="str">
            <v>S/101530/CN/AF1HI-4</v>
          </cell>
          <cell r="H3569" t="str">
            <v/>
          </cell>
          <cell r="I3569" t="str">
            <v/>
          </cell>
          <cell r="J3569" t="str">
            <v/>
          </cell>
          <cell r="K3569">
            <v>100</v>
          </cell>
          <cell r="L3569" t="str">
            <v>010</v>
          </cell>
          <cell r="M3569" t="str">
            <v>2009</v>
          </cell>
          <cell r="N3569" t="str">
            <v>0003</v>
          </cell>
          <cell r="O3569" t="str">
            <v>1023</v>
          </cell>
          <cell r="P3569" t="str">
            <v>1101210</v>
          </cell>
          <cell r="Q3569" t="str">
            <v>0003</v>
          </cell>
          <cell r="R3569" t="str">
            <v>1070</v>
          </cell>
        </row>
        <row r="3570">
          <cell r="A3570">
            <v>50677426</v>
          </cell>
          <cell r="B3570" t="str">
            <v>CUST_CPOT_OB42_702 TIMOTHY LN</v>
          </cell>
          <cell r="C3570" t="str">
            <v>HDC1</v>
          </cell>
          <cell r="D3570" t="str">
            <v/>
          </cell>
          <cell r="E3570" t="str">
            <v/>
          </cell>
          <cell r="F3570" t="str">
            <v/>
          </cell>
          <cell r="G3570" t="str">
            <v>S/101530/CN/AF1HI-4</v>
          </cell>
          <cell r="H3570" t="str">
            <v/>
          </cell>
          <cell r="I3570" t="str">
            <v/>
          </cell>
          <cell r="J3570" t="str">
            <v/>
          </cell>
          <cell r="K3570">
            <v>100</v>
          </cell>
          <cell r="L3570" t="str">
            <v>010</v>
          </cell>
          <cell r="M3570" t="str">
            <v>2009</v>
          </cell>
          <cell r="N3570" t="str">
            <v>0003</v>
          </cell>
          <cell r="O3570" t="str">
            <v>1023</v>
          </cell>
          <cell r="P3570" t="str">
            <v>1101210</v>
          </cell>
          <cell r="Q3570" t="str">
            <v>0003</v>
          </cell>
          <cell r="R3570" t="str">
            <v>1070</v>
          </cell>
        </row>
        <row r="3571">
          <cell r="A3571">
            <v>50677426</v>
          </cell>
          <cell r="B3571" t="str">
            <v>CUST_CPOT_OB42_702 TIMOTHY LN</v>
          </cell>
          <cell r="C3571" t="str">
            <v>HDC1</v>
          </cell>
          <cell r="D3571" t="str">
            <v/>
          </cell>
          <cell r="E3571" t="str">
            <v/>
          </cell>
          <cell r="F3571" t="str">
            <v/>
          </cell>
          <cell r="G3571" t="str">
            <v>S/101530/CN/AF1HI-4</v>
          </cell>
          <cell r="H3571" t="str">
            <v/>
          </cell>
          <cell r="I3571" t="str">
            <v/>
          </cell>
          <cell r="J3571" t="str">
            <v/>
          </cell>
          <cell r="K3571">
            <v>100</v>
          </cell>
          <cell r="L3571" t="str">
            <v>009</v>
          </cell>
          <cell r="M3571" t="str">
            <v>2009</v>
          </cell>
          <cell r="N3571" t="str">
            <v>0003</v>
          </cell>
          <cell r="O3571" t="str">
            <v>1023</v>
          </cell>
          <cell r="P3571" t="str">
            <v>1101210</v>
          </cell>
          <cell r="Q3571" t="str">
            <v>0003</v>
          </cell>
          <cell r="R3571" t="str">
            <v>1070</v>
          </cell>
        </row>
        <row r="3572">
          <cell r="A3572">
            <v>50681082</v>
          </cell>
          <cell r="B3572" t="str">
            <v>CUST_FTB COUNTY COURT HOUSE_ TP's MUD</v>
          </cell>
          <cell r="C3572" t="str">
            <v>HDC1</v>
          </cell>
          <cell r="D3572" t="str">
            <v/>
          </cell>
          <cell r="E3572" t="str">
            <v/>
          </cell>
          <cell r="F3572" t="str">
            <v/>
          </cell>
          <cell r="G3572" t="str">
            <v>S/101530/CN/AF1HI-4</v>
          </cell>
          <cell r="H3572" t="str">
            <v/>
          </cell>
          <cell r="I3572" t="str">
            <v/>
          </cell>
          <cell r="J3572" t="str">
            <v/>
          </cell>
          <cell r="K3572">
            <v>100</v>
          </cell>
          <cell r="L3572" t="str">
            <v>007</v>
          </cell>
          <cell r="M3572" t="str">
            <v>2009</v>
          </cell>
          <cell r="N3572" t="str">
            <v>0003</v>
          </cell>
          <cell r="O3572" t="str">
            <v>1023</v>
          </cell>
          <cell r="P3572" t="str">
            <v>1101210</v>
          </cell>
          <cell r="Q3572" t="str">
            <v>0003</v>
          </cell>
          <cell r="R3572" t="str">
            <v>1070</v>
          </cell>
        </row>
        <row r="3573">
          <cell r="A3573">
            <v>50681082</v>
          </cell>
          <cell r="B3573" t="str">
            <v>CUST_FTB COUNTY COURT HOUSE_ TP's MUD</v>
          </cell>
          <cell r="C3573" t="str">
            <v>HDC1</v>
          </cell>
          <cell r="D3573" t="str">
            <v/>
          </cell>
          <cell r="E3573" t="str">
            <v/>
          </cell>
          <cell r="F3573" t="str">
            <v/>
          </cell>
          <cell r="G3573" t="str">
            <v>S/101530/CN/AF1HI-4</v>
          </cell>
          <cell r="H3573" t="str">
            <v/>
          </cell>
          <cell r="I3573" t="str">
            <v/>
          </cell>
          <cell r="J3573" t="str">
            <v/>
          </cell>
          <cell r="K3573">
            <v>100</v>
          </cell>
          <cell r="L3573" t="str">
            <v>007</v>
          </cell>
          <cell r="M3573" t="str">
            <v>2009</v>
          </cell>
          <cell r="N3573" t="str">
            <v>0003</v>
          </cell>
          <cell r="O3573" t="str">
            <v>1023</v>
          </cell>
          <cell r="P3573" t="str">
            <v>1101210</v>
          </cell>
          <cell r="Q3573" t="str">
            <v>0003</v>
          </cell>
          <cell r="R3573" t="str">
            <v>1070</v>
          </cell>
        </row>
        <row r="3574">
          <cell r="A3574">
            <v>50681082</v>
          </cell>
          <cell r="B3574" t="str">
            <v>CUST_FTB COUNTY COURT HOUSE_ TP's MUD</v>
          </cell>
          <cell r="C3574" t="str">
            <v>HDC1</v>
          </cell>
          <cell r="D3574" t="str">
            <v/>
          </cell>
          <cell r="E3574" t="str">
            <v/>
          </cell>
          <cell r="F3574" t="str">
            <v/>
          </cell>
          <cell r="G3574" t="str">
            <v>S/101530/CN/AF1HI-4</v>
          </cell>
          <cell r="H3574" t="str">
            <v/>
          </cell>
          <cell r="I3574" t="str">
            <v/>
          </cell>
          <cell r="J3574" t="str">
            <v/>
          </cell>
          <cell r="K3574">
            <v>100</v>
          </cell>
          <cell r="L3574" t="str">
            <v>008</v>
          </cell>
          <cell r="M3574" t="str">
            <v>2009</v>
          </cell>
          <cell r="N3574" t="str">
            <v>0003</v>
          </cell>
          <cell r="O3574" t="str">
            <v>1023</v>
          </cell>
          <cell r="P3574" t="str">
            <v>1101210</v>
          </cell>
          <cell r="Q3574" t="str">
            <v>0003</v>
          </cell>
          <cell r="R3574" t="str">
            <v>1070</v>
          </cell>
        </row>
        <row r="3575">
          <cell r="A3575">
            <v>50681082</v>
          </cell>
          <cell r="B3575" t="str">
            <v>CUST_FTB COUNTY COURT HOUSE_ TP's MUD</v>
          </cell>
          <cell r="C3575" t="str">
            <v>HDC1</v>
          </cell>
          <cell r="D3575" t="str">
            <v/>
          </cell>
          <cell r="E3575" t="str">
            <v/>
          </cell>
          <cell r="F3575" t="str">
            <v/>
          </cell>
          <cell r="G3575" t="str">
            <v>S/101530/CN/AF1HI-4</v>
          </cell>
          <cell r="H3575" t="str">
            <v/>
          </cell>
          <cell r="I3575" t="str">
            <v/>
          </cell>
          <cell r="J3575" t="str">
            <v/>
          </cell>
          <cell r="K3575">
            <v>100</v>
          </cell>
          <cell r="L3575" t="str">
            <v>008</v>
          </cell>
          <cell r="M3575" t="str">
            <v>2009</v>
          </cell>
          <cell r="N3575" t="str">
            <v>0003</v>
          </cell>
          <cell r="O3575" t="str">
            <v>1023</v>
          </cell>
          <cell r="P3575" t="str">
            <v>1101210</v>
          </cell>
          <cell r="Q3575" t="str">
            <v>0003</v>
          </cell>
          <cell r="R3575" t="str">
            <v>1070</v>
          </cell>
        </row>
        <row r="3576">
          <cell r="A3576">
            <v>50681082</v>
          </cell>
          <cell r="B3576" t="str">
            <v>CUST_FTB COUNTY COURT HOUSE_ TP's MUD</v>
          </cell>
          <cell r="C3576" t="str">
            <v>HDC1</v>
          </cell>
          <cell r="D3576" t="str">
            <v/>
          </cell>
          <cell r="E3576" t="str">
            <v/>
          </cell>
          <cell r="F3576" t="str">
            <v/>
          </cell>
          <cell r="G3576" t="str">
            <v>S/101530/CN/AF1HI-4</v>
          </cell>
          <cell r="H3576" t="str">
            <v/>
          </cell>
          <cell r="I3576" t="str">
            <v/>
          </cell>
          <cell r="J3576" t="str">
            <v/>
          </cell>
          <cell r="K3576">
            <v>100</v>
          </cell>
          <cell r="L3576" t="str">
            <v>007</v>
          </cell>
          <cell r="M3576" t="str">
            <v>2009</v>
          </cell>
          <cell r="N3576" t="str">
            <v>0003</v>
          </cell>
          <cell r="O3576" t="str">
            <v>1023</v>
          </cell>
          <cell r="P3576" t="str">
            <v>1101210</v>
          </cell>
          <cell r="Q3576" t="str">
            <v>0003</v>
          </cell>
          <cell r="R3576" t="str">
            <v>1070</v>
          </cell>
        </row>
        <row r="3577">
          <cell r="A3577">
            <v>50681278</v>
          </cell>
          <cell r="B3577" t="str">
            <v>CUST_09_REROUTE URD PRIMARY_15518 ROCK C</v>
          </cell>
          <cell r="C3577" t="str">
            <v>HDC2</v>
          </cell>
          <cell r="D3577" t="str">
            <v/>
          </cell>
          <cell r="E3577" t="str">
            <v/>
          </cell>
          <cell r="F3577" t="str">
            <v/>
          </cell>
          <cell r="G3577" t="str">
            <v>S/101678/CN/AF1UI-1</v>
          </cell>
          <cell r="H3577" t="str">
            <v/>
          </cell>
          <cell r="I3577" t="str">
            <v/>
          </cell>
          <cell r="J3577" t="str">
            <v/>
          </cell>
          <cell r="K3577">
            <v>100</v>
          </cell>
          <cell r="L3577" t="str">
            <v>009</v>
          </cell>
          <cell r="M3577" t="str">
            <v>2009</v>
          </cell>
          <cell r="N3577" t="str">
            <v>0003</v>
          </cell>
          <cell r="O3577" t="str">
            <v>1017</v>
          </cell>
          <cell r="P3577" t="str">
            <v>1101120</v>
          </cell>
          <cell r="Q3577" t="str">
            <v>0003</v>
          </cell>
          <cell r="R3577" t="str">
            <v>1070</v>
          </cell>
        </row>
        <row r="3578">
          <cell r="A3578">
            <v>50681278</v>
          </cell>
          <cell r="B3578" t="str">
            <v>CUST_09_REROUTE URD PRIMARY_15518 ROCK C</v>
          </cell>
          <cell r="C3578" t="str">
            <v>HDC2</v>
          </cell>
          <cell r="D3578" t="str">
            <v/>
          </cell>
          <cell r="E3578" t="str">
            <v/>
          </cell>
          <cell r="F3578" t="str">
            <v/>
          </cell>
          <cell r="G3578" t="str">
            <v>S/101678/CN/AF1UR</v>
          </cell>
          <cell r="H3578" t="str">
            <v/>
          </cell>
          <cell r="I3578" t="str">
            <v/>
          </cell>
          <cell r="J3578" t="str">
            <v/>
          </cell>
          <cell r="K3578">
            <v>30</v>
          </cell>
          <cell r="L3578" t="str">
            <v>009</v>
          </cell>
          <cell r="M3578" t="str">
            <v>2009</v>
          </cell>
          <cell r="N3578" t="str">
            <v>0003</v>
          </cell>
          <cell r="O3578" t="str">
            <v>1017</v>
          </cell>
          <cell r="P3578" t="str">
            <v>1101120</v>
          </cell>
          <cell r="Q3578" t="str">
            <v>0003</v>
          </cell>
          <cell r="R3578" t="str">
            <v>1070</v>
          </cell>
        </row>
        <row r="3579">
          <cell r="A3579">
            <v>50681278</v>
          </cell>
          <cell r="B3579" t="str">
            <v>CUST_09_REROUTE URD PRIMARY_15518 ROCK C</v>
          </cell>
          <cell r="C3579" t="str">
            <v>HDC2</v>
          </cell>
          <cell r="D3579" t="str">
            <v/>
          </cell>
          <cell r="E3579" t="str">
            <v/>
          </cell>
          <cell r="F3579" t="str">
            <v/>
          </cell>
          <cell r="G3579" t="str">
            <v>S/101678/CN/AF1UI-1</v>
          </cell>
          <cell r="H3579" t="str">
            <v/>
          </cell>
          <cell r="I3579" t="str">
            <v/>
          </cell>
          <cell r="J3579" t="str">
            <v/>
          </cell>
          <cell r="K3579">
            <v>70</v>
          </cell>
          <cell r="L3579" t="str">
            <v>009</v>
          </cell>
          <cell r="M3579" t="str">
            <v>2009</v>
          </cell>
          <cell r="N3579" t="str">
            <v>0003</v>
          </cell>
          <cell r="O3579" t="str">
            <v>1017</v>
          </cell>
          <cell r="P3579" t="str">
            <v>1101120</v>
          </cell>
          <cell r="Q3579" t="str">
            <v>0003</v>
          </cell>
          <cell r="R3579" t="str">
            <v>1070</v>
          </cell>
        </row>
        <row r="3580">
          <cell r="A3580">
            <v>50690915</v>
          </cell>
          <cell r="B3580" t="str">
            <v>CUST_KEMPER VALVES_12343 CUTTEN RD</v>
          </cell>
          <cell r="C3580" t="str">
            <v>HDC2</v>
          </cell>
          <cell r="D3580" t="str">
            <v/>
          </cell>
          <cell r="E3580" t="str">
            <v/>
          </cell>
          <cell r="F3580" t="str">
            <v/>
          </cell>
          <cell r="G3580" t="str">
            <v>S/101675/CN/AF1HR</v>
          </cell>
          <cell r="H3580" t="str">
            <v/>
          </cell>
          <cell r="I3580" t="str">
            <v/>
          </cell>
          <cell r="J3580" t="str">
            <v/>
          </cell>
          <cell r="K3580">
            <v>30</v>
          </cell>
          <cell r="L3580" t="str">
            <v>008</v>
          </cell>
          <cell r="M3580" t="str">
            <v>2009</v>
          </cell>
          <cell r="N3580" t="str">
            <v>0003</v>
          </cell>
          <cell r="O3580" t="str">
            <v>1021</v>
          </cell>
          <cell r="P3580" t="str">
            <v>1101110</v>
          </cell>
          <cell r="Q3580" t="str">
            <v>0003</v>
          </cell>
          <cell r="R3580" t="str">
            <v>1070</v>
          </cell>
        </row>
        <row r="3581">
          <cell r="A3581">
            <v>50690915</v>
          </cell>
          <cell r="B3581" t="str">
            <v>CUST_KEMPER VALVES_12343 CUTTEN RD</v>
          </cell>
          <cell r="C3581" t="str">
            <v>HDC2</v>
          </cell>
          <cell r="D3581" t="str">
            <v/>
          </cell>
          <cell r="E3581" t="str">
            <v/>
          </cell>
          <cell r="F3581" t="str">
            <v/>
          </cell>
          <cell r="G3581" t="str">
            <v>S/101675/CN/AF1HI-3</v>
          </cell>
          <cell r="H3581" t="str">
            <v/>
          </cell>
          <cell r="I3581" t="str">
            <v/>
          </cell>
          <cell r="J3581" t="str">
            <v/>
          </cell>
          <cell r="K3581">
            <v>70</v>
          </cell>
          <cell r="L3581" t="str">
            <v>008</v>
          </cell>
          <cell r="M3581" t="str">
            <v>2009</v>
          </cell>
          <cell r="N3581" t="str">
            <v>0003</v>
          </cell>
          <cell r="O3581" t="str">
            <v>1021</v>
          </cell>
          <cell r="P3581" t="str">
            <v>1101110</v>
          </cell>
          <cell r="Q3581" t="str">
            <v>0003</v>
          </cell>
          <cell r="R3581" t="str">
            <v>1070</v>
          </cell>
        </row>
        <row r="3582">
          <cell r="A3582">
            <v>50690915</v>
          </cell>
          <cell r="B3582" t="str">
            <v>CUST_KEMPER VALVES_12343 CUTTEN RD</v>
          </cell>
          <cell r="C3582" t="str">
            <v>HDC2</v>
          </cell>
          <cell r="D3582" t="str">
            <v/>
          </cell>
          <cell r="E3582" t="str">
            <v/>
          </cell>
          <cell r="F3582" t="str">
            <v/>
          </cell>
          <cell r="G3582" t="str">
            <v>S/101675/CN/AF1HI-3</v>
          </cell>
          <cell r="H3582" t="str">
            <v/>
          </cell>
          <cell r="I3582" t="str">
            <v/>
          </cell>
          <cell r="J3582" t="str">
            <v/>
          </cell>
          <cell r="K3582">
            <v>100</v>
          </cell>
          <cell r="L3582" t="str">
            <v>008</v>
          </cell>
          <cell r="M3582" t="str">
            <v>2009</v>
          </cell>
          <cell r="N3582" t="str">
            <v>0003</v>
          </cell>
          <cell r="O3582" t="str">
            <v>1021</v>
          </cell>
          <cell r="P3582" t="str">
            <v>1101110</v>
          </cell>
          <cell r="Q3582" t="str">
            <v>0003</v>
          </cell>
          <cell r="R3582" t="str">
            <v>1070</v>
          </cell>
        </row>
        <row r="3583">
          <cell r="A3583">
            <v>50690915</v>
          </cell>
          <cell r="B3583" t="str">
            <v>CUST_KEMPER VALVES_12343 CUTTEN RD</v>
          </cell>
          <cell r="C3583" t="str">
            <v>HDC2</v>
          </cell>
          <cell r="D3583" t="str">
            <v/>
          </cell>
          <cell r="E3583" t="str">
            <v/>
          </cell>
          <cell r="F3583" t="str">
            <v/>
          </cell>
          <cell r="G3583" t="str">
            <v>S/101675/CN/AF1HI-3</v>
          </cell>
          <cell r="H3583" t="str">
            <v/>
          </cell>
          <cell r="I3583" t="str">
            <v/>
          </cell>
          <cell r="J3583" t="str">
            <v/>
          </cell>
          <cell r="K3583">
            <v>100</v>
          </cell>
          <cell r="L3583" t="str">
            <v>009</v>
          </cell>
          <cell r="M3583" t="str">
            <v>2009</v>
          </cell>
          <cell r="N3583" t="str">
            <v>0003</v>
          </cell>
          <cell r="O3583" t="str">
            <v>1021</v>
          </cell>
          <cell r="P3583" t="str">
            <v>1101110</v>
          </cell>
          <cell r="Q3583" t="str">
            <v>0003</v>
          </cell>
          <cell r="R3583" t="str">
            <v>1070</v>
          </cell>
        </row>
        <row r="3584">
          <cell r="A3584">
            <v>50690915</v>
          </cell>
          <cell r="B3584" t="str">
            <v>CUST_KEMPER VALVES_12343 CUTTEN RD</v>
          </cell>
          <cell r="C3584" t="str">
            <v>HDC2</v>
          </cell>
          <cell r="D3584" t="str">
            <v/>
          </cell>
          <cell r="E3584" t="str">
            <v/>
          </cell>
          <cell r="F3584" t="str">
            <v/>
          </cell>
          <cell r="G3584" t="str">
            <v>S/101675/CN/AF1HI-3</v>
          </cell>
          <cell r="H3584" t="str">
            <v/>
          </cell>
          <cell r="I3584" t="str">
            <v/>
          </cell>
          <cell r="J3584" t="str">
            <v/>
          </cell>
          <cell r="K3584">
            <v>100</v>
          </cell>
          <cell r="L3584" t="str">
            <v>009</v>
          </cell>
          <cell r="M3584" t="str">
            <v>2009</v>
          </cell>
          <cell r="N3584" t="str">
            <v>0003</v>
          </cell>
          <cell r="O3584" t="str">
            <v>1021</v>
          </cell>
          <cell r="P3584" t="str">
            <v>1101110</v>
          </cell>
          <cell r="Q3584" t="str">
            <v>0003</v>
          </cell>
          <cell r="R3584" t="str">
            <v>1070</v>
          </cell>
        </row>
        <row r="3585">
          <cell r="A3585">
            <v>50690915</v>
          </cell>
          <cell r="B3585" t="str">
            <v>CUST_KEMPER VALVES_12343 CUTTEN RD</v>
          </cell>
          <cell r="C3585" t="str">
            <v>HDC2</v>
          </cell>
          <cell r="D3585" t="str">
            <v/>
          </cell>
          <cell r="E3585" t="str">
            <v/>
          </cell>
          <cell r="F3585" t="str">
            <v/>
          </cell>
          <cell r="G3585" t="str">
            <v>S/101675/CN/AF1HR</v>
          </cell>
          <cell r="H3585" t="str">
            <v/>
          </cell>
          <cell r="I3585" t="str">
            <v/>
          </cell>
          <cell r="J3585" t="str">
            <v/>
          </cell>
          <cell r="K3585">
            <v>30</v>
          </cell>
          <cell r="L3585" t="str">
            <v>008</v>
          </cell>
          <cell r="M3585" t="str">
            <v>2009</v>
          </cell>
          <cell r="N3585" t="str">
            <v>0003</v>
          </cell>
          <cell r="O3585" t="str">
            <v>1021</v>
          </cell>
          <cell r="P3585" t="str">
            <v>1101110</v>
          </cell>
          <cell r="Q3585" t="str">
            <v>0003</v>
          </cell>
          <cell r="R3585" t="str">
            <v>1070</v>
          </cell>
        </row>
        <row r="3586">
          <cell r="A3586">
            <v>50690915</v>
          </cell>
          <cell r="B3586" t="str">
            <v>CUST_KEMPER VALVES_12343 CUTTEN RD</v>
          </cell>
          <cell r="C3586" t="str">
            <v>HDC2</v>
          </cell>
          <cell r="D3586" t="str">
            <v/>
          </cell>
          <cell r="E3586" t="str">
            <v/>
          </cell>
          <cell r="F3586" t="str">
            <v/>
          </cell>
          <cell r="G3586" t="str">
            <v>S/101675/CN/AF1HI-3</v>
          </cell>
          <cell r="H3586" t="str">
            <v/>
          </cell>
          <cell r="I3586" t="str">
            <v/>
          </cell>
          <cell r="J3586" t="str">
            <v/>
          </cell>
          <cell r="K3586">
            <v>70</v>
          </cell>
          <cell r="L3586" t="str">
            <v>008</v>
          </cell>
          <cell r="M3586" t="str">
            <v>2009</v>
          </cell>
          <cell r="N3586" t="str">
            <v>0003</v>
          </cell>
          <cell r="O3586" t="str">
            <v>1021</v>
          </cell>
          <cell r="P3586" t="str">
            <v>1101110</v>
          </cell>
          <cell r="Q3586" t="str">
            <v>0003</v>
          </cell>
          <cell r="R3586" t="str">
            <v>1070</v>
          </cell>
        </row>
        <row r="3587">
          <cell r="A3587">
            <v>50692835</v>
          </cell>
          <cell r="B3587" t="str">
            <v>CUST_*CPAY_BFI BLUERIDGE_DG PROJECT</v>
          </cell>
          <cell r="C3587" t="str">
            <v>HDC1</v>
          </cell>
          <cell r="D3587" t="str">
            <v/>
          </cell>
          <cell r="E3587" t="str">
            <v/>
          </cell>
          <cell r="F3587" t="str">
            <v/>
          </cell>
          <cell r="G3587" t="str">
            <v>S/101652/CN/AF1ZI</v>
          </cell>
          <cell r="H3587" t="str">
            <v/>
          </cell>
          <cell r="I3587" t="str">
            <v/>
          </cell>
          <cell r="J3587" t="str">
            <v/>
          </cell>
          <cell r="K3587">
            <v>100</v>
          </cell>
          <cell r="L3587" t="str">
            <v>009</v>
          </cell>
          <cell r="M3587" t="str">
            <v>2009</v>
          </cell>
          <cell r="N3587" t="str">
            <v>0003</v>
          </cell>
          <cell r="O3587" t="str">
            <v>1020</v>
          </cell>
          <cell r="P3587" t="str">
            <v>1101202</v>
          </cell>
          <cell r="Q3587" t="str">
            <v>0003</v>
          </cell>
          <cell r="R3587" t="str">
            <v>1070</v>
          </cell>
        </row>
        <row r="3588">
          <cell r="A3588">
            <v>50692835</v>
          </cell>
          <cell r="B3588" t="str">
            <v>CUST_*CPAY_BFI BLUERIDGE_DG PROJECT</v>
          </cell>
          <cell r="C3588" t="str">
            <v>HDC1</v>
          </cell>
          <cell r="D3588" t="str">
            <v/>
          </cell>
          <cell r="E3588" t="str">
            <v/>
          </cell>
          <cell r="F3588" t="str">
            <v/>
          </cell>
          <cell r="G3588" t="str">
            <v>S/101652/CN/AF1ZI</v>
          </cell>
          <cell r="H3588" t="str">
            <v/>
          </cell>
          <cell r="I3588" t="str">
            <v/>
          </cell>
          <cell r="J3588" t="str">
            <v/>
          </cell>
          <cell r="K3588">
            <v>100</v>
          </cell>
          <cell r="L3588" t="str">
            <v>009</v>
          </cell>
          <cell r="M3588" t="str">
            <v>2009</v>
          </cell>
          <cell r="N3588" t="str">
            <v>0003</v>
          </cell>
          <cell r="O3588" t="str">
            <v>1020</v>
          </cell>
          <cell r="P3588" t="str">
            <v>1101202</v>
          </cell>
          <cell r="Q3588" t="str">
            <v>0003</v>
          </cell>
          <cell r="R3588" t="str">
            <v>1070</v>
          </cell>
        </row>
        <row r="3589">
          <cell r="A3589">
            <v>50692835</v>
          </cell>
          <cell r="B3589" t="str">
            <v>CUST_*CPAY_BFI BLUERIDGE_DG PROJECT</v>
          </cell>
          <cell r="C3589" t="str">
            <v>HDC1</v>
          </cell>
          <cell r="D3589" t="str">
            <v/>
          </cell>
          <cell r="E3589" t="str">
            <v/>
          </cell>
          <cell r="F3589" t="str">
            <v/>
          </cell>
          <cell r="G3589" t="str">
            <v>S/101652/CN/AF1ZI</v>
          </cell>
          <cell r="H3589" t="str">
            <v/>
          </cell>
          <cell r="I3589" t="str">
            <v/>
          </cell>
          <cell r="J3589" t="str">
            <v/>
          </cell>
          <cell r="K3589">
            <v>100</v>
          </cell>
          <cell r="L3589" t="str">
            <v>009</v>
          </cell>
          <cell r="M3589" t="str">
            <v>2009</v>
          </cell>
          <cell r="N3589" t="str">
            <v>0003</v>
          </cell>
          <cell r="O3589" t="str">
            <v>1020</v>
          </cell>
          <cell r="P3589" t="str">
            <v>1101202</v>
          </cell>
          <cell r="Q3589" t="str">
            <v>0003</v>
          </cell>
          <cell r="R3589" t="str">
            <v>1070</v>
          </cell>
        </row>
        <row r="3590">
          <cell r="A3590">
            <v>50692835</v>
          </cell>
          <cell r="B3590" t="str">
            <v>CUST_*CPAY_BFI BLUERIDGE_DG PROJECT</v>
          </cell>
          <cell r="C3590" t="str">
            <v>HDC1</v>
          </cell>
          <cell r="D3590" t="str">
            <v/>
          </cell>
          <cell r="E3590" t="str">
            <v/>
          </cell>
          <cell r="F3590" t="str">
            <v/>
          </cell>
          <cell r="G3590" t="str">
            <v>S/101652/CN/AF1ZI</v>
          </cell>
          <cell r="H3590" t="str">
            <v/>
          </cell>
          <cell r="I3590" t="str">
            <v/>
          </cell>
          <cell r="J3590" t="str">
            <v/>
          </cell>
          <cell r="K3590">
            <v>100</v>
          </cell>
          <cell r="L3590" t="str">
            <v>009</v>
          </cell>
          <cell r="M3590" t="str">
            <v>2009</v>
          </cell>
          <cell r="N3590" t="str">
            <v>0003</v>
          </cell>
          <cell r="O3590" t="str">
            <v>1020</v>
          </cell>
          <cell r="P3590" t="str">
            <v>1101202</v>
          </cell>
          <cell r="Q3590" t="str">
            <v>0003</v>
          </cell>
          <cell r="R3590" t="str">
            <v>1070</v>
          </cell>
        </row>
        <row r="3591">
          <cell r="A3591">
            <v>50692835</v>
          </cell>
          <cell r="B3591" t="str">
            <v>CUST_*CPAY_BFI BLUERIDGE_DG PROJECT</v>
          </cell>
          <cell r="C3591" t="str">
            <v>HDC1</v>
          </cell>
          <cell r="D3591" t="str">
            <v/>
          </cell>
          <cell r="E3591" t="str">
            <v/>
          </cell>
          <cell r="F3591" t="str">
            <v/>
          </cell>
          <cell r="G3591" t="str">
            <v>S/101652/CN/AF1ZI</v>
          </cell>
          <cell r="H3591" t="str">
            <v/>
          </cell>
          <cell r="I3591" t="str">
            <v/>
          </cell>
          <cell r="J3591" t="str">
            <v/>
          </cell>
          <cell r="K3591">
            <v>100</v>
          </cell>
          <cell r="L3591" t="str">
            <v>009</v>
          </cell>
          <cell r="M3591" t="str">
            <v>2009</v>
          </cell>
          <cell r="N3591" t="str">
            <v>0003</v>
          </cell>
          <cell r="O3591" t="str">
            <v>1020</v>
          </cell>
          <cell r="P3591" t="str">
            <v>1101202</v>
          </cell>
          <cell r="Q3591" t="str">
            <v>0003</v>
          </cell>
          <cell r="R3591" t="str">
            <v>1070</v>
          </cell>
        </row>
        <row r="3592">
          <cell r="A3592">
            <v>50700883</v>
          </cell>
          <cell r="B3592" t="str">
            <v>CUST_277/480V_HEB_2121 FM 2920</v>
          </cell>
          <cell r="C3592" t="str">
            <v>HDC1</v>
          </cell>
          <cell r="D3592" t="str">
            <v/>
          </cell>
          <cell r="E3592" t="str">
            <v/>
          </cell>
          <cell r="F3592" t="str">
            <v/>
          </cell>
          <cell r="G3592" t="str">
            <v>S/101675/CN/AF1HI-3</v>
          </cell>
          <cell r="H3592" t="str">
            <v/>
          </cell>
          <cell r="I3592" t="str">
            <v/>
          </cell>
          <cell r="J3592" t="str">
            <v/>
          </cell>
          <cell r="K3592">
            <v>100</v>
          </cell>
          <cell r="L3592" t="str">
            <v>008</v>
          </cell>
          <cell r="M3592" t="str">
            <v>2009</v>
          </cell>
          <cell r="N3592" t="str">
            <v>0003</v>
          </cell>
          <cell r="O3592" t="str">
            <v>1021</v>
          </cell>
          <cell r="P3592" t="str">
            <v>1101110</v>
          </cell>
          <cell r="Q3592" t="str">
            <v>0003</v>
          </cell>
          <cell r="R3592" t="str">
            <v>1070</v>
          </cell>
        </row>
        <row r="3593">
          <cell r="A3593">
            <v>50700883</v>
          </cell>
          <cell r="B3593" t="str">
            <v>CUST_277/480V_HEB_2121 FM 2920</v>
          </cell>
          <cell r="C3593" t="str">
            <v>HDC1</v>
          </cell>
          <cell r="D3593" t="str">
            <v/>
          </cell>
          <cell r="E3593" t="str">
            <v/>
          </cell>
          <cell r="F3593" t="str">
            <v/>
          </cell>
          <cell r="G3593" t="str">
            <v>S/101675/CN/AF1HI-3</v>
          </cell>
          <cell r="H3593" t="str">
            <v/>
          </cell>
          <cell r="I3593" t="str">
            <v/>
          </cell>
          <cell r="J3593" t="str">
            <v/>
          </cell>
          <cell r="K3593">
            <v>100</v>
          </cell>
          <cell r="L3593" t="str">
            <v>008</v>
          </cell>
          <cell r="M3593" t="str">
            <v>2009</v>
          </cell>
          <cell r="N3593" t="str">
            <v>0003</v>
          </cell>
          <cell r="O3593" t="str">
            <v>1021</v>
          </cell>
          <cell r="P3593" t="str">
            <v>1101110</v>
          </cell>
          <cell r="Q3593" t="str">
            <v>0003</v>
          </cell>
          <cell r="R3593" t="str">
            <v>1070</v>
          </cell>
        </row>
        <row r="3594">
          <cell r="A3594">
            <v>50704548</v>
          </cell>
          <cell r="B3594" t="str">
            <v>NEW PMT 750KVA 12KV 480Y/277</v>
          </cell>
          <cell r="C3594" t="str">
            <v>HXC1</v>
          </cell>
          <cell r="D3594" t="str">
            <v/>
          </cell>
          <cell r="E3594" t="str">
            <v/>
          </cell>
          <cell r="F3594" t="str">
            <v/>
          </cell>
          <cell r="G3594" t="str">
            <v>S/101762/CN/CF1R-I-2</v>
          </cell>
          <cell r="H3594" t="str">
            <v/>
          </cell>
          <cell r="I3594" t="str">
            <v/>
          </cell>
          <cell r="J3594" t="str">
            <v/>
          </cell>
          <cell r="K3594">
            <v>100</v>
          </cell>
          <cell r="L3594" t="str">
            <v>009</v>
          </cell>
          <cell r="M3594" t="str">
            <v>2009</v>
          </cell>
          <cell r="N3594" t="str">
            <v>0003</v>
          </cell>
          <cell r="O3594" t="str">
            <v>1008</v>
          </cell>
          <cell r="P3594" t="str">
            <v>1101245</v>
          </cell>
          <cell r="Q3594" t="str">
            <v>0003</v>
          </cell>
          <cell r="R3594" t="str">
            <v>1070</v>
          </cell>
        </row>
        <row r="3595">
          <cell r="A3595">
            <v>50704548</v>
          </cell>
          <cell r="B3595" t="str">
            <v>NEW PMT 750KVA 12KV 480Y/277</v>
          </cell>
          <cell r="C3595" t="str">
            <v>HXC1</v>
          </cell>
          <cell r="D3595" t="str">
            <v/>
          </cell>
          <cell r="E3595" t="str">
            <v/>
          </cell>
          <cell r="F3595" t="str">
            <v/>
          </cell>
          <cell r="G3595" t="str">
            <v>S/101762/CN/CF1R-I-2</v>
          </cell>
          <cell r="H3595" t="str">
            <v/>
          </cell>
          <cell r="I3595" t="str">
            <v/>
          </cell>
          <cell r="J3595" t="str">
            <v/>
          </cell>
          <cell r="K3595">
            <v>100</v>
          </cell>
          <cell r="L3595" t="str">
            <v>009</v>
          </cell>
          <cell r="M3595" t="str">
            <v>2009</v>
          </cell>
          <cell r="N3595" t="str">
            <v>0003</v>
          </cell>
          <cell r="O3595" t="str">
            <v>1008</v>
          </cell>
          <cell r="P3595" t="str">
            <v>1101245</v>
          </cell>
          <cell r="Q3595" t="str">
            <v>0003</v>
          </cell>
          <cell r="R3595" t="str">
            <v>1070</v>
          </cell>
        </row>
        <row r="3596">
          <cell r="A3596">
            <v>50704548</v>
          </cell>
          <cell r="B3596" t="str">
            <v>NEW PMT 750KVA 12KV 480Y/277</v>
          </cell>
          <cell r="C3596" t="str">
            <v>HXC1</v>
          </cell>
          <cell r="D3596" t="str">
            <v/>
          </cell>
          <cell r="E3596" t="str">
            <v/>
          </cell>
          <cell r="F3596" t="str">
            <v/>
          </cell>
          <cell r="G3596" t="str">
            <v>S/101762/CN/CF1R-I-2</v>
          </cell>
          <cell r="H3596" t="str">
            <v/>
          </cell>
          <cell r="I3596" t="str">
            <v/>
          </cell>
          <cell r="J3596" t="str">
            <v/>
          </cell>
          <cell r="K3596">
            <v>100</v>
          </cell>
          <cell r="L3596" t="str">
            <v>009</v>
          </cell>
          <cell r="M3596" t="str">
            <v>2009</v>
          </cell>
          <cell r="N3596" t="str">
            <v>0003</v>
          </cell>
          <cell r="O3596" t="str">
            <v>1008</v>
          </cell>
          <cell r="P3596" t="str">
            <v>1101245</v>
          </cell>
          <cell r="Q3596" t="str">
            <v>0003</v>
          </cell>
          <cell r="R3596" t="str">
            <v>1070</v>
          </cell>
        </row>
        <row r="3597">
          <cell r="A3597">
            <v>50725953</v>
          </cell>
          <cell r="B3597" t="str">
            <v>CUST_Service to SFISD_4130 Warpath</v>
          </cell>
          <cell r="C3597" t="str">
            <v>HDC2</v>
          </cell>
          <cell r="D3597" t="str">
            <v/>
          </cell>
          <cell r="E3597" t="str">
            <v/>
          </cell>
          <cell r="F3597" t="str">
            <v/>
          </cell>
          <cell r="G3597" t="str">
            <v>S/101575/CN/AF1HI-3</v>
          </cell>
          <cell r="H3597" t="str">
            <v/>
          </cell>
          <cell r="I3597" t="str">
            <v/>
          </cell>
          <cell r="J3597" t="str">
            <v/>
          </cell>
          <cell r="K3597">
            <v>100</v>
          </cell>
          <cell r="L3597" t="str">
            <v>011</v>
          </cell>
          <cell r="M3597" t="str">
            <v>2009</v>
          </cell>
          <cell r="N3597" t="str">
            <v>0003</v>
          </cell>
          <cell r="O3597" t="str">
            <v>1022</v>
          </cell>
          <cell r="P3597" t="str">
            <v>1101190</v>
          </cell>
          <cell r="Q3597" t="str">
            <v>0003</v>
          </cell>
          <cell r="R3597" t="str">
            <v>1070</v>
          </cell>
        </row>
        <row r="3598">
          <cell r="A3598">
            <v>50725953</v>
          </cell>
          <cell r="B3598" t="str">
            <v>CUST_Service to SFISD_4130 Warpath</v>
          </cell>
          <cell r="C3598" t="str">
            <v>HDC2</v>
          </cell>
          <cell r="D3598" t="str">
            <v/>
          </cell>
          <cell r="E3598" t="str">
            <v/>
          </cell>
          <cell r="F3598" t="str">
            <v/>
          </cell>
          <cell r="G3598" t="str">
            <v>S/101575/CN/AF1HI-3</v>
          </cell>
          <cell r="H3598" t="str">
            <v/>
          </cell>
          <cell r="I3598" t="str">
            <v/>
          </cell>
          <cell r="J3598" t="str">
            <v/>
          </cell>
          <cell r="K3598">
            <v>100</v>
          </cell>
          <cell r="L3598" t="str">
            <v>011</v>
          </cell>
          <cell r="M3598" t="str">
            <v>2009</v>
          </cell>
          <cell r="N3598" t="str">
            <v>0003</v>
          </cell>
          <cell r="O3598" t="str">
            <v>1022</v>
          </cell>
          <cell r="P3598" t="str">
            <v>1101190</v>
          </cell>
          <cell r="Q3598" t="str">
            <v>0003</v>
          </cell>
          <cell r="R3598" t="str">
            <v>1070</v>
          </cell>
        </row>
        <row r="3599">
          <cell r="A3599">
            <v>50725953</v>
          </cell>
          <cell r="B3599" t="str">
            <v>CUST_Service to SFISD_4130 Warpath</v>
          </cell>
          <cell r="C3599" t="str">
            <v>HDC2</v>
          </cell>
          <cell r="D3599" t="str">
            <v/>
          </cell>
          <cell r="E3599" t="str">
            <v/>
          </cell>
          <cell r="F3599" t="str">
            <v/>
          </cell>
          <cell r="G3599" t="str">
            <v>S/101575/CN/AF1HI-3</v>
          </cell>
          <cell r="H3599" t="str">
            <v/>
          </cell>
          <cell r="I3599" t="str">
            <v/>
          </cell>
          <cell r="J3599" t="str">
            <v/>
          </cell>
          <cell r="K3599">
            <v>100</v>
          </cell>
          <cell r="L3599" t="str">
            <v>011</v>
          </cell>
          <cell r="M3599" t="str">
            <v>2009</v>
          </cell>
          <cell r="N3599" t="str">
            <v>0003</v>
          </cell>
          <cell r="O3599" t="str">
            <v>1022</v>
          </cell>
          <cell r="P3599" t="str">
            <v>1101190</v>
          </cell>
          <cell r="Q3599" t="str">
            <v>0003</v>
          </cell>
          <cell r="R3599" t="str">
            <v>1070</v>
          </cell>
        </row>
        <row r="3600">
          <cell r="A3600">
            <v>50725953</v>
          </cell>
          <cell r="B3600" t="str">
            <v>CUST_Service to SFISD_4130 Warpath</v>
          </cell>
          <cell r="C3600" t="str">
            <v>HDC2</v>
          </cell>
          <cell r="D3600" t="str">
            <v/>
          </cell>
          <cell r="E3600" t="str">
            <v/>
          </cell>
          <cell r="F3600" t="str">
            <v/>
          </cell>
          <cell r="G3600" t="str">
            <v>S/101575/CN/AF1HR</v>
          </cell>
          <cell r="H3600" t="str">
            <v/>
          </cell>
          <cell r="I3600" t="str">
            <v/>
          </cell>
          <cell r="J3600" t="str">
            <v/>
          </cell>
          <cell r="K3600">
            <v>30</v>
          </cell>
          <cell r="L3600" t="str">
            <v>011</v>
          </cell>
          <cell r="M3600" t="str">
            <v>2009</v>
          </cell>
          <cell r="N3600" t="str">
            <v>0003</v>
          </cell>
          <cell r="O3600" t="str">
            <v>1022</v>
          </cell>
          <cell r="P3600" t="str">
            <v>1101190</v>
          </cell>
          <cell r="Q3600" t="str">
            <v>0003</v>
          </cell>
          <cell r="R3600" t="str">
            <v>1070</v>
          </cell>
        </row>
        <row r="3601">
          <cell r="A3601">
            <v>50725953</v>
          </cell>
          <cell r="B3601" t="str">
            <v>CUST_Service to SFISD_4130 Warpath</v>
          </cell>
          <cell r="C3601" t="str">
            <v>HDC2</v>
          </cell>
          <cell r="D3601" t="str">
            <v/>
          </cell>
          <cell r="E3601" t="str">
            <v/>
          </cell>
          <cell r="F3601" t="str">
            <v/>
          </cell>
          <cell r="G3601" t="str">
            <v>S/101575/CN/AF1HI-3</v>
          </cell>
          <cell r="H3601" t="str">
            <v/>
          </cell>
          <cell r="I3601" t="str">
            <v/>
          </cell>
          <cell r="J3601" t="str">
            <v/>
          </cell>
          <cell r="K3601">
            <v>70</v>
          </cell>
          <cell r="L3601" t="str">
            <v>011</v>
          </cell>
          <cell r="M3601" t="str">
            <v>2009</v>
          </cell>
          <cell r="N3601" t="str">
            <v>0003</v>
          </cell>
          <cell r="O3601" t="str">
            <v>1022</v>
          </cell>
          <cell r="P3601" t="str">
            <v>1101190</v>
          </cell>
          <cell r="Q3601" t="str">
            <v>0003</v>
          </cell>
          <cell r="R3601" t="str">
            <v>1070</v>
          </cell>
        </row>
        <row r="3602">
          <cell r="A3602">
            <v>50728888</v>
          </cell>
          <cell r="B3602" t="str">
            <v>Repair Damage to Twr 01133 Guard Rail  A</v>
          </cell>
          <cell r="C3602" t="str">
            <v>HTM1</v>
          </cell>
          <cell r="D3602" t="str">
            <v/>
          </cell>
          <cell r="E3602" t="str">
            <v/>
          </cell>
          <cell r="F3602" t="str">
            <v/>
          </cell>
          <cell r="G3602" t="str">
            <v>HLP/00/0054/TR/0001-E</v>
          </cell>
          <cell r="H3602" t="str">
            <v/>
          </cell>
          <cell r="I3602" t="str">
            <v/>
          </cell>
          <cell r="J3602" t="str">
            <v/>
          </cell>
          <cell r="K3602">
            <v>100</v>
          </cell>
          <cell r="L3602" t="str">
            <v>008</v>
          </cell>
          <cell r="M3602" t="str">
            <v>2009</v>
          </cell>
          <cell r="N3602" t="str">
            <v>0003</v>
          </cell>
          <cell r="O3602" t="str">
            <v>1005</v>
          </cell>
          <cell r="P3602" t="str">
            <v>1101050</v>
          </cell>
          <cell r="Q3602" t="str">
            <v>0003</v>
          </cell>
          <cell r="R3602" t="str">
            <v>5710</v>
          </cell>
        </row>
        <row r="3603">
          <cell r="A3603">
            <v>50729696</v>
          </cell>
          <cell r="B3603" t="str">
            <v>CUST_*MOODY NATIONAL BANK_NEW SERVICE</v>
          </cell>
          <cell r="C3603" t="str">
            <v>HDC1</v>
          </cell>
          <cell r="D3603" t="str">
            <v/>
          </cell>
          <cell r="E3603" t="str">
            <v/>
          </cell>
          <cell r="F3603" t="str">
            <v/>
          </cell>
          <cell r="G3603" t="str">
            <v>S/101652/CN/AF1HI-2</v>
          </cell>
          <cell r="H3603" t="str">
            <v/>
          </cell>
          <cell r="I3603" t="str">
            <v/>
          </cell>
          <cell r="J3603" t="str">
            <v/>
          </cell>
          <cell r="K3603">
            <v>100</v>
          </cell>
          <cell r="L3603" t="str">
            <v>009</v>
          </cell>
          <cell r="M3603" t="str">
            <v>2009</v>
          </cell>
          <cell r="N3603" t="str">
            <v>0003</v>
          </cell>
          <cell r="O3603" t="str">
            <v>1020</v>
          </cell>
          <cell r="P3603" t="str">
            <v>1101202</v>
          </cell>
          <cell r="Q3603" t="str">
            <v>0003</v>
          </cell>
          <cell r="R3603" t="str">
            <v>1070</v>
          </cell>
        </row>
        <row r="3604">
          <cell r="A3604">
            <v>50729696</v>
          </cell>
          <cell r="B3604" t="str">
            <v>CUST_*MOODY NATIONAL BANK_NEW SERVICE</v>
          </cell>
          <cell r="C3604" t="str">
            <v>HDC1</v>
          </cell>
          <cell r="D3604" t="str">
            <v/>
          </cell>
          <cell r="E3604" t="str">
            <v/>
          </cell>
          <cell r="F3604" t="str">
            <v/>
          </cell>
          <cell r="G3604" t="str">
            <v>S/101652/CN/AF1HI-2</v>
          </cell>
          <cell r="H3604" t="str">
            <v/>
          </cell>
          <cell r="I3604" t="str">
            <v/>
          </cell>
          <cell r="J3604" t="str">
            <v/>
          </cell>
          <cell r="K3604">
            <v>100</v>
          </cell>
          <cell r="L3604" t="str">
            <v>009</v>
          </cell>
          <cell r="M3604" t="str">
            <v>2009</v>
          </cell>
          <cell r="N3604" t="str">
            <v>0003</v>
          </cell>
          <cell r="O3604" t="str">
            <v>1020</v>
          </cell>
          <cell r="P3604" t="str">
            <v>1101202</v>
          </cell>
          <cell r="Q3604" t="str">
            <v>0003</v>
          </cell>
          <cell r="R3604" t="str">
            <v>1070</v>
          </cell>
        </row>
        <row r="3605">
          <cell r="A3605">
            <v>50729696</v>
          </cell>
          <cell r="B3605" t="str">
            <v>CUST_*MOODY NATIONAL BANK_NEW SERVICE</v>
          </cell>
          <cell r="C3605" t="str">
            <v>HDC1</v>
          </cell>
          <cell r="D3605" t="str">
            <v/>
          </cell>
          <cell r="E3605" t="str">
            <v/>
          </cell>
          <cell r="F3605" t="str">
            <v/>
          </cell>
          <cell r="G3605" t="str">
            <v>S/101652/CN/AF1HI-2</v>
          </cell>
          <cell r="H3605" t="str">
            <v/>
          </cell>
          <cell r="I3605" t="str">
            <v/>
          </cell>
          <cell r="J3605" t="str">
            <v/>
          </cell>
          <cell r="K3605">
            <v>100</v>
          </cell>
          <cell r="L3605" t="str">
            <v>009</v>
          </cell>
          <cell r="M3605" t="str">
            <v>2009</v>
          </cell>
          <cell r="N3605" t="str">
            <v>0003</v>
          </cell>
          <cell r="O3605" t="str">
            <v>1020</v>
          </cell>
          <cell r="P3605" t="str">
            <v>1101202</v>
          </cell>
          <cell r="Q3605" t="str">
            <v>0003</v>
          </cell>
          <cell r="R3605" t="str">
            <v>1070</v>
          </cell>
        </row>
        <row r="3606">
          <cell r="A3606">
            <v>50729696</v>
          </cell>
          <cell r="B3606" t="str">
            <v>CUST_*MOODY NATIONAL BANK_NEW SERVICE</v>
          </cell>
          <cell r="C3606" t="str">
            <v>HDC1</v>
          </cell>
          <cell r="D3606" t="str">
            <v/>
          </cell>
          <cell r="E3606" t="str">
            <v/>
          </cell>
          <cell r="F3606" t="str">
            <v/>
          </cell>
          <cell r="G3606" t="str">
            <v>S/101652/CN/AF1HI-2</v>
          </cell>
          <cell r="H3606" t="str">
            <v/>
          </cell>
          <cell r="I3606" t="str">
            <v/>
          </cell>
          <cell r="J3606" t="str">
            <v/>
          </cell>
          <cell r="K3606">
            <v>100</v>
          </cell>
          <cell r="L3606" t="str">
            <v>009</v>
          </cell>
          <cell r="M3606" t="str">
            <v>2009</v>
          </cell>
          <cell r="N3606" t="str">
            <v>0003</v>
          </cell>
          <cell r="O3606" t="str">
            <v>1020</v>
          </cell>
          <cell r="P3606" t="str">
            <v>1101202</v>
          </cell>
          <cell r="Q3606" t="str">
            <v>0003</v>
          </cell>
          <cell r="R3606" t="str">
            <v>1070</v>
          </cell>
        </row>
        <row r="3607">
          <cell r="A3607">
            <v>50729696</v>
          </cell>
          <cell r="B3607" t="str">
            <v>CUST_*MOODY NATIONAL BANK_NEW SERVICE</v>
          </cell>
          <cell r="C3607" t="str">
            <v>HDC1</v>
          </cell>
          <cell r="D3607" t="str">
            <v/>
          </cell>
          <cell r="E3607" t="str">
            <v/>
          </cell>
          <cell r="F3607" t="str">
            <v/>
          </cell>
          <cell r="G3607" t="str">
            <v>S/101652/CN/AF1HI-2</v>
          </cell>
          <cell r="H3607" t="str">
            <v/>
          </cell>
          <cell r="I3607" t="str">
            <v/>
          </cell>
          <cell r="J3607" t="str">
            <v/>
          </cell>
          <cell r="K3607">
            <v>100</v>
          </cell>
          <cell r="L3607" t="str">
            <v>009</v>
          </cell>
          <cell r="M3607" t="str">
            <v>2009</v>
          </cell>
          <cell r="N3607" t="str">
            <v>0003</v>
          </cell>
          <cell r="O3607" t="str">
            <v>1020</v>
          </cell>
          <cell r="P3607" t="str">
            <v>1101202</v>
          </cell>
          <cell r="Q3607" t="str">
            <v>0003</v>
          </cell>
          <cell r="R3607" t="str">
            <v>1070</v>
          </cell>
        </row>
        <row r="3608">
          <cell r="A3608">
            <v>50739094</v>
          </cell>
          <cell r="B3608" t="str">
            <v>CUST_AN09_40053_700 VICTORIA DR</v>
          </cell>
          <cell r="C3608" t="str">
            <v>HDC1</v>
          </cell>
          <cell r="D3608" t="str">
            <v/>
          </cell>
          <cell r="E3608" t="str">
            <v/>
          </cell>
          <cell r="F3608" t="str">
            <v/>
          </cell>
          <cell r="G3608" t="str">
            <v>S/101653/CN/AF1HI-3</v>
          </cell>
          <cell r="H3608" t="str">
            <v/>
          </cell>
          <cell r="I3608" t="str">
            <v/>
          </cell>
          <cell r="J3608" t="str">
            <v/>
          </cell>
          <cell r="K3608">
            <v>100</v>
          </cell>
          <cell r="L3608" t="str">
            <v>010</v>
          </cell>
          <cell r="M3608" t="str">
            <v>2009</v>
          </cell>
          <cell r="N3608" t="str">
            <v>0003</v>
          </cell>
          <cell r="O3608" t="str">
            <v>1013</v>
          </cell>
          <cell r="P3608" t="str">
            <v>1101201</v>
          </cell>
          <cell r="Q3608" t="str">
            <v>0003</v>
          </cell>
          <cell r="R3608" t="str">
            <v>1070</v>
          </cell>
        </row>
        <row r="3609">
          <cell r="A3609">
            <v>50739094</v>
          </cell>
          <cell r="B3609" t="str">
            <v>CUST_AN09_40053_700 VICTORIA DR</v>
          </cell>
          <cell r="C3609" t="str">
            <v>HDC1</v>
          </cell>
          <cell r="D3609" t="str">
            <v/>
          </cell>
          <cell r="E3609" t="str">
            <v/>
          </cell>
          <cell r="F3609" t="str">
            <v/>
          </cell>
          <cell r="G3609" t="str">
            <v>S/101653/CN/AF1HI-3</v>
          </cell>
          <cell r="H3609" t="str">
            <v/>
          </cell>
          <cell r="I3609" t="str">
            <v/>
          </cell>
          <cell r="J3609" t="str">
            <v/>
          </cell>
          <cell r="K3609">
            <v>100</v>
          </cell>
          <cell r="L3609" t="str">
            <v>009</v>
          </cell>
          <cell r="M3609" t="str">
            <v>2009</v>
          </cell>
          <cell r="N3609" t="str">
            <v>0003</v>
          </cell>
          <cell r="O3609" t="str">
            <v>1013</v>
          </cell>
          <cell r="P3609" t="str">
            <v>1101201</v>
          </cell>
          <cell r="Q3609" t="str">
            <v>0003</v>
          </cell>
          <cell r="R3609" t="str">
            <v>1070</v>
          </cell>
        </row>
        <row r="3610">
          <cell r="A3610">
            <v>50739094</v>
          </cell>
          <cell r="B3610" t="str">
            <v>CUST_AN09_40053_700 VICTORIA DR</v>
          </cell>
          <cell r="C3610" t="str">
            <v>HDC1</v>
          </cell>
          <cell r="D3610" t="str">
            <v/>
          </cell>
          <cell r="E3610" t="str">
            <v/>
          </cell>
          <cell r="F3610" t="str">
            <v/>
          </cell>
          <cell r="G3610" t="str">
            <v>S/101653/CN/AF1HI-3</v>
          </cell>
          <cell r="H3610" t="str">
            <v/>
          </cell>
          <cell r="I3610" t="str">
            <v/>
          </cell>
          <cell r="J3610" t="str">
            <v/>
          </cell>
          <cell r="K3610">
            <v>100</v>
          </cell>
          <cell r="L3610" t="str">
            <v>010</v>
          </cell>
          <cell r="M3610" t="str">
            <v>2009</v>
          </cell>
          <cell r="N3610" t="str">
            <v>0003</v>
          </cell>
          <cell r="O3610" t="str">
            <v>1013</v>
          </cell>
          <cell r="P3610" t="str">
            <v>1101201</v>
          </cell>
          <cell r="Q3610" t="str">
            <v>0003</v>
          </cell>
          <cell r="R3610" t="str">
            <v>1070</v>
          </cell>
        </row>
        <row r="3611">
          <cell r="A3611">
            <v>50739094</v>
          </cell>
          <cell r="B3611" t="str">
            <v>CUST_AN09_40053_700 VICTORIA DR</v>
          </cell>
          <cell r="C3611" t="str">
            <v>HDC1</v>
          </cell>
          <cell r="D3611" t="str">
            <v/>
          </cell>
          <cell r="E3611" t="str">
            <v/>
          </cell>
          <cell r="F3611" t="str">
            <v/>
          </cell>
          <cell r="G3611" t="str">
            <v>S/101653/CN/AF1HI-3</v>
          </cell>
          <cell r="H3611" t="str">
            <v/>
          </cell>
          <cell r="I3611" t="str">
            <v/>
          </cell>
          <cell r="J3611" t="str">
            <v/>
          </cell>
          <cell r="K3611">
            <v>100</v>
          </cell>
          <cell r="L3611" t="str">
            <v>010</v>
          </cell>
          <cell r="M3611" t="str">
            <v>2009</v>
          </cell>
          <cell r="N3611" t="str">
            <v>0003</v>
          </cell>
          <cell r="O3611" t="str">
            <v>1013</v>
          </cell>
          <cell r="P3611" t="str">
            <v>1101201</v>
          </cell>
          <cell r="Q3611" t="str">
            <v>0003</v>
          </cell>
          <cell r="R3611" t="str">
            <v>1070</v>
          </cell>
        </row>
        <row r="3612">
          <cell r="A3612">
            <v>50739094</v>
          </cell>
          <cell r="B3612" t="str">
            <v>CUST_AN09_40053_700 VICTORIA DR</v>
          </cell>
          <cell r="C3612" t="str">
            <v>HDC1</v>
          </cell>
          <cell r="D3612" t="str">
            <v/>
          </cell>
          <cell r="E3612" t="str">
            <v/>
          </cell>
          <cell r="F3612" t="str">
            <v/>
          </cell>
          <cell r="G3612" t="str">
            <v>S/101653/CN/AF1HI-3</v>
          </cell>
          <cell r="H3612" t="str">
            <v/>
          </cell>
          <cell r="I3612" t="str">
            <v/>
          </cell>
          <cell r="J3612" t="str">
            <v/>
          </cell>
          <cell r="K3612">
            <v>100</v>
          </cell>
          <cell r="L3612" t="str">
            <v>010</v>
          </cell>
          <cell r="M3612" t="str">
            <v>2009</v>
          </cell>
          <cell r="N3612" t="str">
            <v>0003</v>
          </cell>
          <cell r="O3612" t="str">
            <v>1013</v>
          </cell>
          <cell r="P3612" t="str">
            <v>1101201</v>
          </cell>
          <cell r="Q3612" t="str">
            <v>0003</v>
          </cell>
          <cell r="R3612" t="str">
            <v>1070</v>
          </cell>
        </row>
        <row r="3613">
          <cell r="A3613">
            <v>50739604</v>
          </cell>
          <cell r="B3613" t="str">
            <v>INST_UG</v>
          </cell>
          <cell r="C3613" t="str">
            <v>HLC1</v>
          </cell>
          <cell r="D3613" t="str">
            <v/>
          </cell>
          <cell r="E3613" t="str">
            <v/>
          </cell>
          <cell r="F3613" t="str">
            <v/>
          </cell>
          <cell r="G3613" t="str">
            <v>S/101459/CN/DF1UI-4</v>
          </cell>
          <cell r="H3613" t="str">
            <v/>
          </cell>
          <cell r="I3613" t="str">
            <v/>
          </cell>
          <cell r="J3613" t="str">
            <v/>
          </cell>
          <cell r="K3613">
            <v>100</v>
          </cell>
          <cell r="L3613" t="str">
            <v>011</v>
          </cell>
          <cell r="M3613" t="str">
            <v>2009</v>
          </cell>
          <cell r="N3613" t="str">
            <v>0003</v>
          </cell>
          <cell r="O3613" t="str">
            <v>1025</v>
          </cell>
          <cell r="P3613" t="str">
            <v>1101100</v>
          </cell>
          <cell r="Q3613" t="str">
            <v>0003</v>
          </cell>
          <cell r="R3613" t="str">
            <v>1070</v>
          </cell>
        </row>
        <row r="3614">
          <cell r="A3614">
            <v>50739604</v>
          </cell>
          <cell r="B3614" t="str">
            <v>INST_UG</v>
          </cell>
          <cell r="C3614" t="str">
            <v>HLC1</v>
          </cell>
          <cell r="D3614" t="str">
            <v/>
          </cell>
          <cell r="E3614" t="str">
            <v/>
          </cell>
          <cell r="F3614" t="str">
            <v/>
          </cell>
          <cell r="G3614" t="str">
            <v>S/101459/CN/DF1UI-4</v>
          </cell>
          <cell r="H3614" t="str">
            <v/>
          </cell>
          <cell r="I3614" t="str">
            <v/>
          </cell>
          <cell r="J3614" t="str">
            <v/>
          </cell>
          <cell r="K3614">
            <v>100</v>
          </cell>
          <cell r="L3614" t="str">
            <v>011</v>
          </cell>
          <cell r="M3614" t="str">
            <v>2009</v>
          </cell>
          <cell r="N3614" t="str">
            <v>0003</v>
          </cell>
          <cell r="O3614" t="str">
            <v>1025</v>
          </cell>
          <cell r="P3614" t="str">
            <v>1101100</v>
          </cell>
          <cell r="Q3614" t="str">
            <v>0003</v>
          </cell>
          <cell r="R3614" t="str">
            <v>1070</v>
          </cell>
        </row>
        <row r="3615">
          <cell r="A3615">
            <v>50739604</v>
          </cell>
          <cell r="B3615" t="str">
            <v>INST_UG</v>
          </cell>
          <cell r="C3615" t="str">
            <v>HLC1</v>
          </cell>
          <cell r="D3615" t="str">
            <v/>
          </cell>
          <cell r="E3615" t="str">
            <v/>
          </cell>
          <cell r="F3615" t="str">
            <v/>
          </cell>
          <cell r="G3615" t="str">
            <v>S/101459/CN/DF1UI-4</v>
          </cell>
          <cell r="H3615" t="str">
            <v/>
          </cell>
          <cell r="I3615" t="str">
            <v/>
          </cell>
          <cell r="J3615" t="str">
            <v/>
          </cell>
          <cell r="K3615">
            <v>100</v>
          </cell>
          <cell r="L3615" t="str">
            <v>011</v>
          </cell>
          <cell r="M3615" t="str">
            <v>2009</v>
          </cell>
          <cell r="N3615" t="str">
            <v>0003</v>
          </cell>
          <cell r="O3615" t="str">
            <v>1025</v>
          </cell>
          <cell r="P3615" t="str">
            <v>1101100</v>
          </cell>
          <cell r="Q3615" t="str">
            <v>0003</v>
          </cell>
          <cell r="R3615" t="str">
            <v>1070</v>
          </cell>
        </row>
        <row r="3616">
          <cell r="A3616">
            <v>50739604</v>
          </cell>
          <cell r="B3616" t="str">
            <v>INST_UG</v>
          </cell>
          <cell r="C3616" t="str">
            <v>HLC1</v>
          </cell>
          <cell r="D3616" t="str">
            <v/>
          </cell>
          <cell r="E3616" t="str">
            <v/>
          </cell>
          <cell r="F3616" t="str">
            <v/>
          </cell>
          <cell r="G3616" t="str">
            <v>S/101459/CN/DF1UI-4</v>
          </cell>
          <cell r="H3616" t="str">
            <v/>
          </cell>
          <cell r="I3616" t="str">
            <v/>
          </cell>
          <cell r="J3616" t="str">
            <v/>
          </cell>
          <cell r="K3616">
            <v>100</v>
          </cell>
          <cell r="L3616" t="str">
            <v>011</v>
          </cell>
          <cell r="M3616" t="str">
            <v>2009</v>
          </cell>
          <cell r="N3616" t="str">
            <v>0003</v>
          </cell>
          <cell r="O3616" t="str">
            <v>1025</v>
          </cell>
          <cell r="P3616" t="str">
            <v>1101100</v>
          </cell>
          <cell r="Q3616" t="str">
            <v>0003</v>
          </cell>
          <cell r="R3616" t="str">
            <v>1070</v>
          </cell>
        </row>
        <row r="3617">
          <cell r="A3617">
            <v>50740660</v>
          </cell>
          <cell r="B3617" t="str">
            <v>CUST_09_INST URD PRIMARY AND 75KV XFMER</v>
          </cell>
          <cell r="C3617" t="str">
            <v>HDC1</v>
          </cell>
          <cell r="D3617" t="str">
            <v/>
          </cell>
          <cell r="E3617" t="str">
            <v/>
          </cell>
          <cell r="F3617" t="str">
            <v/>
          </cell>
          <cell r="G3617" t="str">
            <v>S/101678/CN/AF1UI-1</v>
          </cell>
          <cell r="H3617" t="str">
            <v/>
          </cell>
          <cell r="I3617" t="str">
            <v/>
          </cell>
          <cell r="J3617" t="str">
            <v/>
          </cell>
          <cell r="K3617">
            <v>100</v>
          </cell>
          <cell r="L3617" t="str">
            <v>008</v>
          </cell>
          <cell r="M3617" t="str">
            <v>2009</v>
          </cell>
          <cell r="N3617" t="str">
            <v>0003</v>
          </cell>
          <cell r="O3617" t="str">
            <v>1017</v>
          </cell>
          <cell r="P3617" t="str">
            <v>1101120</v>
          </cell>
          <cell r="Q3617" t="str">
            <v>0003</v>
          </cell>
          <cell r="R3617" t="str">
            <v>1070</v>
          </cell>
        </row>
        <row r="3618">
          <cell r="A3618">
            <v>50740660</v>
          </cell>
          <cell r="B3618" t="str">
            <v>CUST_09_INST URD PRIMARY AND 75KV XFMER</v>
          </cell>
          <cell r="C3618" t="str">
            <v>HDC1</v>
          </cell>
          <cell r="D3618" t="str">
            <v/>
          </cell>
          <cell r="E3618" t="str">
            <v/>
          </cell>
          <cell r="F3618" t="str">
            <v/>
          </cell>
          <cell r="G3618" t="str">
            <v>S/101678/CN/AF1UI-1</v>
          </cell>
          <cell r="H3618" t="str">
            <v/>
          </cell>
          <cell r="I3618" t="str">
            <v/>
          </cell>
          <cell r="J3618" t="str">
            <v/>
          </cell>
          <cell r="K3618">
            <v>100</v>
          </cell>
          <cell r="L3618" t="str">
            <v>008</v>
          </cell>
          <cell r="M3618" t="str">
            <v>2009</v>
          </cell>
          <cell r="N3618" t="str">
            <v>0003</v>
          </cell>
          <cell r="O3618" t="str">
            <v>1017</v>
          </cell>
          <cell r="P3618" t="str">
            <v>1101120</v>
          </cell>
          <cell r="Q3618" t="str">
            <v>0003</v>
          </cell>
          <cell r="R3618" t="str">
            <v>1070</v>
          </cell>
        </row>
        <row r="3619">
          <cell r="A3619">
            <v>50745467</v>
          </cell>
          <cell r="B3619" t="str">
            <v>CUST_PROVIDE SERVICE TO TRINITY BAPTIST</v>
          </cell>
          <cell r="C3619" t="str">
            <v>HDC2</v>
          </cell>
          <cell r="D3619" t="str">
            <v/>
          </cell>
          <cell r="E3619" t="str">
            <v/>
          </cell>
          <cell r="F3619" t="str">
            <v/>
          </cell>
          <cell r="G3619" t="str">
            <v>S/101574/CN/AF1HR</v>
          </cell>
          <cell r="H3619" t="str">
            <v/>
          </cell>
          <cell r="I3619" t="str">
            <v/>
          </cell>
          <cell r="J3619" t="str">
            <v/>
          </cell>
          <cell r="K3619">
            <v>30</v>
          </cell>
          <cell r="L3619" t="str">
            <v>012</v>
          </cell>
          <cell r="M3619" t="str">
            <v>2009</v>
          </cell>
          <cell r="N3619" t="str">
            <v>0003</v>
          </cell>
          <cell r="O3619" t="str">
            <v>1005</v>
          </cell>
          <cell r="P3619" t="str">
            <v>1101160</v>
          </cell>
          <cell r="Q3619" t="str">
            <v>0003</v>
          </cell>
          <cell r="R3619" t="str">
            <v>1070</v>
          </cell>
        </row>
        <row r="3620">
          <cell r="A3620">
            <v>50745467</v>
          </cell>
          <cell r="B3620" t="str">
            <v>CUST_PROVIDE SERVICE TO TRINITY BAPTIST</v>
          </cell>
          <cell r="C3620" t="str">
            <v>HDC2</v>
          </cell>
          <cell r="D3620" t="str">
            <v/>
          </cell>
          <cell r="E3620" t="str">
            <v/>
          </cell>
          <cell r="F3620" t="str">
            <v/>
          </cell>
          <cell r="G3620" t="str">
            <v>S/101574/CN/AF1HI-3</v>
          </cell>
          <cell r="H3620" t="str">
            <v/>
          </cell>
          <cell r="I3620" t="str">
            <v/>
          </cell>
          <cell r="J3620" t="str">
            <v/>
          </cell>
          <cell r="K3620">
            <v>70</v>
          </cell>
          <cell r="L3620" t="str">
            <v>012</v>
          </cell>
          <cell r="M3620" t="str">
            <v>2009</v>
          </cell>
          <cell r="N3620" t="str">
            <v>0003</v>
          </cell>
          <cell r="O3620" t="str">
            <v>1005</v>
          </cell>
          <cell r="P3620" t="str">
            <v>1101160</v>
          </cell>
          <cell r="Q3620" t="str">
            <v>0003</v>
          </cell>
          <cell r="R3620" t="str">
            <v>1070</v>
          </cell>
        </row>
        <row r="3621">
          <cell r="A3621">
            <v>50745467</v>
          </cell>
          <cell r="B3621" t="str">
            <v>CUST_PROVIDE SERVICE TO TRINITY BAPTIST</v>
          </cell>
          <cell r="C3621" t="str">
            <v>HDC2</v>
          </cell>
          <cell r="D3621" t="str">
            <v/>
          </cell>
          <cell r="E3621" t="str">
            <v/>
          </cell>
          <cell r="F3621" t="str">
            <v/>
          </cell>
          <cell r="G3621" t="str">
            <v>S/101574/CN/AF1HI-3</v>
          </cell>
          <cell r="H3621" t="str">
            <v/>
          </cell>
          <cell r="I3621" t="str">
            <v/>
          </cell>
          <cell r="J3621" t="str">
            <v/>
          </cell>
          <cell r="K3621">
            <v>100</v>
          </cell>
          <cell r="L3621" t="str">
            <v>012</v>
          </cell>
          <cell r="M3621" t="str">
            <v>2009</v>
          </cell>
          <cell r="N3621" t="str">
            <v>0003</v>
          </cell>
          <cell r="O3621" t="str">
            <v>1005</v>
          </cell>
          <cell r="P3621" t="str">
            <v>1101160</v>
          </cell>
          <cell r="Q3621" t="str">
            <v>0003</v>
          </cell>
          <cell r="R3621" t="str">
            <v>1070</v>
          </cell>
        </row>
        <row r="3622">
          <cell r="A3622">
            <v>50745467</v>
          </cell>
          <cell r="B3622" t="str">
            <v>CUST_PROVIDE SERVICE TO TRINITY BAPTIST</v>
          </cell>
          <cell r="C3622" t="str">
            <v>HDC2</v>
          </cell>
          <cell r="D3622" t="str">
            <v/>
          </cell>
          <cell r="E3622" t="str">
            <v/>
          </cell>
          <cell r="F3622" t="str">
            <v/>
          </cell>
          <cell r="G3622" t="str">
            <v>S/101574/CN/AF1HI-3</v>
          </cell>
          <cell r="H3622" t="str">
            <v/>
          </cell>
          <cell r="I3622" t="str">
            <v/>
          </cell>
          <cell r="J3622" t="str">
            <v/>
          </cell>
          <cell r="K3622">
            <v>100</v>
          </cell>
          <cell r="L3622" t="str">
            <v>012</v>
          </cell>
          <cell r="M3622" t="str">
            <v>2009</v>
          </cell>
          <cell r="N3622" t="str">
            <v>0003</v>
          </cell>
          <cell r="O3622" t="str">
            <v>1005</v>
          </cell>
          <cell r="P3622" t="str">
            <v>1101160</v>
          </cell>
          <cell r="Q3622" t="str">
            <v>0003</v>
          </cell>
          <cell r="R3622" t="str">
            <v>1070</v>
          </cell>
        </row>
        <row r="3623">
          <cell r="A3623">
            <v>50745467</v>
          </cell>
          <cell r="B3623" t="str">
            <v>CUST_PROVIDE SERVICE TO TRINITY BAPTIST</v>
          </cell>
          <cell r="C3623" t="str">
            <v>HDC2</v>
          </cell>
          <cell r="D3623" t="str">
            <v/>
          </cell>
          <cell r="E3623" t="str">
            <v/>
          </cell>
          <cell r="F3623" t="str">
            <v/>
          </cell>
          <cell r="G3623" t="str">
            <v>S/101574/CN/AF1HI-3</v>
          </cell>
          <cell r="H3623" t="str">
            <v/>
          </cell>
          <cell r="I3623" t="str">
            <v/>
          </cell>
          <cell r="J3623" t="str">
            <v/>
          </cell>
          <cell r="K3623">
            <v>100</v>
          </cell>
          <cell r="L3623" t="str">
            <v>012</v>
          </cell>
          <cell r="M3623" t="str">
            <v>2009</v>
          </cell>
          <cell r="N3623" t="str">
            <v>0003</v>
          </cell>
          <cell r="O3623" t="str">
            <v>1005</v>
          </cell>
          <cell r="P3623" t="str">
            <v>1101160</v>
          </cell>
          <cell r="Q3623" t="str">
            <v>0003</v>
          </cell>
          <cell r="R3623" t="str">
            <v>1070</v>
          </cell>
        </row>
        <row r="3624">
          <cell r="A3624">
            <v>50745467</v>
          </cell>
          <cell r="B3624" t="str">
            <v>CUST_PROVIDE SERVICE TO TRINITY BAPTIST</v>
          </cell>
          <cell r="C3624" t="str">
            <v>HDC2</v>
          </cell>
          <cell r="D3624" t="str">
            <v/>
          </cell>
          <cell r="E3624" t="str">
            <v/>
          </cell>
          <cell r="F3624" t="str">
            <v/>
          </cell>
          <cell r="G3624" t="str">
            <v>S/101574/CN/AF1HR</v>
          </cell>
          <cell r="H3624" t="str">
            <v/>
          </cell>
          <cell r="I3624" t="str">
            <v/>
          </cell>
          <cell r="J3624" t="str">
            <v/>
          </cell>
          <cell r="K3624">
            <v>30</v>
          </cell>
          <cell r="L3624" t="str">
            <v>012</v>
          </cell>
          <cell r="M3624" t="str">
            <v>2009</v>
          </cell>
          <cell r="N3624" t="str">
            <v>0003</v>
          </cell>
          <cell r="O3624" t="str">
            <v>1005</v>
          </cell>
          <cell r="P3624" t="str">
            <v>1101160</v>
          </cell>
          <cell r="Q3624" t="str">
            <v>0003</v>
          </cell>
          <cell r="R3624" t="str">
            <v>1070</v>
          </cell>
        </row>
        <row r="3625">
          <cell r="A3625">
            <v>50745467</v>
          </cell>
          <cell r="B3625" t="str">
            <v>CUST_PROVIDE SERVICE TO TRINITY BAPTIST</v>
          </cell>
          <cell r="C3625" t="str">
            <v>HDC2</v>
          </cell>
          <cell r="D3625" t="str">
            <v/>
          </cell>
          <cell r="E3625" t="str">
            <v/>
          </cell>
          <cell r="F3625" t="str">
            <v/>
          </cell>
          <cell r="G3625" t="str">
            <v>S/101574/CN/AF1HI-3</v>
          </cell>
          <cell r="H3625" t="str">
            <v/>
          </cell>
          <cell r="I3625" t="str">
            <v/>
          </cell>
          <cell r="J3625" t="str">
            <v/>
          </cell>
          <cell r="K3625">
            <v>70</v>
          </cell>
          <cell r="L3625" t="str">
            <v>012</v>
          </cell>
          <cell r="M3625" t="str">
            <v>2009</v>
          </cell>
          <cell r="N3625" t="str">
            <v>0003</v>
          </cell>
          <cell r="O3625" t="str">
            <v>1005</v>
          </cell>
          <cell r="P3625" t="str">
            <v>1101160</v>
          </cell>
          <cell r="Q3625" t="str">
            <v>0003</v>
          </cell>
          <cell r="R3625" t="str">
            <v>1070</v>
          </cell>
        </row>
        <row r="3626">
          <cell r="A3626">
            <v>50746646</v>
          </cell>
          <cell r="B3626" t="str">
            <v>INST_UG</v>
          </cell>
          <cell r="C3626" t="str">
            <v>HLC1</v>
          </cell>
          <cell r="D3626" t="str">
            <v/>
          </cell>
          <cell r="E3626" t="str">
            <v/>
          </cell>
          <cell r="F3626" t="str">
            <v/>
          </cell>
          <cell r="G3626" t="str">
            <v>S/101459/CN/DF1UI-4</v>
          </cell>
          <cell r="H3626" t="str">
            <v/>
          </cell>
          <cell r="I3626" t="str">
            <v/>
          </cell>
          <cell r="J3626" t="str">
            <v/>
          </cell>
          <cell r="K3626">
            <v>100</v>
          </cell>
          <cell r="L3626" t="str">
            <v>007</v>
          </cell>
          <cell r="M3626" t="str">
            <v>2009</v>
          </cell>
          <cell r="N3626" t="str">
            <v>0003</v>
          </cell>
          <cell r="O3626" t="str">
            <v>1025</v>
          </cell>
          <cell r="P3626" t="str">
            <v>1101100</v>
          </cell>
          <cell r="Q3626" t="str">
            <v>0003</v>
          </cell>
          <cell r="R3626" t="str">
            <v>1070</v>
          </cell>
        </row>
        <row r="3627">
          <cell r="A3627">
            <v>50746646</v>
          </cell>
          <cell r="B3627" t="str">
            <v>INST_UG</v>
          </cell>
          <cell r="C3627" t="str">
            <v>HLC1</v>
          </cell>
          <cell r="D3627" t="str">
            <v/>
          </cell>
          <cell r="E3627" t="str">
            <v/>
          </cell>
          <cell r="F3627" t="str">
            <v/>
          </cell>
          <cell r="G3627" t="str">
            <v>S/101459/CN/DF1UI-4</v>
          </cell>
          <cell r="H3627" t="str">
            <v/>
          </cell>
          <cell r="I3627" t="str">
            <v/>
          </cell>
          <cell r="J3627" t="str">
            <v/>
          </cell>
          <cell r="K3627">
            <v>100</v>
          </cell>
          <cell r="L3627" t="str">
            <v>007</v>
          </cell>
          <cell r="M3627" t="str">
            <v>2009</v>
          </cell>
          <cell r="N3627" t="str">
            <v>0003</v>
          </cell>
          <cell r="O3627" t="str">
            <v>1025</v>
          </cell>
          <cell r="P3627" t="str">
            <v>1101100</v>
          </cell>
          <cell r="Q3627" t="str">
            <v>0003</v>
          </cell>
          <cell r="R3627" t="str">
            <v>1070</v>
          </cell>
        </row>
        <row r="3628">
          <cell r="A3628">
            <v>50754772</v>
          </cell>
          <cell r="B3628" t="str">
            <v>SDUG_Westgate8_Phase1_Rehab</v>
          </cell>
          <cell r="C3628" t="str">
            <v>HDC2</v>
          </cell>
          <cell r="D3628" t="str">
            <v/>
          </cell>
          <cell r="E3628" t="str">
            <v/>
          </cell>
          <cell r="F3628" t="str">
            <v/>
          </cell>
          <cell r="G3628" t="str">
            <v>S/101678/CN/AF1UI-1</v>
          </cell>
          <cell r="H3628" t="str">
            <v/>
          </cell>
          <cell r="I3628" t="str">
            <v/>
          </cell>
          <cell r="J3628" t="str">
            <v/>
          </cell>
          <cell r="K3628">
            <v>100</v>
          </cell>
          <cell r="L3628" t="str">
            <v>006</v>
          </cell>
          <cell r="M3628" t="str">
            <v>2009</v>
          </cell>
          <cell r="N3628" t="str">
            <v>0003</v>
          </cell>
          <cell r="O3628" t="str">
            <v>1017</v>
          </cell>
          <cell r="P3628" t="str">
            <v>1101120</v>
          </cell>
          <cell r="Q3628" t="str">
            <v>0003</v>
          </cell>
          <cell r="R3628" t="str">
            <v>1070</v>
          </cell>
        </row>
        <row r="3629">
          <cell r="A3629">
            <v>50754772</v>
          </cell>
          <cell r="B3629" t="str">
            <v>SDUG_Westgate8_Phase1_Rehab</v>
          </cell>
          <cell r="C3629" t="str">
            <v>HDC2</v>
          </cell>
          <cell r="D3629" t="str">
            <v/>
          </cell>
          <cell r="E3629" t="str">
            <v/>
          </cell>
          <cell r="F3629" t="str">
            <v/>
          </cell>
          <cell r="G3629" t="str">
            <v>S/101678/CN/AF1UI-1</v>
          </cell>
          <cell r="H3629" t="str">
            <v/>
          </cell>
          <cell r="I3629" t="str">
            <v/>
          </cell>
          <cell r="J3629" t="str">
            <v/>
          </cell>
          <cell r="K3629">
            <v>100</v>
          </cell>
          <cell r="L3629" t="str">
            <v>007</v>
          </cell>
          <cell r="M3629" t="str">
            <v>2009</v>
          </cell>
          <cell r="N3629" t="str">
            <v>0003</v>
          </cell>
          <cell r="O3629" t="str">
            <v>1017</v>
          </cell>
          <cell r="P3629" t="str">
            <v>1101120</v>
          </cell>
          <cell r="Q3629" t="str">
            <v>0003</v>
          </cell>
          <cell r="R3629" t="str">
            <v>1070</v>
          </cell>
        </row>
        <row r="3630">
          <cell r="A3630">
            <v>50754772</v>
          </cell>
          <cell r="B3630" t="str">
            <v>SDUG_Westgate8_Phase1_Rehab</v>
          </cell>
          <cell r="C3630" t="str">
            <v>HDC2</v>
          </cell>
          <cell r="D3630" t="str">
            <v/>
          </cell>
          <cell r="E3630" t="str">
            <v/>
          </cell>
          <cell r="F3630" t="str">
            <v/>
          </cell>
          <cell r="G3630" t="str">
            <v>S/101678/CN/AF1UI-1</v>
          </cell>
          <cell r="H3630" t="str">
            <v/>
          </cell>
          <cell r="I3630" t="str">
            <v/>
          </cell>
          <cell r="J3630" t="str">
            <v/>
          </cell>
          <cell r="K3630">
            <v>100</v>
          </cell>
          <cell r="L3630" t="str">
            <v>007</v>
          </cell>
          <cell r="M3630" t="str">
            <v>2009</v>
          </cell>
          <cell r="N3630" t="str">
            <v>0003</v>
          </cell>
          <cell r="O3630" t="str">
            <v>1017</v>
          </cell>
          <cell r="P3630" t="str">
            <v>1101120</v>
          </cell>
          <cell r="Q3630" t="str">
            <v>0003</v>
          </cell>
          <cell r="R3630" t="str">
            <v>1070</v>
          </cell>
        </row>
        <row r="3631">
          <cell r="A3631">
            <v>50754772</v>
          </cell>
          <cell r="B3631" t="str">
            <v>SDUG_Westgate8_Phase1_Rehab</v>
          </cell>
          <cell r="C3631" t="str">
            <v>HDC2</v>
          </cell>
          <cell r="D3631" t="str">
            <v/>
          </cell>
          <cell r="E3631" t="str">
            <v/>
          </cell>
          <cell r="F3631" t="str">
            <v/>
          </cell>
          <cell r="G3631" t="str">
            <v>S/101678/CN/AF1UR</v>
          </cell>
          <cell r="H3631" t="str">
            <v/>
          </cell>
          <cell r="I3631" t="str">
            <v/>
          </cell>
          <cell r="J3631" t="str">
            <v/>
          </cell>
          <cell r="K3631">
            <v>30</v>
          </cell>
          <cell r="L3631" t="str">
            <v>006</v>
          </cell>
          <cell r="M3631" t="str">
            <v>2009</v>
          </cell>
          <cell r="N3631" t="str">
            <v>0003</v>
          </cell>
          <cell r="O3631" t="str">
            <v>1017</v>
          </cell>
          <cell r="P3631" t="str">
            <v>1101120</v>
          </cell>
          <cell r="Q3631" t="str">
            <v>0003</v>
          </cell>
          <cell r="R3631" t="str">
            <v>1070</v>
          </cell>
        </row>
        <row r="3632">
          <cell r="A3632">
            <v>50754772</v>
          </cell>
          <cell r="B3632" t="str">
            <v>SDUG_Westgate8_Phase1_Rehab</v>
          </cell>
          <cell r="C3632" t="str">
            <v>HDC2</v>
          </cell>
          <cell r="D3632" t="str">
            <v/>
          </cell>
          <cell r="E3632" t="str">
            <v/>
          </cell>
          <cell r="F3632" t="str">
            <v/>
          </cell>
          <cell r="G3632" t="str">
            <v>S/101678/CN/AF1UI-1</v>
          </cell>
          <cell r="H3632" t="str">
            <v/>
          </cell>
          <cell r="I3632" t="str">
            <v/>
          </cell>
          <cell r="J3632" t="str">
            <v/>
          </cell>
          <cell r="K3632">
            <v>70</v>
          </cell>
          <cell r="L3632" t="str">
            <v>006</v>
          </cell>
          <cell r="M3632" t="str">
            <v>2009</v>
          </cell>
          <cell r="N3632" t="str">
            <v>0003</v>
          </cell>
          <cell r="O3632" t="str">
            <v>1017</v>
          </cell>
          <cell r="P3632" t="str">
            <v>1101120</v>
          </cell>
          <cell r="Q3632" t="str">
            <v>0003</v>
          </cell>
          <cell r="R3632" t="str">
            <v>1070</v>
          </cell>
        </row>
        <row r="3633">
          <cell r="A3633">
            <v>50755844</v>
          </cell>
          <cell r="B3633" t="str">
            <v>CUST_CYRUS ONE_NEW SERVICE</v>
          </cell>
          <cell r="C3633" t="str">
            <v>HDC1</v>
          </cell>
          <cell r="D3633" t="str">
            <v/>
          </cell>
          <cell r="E3633" t="str">
            <v/>
          </cell>
          <cell r="F3633" t="str">
            <v/>
          </cell>
          <cell r="G3633" t="str">
            <v>S/101627/CN/AF1HI-3</v>
          </cell>
          <cell r="H3633" t="str">
            <v/>
          </cell>
          <cell r="I3633" t="str">
            <v/>
          </cell>
          <cell r="J3633" t="str">
            <v/>
          </cell>
          <cell r="K3633">
            <v>100</v>
          </cell>
          <cell r="L3633" t="str">
            <v>009</v>
          </cell>
          <cell r="M3633" t="str">
            <v>2009</v>
          </cell>
          <cell r="N3633" t="str">
            <v>0003</v>
          </cell>
          <cell r="O3633" t="str">
            <v>1006</v>
          </cell>
          <cell r="P3633" t="str">
            <v>1101230</v>
          </cell>
          <cell r="Q3633" t="str">
            <v>0003</v>
          </cell>
          <cell r="R3633" t="str">
            <v>1070</v>
          </cell>
        </row>
        <row r="3634">
          <cell r="A3634">
            <v>50755844</v>
          </cell>
          <cell r="B3634" t="str">
            <v>CUST_CYRUS ONE_NEW SERVICE</v>
          </cell>
          <cell r="C3634" t="str">
            <v>HDC1</v>
          </cell>
          <cell r="D3634" t="str">
            <v/>
          </cell>
          <cell r="E3634" t="str">
            <v/>
          </cell>
          <cell r="F3634" t="str">
            <v/>
          </cell>
          <cell r="G3634" t="str">
            <v>S/101627/CN/AF1HI-3</v>
          </cell>
          <cell r="H3634" t="str">
            <v/>
          </cell>
          <cell r="I3634" t="str">
            <v/>
          </cell>
          <cell r="J3634" t="str">
            <v/>
          </cell>
          <cell r="K3634">
            <v>100</v>
          </cell>
          <cell r="L3634" t="str">
            <v>009</v>
          </cell>
          <cell r="M3634" t="str">
            <v>2009</v>
          </cell>
          <cell r="N3634" t="str">
            <v>0003</v>
          </cell>
          <cell r="O3634" t="str">
            <v>1006</v>
          </cell>
          <cell r="P3634" t="str">
            <v>1101230</v>
          </cell>
          <cell r="Q3634" t="str">
            <v>0003</v>
          </cell>
          <cell r="R3634" t="str">
            <v>1070</v>
          </cell>
        </row>
        <row r="3635">
          <cell r="A3635">
            <v>50755844</v>
          </cell>
          <cell r="B3635" t="str">
            <v>CUST_CYRUS ONE_NEW SERVICE</v>
          </cell>
          <cell r="C3635" t="str">
            <v>HDC1</v>
          </cell>
          <cell r="D3635" t="str">
            <v/>
          </cell>
          <cell r="E3635" t="str">
            <v/>
          </cell>
          <cell r="F3635" t="str">
            <v/>
          </cell>
          <cell r="G3635" t="str">
            <v>S/101627/CN/AF1HI-3</v>
          </cell>
          <cell r="H3635" t="str">
            <v/>
          </cell>
          <cell r="I3635" t="str">
            <v/>
          </cell>
          <cell r="J3635" t="str">
            <v/>
          </cell>
          <cell r="K3635">
            <v>100</v>
          </cell>
          <cell r="L3635" t="str">
            <v>009</v>
          </cell>
          <cell r="M3635" t="str">
            <v>2009</v>
          </cell>
          <cell r="N3635" t="str">
            <v>0003</v>
          </cell>
          <cell r="O3635" t="str">
            <v>1006</v>
          </cell>
          <cell r="P3635" t="str">
            <v>1101230</v>
          </cell>
          <cell r="Q3635" t="str">
            <v>0003</v>
          </cell>
          <cell r="R3635" t="str">
            <v>1070</v>
          </cell>
        </row>
        <row r="3636">
          <cell r="A3636">
            <v>50756914</v>
          </cell>
          <cell r="B3636" t="str">
            <v>SDUG_CINCO RANCH SW SECTION 36</v>
          </cell>
          <cell r="C3636" t="str">
            <v>HDC1</v>
          </cell>
          <cell r="D3636" t="str">
            <v/>
          </cell>
          <cell r="E3636" t="str">
            <v/>
          </cell>
          <cell r="F3636" t="str">
            <v/>
          </cell>
          <cell r="G3636" t="str">
            <v>S/101570/CN/AF1UI</v>
          </cell>
          <cell r="H3636" t="str">
            <v/>
          </cell>
          <cell r="I3636" t="str">
            <v/>
          </cell>
          <cell r="J3636" t="str">
            <v/>
          </cell>
          <cell r="K3636">
            <v>100</v>
          </cell>
          <cell r="L3636" t="str">
            <v>011</v>
          </cell>
          <cell r="M3636" t="str">
            <v>2009</v>
          </cell>
          <cell r="N3636" t="str">
            <v>0003</v>
          </cell>
          <cell r="O3636" t="str">
            <v>1019</v>
          </cell>
          <cell r="P3636" t="str">
            <v>1101220</v>
          </cell>
          <cell r="Q3636" t="str">
            <v>0003</v>
          </cell>
          <cell r="R3636" t="str">
            <v>1070</v>
          </cell>
        </row>
        <row r="3637">
          <cell r="A3637">
            <v>50756914</v>
          </cell>
          <cell r="B3637" t="str">
            <v>SDUG_CINCO RANCH SW SECTION 36</v>
          </cell>
          <cell r="C3637" t="str">
            <v>HDC1</v>
          </cell>
          <cell r="D3637" t="str">
            <v/>
          </cell>
          <cell r="E3637" t="str">
            <v/>
          </cell>
          <cell r="F3637" t="str">
            <v/>
          </cell>
          <cell r="G3637" t="str">
            <v>S/101570/CN/AF1UI</v>
          </cell>
          <cell r="H3637" t="str">
            <v/>
          </cell>
          <cell r="I3637" t="str">
            <v/>
          </cell>
          <cell r="J3637" t="str">
            <v/>
          </cell>
          <cell r="K3637">
            <v>100</v>
          </cell>
          <cell r="L3637" t="str">
            <v>011</v>
          </cell>
          <cell r="M3637" t="str">
            <v>2009</v>
          </cell>
          <cell r="N3637" t="str">
            <v>0003</v>
          </cell>
          <cell r="O3637" t="str">
            <v>1019</v>
          </cell>
          <cell r="P3637" t="str">
            <v>1101220</v>
          </cell>
          <cell r="Q3637" t="str">
            <v>0003</v>
          </cell>
          <cell r="R3637" t="str">
            <v>1070</v>
          </cell>
        </row>
        <row r="3638">
          <cell r="A3638">
            <v>50756914</v>
          </cell>
          <cell r="B3638" t="str">
            <v>SDUG_CINCO RANCH SW SECTION 36</v>
          </cell>
          <cell r="C3638" t="str">
            <v>HDC1</v>
          </cell>
          <cell r="D3638" t="str">
            <v/>
          </cell>
          <cell r="E3638" t="str">
            <v/>
          </cell>
          <cell r="F3638" t="str">
            <v/>
          </cell>
          <cell r="G3638" t="str">
            <v>S/101570/CN/AF1UI</v>
          </cell>
          <cell r="H3638" t="str">
            <v/>
          </cell>
          <cell r="I3638" t="str">
            <v/>
          </cell>
          <cell r="J3638" t="str">
            <v/>
          </cell>
          <cell r="K3638">
            <v>100</v>
          </cell>
          <cell r="L3638" t="str">
            <v>011</v>
          </cell>
          <cell r="M3638" t="str">
            <v>2009</v>
          </cell>
          <cell r="N3638" t="str">
            <v>0003</v>
          </cell>
          <cell r="O3638" t="str">
            <v>1019</v>
          </cell>
          <cell r="P3638" t="str">
            <v>1101220</v>
          </cell>
          <cell r="Q3638" t="str">
            <v>0003</v>
          </cell>
          <cell r="R3638" t="str">
            <v>1070</v>
          </cell>
        </row>
        <row r="3639">
          <cell r="A3639">
            <v>50756914</v>
          </cell>
          <cell r="B3639" t="str">
            <v>SDUG_CINCO RANCH SW SECTION 36</v>
          </cell>
          <cell r="C3639" t="str">
            <v>HDC1</v>
          </cell>
          <cell r="D3639" t="str">
            <v/>
          </cell>
          <cell r="E3639" t="str">
            <v/>
          </cell>
          <cell r="F3639" t="str">
            <v/>
          </cell>
          <cell r="G3639" t="str">
            <v>S/101570/CN/AF1UI</v>
          </cell>
          <cell r="H3639" t="str">
            <v/>
          </cell>
          <cell r="I3639" t="str">
            <v/>
          </cell>
          <cell r="J3639" t="str">
            <v/>
          </cell>
          <cell r="K3639">
            <v>100</v>
          </cell>
          <cell r="L3639" t="str">
            <v>011</v>
          </cell>
          <cell r="M3639" t="str">
            <v>2009</v>
          </cell>
          <cell r="N3639" t="str">
            <v>0003</v>
          </cell>
          <cell r="O3639" t="str">
            <v>1019</v>
          </cell>
          <cell r="P3639" t="str">
            <v>1101220</v>
          </cell>
          <cell r="Q3639" t="str">
            <v>0003</v>
          </cell>
          <cell r="R3639" t="str">
            <v>1070</v>
          </cell>
        </row>
        <row r="3640">
          <cell r="A3640">
            <v>50758305</v>
          </cell>
          <cell r="B3640" t="str">
            <v>CUST_0_7615 Nottaway</v>
          </cell>
          <cell r="C3640" t="str">
            <v>HDC1</v>
          </cell>
          <cell r="D3640" t="str">
            <v/>
          </cell>
          <cell r="E3640" t="str">
            <v/>
          </cell>
          <cell r="F3640" t="str">
            <v/>
          </cell>
          <cell r="G3640" t="str">
            <v>S/101652/CN/AF1HI-2</v>
          </cell>
          <cell r="H3640" t="str">
            <v/>
          </cell>
          <cell r="I3640" t="str">
            <v/>
          </cell>
          <cell r="J3640" t="str">
            <v/>
          </cell>
          <cell r="K3640">
            <v>100</v>
          </cell>
          <cell r="L3640" t="str">
            <v>007</v>
          </cell>
          <cell r="M3640" t="str">
            <v>2009</v>
          </cell>
          <cell r="N3640" t="str">
            <v>0003</v>
          </cell>
          <cell r="O3640" t="str">
            <v>1020</v>
          </cell>
          <cell r="P3640" t="str">
            <v>1101202</v>
          </cell>
          <cell r="Q3640" t="str">
            <v>0003</v>
          </cell>
          <cell r="R3640" t="str">
            <v>1070</v>
          </cell>
        </row>
        <row r="3641">
          <cell r="A3641">
            <v>50758305</v>
          </cell>
          <cell r="B3641" t="str">
            <v>CUST_0_7615 Nottaway</v>
          </cell>
          <cell r="C3641" t="str">
            <v>HDC1</v>
          </cell>
          <cell r="D3641" t="str">
            <v/>
          </cell>
          <cell r="E3641" t="str">
            <v/>
          </cell>
          <cell r="F3641" t="str">
            <v/>
          </cell>
          <cell r="G3641" t="str">
            <v>S/101652/CN/AF1HI-2</v>
          </cell>
          <cell r="H3641" t="str">
            <v/>
          </cell>
          <cell r="I3641" t="str">
            <v/>
          </cell>
          <cell r="J3641" t="str">
            <v/>
          </cell>
          <cell r="K3641">
            <v>100</v>
          </cell>
          <cell r="L3641" t="str">
            <v>007</v>
          </cell>
          <cell r="M3641" t="str">
            <v>2009</v>
          </cell>
          <cell r="N3641" t="str">
            <v>0003</v>
          </cell>
          <cell r="O3641" t="str">
            <v>1020</v>
          </cell>
          <cell r="P3641" t="str">
            <v>1101202</v>
          </cell>
          <cell r="Q3641" t="str">
            <v>0003</v>
          </cell>
          <cell r="R3641" t="str">
            <v>1070</v>
          </cell>
        </row>
        <row r="3642">
          <cell r="A3642">
            <v>50758305</v>
          </cell>
          <cell r="B3642" t="str">
            <v>CUST_0_7615 Nottaway</v>
          </cell>
          <cell r="C3642" t="str">
            <v>HDC1</v>
          </cell>
          <cell r="D3642" t="str">
            <v/>
          </cell>
          <cell r="E3642" t="str">
            <v/>
          </cell>
          <cell r="F3642" t="str">
            <v/>
          </cell>
          <cell r="G3642" t="str">
            <v>S/101652/CN/AF1HI-2</v>
          </cell>
          <cell r="H3642" t="str">
            <v/>
          </cell>
          <cell r="I3642" t="str">
            <v/>
          </cell>
          <cell r="J3642" t="str">
            <v/>
          </cell>
          <cell r="K3642">
            <v>100</v>
          </cell>
          <cell r="L3642" t="str">
            <v>007</v>
          </cell>
          <cell r="M3642" t="str">
            <v>2009</v>
          </cell>
          <cell r="N3642" t="str">
            <v>0003</v>
          </cell>
          <cell r="O3642" t="str">
            <v>1020</v>
          </cell>
          <cell r="P3642" t="str">
            <v>1101202</v>
          </cell>
          <cell r="Q3642" t="str">
            <v>0003</v>
          </cell>
          <cell r="R3642" t="str">
            <v>1070</v>
          </cell>
        </row>
        <row r="3643">
          <cell r="A3643">
            <v>50758305</v>
          </cell>
          <cell r="B3643" t="str">
            <v>CUST_0_7615 Nottaway</v>
          </cell>
          <cell r="C3643" t="str">
            <v>HDC1</v>
          </cell>
          <cell r="D3643" t="str">
            <v/>
          </cell>
          <cell r="E3643" t="str">
            <v/>
          </cell>
          <cell r="F3643" t="str">
            <v/>
          </cell>
          <cell r="G3643" t="str">
            <v>S/101652/CN/AF1HI-2</v>
          </cell>
          <cell r="H3643" t="str">
            <v/>
          </cell>
          <cell r="I3643" t="str">
            <v/>
          </cell>
          <cell r="J3643" t="str">
            <v/>
          </cell>
          <cell r="K3643">
            <v>100</v>
          </cell>
          <cell r="L3643" t="str">
            <v>007</v>
          </cell>
          <cell r="M3643" t="str">
            <v>2009</v>
          </cell>
          <cell r="N3643" t="str">
            <v>0003</v>
          </cell>
          <cell r="O3643" t="str">
            <v>1020</v>
          </cell>
          <cell r="P3643" t="str">
            <v>1101202</v>
          </cell>
          <cell r="Q3643" t="str">
            <v>0003</v>
          </cell>
          <cell r="R3643" t="str">
            <v>1070</v>
          </cell>
        </row>
        <row r="3644">
          <cell r="A3644">
            <v>50758305</v>
          </cell>
          <cell r="B3644" t="str">
            <v>CUST_0_7615 Nottaway</v>
          </cell>
          <cell r="C3644" t="str">
            <v>HDC1</v>
          </cell>
          <cell r="D3644" t="str">
            <v/>
          </cell>
          <cell r="E3644" t="str">
            <v/>
          </cell>
          <cell r="F3644" t="str">
            <v/>
          </cell>
          <cell r="G3644" t="str">
            <v>S/101652/CN/AF1HI-2</v>
          </cell>
          <cell r="H3644" t="str">
            <v/>
          </cell>
          <cell r="I3644" t="str">
            <v/>
          </cell>
          <cell r="J3644" t="str">
            <v/>
          </cell>
          <cell r="K3644">
            <v>100</v>
          </cell>
          <cell r="L3644" t="str">
            <v>007</v>
          </cell>
          <cell r="M3644" t="str">
            <v>2009</v>
          </cell>
          <cell r="N3644" t="str">
            <v>0003</v>
          </cell>
          <cell r="O3644" t="str">
            <v>1020</v>
          </cell>
          <cell r="P3644" t="str">
            <v>1101202</v>
          </cell>
          <cell r="Q3644" t="str">
            <v>0003</v>
          </cell>
          <cell r="R3644" t="str">
            <v>1070</v>
          </cell>
        </row>
        <row r="3645">
          <cell r="A3645">
            <v>50768439</v>
          </cell>
          <cell r="B3645" t="str">
            <v>CUST_CoH LIFT STATION_11525 PEARLAND PK</v>
          </cell>
          <cell r="C3645" t="str">
            <v>HDC1</v>
          </cell>
          <cell r="D3645" t="str">
            <v/>
          </cell>
          <cell r="E3645" t="str">
            <v/>
          </cell>
          <cell r="F3645" t="str">
            <v/>
          </cell>
          <cell r="G3645" t="str">
            <v>S/101574/CN/AF1HI-3</v>
          </cell>
          <cell r="H3645" t="str">
            <v/>
          </cell>
          <cell r="I3645" t="str">
            <v/>
          </cell>
          <cell r="J3645" t="str">
            <v/>
          </cell>
          <cell r="K3645">
            <v>100</v>
          </cell>
          <cell r="L3645" t="str">
            <v>007</v>
          </cell>
          <cell r="M3645" t="str">
            <v>2009</v>
          </cell>
          <cell r="N3645" t="str">
            <v>0003</v>
          </cell>
          <cell r="O3645" t="str">
            <v>1005</v>
          </cell>
          <cell r="P3645" t="str">
            <v>1101160</v>
          </cell>
          <cell r="Q3645" t="str">
            <v>0003</v>
          </cell>
          <cell r="R3645" t="str">
            <v>1070</v>
          </cell>
        </row>
        <row r="3646">
          <cell r="A3646">
            <v>50768439</v>
          </cell>
          <cell r="B3646" t="str">
            <v>CUST_CoH LIFT STATION_11525 PEARLAND PK</v>
          </cell>
          <cell r="C3646" t="str">
            <v>HDC1</v>
          </cell>
          <cell r="D3646" t="str">
            <v/>
          </cell>
          <cell r="E3646" t="str">
            <v/>
          </cell>
          <cell r="F3646" t="str">
            <v/>
          </cell>
          <cell r="G3646" t="str">
            <v>S/101574/CN/AF1HI-3</v>
          </cell>
          <cell r="H3646" t="str">
            <v/>
          </cell>
          <cell r="I3646" t="str">
            <v/>
          </cell>
          <cell r="J3646" t="str">
            <v/>
          </cell>
          <cell r="K3646">
            <v>100</v>
          </cell>
          <cell r="L3646" t="str">
            <v>007</v>
          </cell>
          <cell r="M3646" t="str">
            <v>2009</v>
          </cell>
          <cell r="N3646" t="str">
            <v>0003</v>
          </cell>
          <cell r="O3646" t="str">
            <v>1005</v>
          </cell>
          <cell r="P3646" t="str">
            <v>1101160</v>
          </cell>
          <cell r="Q3646" t="str">
            <v>0003</v>
          </cell>
          <cell r="R3646" t="str">
            <v>1070</v>
          </cell>
        </row>
        <row r="3647">
          <cell r="A3647">
            <v>50768439</v>
          </cell>
          <cell r="B3647" t="str">
            <v>CUST_CoH LIFT STATION_11525 PEARLAND PK</v>
          </cell>
          <cell r="C3647" t="str">
            <v>HDC1</v>
          </cell>
          <cell r="D3647" t="str">
            <v/>
          </cell>
          <cell r="E3647" t="str">
            <v/>
          </cell>
          <cell r="F3647" t="str">
            <v/>
          </cell>
          <cell r="G3647" t="str">
            <v>S/101574/CN/AF1HI-3</v>
          </cell>
          <cell r="H3647" t="str">
            <v/>
          </cell>
          <cell r="I3647" t="str">
            <v/>
          </cell>
          <cell r="J3647" t="str">
            <v/>
          </cell>
          <cell r="K3647">
            <v>100</v>
          </cell>
          <cell r="L3647" t="str">
            <v>007</v>
          </cell>
          <cell r="M3647" t="str">
            <v>2009</v>
          </cell>
          <cell r="N3647" t="str">
            <v>0003</v>
          </cell>
          <cell r="O3647" t="str">
            <v>1005</v>
          </cell>
          <cell r="P3647" t="str">
            <v>1101160</v>
          </cell>
          <cell r="Q3647" t="str">
            <v>0003</v>
          </cell>
          <cell r="R3647" t="str">
            <v>1070</v>
          </cell>
        </row>
        <row r="3648">
          <cell r="A3648">
            <v>50768439</v>
          </cell>
          <cell r="B3648" t="str">
            <v>CUST_CoH LIFT STATION_11525 PEARLAND PK</v>
          </cell>
          <cell r="C3648" t="str">
            <v>HDC1</v>
          </cell>
          <cell r="D3648" t="str">
            <v/>
          </cell>
          <cell r="E3648" t="str">
            <v/>
          </cell>
          <cell r="F3648" t="str">
            <v/>
          </cell>
          <cell r="G3648" t="str">
            <v>S/101574/CN/AF1HI-3</v>
          </cell>
          <cell r="H3648" t="str">
            <v/>
          </cell>
          <cell r="I3648" t="str">
            <v/>
          </cell>
          <cell r="J3648" t="str">
            <v/>
          </cell>
          <cell r="K3648">
            <v>100</v>
          </cell>
          <cell r="L3648" t="str">
            <v>007</v>
          </cell>
          <cell r="M3648" t="str">
            <v>2009</v>
          </cell>
          <cell r="N3648" t="str">
            <v>0003</v>
          </cell>
          <cell r="O3648" t="str">
            <v>1005</v>
          </cell>
          <cell r="P3648" t="str">
            <v>1101160</v>
          </cell>
          <cell r="Q3648" t="str">
            <v>0003</v>
          </cell>
          <cell r="R3648" t="str">
            <v>1070</v>
          </cell>
        </row>
        <row r="3649">
          <cell r="A3649">
            <v>50768439</v>
          </cell>
          <cell r="B3649" t="str">
            <v>CUST_CoH LIFT STATION_11525 PEARLAND PK</v>
          </cell>
          <cell r="C3649" t="str">
            <v>HDC1</v>
          </cell>
          <cell r="D3649" t="str">
            <v/>
          </cell>
          <cell r="E3649" t="str">
            <v/>
          </cell>
          <cell r="F3649" t="str">
            <v/>
          </cell>
          <cell r="G3649" t="str">
            <v>S/101574/CN/AF1HI-3</v>
          </cell>
          <cell r="H3649" t="str">
            <v/>
          </cell>
          <cell r="I3649" t="str">
            <v/>
          </cell>
          <cell r="J3649" t="str">
            <v/>
          </cell>
          <cell r="K3649">
            <v>100</v>
          </cell>
          <cell r="L3649" t="str">
            <v>007</v>
          </cell>
          <cell r="M3649" t="str">
            <v>2009</v>
          </cell>
          <cell r="N3649" t="str">
            <v>0003</v>
          </cell>
          <cell r="O3649" t="str">
            <v>1005</v>
          </cell>
          <cell r="P3649" t="str">
            <v>1101160</v>
          </cell>
          <cell r="Q3649" t="str">
            <v>0003</v>
          </cell>
          <cell r="R3649" t="str">
            <v>1070</v>
          </cell>
        </row>
        <row r="3650">
          <cell r="A3650">
            <v>50771175</v>
          </cell>
          <cell r="B3650" t="str">
            <v>CUST_SERVICE TO W. AIRPORT PLAZA</v>
          </cell>
          <cell r="C3650" t="str">
            <v>HDC1</v>
          </cell>
          <cell r="D3650" t="str">
            <v/>
          </cell>
          <cell r="E3650" t="str">
            <v/>
          </cell>
          <cell r="F3650" t="str">
            <v/>
          </cell>
          <cell r="G3650" t="str">
            <v>S/101566/CN/AF1HI-3</v>
          </cell>
          <cell r="H3650" t="str">
            <v/>
          </cell>
          <cell r="I3650" t="str">
            <v/>
          </cell>
          <cell r="J3650" t="str">
            <v/>
          </cell>
          <cell r="K3650">
            <v>100</v>
          </cell>
          <cell r="L3650" t="str">
            <v>010</v>
          </cell>
          <cell r="M3650" t="str">
            <v>2009</v>
          </cell>
          <cell r="N3650" t="str">
            <v>0003</v>
          </cell>
          <cell r="O3650" t="str">
            <v>1007</v>
          </cell>
          <cell r="P3650" t="str">
            <v>1101240</v>
          </cell>
          <cell r="Q3650" t="str">
            <v>0003</v>
          </cell>
          <cell r="R3650" t="str">
            <v>1070</v>
          </cell>
        </row>
        <row r="3651">
          <cell r="A3651">
            <v>50771175</v>
          </cell>
          <cell r="B3651" t="str">
            <v>CUST_SERVICE TO W. AIRPORT PLAZA</v>
          </cell>
          <cell r="C3651" t="str">
            <v>HDC1</v>
          </cell>
          <cell r="D3651" t="str">
            <v/>
          </cell>
          <cell r="E3651" t="str">
            <v/>
          </cell>
          <cell r="F3651" t="str">
            <v/>
          </cell>
          <cell r="G3651" t="str">
            <v>S/101566/CN/AF1HI-3</v>
          </cell>
          <cell r="H3651" t="str">
            <v/>
          </cell>
          <cell r="I3651" t="str">
            <v/>
          </cell>
          <cell r="J3651" t="str">
            <v/>
          </cell>
          <cell r="K3651">
            <v>100</v>
          </cell>
          <cell r="L3651" t="str">
            <v>010</v>
          </cell>
          <cell r="M3651" t="str">
            <v>2009</v>
          </cell>
          <cell r="N3651" t="str">
            <v>0003</v>
          </cell>
          <cell r="O3651" t="str">
            <v>1007</v>
          </cell>
          <cell r="P3651" t="str">
            <v>1101240</v>
          </cell>
          <cell r="Q3651" t="str">
            <v>0003</v>
          </cell>
          <cell r="R3651" t="str">
            <v>1070</v>
          </cell>
        </row>
        <row r="3652">
          <cell r="A3652">
            <v>50771175</v>
          </cell>
          <cell r="B3652" t="str">
            <v>CUST_SERVICE TO W. AIRPORT PLAZA</v>
          </cell>
          <cell r="C3652" t="str">
            <v>HDC1</v>
          </cell>
          <cell r="D3652" t="str">
            <v/>
          </cell>
          <cell r="E3652" t="str">
            <v/>
          </cell>
          <cell r="F3652" t="str">
            <v/>
          </cell>
          <cell r="G3652" t="str">
            <v>S/101566/CN/AF1HI-3</v>
          </cell>
          <cell r="H3652" t="str">
            <v/>
          </cell>
          <cell r="I3652" t="str">
            <v/>
          </cell>
          <cell r="J3652" t="str">
            <v/>
          </cell>
          <cell r="K3652">
            <v>100</v>
          </cell>
          <cell r="L3652" t="str">
            <v>012</v>
          </cell>
          <cell r="M3652" t="str">
            <v>2009</v>
          </cell>
          <cell r="N3652" t="str">
            <v>0003</v>
          </cell>
          <cell r="O3652" t="str">
            <v>1007</v>
          </cell>
          <cell r="P3652" t="str">
            <v>1101240</v>
          </cell>
          <cell r="Q3652" t="str">
            <v>0003</v>
          </cell>
          <cell r="R3652" t="str">
            <v>1070</v>
          </cell>
        </row>
        <row r="3653">
          <cell r="A3653">
            <v>50773314</v>
          </cell>
          <cell r="B3653" t="str">
            <v>CUST_11455 Jeske Road</v>
          </cell>
          <cell r="C3653" t="str">
            <v>HDC2</v>
          </cell>
          <cell r="D3653" t="str">
            <v/>
          </cell>
          <cell r="E3653" t="str">
            <v/>
          </cell>
          <cell r="F3653" t="str">
            <v/>
          </cell>
          <cell r="G3653" t="str">
            <v>S/101530/CN/AF1HR</v>
          </cell>
          <cell r="H3653" t="str">
            <v/>
          </cell>
          <cell r="I3653" t="str">
            <v/>
          </cell>
          <cell r="J3653" t="str">
            <v/>
          </cell>
          <cell r="K3653">
            <v>30</v>
          </cell>
          <cell r="L3653" t="str">
            <v>007</v>
          </cell>
          <cell r="M3653" t="str">
            <v>2009</v>
          </cell>
          <cell r="N3653" t="str">
            <v>0003</v>
          </cell>
          <cell r="O3653" t="str">
            <v>1023</v>
          </cell>
          <cell r="P3653" t="str">
            <v>1101210</v>
          </cell>
          <cell r="Q3653" t="str">
            <v>0003</v>
          </cell>
          <cell r="R3653" t="str">
            <v>1070</v>
          </cell>
        </row>
        <row r="3654">
          <cell r="A3654">
            <v>50773314</v>
          </cell>
          <cell r="B3654" t="str">
            <v>CUST_11455 Jeske Road</v>
          </cell>
          <cell r="C3654" t="str">
            <v>HDC2</v>
          </cell>
          <cell r="D3654" t="str">
            <v/>
          </cell>
          <cell r="E3654" t="str">
            <v/>
          </cell>
          <cell r="F3654" t="str">
            <v/>
          </cell>
          <cell r="G3654" t="str">
            <v>S/101530/CN/AF1HI-4</v>
          </cell>
          <cell r="H3654" t="str">
            <v/>
          </cell>
          <cell r="I3654" t="str">
            <v/>
          </cell>
          <cell r="J3654" t="str">
            <v/>
          </cell>
          <cell r="K3654">
            <v>70</v>
          </cell>
          <cell r="L3654" t="str">
            <v>007</v>
          </cell>
          <cell r="M3654" t="str">
            <v>2009</v>
          </cell>
          <cell r="N3654" t="str">
            <v>0003</v>
          </cell>
          <cell r="O3654" t="str">
            <v>1023</v>
          </cell>
          <cell r="P3654" t="str">
            <v>1101210</v>
          </cell>
          <cell r="Q3654" t="str">
            <v>0003</v>
          </cell>
          <cell r="R3654" t="str">
            <v>1070</v>
          </cell>
        </row>
        <row r="3655">
          <cell r="A3655">
            <v>50773314</v>
          </cell>
          <cell r="B3655" t="str">
            <v>CUST_11455 Jeske Road</v>
          </cell>
          <cell r="C3655" t="str">
            <v>HDC2</v>
          </cell>
          <cell r="D3655" t="str">
            <v/>
          </cell>
          <cell r="E3655" t="str">
            <v/>
          </cell>
          <cell r="F3655" t="str">
            <v/>
          </cell>
          <cell r="G3655" t="str">
            <v>S/101530/CN/AF1HI-4</v>
          </cell>
          <cell r="H3655" t="str">
            <v/>
          </cell>
          <cell r="I3655" t="str">
            <v/>
          </cell>
          <cell r="J3655" t="str">
            <v/>
          </cell>
          <cell r="K3655">
            <v>100</v>
          </cell>
          <cell r="L3655" t="str">
            <v>007</v>
          </cell>
          <cell r="M3655" t="str">
            <v>2009</v>
          </cell>
          <cell r="N3655" t="str">
            <v>0003</v>
          </cell>
          <cell r="O3655" t="str">
            <v>1023</v>
          </cell>
          <cell r="P3655" t="str">
            <v>1101210</v>
          </cell>
          <cell r="Q3655" t="str">
            <v>0003</v>
          </cell>
          <cell r="R3655" t="str">
            <v>1070</v>
          </cell>
        </row>
        <row r="3656">
          <cell r="A3656">
            <v>50773314</v>
          </cell>
          <cell r="B3656" t="str">
            <v>CUST_11455 Jeske Road</v>
          </cell>
          <cell r="C3656" t="str">
            <v>HDC2</v>
          </cell>
          <cell r="D3656" t="str">
            <v/>
          </cell>
          <cell r="E3656" t="str">
            <v/>
          </cell>
          <cell r="F3656" t="str">
            <v/>
          </cell>
          <cell r="G3656" t="str">
            <v>S/101530/CN/AF1HR</v>
          </cell>
          <cell r="H3656" t="str">
            <v/>
          </cell>
          <cell r="I3656" t="str">
            <v/>
          </cell>
          <cell r="J3656" t="str">
            <v/>
          </cell>
          <cell r="K3656">
            <v>30</v>
          </cell>
          <cell r="L3656" t="str">
            <v>007</v>
          </cell>
          <cell r="M3656" t="str">
            <v>2009</v>
          </cell>
          <cell r="N3656" t="str">
            <v>0003</v>
          </cell>
          <cell r="O3656" t="str">
            <v>1023</v>
          </cell>
          <cell r="P3656" t="str">
            <v>1101210</v>
          </cell>
          <cell r="Q3656" t="str">
            <v>0003</v>
          </cell>
          <cell r="R3656" t="str">
            <v>1070</v>
          </cell>
        </row>
        <row r="3657">
          <cell r="A3657">
            <v>50773314</v>
          </cell>
          <cell r="B3657" t="str">
            <v>CUST_11455 Jeske Road</v>
          </cell>
          <cell r="C3657" t="str">
            <v>HDC2</v>
          </cell>
          <cell r="D3657" t="str">
            <v/>
          </cell>
          <cell r="E3657" t="str">
            <v/>
          </cell>
          <cell r="F3657" t="str">
            <v/>
          </cell>
          <cell r="G3657" t="str">
            <v>S/101530/CN/AF1HI-4</v>
          </cell>
          <cell r="H3657" t="str">
            <v/>
          </cell>
          <cell r="I3657" t="str">
            <v/>
          </cell>
          <cell r="J3657" t="str">
            <v/>
          </cell>
          <cell r="K3657">
            <v>70</v>
          </cell>
          <cell r="L3657" t="str">
            <v>007</v>
          </cell>
          <cell r="M3657" t="str">
            <v>2009</v>
          </cell>
          <cell r="N3657" t="str">
            <v>0003</v>
          </cell>
          <cell r="O3657" t="str">
            <v>1023</v>
          </cell>
          <cell r="P3657" t="str">
            <v>1101210</v>
          </cell>
          <cell r="Q3657" t="str">
            <v>0003</v>
          </cell>
          <cell r="R3657" t="str">
            <v>1070</v>
          </cell>
        </row>
        <row r="3658">
          <cell r="A3658">
            <v>50787808</v>
          </cell>
          <cell r="B3658" t="str">
            <v>CUST_BRAKE CHECK_704' 3 PHASE EXT</v>
          </cell>
          <cell r="C3658" t="str">
            <v>HDC1</v>
          </cell>
          <cell r="D3658" t="str">
            <v/>
          </cell>
          <cell r="E3658" t="str">
            <v/>
          </cell>
          <cell r="F3658" t="str">
            <v/>
          </cell>
          <cell r="G3658" t="str">
            <v>S/101566/CN/AF1HI-3</v>
          </cell>
          <cell r="H3658" t="str">
            <v/>
          </cell>
          <cell r="I3658" t="str">
            <v/>
          </cell>
          <cell r="J3658" t="str">
            <v/>
          </cell>
          <cell r="K3658">
            <v>100</v>
          </cell>
          <cell r="L3658" t="str">
            <v>008</v>
          </cell>
          <cell r="M3658" t="str">
            <v>2009</v>
          </cell>
          <cell r="N3658" t="str">
            <v>0003</v>
          </cell>
          <cell r="O3658" t="str">
            <v>1007</v>
          </cell>
          <cell r="P3658" t="str">
            <v>1101240</v>
          </cell>
          <cell r="Q3658" t="str">
            <v>0003</v>
          </cell>
          <cell r="R3658" t="str">
            <v>1070</v>
          </cell>
        </row>
        <row r="3659">
          <cell r="A3659">
            <v>50787808</v>
          </cell>
          <cell r="B3659" t="str">
            <v>CUST_BRAKE CHECK_704' 3 PHASE EXT</v>
          </cell>
          <cell r="C3659" t="str">
            <v>HDC1</v>
          </cell>
          <cell r="D3659" t="str">
            <v/>
          </cell>
          <cell r="E3659" t="str">
            <v/>
          </cell>
          <cell r="F3659" t="str">
            <v/>
          </cell>
          <cell r="G3659" t="str">
            <v>S/101566/CN/AF1HI-3</v>
          </cell>
          <cell r="H3659" t="str">
            <v/>
          </cell>
          <cell r="I3659" t="str">
            <v/>
          </cell>
          <cell r="J3659" t="str">
            <v/>
          </cell>
          <cell r="K3659">
            <v>100</v>
          </cell>
          <cell r="L3659" t="str">
            <v>008</v>
          </cell>
          <cell r="M3659" t="str">
            <v>2009</v>
          </cell>
          <cell r="N3659" t="str">
            <v>0003</v>
          </cell>
          <cell r="O3659" t="str">
            <v>1007</v>
          </cell>
          <cell r="P3659" t="str">
            <v>1101240</v>
          </cell>
          <cell r="Q3659" t="str">
            <v>0003</v>
          </cell>
          <cell r="R3659" t="str">
            <v>1070</v>
          </cell>
        </row>
        <row r="3660">
          <cell r="A3660">
            <v>50787808</v>
          </cell>
          <cell r="B3660" t="str">
            <v>CUST_BRAKE CHECK_704' 3 PHASE EXT</v>
          </cell>
          <cell r="C3660" t="str">
            <v>HDC1</v>
          </cell>
          <cell r="D3660" t="str">
            <v/>
          </cell>
          <cell r="E3660" t="str">
            <v/>
          </cell>
          <cell r="F3660" t="str">
            <v/>
          </cell>
          <cell r="G3660" t="str">
            <v>S/101566/CN/AF1HI-3</v>
          </cell>
          <cell r="H3660" t="str">
            <v/>
          </cell>
          <cell r="I3660" t="str">
            <v/>
          </cell>
          <cell r="J3660" t="str">
            <v/>
          </cell>
          <cell r="K3660">
            <v>100</v>
          </cell>
          <cell r="L3660" t="str">
            <v>008</v>
          </cell>
          <cell r="M3660" t="str">
            <v>2009</v>
          </cell>
          <cell r="N3660" t="str">
            <v>0003</v>
          </cell>
          <cell r="O3660" t="str">
            <v>1007</v>
          </cell>
          <cell r="P3660" t="str">
            <v>1101240</v>
          </cell>
          <cell r="Q3660" t="str">
            <v>0003</v>
          </cell>
          <cell r="R3660" t="str">
            <v>1070</v>
          </cell>
        </row>
        <row r="3661">
          <cell r="A3661">
            <v>50787808</v>
          </cell>
          <cell r="B3661" t="str">
            <v>CUST_BRAKE CHECK_704' 3 PHASE EXT</v>
          </cell>
          <cell r="C3661" t="str">
            <v>HDC1</v>
          </cell>
          <cell r="D3661" t="str">
            <v/>
          </cell>
          <cell r="E3661" t="str">
            <v/>
          </cell>
          <cell r="F3661" t="str">
            <v/>
          </cell>
          <cell r="G3661" t="str">
            <v>S/101566/CN/AF1HI-3</v>
          </cell>
          <cell r="H3661" t="str">
            <v/>
          </cell>
          <cell r="I3661" t="str">
            <v/>
          </cell>
          <cell r="J3661" t="str">
            <v/>
          </cell>
          <cell r="K3661">
            <v>100</v>
          </cell>
          <cell r="L3661" t="str">
            <v>008</v>
          </cell>
          <cell r="M3661" t="str">
            <v>2009</v>
          </cell>
          <cell r="N3661" t="str">
            <v>0003</v>
          </cell>
          <cell r="O3661" t="str">
            <v>1007</v>
          </cell>
          <cell r="P3661" t="str">
            <v>1101240</v>
          </cell>
          <cell r="Q3661" t="str">
            <v>0003</v>
          </cell>
          <cell r="R3661" t="str">
            <v>1070</v>
          </cell>
        </row>
        <row r="3662">
          <cell r="A3662">
            <v>50787808</v>
          </cell>
          <cell r="B3662" t="str">
            <v>CUST_BRAKE CHECK_704' 3 PHASE EXT</v>
          </cell>
          <cell r="C3662" t="str">
            <v>HDC1</v>
          </cell>
          <cell r="D3662" t="str">
            <v/>
          </cell>
          <cell r="E3662" t="str">
            <v/>
          </cell>
          <cell r="F3662" t="str">
            <v/>
          </cell>
          <cell r="G3662" t="str">
            <v>S/101566/CN/AF1HI-3</v>
          </cell>
          <cell r="H3662" t="str">
            <v/>
          </cell>
          <cell r="I3662" t="str">
            <v/>
          </cell>
          <cell r="J3662" t="str">
            <v/>
          </cell>
          <cell r="K3662">
            <v>100</v>
          </cell>
          <cell r="L3662" t="str">
            <v>008</v>
          </cell>
          <cell r="M3662" t="str">
            <v>2009</v>
          </cell>
          <cell r="N3662" t="str">
            <v>0003</v>
          </cell>
          <cell r="O3662" t="str">
            <v>1007</v>
          </cell>
          <cell r="P3662" t="str">
            <v>1101240</v>
          </cell>
          <cell r="Q3662" t="str">
            <v>0003</v>
          </cell>
          <cell r="R3662" t="str">
            <v>1070</v>
          </cell>
        </row>
        <row r="3663">
          <cell r="A3663">
            <v>50787809</v>
          </cell>
          <cell r="B3663" t="str">
            <v>CUST_1616 W.GEARS RD_VOLTA FABRICATING</v>
          </cell>
          <cell r="C3663" t="str">
            <v>HDC1</v>
          </cell>
          <cell r="D3663" t="str">
            <v/>
          </cell>
          <cell r="E3663" t="str">
            <v/>
          </cell>
          <cell r="F3663" t="str">
            <v/>
          </cell>
          <cell r="G3663" t="str">
            <v>S/101675/CN/AF1HI-3</v>
          </cell>
          <cell r="H3663" t="str">
            <v/>
          </cell>
          <cell r="I3663" t="str">
            <v/>
          </cell>
          <cell r="J3663" t="str">
            <v/>
          </cell>
          <cell r="K3663">
            <v>100</v>
          </cell>
          <cell r="L3663" t="str">
            <v>008</v>
          </cell>
          <cell r="M3663" t="str">
            <v>2009</v>
          </cell>
          <cell r="N3663" t="str">
            <v>0003</v>
          </cell>
          <cell r="O3663" t="str">
            <v>1021</v>
          </cell>
          <cell r="P3663" t="str">
            <v>1101110</v>
          </cell>
          <cell r="Q3663" t="str">
            <v>0003</v>
          </cell>
          <cell r="R3663" t="str">
            <v>1070</v>
          </cell>
        </row>
        <row r="3664">
          <cell r="A3664">
            <v>50787809</v>
          </cell>
          <cell r="B3664" t="str">
            <v>CUST_1616 W.GEARS RD_VOLTA FABRICATING</v>
          </cell>
          <cell r="C3664" t="str">
            <v>HDC1</v>
          </cell>
          <cell r="D3664" t="str">
            <v/>
          </cell>
          <cell r="E3664" t="str">
            <v/>
          </cell>
          <cell r="F3664" t="str">
            <v/>
          </cell>
          <cell r="G3664" t="str">
            <v>S/101675/CN/AF1HI-3</v>
          </cell>
          <cell r="H3664" t="str">
            <v/>
          </cell>
          <cell r="I3664" t="str">
            <v/>
          </cell>
          <cell r="J3664" t="str">
            <v/>
          </cell>
          <cell r="K3664">
            <v>100</v>
          </cell>
          <cell r="L3664" t="str">
            <v>008</v>
          </cell>
          <cell r="M3664" t="str">
            <v>2009</v>
          </cell>
          <cell r="N3664" t="str">
            <v>0003</v>
          </cell>
          <cell r="O3664" t="str">
            <v>1021</v>
          </cell>
          <cell r="P3664" t="str">
            <v>1101110</v>
          </cell>
          <cell r="Q3664" t="str">
            <v>0003</v>
          </cell>
          <cell r="R3664" t="str">
            <v>1070</v>
          </cell>
        </row>
        <row r="3665">
          <cell r="A3665">
            <v>50787809</v>
          </cell>
          <cell r="B3665" t="str">
            <v>CUST_1616 W.GEARS RD_VOLTA FABRICATING</v>
          </cell>
          <cell r="C3665" t="str">
            <v>HDC1</v>
          </cell>
          <cell r="D3665" t="str">
            <v/>
          </cell>
          <cell r="E3665" t="str">
            <v/>
          </cell>
          <cell r="F3665" t="str">
            <v/>
          </cell>
          <cell r="G3665" t="str">
            <v>S/101675/CN/AF1HI-3</v>
          </cell>
          <cell r="H3665" t="str">
            <v/>
          </cell>
          <cell r="I3665" t="str">
            <v/>
          </cell>
          <cell r="J3665" t="str">
            <v/>
          </cell>
          <cell r="K3665">
            <v>100</v>
          </cell>
          <cell r="L3665" t="str">
            <v>009</v>
          </cell>
          <cell r="M3665" t="str">
            <v>2009</v>
          </cell>
          <cell r="N3665" t="str">
            <v>0003</v>
          </cell>
          <cell r="O3665" t="str">
            <v>1021</v>
          </cell>
          <cell r="P3665" t="str">
            <v>1101110</v>
          </cell>
          <cell r="Q3665" t="str">
            <v>0003</v>
          </cell>
          <cell r="R3665" t="str">
            <v>1070</v>
          </cell>
        </row>
        <row r="3666">
          <cell r="A3666">
            <v>50787809</v>
          </cell>
          <cell r="B3666" t="str">
            <v>CUST_1616 W.GEARS RD_VOLTA FABRICATING</v>
          </cell>
          <cell r="C3666" t="str">
            <v>HDC1</v>
          </cell>
          <cell r="D3666" t="str">
            <v/>
          </cell>
          <cell r="E3666" t="str">
            <v/>
          </cell>
          <cell r="F3666" t="str">
            <v/>
          </cell>
          <cell r="G3666" t="str">
            <v>S/101675/CN/AF1HI-3</v>
          </cell>
          <cell r="H3666" t="str">
            <v/>
          </cell>
          <cell r="I3666" t="str">
            <v/>
          </cell>
          <cell r="J3666" t="str">
            <v/>
          </cell>
          <cell r="K3666">
            <v>100</v>
          </cell>
          <cell r="L3666" t="str">
            <v>009</v>
          </cell>
          <cell r="M3666" t="str">
            <v>2009</v>
          </cell>
          <cell r="N3666" t="str">
            <v>0003</v>
          </cell>
          <cell r="O3666" t="str">
            <v>1021</v>
          </cell>
          <cell r="P3666" t="str">
            <v>1101110</v>
          </cell>
          <cell r="Q3666" t="str">
            <v>0003</v>
          </cell>
          <cell r="R3666" t="str">
            <v>1070</v>
          </cell>
        </row>
        <row r="3667">
          <cell r="A3667">
            <v>50787809</v>
          </cell>
          <cell r="B3667" t="str">
            <v>CUST_1616 W.GEARS RD_VOLTA FABRICATING</v>
          </cell>
          <cell r="C3667" t="str">
            <v>HDC1</v>
          </cell>
          <cell r="D3667" t="str">
            <v/>
          </cell>
          <cell r="E3667" t="str">
            <v/>
          </cell>
          <cell r="F3667" t="str">
            <v/>
          </cell>
          <cell r="G3667" t="str">
            <v>S/101675/CN/AF1HI-3</v>
          </cell>
          <cell r="H3667" t="str">
            <v/>
          </cell>
          <cell r="I3667" t="str">
            <v/>
          </cell>
          <cell r="J3667" t="str">
            <v/>
          </cell>
          <cell r="K3667">
            <v>100</v>
          </cell>
          <cell r="L3667" t="str">
            <v>008</v>
          </cell>
          <cell r="M3667" t="str">
            <v>2009</v>
          </cell>
          <cell r="N3667" t="str">
            <v>0003</v>
          </cell>
          <cell r="O3667" t="str">
            <v>1021</v>
          </cell>
          <cell r="P3667" t="str">
            <v>1101110</v>
          </cell>
          <cell r="Q3667" t="str">
            <v>0003</v>
          </cell>
          <cell r="R3667" t="str">
            <v>1070</v>
          </cell>
        </row>
        <row r="3668">
          <cell r="A3668">
            <v>50787810</v>
          </cell>
          <cell r="B3668" t="str">
            <v>CUST_277/480V for ESP</v>
          </cell>
          <cell r="C3668" t="str">
            <v>HDC1</v>
          </cell>
          <cell r="D3668" t="str">
            <v/>
          </cell>
          <cell r="E3668" t="str">
            <v/>
          </cell>
          <cell r="F3668" t="str">
            <v/>
          </cell>
          <cell r="G3668" t="str">
            <v>S/101675/CN/AF1HI-3</v>
          </cell>
          <cell r="H3668" t="str">
            <v/>
          </cell>
          <cell r="I3668" t="str">
            <v/>
          </cell>
          <cell r="J3668" t="str">
            <v/>
          </cell>
          <cell r="K3668">
            <v>100</v>
          </cell>
          <cell r="L3668" t="str">
            <v>008</v>
          </cell>
          <cell r="M3668" t="str">
            <v>2009</v>
          </cell>
          <cell r="N3668" t="str">
            <v>0003</v>
          </cell>
          <cell r="O3668" t="str">
            <v>1021</v>
          </cell>
          <cell r="P3668" t="str">
            <v>1101110</v>
          </cell>
          <cell r="Q3668" t="str">
            <v>0003</v>
          </cell>
          <cell r="R3668" t="str">
            <v>1070</v>
          </cell>
        </row>
        <row r="3669">
          <cell r="A3669">
            <v>50787810</v>
          </cell>
          <cell r="B3669" t="str">
            <v>CUST_277/480V for ESP</v>
          </cell>
          <cell r="C3669" t="str">
            <v>HDC1</v>
          </cell>
          <cell r="D3669" t="str">
            <v/>
          </cell>
          <cell r="E3669" t="str">
            <v/>
          </cell>
          <cell r="F3669" t="str">
            <v/>
          </cell>
          <cell r="G3669" t="str">
            <v>S/101675/CN/AF1HI-3</v>
          </cell>
          <cell r="H3669" t="str">
            <v/>
          </cell>
          <cell r="I3669" t="str">
            <v/>
          </cell>
          <cell r="J3669" t="str">
            <v/>
          </cell>
          <cell r="K3669">
            <v>100</v>
          </cell>
          <cell r="L3669" t="str">
            <v>008</v>
          </cell>
          <cell r="M3669" t="str">
            <v>2009</v>
          </cell>
          <cell r="N3669" t="str">
            <v>0003</v>
          </cell>
          <cell r="O3669" t="str">
            <v>1021</v>
          </cell>
          <cell r="P3669" t="str">
            <v>1101110</v>
          </cell>
          <cell r="Q3669" t="str">
            <v>0003</v>
          </cell>
          <cell r="R3669" t="str">
            <v>1070</v>
          </cell>
        </row>
        <row r="3670">
          <cell r="A3670">
            <v>50787810</v>
          </cell>
          <cell r="B3670" t="str">
            <v>CUST_277/480V for ESP</v>
          </cell>
          <cell r="C3670" t="str">
            <v>HDC1</v>
          </cell>
          <cell r="D3670" t="str">
            <v/>
          </cell>
          <cell r="E3670" t="str">
            <v/>
          </cell>
          <cell r="F3670" t="str">
            <v/>
          </cell>
          <cell r="G3670" t="str">
            <v>S/101675/CN/AF1HI-3</v>
          </cell>
          <cell r="H3670" t="str">
            <v/>
          </cell>
          <cell r="I3670" t="str">
            <v/>
          </cell>
          <cell r="J3670" t="str">
            <v/>
          </cell>
          <cell r="K3670">
            <v>100</v>
          </cell>
          <cell r="L3670" t="str">
            <v>008</v>
          </cell>
          <cell r="M3670" t="str">
            <v>2009</v>
          </cell>
          <cell r="N3670" t="str">
            <v>0003</v>
          </cell>
          <cell r="O3670" t="str">
            <v>1021</v>
          </cell>
          <cell r="P3670" t="str">
            <v>1101110</v>
          </cell>
          <cell r="Q3670" t="str">
            <v>0003</v>
          </cell>
          <cell r="R3670" t="str">
            <v>1070</v>
          </cell>
        </row>
        <row r="3671">
          <cell r="A3671">
            <v>50787810</v>
          </cell>
          <cell r="B3671" t="str">
            <v>CUST_277/480V for ESP</v>
          </cell>
          <cell r="C3671" t="str">
            <v>HDC1</v>
          </cell>
          <cell r="D3671" t="str">
            <v/>
          </cell>
          <cell r="E3671" t="str">
            <v/>
          </cell>
          <cell r="F3671" t="str">
            <v/>
          </cell>
          <cell r="G3671" t="str">
            <v>S/101675/CN/AF1HI-3</v>
          </cell>
          <cell r="H3671" t="str">
            <v/>
          </cell>
          <cell r="I3671" t="str">
            <v/>
          </cell>
          <cell r="J3671" t="str">
            <v/>
          </cell>
          <cell r="K3671">
            <v>100</v>
          </cell>
          <cell r="L3671" t="str">
            <v>008</v>
          </cell>
          <cell r="M3671" t="str">
            <v>2009</v>
          </cell>
          <cell r="N3671" t="str">
            <v>0003</v>
          </cell>
          <cell r="O3671" t="str">
            <v>1021</v>
          </cell>
          <cell r="P3671" t="str">
            <v>1101110</v>
          </cell>
          <cell r="Q3671" t="str">
            <v>0003</v>
          </cell>
          <cell r="R3671" t="str">
            <v>1070</v>
          </cell>
        </row>
        <row r="3672">
          <cell r="A3672">
            <v>50787810</v>
          </cell>
          <cell r="B3672" t="str">
            <v>CUST_277/480V for ESP</v>
          </cell>
          <cell r="C3672" t="str">
            <v>HDC1</v>
          </cell>
          <cell r="D3672" t="str">
            <v/>
          </cell>
          <cell r="E3672" t="str">
            <v/>
          </cell>
          <cell r="F3672" t="str">
            <v/>
          </cell>
          <cell r="G3672" t="str">
            <v>S/101675/CN/AF1HI-3</v>
          </cell>
          <cell r="H3672" t="str">
            <v/>
          </cell>
          <cell r="I3672" t="str">
            <v/>
          </cell>
          <cell r="J3672" t="str">
            <v/>
          </cell>
          <cell r="K3672">
            <v>100</v>
          </cell>
          <cell r="L3672" t="str">
            <v>008</v>
          </cell>
          <cell r="M3672" t="str">
            <v>2009</v>
          </cell>
          <cell r="N3672" t="str">
            <v>0003</v>
          </cell>
          <cell r="O3672" t="str">
            <v>1021</v>
          </cell>
          <cell r="P3672" t="str">
            <v>1101110</v>
          </cell>
          <cell r="Q3672" t="str">
            <v>0003</v>
          </cell>
          <cell r="R3672" t="str">
            <v>1070</v>
          </cell>
        </row>
        <row r="3673">
          <cell r="A3673">
            <v>50789844</v>
          </cell>
          <cell r="B3673" t="str">
            <v>CUST_101 ESPLANADE_VISTAR DIST. CENTER</v>
          </cell>
          <cell r="C3673" t="str">
            <v>HDC1</v>
          </cell>
          <cell r="D3673" t="str">
            <v/>
          </cell>
          <cell r="E3673" t="str">
            <v/>
          </cell>
          <cell r="F3673" t="str">
            <v/>
          </cell>
          <cell r="G3673" t="str">
            <v>S/101675/CN/AF1HI-3</v>
          </cell>
          <cell r="H3673" t="str">
            <v/>
          </cell>
          <cell r="I3673" t="str">
            <v/>
          </cell>
          <cell r="J3673" t="str">
            <v/>
          </cell>
          <cell r="K3673">
            <v>100</v>
          </cell>
          <cell r="L3673" t="str">
            <v>008</v>
          </cell>
          <cell r="M3673" t="str">
            <v>2009</v>
          </cell>
          <cell r="N3673" t="str">
            <v>0003</v>
          </cell>
          <cell r="O3673" t="str">
            <v>1021</v>
          </cell>
          <cell r="P3673" t="str">
            <v>1101110</v>
          </cell>
          <cell r="Q3673" t="str">
            <v>0003</v>
          </cell>
          <cell r="R3673" t="str">
            <v>1070</v>
          </cell>
        </row>
        <row r="3674">
          <cell r="A3674">
            <v>50789844</v>
          </cell>
          <cell r="B3674" t="str">
            <v>CUST_101 ESPLANADE_VISTAR DIST. CENTER</v>
          </cell>
          <cell r="C3674" t="str">
            <v>HDC1</v>
          </cell>
          <cell r="D3674" t="str">
            <v/>
          </cell>
          <cell r="E3674" t="str">
            <v/>
          </cell>
          <cell r="F3674" t="str">
            <v/>
          </cell>
          <cell r="G3674" t="str">
            <v>S/101675/CN/AF1HI-3</v>
          </cell>
          <cell r="H3674" t="str">
            <v/>
          </cell>
          <cell r="I3674" t="str">
            <v/>
          </cell>
          <cell r="J3674" t="str">
            <v/>
          </cell>
          <cell r="K3674">
            <v>100</v>
          </cell>
          <cell r="L3674" t="str">
            <v>008</v>
          </cell>
          <cell r="M3674" t="str">
            <v>2009</v>
          </cell>
          <cell r="N3674" t="str">
            <v>0003</v>
          </cell>
          <cell r="O3674" t="str">
            <v>1021</v>
          </cell>
          <cell r="P3674" t="str">
            <v>1101110</v>
          </cell>
          <cell r="Q3674" t="str">
            <v>0003</v>
          </cell>
          <cell r="R3674" t="str">
            <v>1070</v>
          </cell>
        </row>
        <row r="3675">
          <cell r="A3675">
            <v>50789844</v>
          </cell>
          <cell r="B3675" t="str">
            <v>CUST_101 ESPLANADE_VISTAR DIST. CENTER</v>
          </cell>
          <cell r="C3675" t="str">
            <v>HDC1</v>
          </cell>
          <cell r="D3675" t="str">
            <v/>
          </cell>
          <cell r="E3675" t="str">
            <v/>
          </cell>
          <cell r="F3675" t="str">
            <v/>
          </cell>
          <cell r="G3675" t="str">
            <v>S/101675/CN/AF1HI-3</v>
          </cell>
          <cell r="H3675" t="str">
            <v/>
          </cell>
          <cell r="I3675" t="str">
            <v/>
          </cell>
          <cell r="J3675" t="str">
            <v/>
          </cell>
          <cell r="K3675">
            <v>100</v>
          </cell>
          <cell r="L3675" t="str">
            <v>008</v>
          </cell>
          <cell r="M3675" t="str">
            <v>2009</v>
          </cell>
          <cell r="N3675" t="str">
            <v>0003</v>
          </cell>
          <cell r="O3675" t="str">
            <v>1021</v>
          </cell>
          <cell r="P3675" t="str">
            <v>1101110</v>
          </cell>
          <cell r="Q3675" t="str">
            <v>0003</v>
          </cell>
          <cell r="R3675" t="str">
            <v>1070</v>
          </cell>
        </row>
        <row r="3676">
          <cell r="A3676">
            <v>50789844</v>
          </cell>
          <cell r="B3676" t="str">
            <v>CUST_101 ESPLANADE_VISTAR DIST. CENTER</v>
          </cell>
          <cell r="C3676" t="str">
            <v>HDC1</v>
          </cell>
          <cell r="D3676" t="str">
            <v/>
          </cell>
          <cell r="E3676" t="str">
            <v/>
          </cell>
          <cell r="F3676" t="str">
            <v/>
          </cell>
          <cell r="G3676" t="str">
            <v>S/101675/CN/AF1HI-3</v>
          </cell>
          <cell r="H3676" t="str">
            <v/>
          </cell>
          <cell r="I3676" t="str">
            <v/>
          </cell>
          <cell r="J3676" t="str">
            <v/>
          </cell>
          <cell r="K3676">
            <v>100</v>
          </cell>
          <cell r="L3676" t="str">
            <v>008</v>
          </cell>
          <cell r="M3676" t="str">
            <v>2009</v>
          </cell>
          <cell r="N3676" t="str">
            <v>0003</v>
          </cell>
          <cell r="O3676" t="str">
            <v>1021</v>
          </cell>
          <cell r="P3676" t="str">
            <v>1101110</v>
          </cell>
          <cell r="Q3676" t="str">
            <v>0003</v>
          </cell>
          <cell r="R3676" t="str">
            <v>1070</v>
          </cell>
        </row>
        <row r="3677">
          <cell r="A3677">
            <v>50789844</v>
          </cell>
          <cell r="B3677" t="str">
            <v>CUST_101 ESPLANADE_VISTAR DIST. CENTER</v>
          </cell>
          <cell r="C3677" t="str">
            <v>HDC1</v>
          </cell>
          <cell r="D3677" t="str">
            <v/>
          </cell>
          <cell r="E3677" t="str">
            <v/>
          </cell>
          <cell r="F3677" t="str">
            <v/>
          </cell>
          <cell r="G3677" t="str">
            <v>S/101675/CN/AF1HI-3</v>
          </cell>
          <cell r="H3677" t="str">
            <v/>
          </cell>
          <cell r="I3677" t="str">
            <v/>
          </cell>
          <cell r="J3677" t="str">
            <v/>
          </cell>
          <cell r="K3677">
            <v>100</v>
          </cell>
          <cell r="L3677" t="str">
            <v>008</v>
          </cell>
          <cell r="M3677" t="str">
            <v>2009</v>
          </cell>
          <cell r="N3677" t="str">
            <v>0003</v>
          </cell>
          <cell r="O3677" t="str">
            <v>1021</v>
          </cell>
          <cell r="P3677" t="str">
            <v>1101110</v>
          </cell>
          <cell r="Q3677" t="str">
            <v>0003</v>
          </cell>
          <cell r="R3677" t="str">
            <v>1070</v>
          </cell>
        </row>
        <row r="3678">
          <cell r="A3678">
            <v>50794080</v>
          </cell>
          <cell r="B3678" t="str">
            <v>CUST_15706 BEAUMONT HWY_NEW SERVICE</v>
          </cell>
          <cell r="C3678" t="str">
            <v>HDC1</v>
          </cell>
          <cell r="D3678" t="str">
            <v/>
          </cell>
          <cell r="E3678" t="str">
            <v/>
          </cell>
          <cell r="F3678" t="str">
            <v/>
          </cell>
          <cell r="G3678" t="str">
            <v>S/101556/CN/AF1HI-4</v>
          </cell>
          <cell r="H3678" t="str">
            <v/>
          </cell>
          <cell r="I3678" t="str">
            <v/>
          </cell>
          <cell r="J3678" t="str">
            <v/>
          </cell>
          <cell r="K3678">
            <v>100</v>
          </cell>
          <cell r="L3678" t="str">
            <v>009</v>
          </cell>
          <cell r="M3678" t="str">
            <v>2009</v>
          </cell>
          <cell r="N3678" t="str">
            <v>0003</v>
          </cell>
          <cell r="O3678" t="str">
            <v>1012</v>
          </cell>
          <cell r="P3678" t="str">
            <v>1101170</v>
          </cell>
          <cell r="Q3678" t="str">
            <v>0003</v>
          </cell>
          <cell r="R3678" t="str">
            <v>1070</v>
          </cell>
        </row>
        <row r="3679">
          <cell r="A3679">
            <v>50794080</v>
          </cell>
          <cell r="B3679" t="str">
            <v>CUST_15706 BEAUMONT HWY_NEW SERVICE</v>
          </cell>
          <cell r="C3679" t="str">
            <v>HDC1</v>
          </cell>
          <cell r="D3679" t="str">
            <v/>
          </cell>
          <cell r="E3679" t="str">
            <v/>
          </cell>
          <cell r="F3679" t="str">
            <v/>
          </cell>
          <cell r="G3679" t="str">
            <v>S/101556/CN/AF1HI-4</v>
          </cell>
          <cell r="H3679" t="str">
            <v/>
          </cell>
          <cell r="I3679" t="str">
            <v/>
          </cell>
          <cell r="J3679" t="str">
            <v/>
          </cell>
          <cell r="K3679">
            <v>100</v>
          </cell>
          <cell r="L3679" t="str">
            <v>009</v>
          </cell>
          <cell r="M3679" t="str">
            <v>2009</v>
          </cell>
          <cell r="N3679" t="str">
            <v>0003</v>
          </cell>
          <cell r="O3679" t="str">
            <v>1012</v>
          </cell>
          <cell r="P3679" t="str">
            <v>1101170</v>
          </cell>
          <cell r="Q3679" t="str">
            <v>0003</v>
          </cell>
          <cell r="R3679" t="str">
            <v>1070</v>
          </cell>
        </row>
        <row r="3680">
          <cell r="A3680">
            <v>50794080</v>
          </cell>
          <cell r="B3680" t="str">
            <v>CUST_15706 BEAUMONT HWY_NEW SERVICE</v>
          </cell>
          <cell r="C3680" t="str">
            <v>HDC1</v>
          </cell>
          <cell r="D3680" t="str">
            <v/>
          </cell>
          <cell r="E3680" t="str">
            <v/>
          </cell>
          <cell r="F3680" t="str">
            <v/>
          </cell>
          <cell r="G3680" t="str">
            <v>S/101556/CN/AF1HI-4</v>
          </cell>
          <cell r="H3680" t="str">
            <v/>
          </cell>
          <cell r="I3680" t="str">
            <v/>
          </cell>
          <cell r="J3680" t="str">
            <v/>
          </cell>
          <cell r="K3680">
            <v>100</v>
          </cell>
          <cell r="L3680" t="str">
            <v>009</v>
          </cell>
          <cell r="M3680" t="str">
            <v>2009</v>
          </cell>
          <cell r="N3680" t="str">
            <v>0003</v>
          </cell>
          <cell r="O3680" t="str">
            <v>1012</v>
          </cell>
          <cell r="P3680" t="str">
            <v>1101170</v>
          </cell>
          <cell r="Q3680" t="str">
            <v>0003</v>
          </cell>
          <cell r="R3680" t="str">
            <v>1070</v>
          </cell>
        </row>
        <row r="3681">
          <cell r="A3681">
            <v>50805996</v>
          </cell>
          <cell r="B3681" t="str">
            <v>APTS_HOMETOWNE ON WAYSIDE_OVH WORK</v>
          </cell>
          <cell r="C3681" t="str">
            <v>HDC2</v>
          </cell>
          <cell r="D3681" t="str">
            <v/>
          </cell>
          <cell r="E3681" t="str">
            <v/>
          </cell>
          <cell r="F3681" t="str">
            <v/>
          </cell>
          <cell r="G3681" t="str">
            <v>S/101556/CN/AF2HI</v>
          </cell>
          <cell r="H3681" t="str">
            <v/>
          </cell>
          <cell r="I3681" t="str">
            <v/>
          </cell>
          <cell r="J3681" t="str">
            <v/>
          </cell>
          <cell r="K3681">
            <v>70</v>
          </cell>
          <cell r="L3681" t="str">
            <v>011</v>
          </cell>
          <cell r="M3681" t="str">
            <v>2009</v>
          </cell>
          <cell r="N3681" t="str">
            <v>0003</v>
          </cell>
          <cell r="O3681" t="str">
            <v>1012</v>
          </cell>
          <cell r="P3681" t="str">
            <v>1101170</v>
          </cell>
          <cell r="Q3681" t="str">
            <v>0003</v>
          </cell>
          <cell r="R3681" t="str">
            <v>1070</v>
          </cell>
        </row>
        <row r="3682">
          <cell r="A3682">
            <v>50805996</v>
          </cell>
          <cell r="B3682" t="str">
            <v>APTS_HOMETOWNE ON WAYSIDE_OVH WORK</v>
          </cell>
          <cell r="C3682" t="str">
            <v>HDC2</v>
          </cell>
          <cell r="D3682" t="str">
            <v/>
          </cell>
          <cell r="E3682" t="str">
            <v/>
          </cell>
          <cell r="F3682" t="str">
            <v/>
          </cell>
          <cell r="G3682" t="str">
            <v>S/101556/CN/AF2HR-1</v>
          </cell>
          <cell r="H3682" t="str">
            <v/>
          </cell>
          <cell r="I3682" t="str">
            <v/>
          </cell>
          <cell r="J3682" t="str">
            <v/>
          </cell>
          <cell r="K3682">
            <v>30</v>
          </cell>
          <cell r="L3682" t="str">
            <v>011</v>
          </cell>
          <cell r="M3682" t="str">
            <v>2009</v>
          </cell>
          <cell r="N3682" t="str">
            <v>0003</v>
          </cell>
          <cell r="O3682" t="str">
            <v>1012</v>
          </cell>
          <cell r="P3682" t="str">
            <v>1101170</v>
          </cell>
          <cell r="Q3682" t="str">
            <v>0003</v>
          </cell>
          <cell r="R3682" t="str">
            <v>1070</v>
          </cell>
        </row>
        <row r="3683">
          <cell r="A3683">
            <v>50805996</v>
          </cell>
          <cell r="B3683" t="str">
            <v>APTS_HOMETOWNE ON WAYSIDE_OVH WORK</v>
          </cell>
          <cell r="C3683" t="str">
            <v>HDC2</v>
          </cell>
          <cell r="D3683" t="str">
            <v/>
          </cell>
          <cell r="E3683" t="str">
            <v/>
          </cell>
          <cell r="F3683" t="str">
            <v/>
          </cell>
          <cell r="G3683" t="str">
            <v>S/101556/CN/AF2HI</v>
          </cell>
          <cell r="H3683" t="str">
            <v/>
          </cell>
          <cell r="I3683" t="str">
            <v/>
          </cell>
          <cell r="J3683" t="str">
            <v/>
          </cell>
          <cell r="K3683">
            <v>100</v>
          </cell>
          <cell r="L3683" t="str">
            <v>011</v>
          </cell>
          <cell r="M3683" t="str">
            <v>2009</v>
          </cell>
          <cell r="N3683" t="str">
            <v>0003</v>
          </cell>
          <cell r="O3683" t="str">
            <v>1012</v>
          </cell>
          <cell r="P3683" t="str">
            <v>1101170</v>
          </cell>
          <cell r="Q3683" t="str">
            <v>0003</v>
          </cell>
          <cell r="R3683" t="str">
            <v>1070</v>
          </cell>
        </row>
        <row r="3684">
          <cell r="A3684">
            <v>50805996</v>
          </cell>
          <cell r="B3684" t="str">
            <v>APTS_HOMETOWNE ON WAYSIDE_OVH WORK</v>
          </cell>
          <cell r="C3684" t="str">
            <v>HDC2</v>
          </cell>
          <cell r="D3684" t="str">
            <v/>
          </cell>
          <cell r="E3684" t="str">
            <v/>
          </cell>
          <cell r="F3684" t="str">
            <v/>
          </cell>
          <cell r="G3684" t="str">
            <v>S/101556/CN/AF2HI</v>
          </cell>
          <cell r="H3684" t="str">
            <v/>
          </cell>
          <cell r="I3684" t="str">
            <v/>
          </cell>
          <cell r="J3684" t="str">
            <v/>
          </cell>
          <cell r="K3684">
            <v>100</v>
          </cell>
          <cell r="L3684" t="str">
            <v>011</v>
          </cell>
          <cell r="M3684" t="str">
            <v>2009</v>
          </cell>
          <cell r="N3684" t="str">
            <v>0003</v>
          </cell>
          <cell r="O3684" t="str">
            <v>1012</v>
          </cell>
          <cell r="P3684" t="str">
            <v>1101170</v>
          </cell>
          <cell r="Q3684" t="str">
            <v>0003</v>
          </cell>
          <cell r="R3684" t="str">
            <v>1070</v>
          </cell>
        </row>
        <row r="3685">
          <cell r="A3685">
            <v>50805996</v>
          </cell>
          <cell r="B3685" t="str">
            <v>APTS_HOMETOWNE ON WAYSIDE_OVH WORK</v>
          </cell>
          <cell r="C3685" t="str">
            <v>HDC2</v>
          </cell>
          <cell r="D3685" t="str">
            <v/>
          </cell>
          <cell r="E3685" t="str">
            <v/>
          </cell>
          <cell r="F3685" t="str">
            <v/>
          </cell>
          <cell r="G3685" t="str">
            <v>S/101556/CN/AF2HI</v>
          </cell>
          <cell r="H3685" t="str">
            <v/>
          </cell>
          <cell r="I3685" t="str">
            <v/>
          </cell>
          <cell r="J3685" t="str">
            <v/>
          </cell>
          <cell r="K3685">
            <v>100</v>
          </cell>
          <cell r="L3685" t="str">
            <v>011</v>
          </cell>
          <cell r="M3685" t="str">
            <v>2009</v>
          </cell>
          <cell r="N3685" t="str">
            <v>0003</v>
          </cell>
          <cell r="O3685" t="str">
            <v>1012</v>
          </cell>
          <cell r="P3685" t="str">
            <v>1101170</v>
          </cell>
          <cell r="Q3685" t="str">
            <v>0003</v>
          </cell>
          <cell r="R3685" t="str">
            <v>1070</v>
          </cell>
        </row>
        <row r="3686">
          <cell r="A3686">
            <v>50805996</v>
          </cell>
          <cell r="B3686" t="str">
            <v>APTS_HOMETOWNE ON WAYSIDE_OVH WORK</v>
          </cell>
          <cell r="C3686" t="str">
            <v>HDC2</v>
          </cell>
          <cell r="D3686" t="str">
            <v/>
          </cell>
          <cell r="E3686" t="str">
            <v/>
          </cell>
          <cell r="F3686" t="str">
            <v/>
          </cell>
          <cell r="G3686" t="str">
            <v>S/101556/CN/AF2HI</v>
          </cell>
          <cell r="H3686" t="str">
            <v/>
          </cell>
          <cell r="I3686" t="str">
            <v/>
          </cell>
          <cell r="J3686" t="str">
            <v/>
          </cell>
          <cell r="K3686">
            <v>70</v>
          </cell>
          <cell r="L3686" t="str">
            <v>011</v>
          </cell>
          <cell r="M3686" t="str">
            <v>2009</v>
          </cell>
          <cell r="N3686" t="str">
            <v>0003</v>
          </cell>
          <cell r="O3686" t="str">
            <v>1012</v>
          </cell>
          <cell r="P3686" t="str">
            <v>1101170</v>
          </cell>
          <cell r="Q3686" t="str">
            <v>0003</v>
          </cell>
          <cell r="R3686" t="str">
            <v>1070</v>
          </cell>
        </row>
        <row r="3687">
          <cell r="A3687">
            <v>50805996</v>
          </cell>
          <cell r="B3687" t="str">
            <v>APTS_HOMETOWNE ON WAYSIDE_OVH WORK</v>
          </cell>
          <cell r="C3687" t="str">
            <v>HDC2</v>
          </cell>
          <cell r="D3687" t="str">
            <v/>
          </cell>
          <cell r="E3687" t="str">
            <v/>
          </cell>
          <cell r="F3687" t="str">
            <v/>
          </cell>
          <cell r="G3687" t="str">
            <v>S/101556/CN/AF2HR-1</v>
          </cell>
          <cell r="H3687" t="str">
            <v/>
          </cell>
          <cell r="I3687" t="str">
            <v/>
          </cell>
          <cell r="J3687" t="str">
            <v/>
          </cell>
          <cell r="K3687">
            <v>30</v>
          </cell>
          <cell r="L3687" t="str">
            <v>011</v>
          </cell>
          <cell r="M3687" t="str">
            <v>2009</v>
          </cell>
          <cell r="N3687" t="str">
            <v>0003</v>
          </cell>
          <cell r="O3687" t="str">
            <v>1012</v>
          </cell>
          <cell r="P3687" t="str">
            <v>1101170</v>
          </cell>
          <cell r="Q3687" t="str">
            <v>0003</v>
          </cell>
          <cell r="R3687" t="str">
            <v>1070</v>
          </cell>
        </row>
        <row r="3688">
          <cell r="A3688">
            <v>50808344</v>
          </cell>
          <cell r="B3688" t="str">
            <v>NEW 1-1000KVA, 1-1500KVA, &amp; 1-300KVA PMT</v>
          </cell>
          <cell r="C3688" t="str">
            <v>HXC1</v>
          </cell>
          <cell r="D3688" t="str">
            <v/>
          </cell>
          <cell r="E3688" t="str">
            <v/>
          </cell>
          <cell r="F3688" t="str">
            <v/>
          </cell>
          <cell r="G3688" t="str">
            <v>S/101762/CN/CF1R-I-2</v>
          </cell>
          <cell r="H3688" t="str">
            <v/>
          </cell>
          <cell r="I3688" t="str">
            <v/>
          </cell>
          <cell r="J3688" t="str">
            <v/>
          </cell>
          <cell r="K3688">
            <v>100</v>
          </cell>
          <cell r="L3688" t="str">
            <v>011</v>
          </cell>
          <cell r="M3688" t="str">
            <v>2009</v>
          </cell>
          <cell r="N3688" t="str">
            <v>0003</v>
          </cell>
          <cell r="O3688" t="str">
            <v>1008</v>
          </cell>
          <cell r="P3688" t="str">
            <v>1101245</v>
          </cell>
          <cell r="Q3688" t="str">
            <v>0003</v>
          </cell>
          <cell r="R3688" t="str">
            <v>1070</v>
          </cell>
        </row>
        <row r="3689">
          <cell r="A3689">
            <v>50808344</v>
          </cell>
          <cell r="B3689" t="str">
            <v>NEW 1-1000KVA, 1-1500KVA, &amp; 1-300KVA PMT</v>
          </cell>
          <cell r="C3689" t="str">
            <v>HXC1</v>
          </cell>
          <cell r="D3689" t="str">
            <v/>
          </cell>
          <cell r="E3689" t="str">
            <v/>
          </cell>
          <cell r="F3689" t="str">
            <v/>
          </cell>
          <cell r="G3689" t="str">
            <v>S/101762/CN/CF1R-I-2</v>
          </cell>
          <cell r="H3689" t="str">
            <v/>
          </cell>
          <cell r="I3689" t="str">
            <v/>
          </cell>
          <cell r="J3689" t="str">
            <v/>
          </cell>
          <cell r="K3689">
            <v>100</v>
          </cell>
          <cell r="L3689" t="str">
            <v>011</v>
          </cell>
          <cell r="M3689" t="str">
            <v>2009</v>
          </cell>
          <cell r="N3689" t="str">
            <v>0003</v>
          </cell>
          <cell r="O3689" t="str">
            <v>1008</v>
          </cell>
          <cell r="P3689" t="str">
            <v>1101245</v>
          </cell>
          <cell r="Q3689" t="str">
            <v>0003</v>
          </cell>
          <cell r="R3689" t="str">
            <v>1070</v>
          </cell>
        </row>
        <row r="3690">
          <cell r="A3690">
            <v>50808344</v>
          </cell>
          <cell r="B3690" t="str">
            <v>NEW 1-1000KVA, 1-1500KVA, &amp; 1-300KVA PMT</v>
          </cell>
          <cell r="C3690" t="str">
            <v>HXC1</v>
          </cell>
          <cell r="D3690" t="str">
            <v/>
          </cell>
          <cell r="E3690" t="str">
            <v/>
          </cell>
          <cell r="F3690" t="str">
            <v/>
          </cell>
          <cell r="G3690" t="str">
            <v>S/101762/CN/CF1R-I-2</v>
          </cell>
          <cell r="H3690" t="str">
            <v/>
          </cell>
          <cell r="I3690" t="str">
            <v/>
          </cell>
          <cell r="J3690" t="str">
            <v/>
          </cell>
          <cell r="K3690">
            <v>100</v>
          </cell>
          <cell r="L3690" t="str">
            <v>012</v>
          </cell>
          <cell r="M3690" t="str">
            <v>2009</v>
          </cell>
          <cell r="N3690" t="str">
            <v>0003</v>
          </cell>
          <cell r="O3690" t="str">
            <v>1008</v>
          </cell>
          <cell r="P3690" t="str">
            <v>1101245</v>
          </cell>
          <cell r="Q3690" t="str">
            <v>0003</v>
          </cell>
          <cell r="R3690" t="str">
            <v>1070</v>
          </cell>
        </row>
        <row r="3691">
          <cell r="A3691">
            <v>50808344</v>
          </cell>
          <cell r="B3691" t="str">
            <v>NEW 1-1000KVA, 1-1500KVA, &amp; 1-300KVA PMT</v>
          </cell>
          <cell r="C3691" t="str">
            <v>HXC1</v>
          </cell>
          <cell r="D3691" t="str">
            <v/>
          </cell>
          <cell r="E3691" t="str">
            <v/>
          </cell>
          <cell r="F3691" t="str">
            <v/>
          </cell>
          <cell r="G3691" t="str">
            <v>S/101762/CN/CF1R-I-2</v>
          </cell>
          <cell r="H3691" t="str">
            <v/>
          </cell>
          <cell r="I3691" t="str">
            <v/>
          </cell>
          <cell r="J3691" t="str">
            <v/>
          </cell>
          <cell r="K3691">
            <v>100</v>
          </cell>
          <cell r="L3691" t="str">
            <v>012</v>
          </cell>
          <cell r="M3691" t="str">
            <v>2009</v>
          </cell>
          <cell r="N3691" t="str">
            <v>0003</v>
          </cell>
          <cell r="O3691" t="str">
            <v>1008</v>
          </cell>
          <cell r="P3691" t="str">
            <v>1101245</v>
          </cell>
          <cell r="Q3691" t="str">
            <v>0003</v>
          </cell>
          <cell r="R3691" t="str">
            <v>1070</v>
          </cell>
        </row>
        <row r="3692">
          <cell r="A3692">
            <v>50808344</v>
          </cell>
          <cell r="B3692" t="str">
            <v>NEW 1-1000KVA, 1-1500KVA, &amp; 1-300KVA PMT</v>
          </cell>
          <cell r="C3692" t="str">
            <v>HXC1</v>
          </cell>
          <cell r="D3692" t="str">
            <v/>
          </cell>
          <cell r="E3692" t="str">
            <v/>
          </cell>
          <cell r="F3692" t="str">
            <v/>
          </cell>
          <cell r="G3692" t="str">
            <v>S/101762/CN/CF1R-I-2</v>
          </cell>
          <cell r="H3692" t="str">
            <v/>
          </cell>
          <cell r="I3692" t="str">
            <v/>
          </cell>
          <cell r="J3692" t="str">
            <v/>
          </cell>
          <cell r="K3692">
            <v>100</v>
          </cell>
          <cell r="L3692" t="str">
            <v>012</v>
          </cell>
          <cell r="M3692" t="str">
            <v>2009</v>
          </cell>
          <cell r="N3692" t="str">
            <v>0003</v>
          </cell>
          <cell r="O3692" t="str">
            <v>1008</v>
          </cell>
          <cell r="P3692" t="str">
            <v>1101245</v>
          </cell>
          <cell r="Q3692" t="str">
            <v>0003</v>
          </cell>
          <cell r="R3692" t="str">
            <v>1070</v>
          </cell>
        </row>
        <row r="3693">
          <cell r="A3693">
            <v>50811148</v>
          </cell>
          <cell r="B3693" t="str">
            <v>CUST_BV42_6150 FM 723 RD-LIFT PUMP</v>
          </cell>
          <cell r="C3693" t="str">
            <v>HDC1</v>
          </cell>
          <cell r="D3693" t="str">
            <v/>
          </cell>
          <cell r="E3693" t="str">
            <v/>
          </cell>
          <cell r="F3693" t="str">
            <v/>
          </cell>
          <cell r="G3693" t="str">
            <v>S/101530/CN/AF1HI-4</v>
          </cell>
          <cell r="H3693" t="str">
            <v/>
          </cell>
          <cell r="I3693" t="str">
            <v/>
          </cell>
          <cell r="J3693" t="str">
            <v/>
          </cell>
          <cell r="K3693">
            <v>100</v>
          </cell>
          <cell r="L3693" t="str">
            <v>008</v>
          </cell>
          <cell r="M3693" t="str">
            <v>2009</v>
          </cell>
          <cell r="N3693" t="str">
            <v>0003</v>
          </cell>
          <cell r="O3693" t="str">
            <v>1023</v>
          </cell>
          <cell r="P3693" t="str">
            <v>1101210</v>
          </cell>
          <cell r="Q3693" t="str">
            <v>0003</v>
          </cell>
          <cell r="R3693" t="str">
            <v>1070</v>
          </cell>
        </row>
        <row r="3694">
          <cell r="A3694">
            <v>50811148</v>
          </cell>
          <cell r="B3694" t="str">
            <v>CUST_BV42_6150 FM 723 RD-LIFT PUMP</v>
          </cell>
          <cell r="C3694" t="str">
            <v>HDC1</v>
          </cell>
          <cell r="D3694" t="str">
            <v/>
          </cell>
          <cell r="E3694" t="str">
            <v/>
          </cell>
          <cell r="F3694" t="str">
            <v/>
          </cell>
          <cell r="G3694" t="str">
            <v>S/101530/CN/AF1HI-4</v>
          </cell>
          <cell r="H3694" t="str">
            <v/>
          </cell>
          <cell r="I3694" t="str">
            <v/>
          </cell>
          <cell r="J3694" t="str">
            <v/>
          </cell>
          <cell r="K3694">
            <v>100</v>
          </cell>
          <cell r="L3694" t="str">
            <v>007</v>
          </cell>
          <cell r="M3694" t="str">
            <v>2009</v>
          </cell>
          <cell r="N3694" t="str">
            <v>0003</v>
          </cell>
          <cell r="O3694" t="str">
            <v>1023</v>
          </cell>
          <cell r="P3694" t="str">
            <v>1101210</v>
          </cell>
          <cell r="Q3694" t="str">
            <v>0003</v>
          </cell>
          <cell r="R3694" t="str">
            <v>1070</v>
          </cell>
        </row>
        <row r="3695">
          <cell r="A3695">
            <v>50811148</v>
          </cell>
          <cell r="B3695" t="str">
            <v>CUST_BV42_6150 FM 723 RD-LIFT PUMP</v>
          </cell>
          <cell r="C3695" t="str">
            <v>HDC1</v>
          </cell>
          <cell r="D3695" t="str">
            <v/>
          </cell>
          <cell r="E3695" t="str">
            <v/>
          </cell>
          <cell r="F3695" t="str">
            <v/>
          </cell>
          <cell r="G3695" t="str">
            <v>S/101530/CN/AF1HI-4</v>
          </cell>
          <cell r="H3695" t="str">
            <v/>
          </cell>
          <cell r="I3695" t="str">
            <v/>
          </cell>
          <cell r="J3695" t="str">
            <v/>
          </cell>
          <cell r="K3695">
            <v>100</v>
          </cell>
          <cell r="L3695" t="str">
            <v>008</v>
          </cell>
          <cell r="M3695" t="str">
            <v>2009</v>
          </cell>
          <cell r="N3695" t="str">
            <v>0003</v>
          </cell>
          <cell r="O3695" t="str">
            <v>1023</v>
          </cell>
          <cell r="P3695" t="str">
            <v>1101210</v>
          </cell>
          <cell r="Q3695" t="str">
            <v>0003</v>
          </cell>
          <cell r="R3695" t="str">
            <v>1070</v>
          </cell>
        </row>
        <row r="3696">
          <cell r="A3696">
            <v>50812908</v>
          </cell>
          <cell r="B3696" t="str">
            <v>CUST_KATY_GASTON_6262</v>
          </cell>
          <cell r="C3696" t="str">
            <v>HDC1</v>
          </cell>
          <cell r="D3696" t="str">
            <v/>
          </cell>
          <cell r="E3696" t="str">
            <v/>
          </cell>
          <cell r="F3696" t="str">
            <v/>
          </cell>
          <cell r="G3696" t="str">
            <v>S/101570/CN/AF1HI-3</v>
          </cell>
          <cell r="H3696" t="str">
            <v/>
          </cell>
          <cell r="I3696" t="str">
            <v/>
          </cell>
          <cell r="J3696" t="str">
            <v/>
          </cell>
          <cell r="K3696">
            <v>100</v>
          </cell>
          <cell r="L3696" t="str">
            <v>009</v>
          </cell>
          <cell r="M3696" t="str">
            <v>2009</v>
          </cell>
          <cell r="N3696" t="str">
            <v>0003</v>
          </cell>
          <cell r="O3696" t="str">
            <v>1019</v>
          </cell>
          <cell r="P3696" t="str">
            <v>1101220</v>
          </cell>
          <cell r="Q3696" t="str">
            <v>0003</v>
          </cell>
          <cell r="R3696" t="str">
            <v>1070</v>
          </cell>
        </row>
        <row r="3697">
          <cell r="A3697">
            <v>50812908</v>
          </cell>
          <cell r="B3697" t="str">
            <v>CUST_KATY_GASTON_6262</v>
          </cell>
          <cell r="C3697" t="str">
            <v>HDC1</v>
          </cell>
          <cell r="D3697" t="str">
            <v/>
          </cell>
          <cell r="E3697" t="str">
            <v/>
          </cell>
          <cell r="F3697" t="str">
            <v/>
          </cell>
          <cell r="G3697" t="str">
            <v>S/101570/CN/AF1HI-3</v>
          </cell>
          <cell r="H3697" t="str">
            <v/>
          </cell>
          <cell r="I3697" t="str">
            <v/>
          </cell>
          <cell r="J3697" t="str">
            <v/>
          </cell>
          <cell r="K3697">
            <v>100</v>
          </cell>
          <cell r="L3697" t="str">
            <v>009</v>
          </cell>
          <cell r="M3697" t="str">
            <v>2009</v>
          </cell>
          <cell r="N3697" t="str">
            <v>0003</v>
          </cell>
          <cell r="O3697" t="str">
            <v>1019</v>
          </cell>
          <cell r="P3697" t="str">
            <v>1101220</v>
          </cell>
          <cell r="Q3697" t="str">
            <v>0003</v>
          </cell>
          <cell r="R3697" t="str">
            <v>1070</v>
          </cell>
        </row>
        <row r="3698">
          <cell r="A3698">
            <v>50812908</v>
          </cell>
          <cell r="B3698" t="str">
            <v>CUST_KATY_GASTON_6262</v>
          </cell>
          <cell r="C3698" t="str">
            <v>HDC1</v>
          </cell>
          <cell r="D3698" t="str">
            <v/>
          </cell>
          <cell r="E3698" t="str">
            <v/>
          </cell>
          <cell r="F3698" t="str">
            <v/>
          </cell>
          <cell r="G3698" t="str">
            <v>S/101570/CN/AF1HI-3</v>
          </cell>
          <cell r="H3698" t="str">
            <v/>
          </cell>
          <cell r="I3698" t="str">
            <v/>
          </cell>
          <cell r="J3698" t="str">
            <v/>
          </cell>
          <cell r="K3698">
            <v>100</v>
          </cell>
          <cell r="L3698" t="str">
            <v>009</v>
          </cell>
          <cell r="M3698" t="str">
            <v>2009</v>
          </cell>
          <cell r="N3698" t="str">
            <v>0003</v>
          </cell>
          <cell r="O3698" t="str">
            <v>1019</v>
          </cell>
          <cell r="P3698" t="str">
            <v>1101220</v>
          </cell>
          <cell r="Q3698" t="str">
            <v>0003</v>
          </cell>
          <cell r="R3698" t="str">
            <v>1070</v>
          </cell>
        </row>
        <row r="3699">
          <cell r="A3699">
            <v>50812908</v>
          </cell>
          <cell r="B3699" t="str">
            <v>CUST_KATY_GASTON_6262</v>
          </cell>
          <cell r="C3699" t="str">
            <v>HDC1</v>
          </cell>
          <cell r="D3699" t="str">
            <v/>
          </cell>
          <cell r="E3699" t="str">
            <v/>
          </cell>
          <cell r="F3699" t="str">
            <v/>
          </cell>
          <cell r="G3699" t="str">
            <v>S/101570/CN/AF1HI-3</v>
          </cell>
          <cell r="H3699" t="str">
            <v/>
          </cell>
          <cell r="I3699" t="str">
            <v/>
          </cell>
          <cell r="J3699" t="str">
            <v/>
          </cell>
          <cell r="K3699">
            <v>100</v>
          </cell>
          <cell r="L3699" t="str">
            <v>009</v>
          </cell>
          <cell r="M3699" t="str">
            <v>2009</v>
          </cell>
          <cell r="N3699" t="str">
            <v>0003</v>
          </cell>
          <cell r="O3699" t="str">
            <v>1019</v>
          </cell>
          <cell r="P3699" t="str">
            <v>1101220</v>
          </cell>
          <cell r="Q3699" t="str">
            <v>0003</v>
          </cell>
          <cell r="R3699" t="str">
            <v>1070</v>
          </cell>
        </row>
        <row r="3700">
          <cell r="A3700">
            <v>50812908</v>
          </cell>
          <cell r="B3700" t="str">
            <v>CUST_KATY_GASTON_6262</v>
          </cell>
          <cell r="C3700" t="str">
            <v>HDC1</v>
          </cell>
          <cell r="D3700" t="str">
            <v/>
          </cell>
          <cell r="E3700" t="str">
            <v/>
          </cell>
          <cell r="F3700" t="str">
            <v/>
          </cell>
          <cell r="G3700" t="str">
            <v>S/101570/CN/AF1HI-3</v>
          </cell>
          <cell r="H3700" t="str">
            <v/>
          </cell>
          <cell r="I3700" t="str">
            <v/>
          </cell>
          <cell r="J3700" t="str">
            <v/>
          </cell>
          <cell r="K3700">
            <v>100</v>
          </cell>
          <cell r="L3700" t="str">
            <v>009</v>
          </cell>
          <cell r="M3700" t="str">
            <v>2009</v>
          </cell>
          <cell r="N3700" t="str">
            <v>0003</v>
          </cell>
          <cell r="O3700" t="str">
            <v>1019</v>
          </cell>
          <cell r="P3700" t="str">
            <v>1101220</v>
          </cell>
          <cell r="Q3700" t="str">
            <v>0003</v>
          </cell>
          <cell r="R3700" t="str">
            <v>1070</v>
          </cell>
        </row>
        <row r="3701">
          <cell r="A3701">
            <v>50827072</v>
          </cell>
          <cell r="B3701" t="str">
            <v>CUST_ADAMS VALVES_12303 CUTTEN RD</v>
          </cell>
          <cell r="C3701" t="str">
            <v>HDC1</v>
          </cell>
          <cell r="D3701" t="str">
            <v/>
          </cell>
          <cell r="E3701" t="str">
            <v/>
          </cell>
          <cell r="F3701" t="str">
            <v/>
          </cell>
          <cell r="G3701" t="str">
            <v>S/101675/CN/AF1HI-3</v>
          </cell>
          <cell r="H3701" t="str">
            <v/>
          </cell>
          <cell r="I3701" t="str">
            <v/>
          </cell>
          <cell r="J3701" t="str">
            <v/>
          </cell>
          <cell r="K3701">
            <v>100</v>
          </cell>
          <cell r="L3701" t="str">
            <v>010</v>
          </cell>
          <cell r="M3701" t="str">
            <v>2009</v>
          </cell>
          <cell r="N3701" t="str">
            <v>0003</v>
          </cell>
          <cell r="O3701" t="str">
            <v>1021</v>
          </cell>
          <cell r="P3701" t="str">
            <v>1101110</v>
          </cell>
          <cell r="Q3701" t="str">
            <v>0003</v>
          </cell>
          <cell r="R3701" t="str">
            <v>1070</v>
          </cell>
        </row>
        <row r="3702">
          <cell r="A3702">
            <v>50827072</v>
          </cell>
          <cell r="B3702" t="str">
            <v>CUST_ADAMS VALVES_12303 CUTTEN RD</v>
          </cell>
          <cell r="C3702" t="str">
            <v>HDC1</v>
          </cell>
          <cell r="D3702" t="str">
            <v/>
          </cell>
          <cell r="E3702" t="str">
            <v/>
          </cell>
          <cell r="F3702" t="str">
            <v/>
          </cell>
          <cell r="G3702" t="str">
            <v>S/101675/CN/AF1HI-3</v>
          </cell>
          <cell r="H3702" t="str">
            <v/>
          </cell>
          <cell r="I3702" t="str">
            <v/>
          </cell>
          <cell r="J3702" t="str">
            <v/>
          </cell>
          <cell r="K3702">
            <v>100</v>
          </cell>
          <cell r="L3702" t="str">
            <v>010</v>
          </cell>
          <cell r="M3702" t="str">
            <v>2009</v>
          </cell>
          <cell r="N3702" t="str">
            <v>0003</v>
          </cell>
          <cell r="O3702" t="str">
            <v>1021</v>
          </cell>
          <cell r="P3702" t="str">
            <v>1101110</v>
          </cell>
          <cell r="Q3702" t="str">
            <v>0003</v>
          </cell>
          <cell r="R3702" t="str">
            <v>1070</v>
          </cell>
        </row>
        <row r="3703">
          <cell r="A3703">
            <v>50827072</v>
          </cell>
          <cell r="B3703" t="str">
            <v>CUST_ADAMS VALVES_12303 CUTTEN RD</v>
          </cell>
          <cell r="C3703" t="str">
            <v>HDC1</v>
          </cell>
          <cell r="D3703" t="str">
            <v/>
          </cell>
          <cell r="E3703" t="str">
            <v/>
          </cell>
          <cell r="F3703" t="str">
            <v/>
          </cell>
          <cell r="G3703" t="str">
            <v>S/101675/CN/AF1HI-3</v>
          </cell>
          <cell r="H3703" t="str">
            <v/>
          </cell>
          <cell r="I3703" t="str">
            <v/>
          </cell>
          <cell r="J3703" t="str">
            <v/>
          </cell>
          <cell r="K3703">
            <v>100</v>
          </cell>
          <cell r="L3703" t="str">
            <v>010</v>
          </cell>
          <cell r="M3703" t="str">
            <v>2009</v>
          </cell>
          <cell r="N3703" t="str">
            <v>0003</v>
          </cell>
          <cell r="O3703" t="str">
            <v>1021</v>
          </cell>
          <cell r="P3703" t="str">
            <v>1101110</v>
          </cell>
          <cell r="Q3703" t="str">
            <v>0003</v>
          </cell>
          <cell r="R3703" t="str">
            <v>1070</v>
          </cell>
        </row>
        <row r="3704">
          <cell r="A3704">
            <v>50827072</v>
          </cell>
          <cell r="B3704" t="str">
            <v>CUST_ADAMS VALVES_12303 CUTTEN RD</v>
          </cell>
          <cell r="C3704" t="str">
            <v>HDC1</v>
          </cell>
          <cell r="D3704" t="str">
            <v/>
          </cell>
          <cell r="E3704" t="str">
            <v/>
          </cell>
          <cell r="F3704" t="str">
            <v/>
          </cell>
          <cell r="G3704" t="str">
            <v>S/101675/CN/AF1HI-3</v>
          </cell>
          <cell r="H3704" t="str">
            <v/>
          </cell>
          <cell r="I3704" t="str">
            <v/>
          </cell>
          <cell r="J3704" t="str">
            <v/>
          </cell>
          <cell r="K3704">
            <v>100</v>
          </cell>
          <cell r="L3704" t="str">
            <v>010</v>
          </cell>
          <cell r="M3704" t="str">
            <v>2009</v>
          </cell>
          <cell r="N3704" t="str">
            <v>0003</v>
          </cell>
          <cell r="O3704" t="str">
            <v>1021</v>
          </cell>
          <cell r="P3704" t="str">
            <v>1101110</v>
          </cell>
          <cell r="Q3704" t="str">
            <v>0003</v>
          </cell>
          <cell r="R3704" t="str">
            <v>1070</v>
          </cell>
        </row>
        <row r="3705">
          <cell r="A3705">
            <v>50827072</v>
          </cell>
          <cell r="B3705" t="str">
            <v>CUST_ADAMS VALVES_12303 CUTTEN RD</v>
          </cell>
          <cell r="C3705" t="str">
            <v>HDC1</v>
          </cell>
          <cell r="D3705" t="str">
            <v/>
          </cell>
          <cell r="E3705" t="str">
            <v/>
          </cell>
          <cell r="F3705" t="str">
            <v/>
          </cell>
          <cell r="G3705" t="str">
            <v>S/101675/CN/AF1HI-3</v>
          </cell>
          <cell r="H3705" t="str">
            <v/>
          </cell>
          <cell r="I3705" t="str">
            <v/>
          </cell>
          <cell r="J3705" t="str">
            <v/>
          </cell>
          <cell r="K3705">
            <v>100</v>
          </cell>
          <cell r="L3705" t="str">
            <v>010</v>
          </cell>
          <cell r="M3705" t="str">
            <v>2009</v>
          </cell>
          <cell r="N3705" t="str">
            <v>0003</v>
          </cell>
          <cell r="O3705" t="str">
            <v>1021</v>
          </cell>
          <cell r="P3705" t="str">
            <v>1101110</v>
          </cell>
          <cell r="Q3705" t="str">
            <v>0003</v>
          </cell>
          <cell r="R3705" t="str">
            <v>1070</v>
          </cell>
        </row>
        <row r="3706">
          <cell r="A3706">
            <v>50853963</v>
          </cell>
          <cell r="B3706" t="str">
            <v>Houston Oaks_500 KVA, 1/0 AL, &amp; TP</v>
          </cell>
          <cell r="C3706" t="str">
            <v>HXC1</v>
          </cell>
          <cell r="D3706" t="str">
            <v/>
          </cell>
          <cell r="E3706" t="str">
            <v/>
          </cell>
          <cell r="F3706" t="str">
            <v/>
          </cell>
          <cell r="G3706" t="str">
            <v>S/101762/CN/CF1R-I-2</v>
          </cell>
          <cell r="H3706" t="str">
            <v/>
          </cell>
          <cell r="I3706" t="str">
            <v/>
          </cell>
          <cell r="J3706" t="str">
            <v/>
          </cell>
          <cell r="K3706">
            <v>100</v>
          </cell>
          <cell r="L3706" t="str">
            <v>012</v>
          </cell>
          <cell r="M3706" t="str">
            <v>2009</v>
          </cell>
          <cell r="N3706" t="str">
            <v>0003</v>
          </cell>
          <cell r="O3706" t="str">
            <v>1008</v>
          </cell>
          <cell r="P3706" t="str">
            <v>1101245</v>
          </cell>
          <cell r="Q3706" t="str">
            <v>0003</v>
          </cell>
          <cell r="R3706" t="str">
            <v>1070</v>
          </cell>
        </row>
        <row r="3707">
          <cell r="A3707">
            <v>50853963</v>
          </cell>
          <cell r="B3707" t="str">
            <v>Houston Oaks_500 KVA, 1/0 AL, &amp; TP</v>
          </cell>
          <cell r="C3707" t="str">
            <v>HXC1</v>
          </cell>
          <cell r="D3707" t="str">
            <v/>
          </cell>
          <cell r="E3707" t="str">
            <v/>
          </cell>
          <cell r="F3707" t="str">
            <v/>
          </cell>
          <cell r="G3707" t="str">
            <v>S/101762/CN/CF1R-I-2</v>
          </cell>
          <cell r="H3707" t="str">
            <v/>
          </cell>
          <cell r="I3707" t="str">
            <v/>
          </cell>
          <cell r="J3707" t="str">
            <v/>
          </cell>
          <cell r="K3707">
            <v>100</v>
          </cell>
          <cell r="L3707" t="str">
            <v>012</v>
          </cell>
          <cell r="M3707" t="str">
            <v>2009</v>
          </cell>
          <cell r="N3707" t="str">
            <v>0003</v>
          </cell>
          <cell r="O3707" t="str">
            <v>1008</v>
          </cell>
          <cell r="P3707" t="str">
            <v>1101245</v>
          </cell>
          <cell r="Q3707" t="str">
            <v>0003</v>
          </cell>
          <cell r="R3707" t="str">
            <v>1070</v>
          </cell>
        </row>
        <row r="3708">
          <cell r="A3708">
            <v>50853963</v>
          </cell>
          <cell r="B3708" t="str">
            <v>Houston Oaks_500 KVA, 1/0 AL, &amp; TP</v>
          </cell>
          <cell r="C3708" t="str">
            <v>HXC1</v>
          </cell>
          <cell r="D3708" t="str">
            <v/>
          </cell>
          <cell r="E3708" t="str">
            <v/>
          </cell>
          <cell r="F3708" t="str">
            <v/>
          </cell>
          <cell r="G3708" t="str">
            <v>S/101762/CN/CF1R-I-2</v>
          </cell>
          <cell r="H3708" t="str">
            <v/>
          </cell>
          <cell r="I3708" t="str">
            <v/>
          </cell>
          <cell r="J3708" t="str">
            <v/>
          </cell>
          <cell r="K3708">
            <v>100</v>
          </cell>
          <cell r="L3708" t="str">
            <v>009</v>
          </cell>
          <cell r="M3708" t="str">
            <v>2009</v>
          </cell>
          <cell r="N3708" t="str">
            <v>0003</v>
          </cell>
          <cell r="O3708" t="str">
            <v>1008</v>
          </cell>
          <cell r="P3708" t="str">
            <v>1101245</v>
          </cell>
          <cell r="Q3708" t="str">
            <v>0003</v>
          </cell>
          <cell r="R3708" t="str">
            <v>1070</v>
          </cell>
        </row>
        <row r="3709">
          <cell r="A3709">
            <v>50854681</v>
          </cell>
          <cell r="B3709" t="str">
            <v>GOVP_HARLEM RD NORTH_OB43A</v>
          </cell>
          <cell r="C3709" t="str">
            <v>HDC2</v>
          </cell>
          <cell r="D3709" t="str">
            <v/>
          </cell>
          <cell r="E3709" t="str">
            <v/>
          </cell>
          <cell r="F3709" t="str">
            <v/>
          </cell>
          <cell r="G3709" t="str">
            <v>S/101530/CE/AD3DI</v>
          </cell>
          <cell r="H3709" t="str">
            <v/>
          </cell>
          <cell r="I3709" t="str">
            <v/>
          </cell>
          <cell r="J3709" t="str">
            <v/>
          </cell>
          <cell r="K3709">
            <v>100</v>
          </cell>
          <cell r="L3709" t="str">
            <v>009</v>
          </cell>
          <cell r="M3709" t="str">
            <v>2009</v>
          </cell>
          <cell r="N3709" t="str">
            <v>0003</v>
          </cell>
          <cell r="O3709" t="str">
            <v>1023</v>
          </cell>
          <cell r="P3709" t="str">
            <v>1101210</v>
          </cell>
          <cell r="Q3709" t="str">
            <v>0003</v>
          </cell>
          <cell r="R3709" t="str">
            <v>1070</v>
          </cell>
        </row>
        <row r="3710">
          <cell r="A3710">
            <v>50854681</v>
          </cell>
          <cell r="B3710" t="str">
            <v>GOVP_HARLEM RD NORTH_OB43A</v>
          </cell>
          <cell r="C3710" t="str">
            <v>HDC2</v>
          </cell>
          <cell r="D3710" t="str">
            <v/>
          </cell>
          <cell r="E3710" t="str">
            <v/>
          </cell>
          <cell r="F3710" t="str">
            <v/>
          </cell>
          <cell r="G3710" t="str">
            <v>S/101530/CE/AD3DI</v>
          </cell>
          <cell r="H3710" t="str">
            <v/>
          </cell>
          <cell r="I3710" t="str">
            <v/>
          </cell>
          <cell r="J3710" t="str">
            <v/>
          </cell>
          <cell r="K3710">
            <v>100</v>
          </cell>
          <cell r="L3710" t="str">
            <v>009</v>
          </cell>
          <cell r="M3710" t="str">
            <v>2009</v>
          </cell>
          <cell r="N3710" t="str">
            <v>0003</v>
          </cell>
          <cell r="O3710" t="str">
            <v>1023</v>
          </cell>
          <cell r="P3710" t="str">
            <v>1101210</v>
          </cell>
          <cell r="Q3710" t="str">
            <v>0003</v>
          </cell>
          <cell r="R3710" t="str">
            <v>1070</v>
          </cell>
        </row>
        <row r="3711">
          <cell r="A3711">
            <v>50854681</v>
          </cell>
          <cell r="B3711" t="str">
            <v>GOVP_HARLEM RD NORTH_OB43A</v>
          </cell>
          <cell r="C3711" t="str">
            <v>HDC2</v>
          </cell>
          <cell r="D3711" t="str">
            <v/>
          </cell>
          <cell r="E3711" t="str">
            <v/>
          </cell>
          <cell r="F3711" t="str">
            <v/>
          </cell>
          <cell r="G3711" t="str">
            <v>S/101530/CE/AD3DI</v>
          </cell>
          <cell r="H3711" t="str">
            <v/>
          </cell>
          <cell r="I3711" t="str">
            <v/>
          </cell>
          <cell r="J3711" t="str">
            <v/>
          </cell>
          <cell r="K3711">
            <v>100</v>
          </cell>
          <cell r="L3711" t="str">
            <v>009</v>
          </cell>
          <cell r="M3711" t="str">
            <v>2009</v>
          </cell>
          <cell r="N3711" t="str">
            <v>0003</v>
          </cell>
          <cell r="O3711" t="str">
            <v>1023</v>
          </cell>
          <cell r="P3711" t="str">
            <v>1101210</v>
          </cell>
          <cell r="Q3711" t="str">
            <v>0003</v>
          </cell>
          <cell r="R3711" t="str">
            <v>1070</v>
          </cell>
        </row>
        <row r="3712">
          <cell r="A3712">
            <v>50854681</v>
          </cell>
          <cell r="B3712" t="str">
            <v>GOVP_HARLEM RD NORTH_OB43A</v>
          </cell>
          <cell r="C3712" t="str">
            <v>HDC2</v>
          </cell>
          <cell r="D3712" t="str">
            <v/>
          </cell>
          <cell r="E3712" t="str">
            <v/>
          </cell>
          <cell r="F3712" t="str">
            <v/>
          </cell>
          <cell r="G3712" t="str">
            <v>S/101530/CE/AD3DI</v>
          </cell>
          <cell r="H3712" t="str">
            <v/>
          </cell>
          <cell r="I3712" t="str">
            <v/>
          </cell>
          <cell r="J3712" t="str">
            <v/>
          </cell>
          <cell r="K3712">
            <v>70</v>
          </cell>
          <cell r="L3712" t="str">
            <v>009</v>
          </cell>
          <cell r="M3712" t="str">
            <v>2009</v>
          </cell>
          <cell r="N3712" t="str">
            <v>0003</v>
          </cell>
          <cell r="O3712" t="str">
            <v>1023</v>
          </cell>
          <cell r="P3712" t="str">
            <v>1101210</v>
          </cell>
          <cell r="Q3712" t="str">
            <v>0003</v>
          </cell>
          <cell r="R3712" t="str">
            <v>1070</v>
          </cell>
        </row>
        <row r="3713">
          <cell r="A3713">
            <v>50854681</v>
          </cell>
          <cell r="B3713" t="str">
            <v>GOVP_HARLEM RD NORTH_OB43A</v>
          </cell>
          <cell r="C3713" t="str">
            <v>HDC2</v>
          </cell>
          <cell r="D3713" t="str">
            <v/>
          </cell>
          <cell r="E3713" t="str">
            <v/>
          </cell>
          <cell r="F3713" t="str">
            <v/>
          </cell>
          <cell r="G3713" t="str">
            <v>S/101530/CE/AD3DR-1</v>
          </cell>
          <cell r="H3713" t="str">
            <v/>
          </cell>
          <cell r="I3713" t="str">
            <v/>
          </cell>
          <cell r="J3713" t="str">
            <v/>
          </cell>
          <cell r="K3713">
            <v>30</v>
          </cell>
          <cell r="L3713" t="str">
            <v>009</v>
          </cell>
          <cell r="M3713" t="str">
            <v>2009</v>
          </cell>
          <cell r="N3713" t="str">
            <v>0003</v>
          </cell>
          <cell r="O3713" t="str">
            <v>1023</v>
          </cell>
          <cell r="P3713" t="str">
            <v>1101210</v>
          </cell>
          <cell r="Q3713" t="str">
            <v>0003</v>
          </cell>
          <cell r="R3713" t="str">
            <v>1070</v>
          </cell>
        </row>
        <row r="3714">
          <cell r="A3714">
            <v>50856577</v>
          </cell>
          <cell r="B3714" t="str">
            <v>CUST_7501 MILLER RD 2_ NEW SERVICE</v>
          </cell>
          <cell r="C3714" t="str">
            <v>HDC1</v>
          </cell>
          <cell r="D3714" t="str">
            <v/>
          </cell>
          <cell r="E3714" t="str">
            <v/>
          </cell>
          <cell r="F3714" t="str">
            <v/>
          </cell>
          <cell r="G3714" t="str">
            <v>S/101556/CN/AF1HI-4</v>
          </cell>
          <cell r="H3714" t="str">
            <v/>
          </cell>
          <cell r="I3714" t="str">
            <v/>
          </cell>
          <cell r="J3714" t="str">
            <v/>
          </cell>
          <cell r="K3714">
            <v>100</v>
          </cell>
          <cell r="L3714" t="str">
            <v>009</v>
          </cell>
          <cell r="M3714" t="str">
            <v>2009</v>
          </cell>
          <cell r="N3714" t="str">
            <v>0003</v>
          </cell>
          <cell r="O3714" t="str">
            <v>1012</v>
          </cell>
          <cell r="P3714" t="str">
            <v>1101170</v>
          </cell>
          <cell r="Q3714" t="str">
            <v>0003</v>
          </cell>
          <cell r="R3714" t="str">
            <v>1070</v>
          </cell>
        </row>
        <row r="3715">
          <cell r="A3715">
            <v>50856577</v>
          </cell>
          <cell r="B3715" t="str">
            <v>CUST_7501 MILLER RD 2_ NEW SERVICE</v>
          </cell>
          <cell r="C3715" t="str">
            <v>HDC1</v>
          </cell>
          <cell r="D3715" t="str">
            <v/>
          </cell>
          <cell r="E3715" t="str">
            <v/>
          </cell>
          <cell r="F3715" t="str">
            <v/>
          </cell>
          <cell r="G3715" t="str">
            <v>S/101556/CN/AF1HI-4</v>
          </cell>
          <cell r="H3715" t="str">
            <v/>
          </cell>
          <cell r="I3715" t="str">
            <v/>
          </cell>
          <cell r="J3715" t="str">
            <v/>
          </cell>
          <cell r="K3715">
            <v>100</v>
          </cell>
          <cell r="L3715" t="str">
            <v>009</v>
          </cell>
          <cell r="M3715" t="str">
            <v>2009</v>
          </cell>
          <cell r="N3715" t="str">
            <v>0003</v>
          </cell>
          <cell r="O3715" t="str">
            <v>1012</v>
          </cell>
          <cell r="P3715" t="str">
            <v>1101170</v>
          </cell>
          <cell r="Q3715" t="str">
            <v>0003</v>
          </cell>
          <cell r="R3715" t="str">
            <v>1070</v>
          </cell>
        </row>
        <row r="3716">
          <cell r="A3716">
            <v>50856577</v>
          </cell>
          <cell r="B3716" t="str">
            <v>CUST_7501 MILLER RD 2_ NEW SERVICE</v>
          </cell>
          <cell r="C3716" t="str">
            <v>HDC1</v>
          </cell>
          <cell r="D3716" t="str">
            <v/>
          </cell>
          <cell r="E3716" t="str">
            <v/>
          </cell>
          <cell r="F3716" t="str">
            <v/>
          </cell>
          <cell r="G3716" t="str">
            <v>S/101556/CN/AF1HI-4</v>
          </cell>
          <cell r="H3716" t="str">
            <v/>
          </cell>
          <cell r="I3716" t="str">
            <v/>
          </cell>
          <cell r="J3716" t="str">
            <v/>
          </cell>
          <cell r="K3716">
            <v>100</v>
          </cell>
          <cell r="L3716" t="str">
            <v>009</v>
          </cell>
          <cell r="M3716" t="str">
            <v>2009</v>
          </cell>
          <cell r="N3716" t="str">
            <v>0003</v>
          </cell>
          <cell r="O3716" t="str">
            <v>1012</v>
          </cell>
          <cell r="P3716" t="str">
            <v>1101170</v>
          </cell>
          <cell r="Q3716" t="str">
            <v>0003</v>
          </cell>
          <cell r="R3716" t="str">
            <v>1070</v>
          </cell>
        </row>
        <row r="3717">
          <cell r="A3717">
            <v>50856577</v>
          </cell>
          <cell r="B3717" t="str">
            <v>CUST_7501 MILLER RD 2_ NEW SERVICE</v>
          </cell>
          <cell r="C3717" t="str">
            <v>HDC1</v>
          </cell>
          <cell r="D3717" t="str">
            <v/>
          </cell>
          <cell r="E3717" t="str">
            <v/>
          </cell>
          <cell r="F3717" t="str">
            <v/>
          </cell>
          <cell r="G3717" t="str">
            <v>S/101556/CN/AF1HI-4</v>
          </cell>
          <cell r="H3717" t="str">
            <v/>
          </cell>
          <cell r="I3717" t="str">
            <v/>
          </cell>
          <cell r="J3717" t="str">
            <v/>
          </cell>
          <cell r="K3717">
            <v>100</v>
          </cell>
          <cell r="L3717" t="str">
            <v>009</v>
          </cell>
          <cell r="M3717" t="str">
            <v>2009</v>
          </cell>
          <cell r="N3717" t="str">
            <v>0003</v>
          </cell>
          <cell r="O3717" t="str">
            <v>1012</v>
          </cell>
          <cell r="P3717" t="str">
            <v>1101170</v>
          </cell>
          <cell r="Q3717" t="str">
            <v>0003</v>
          </cell>
          <cell r="R3717" t="str">
            <v>1070</v>
          </cell>
        </row>
        <row r="3718">
          <cell r="A3718">
            <v>50856577</v>
          </cell>
          <cell r="B3718" t="str">
            <v>CUST_7501 MILLER RD 2_ NEW SERVICE</v>
          </cell>
          <cell r="C3718" t="str">
            <v>HDC1</v>
          </cell>
          <cell r="D3718" t="str">
            <v/>
          </cell>
          <cell r="E3718" t="str">
            <v/>
          </cell>
          <cell r="F3718" t="str">
            <v/>
          </cell>
          <cell r="G3718" t="str">
            <v>S/101556/CN/AF1HI-4</v>
          </cell>
          <cell r="H3718" t="str">
            <v/>
          </cell>
          <cell r="I3718" t="str">
            <v/>
          </cell>
          <cell r="J3718" t="str">
            <v/>
          </cell>
          <cell r="K3718">
            <v>100</v>
          </cell>
          <cell r="L3718" t="str">
            <v>009</v>
          </cell>
          <cell r="M3718" t="str">
            <v>2009</v>
          </cell>
          <cell r="N3718" t="str">
            <v>0003</v>
          </cell>
          <cell r="O3718" t="str">
            <v>1012</v>
          </cell>
          <cell r="P3718" t="str">
            <v>1101170</v>
          </cell>
          <cell r="Q3718" t="str">
            <v>0003</v>
          </cell>
          <cell r="R3718" t="str">
            <v>1070</v>
          </cell>
        </row>
        <row r="3719">
          <cell r="A3719">
            <v>50857663</v>
          </cell>
          <cell r="B3719" t="str">
            <v>CUST_1093_@_SPRING_GREEN_RELOCATION</v>
          </cell>
          <cell r="C3719" t="str">
            <v>HDC2</v>
          </cell>
          <cell r="D3719" t="str">
            <v/>
          </cell>
          <cell r="E3719" t="str">
            <v/>
          </cell>
          <cell r="F3719" t="str">
            <v/>
          </cell>
          <cell r="G3719" t="str">
            <v>S/101570/CN/AF1HR</v>
          </cell>
          <cell r="H3719" t="str">
            <v/>
          </cell>
          <cell r="I3719" t="str">
            <v/>
          </cell>
          <cell r="J3719" t="str">
            <v/>
          </cell>
          <cell r="K3719">
            <v>30</v>
          </cell>
          <cell r="L3719" t="str">
            <v>012</v>
          </cell>
          <cell r="M3719" t="str">
            <v>2009</v>
          </cell>
          <cell r="N3719" t="str">
            <v>0003</v>
          </cell>
          <cell r="O3719" t="str">
            <v>1019</v>
          </cell>
          <cell r="P3719" t="str">
            <v>1101220</v>
          </cell>
          <cell r="Q3719" t="str">
            <v>0003</v>
          </cell>
          <cell r="R3719" t="str">
            <v>1070</v>
          </cell>
        </row>
        <row r="3720">
          <cell r="A3720">
            <v>50857663</v>
          </cell>
          <cell r="B3720" t="str">
            <v>CUST_1093_@_SPRING_GREEN_RELOCATION</v>
          </cell>
          <cell r="C3720" t="str">
            <v>HDC2</v>
          </cell>
          <cell r="D3720" t="str">
            <v/>
          </cell>
          <cell r="E3720" t="str">
            <v/>
          </cell>
          <cell r="F3720" t="str">
            <v/>
          </cell>
          <cell r="G3720" t="str">
            <v>S/101570/CN/AF1HI-3</v>
          </cell>
          <cell r="H3720" t="str">
            <v/>
          </cell>
          <cell r="I3720" t="str">
            <v/>
          </cell>
          <cell r="J3720" t="str">
            <v/>
          </cell>
          <cell r="K3720">
            <v>70</v>
          </cell>
          <cell r="L3720" t="str">
            <v>012</v>
          </cell>
          <cell r="M3720" t="str">
            <v>2009</v>
          </cell>
          <cell r="N3720" t="str">
            <v>0003</v>
          </cell>
          <cell r="O3720" t="str">
            <v>1019</v>
          </cell>
          <cell r="P3720" t="str">
            <v>1101220</v>
          </cell>
          <cell r="Q3720" t="str">
            <v>0003</v>
          </cell>
          <cell r="R3720" t="str">
            <v>1070</v>
          </cell>
        </row>
        <row r="3721">
          <cell r="A3721">
            <v>50857663</v>
          </cell>
          <cell r="B3721" t="str">
            <v>CUST_1093_@_SPRING_GREEN_RELOCATION</v>
          </cell>
          <cell r="C3721" t="str">
            <v>HDC2</v>
          </cell>
          <cell r="D3721" t="str">
            <v/>
          </cell>
          <cell r="E3721" t="str">
            <v/>
          </cell>
          <cell r="F3721" t="str">
            <v/>
          </cell>
          <cell r="G3721" t="str">
            <v>S/101570/CN/AF1HI-3</v>
          </cell>
          <cell r="H3721" t="str">
            <v/>
          </cell>
          <cell r="I3721" t="str">
            <v/>
          </cell>
          <cell r="J3721" t="str">
            <v/>
          </cell>
          <cell r="K3721">
            <v>100</v>
          </cell>
          <cell r="L3721" t="str">
            <v>012</v>
          </cell>
          <cell r="M3721" t="str">
            <v>2009</v>
          </cell>
          <cell r="N3721" t="str">
            <v>0003</v>
          </cell>
          <cell r="O3721" t="str">
            <v>1019</v>
          </cell>
          <cell r="P3721" t="str">
            <v>1101220</v>
          </cell>
          <cell r="Q3721" t="str">
            <v>0003</v>
          </cell>
          <cell r="R3721" t="str">
            <v>1070</v>
          </cell>
        </row>
        <row r="3722">
          <cell r="A3722">
            <v>50857663</v>
          </cell>
          <cell r="B3722" t="str">
            <v>CUST_1093_@_SPRING_GREEN_RELOCATION</v>
          </cell>
          <cell r="C3722" t="str">
            <v>HDC2</v>
          </cell>
          <cell r="D3722" t="str">
            <v/>
          </cell>
          <cell r="E3722" t="str">
            <v/>
          </cell>
          <cell r="F3722" t="str">
            <v/>
          </cell>
          <cell r="G3722" t="str">
            <v>S/101570/CN/AF1HI-3</v>
          </cell>
          <cell r="H3722" t="str">
            <v/>
          </cell>
          <cell r="I3722" t="str">
            <v/>
          </cell>
          <cell r="J3722" t="str">
            <v/>
          </cell>
          <cell r="K3722">
            <v>100</v>
          </cell>
          <cell r="L3722" t="str">
            <v>008</v>
          </cell>
          <cell r="M3722" t="str">
            <v>2009</v>
          </cell>
          <cell r="N3722" t="str">
            <v>0003</v>
          </cell>
          <cell r="O3722" t="str">
            <v>1019</v>
          </cell>
          <cell r="P3722" t="str">
            <v>1101220</v>
          </cell>
          <cell r="Q3722" t="str">
            <v>0003</v>
          </cell>
          <cell r="R3722" t="str">
            <v>1070</v>
          </cell>
        </row>
        <row r="3723">
          <cell r="A3723">
            <v>50857663</v>
          </cell>
          <cell r="B3723" t="str">
            <v>CUST_1093_@_SPRING_GREEN_RELOCATION</v>
          </cell>
          <cell r="C3723" t="str">
            <v>HDC2</v>
          </cell>
          <cell r="D3723" t="str">
            <v/>
          </cell>
          <cell r="E3723" t="str">
            <v/>
          </cell>
          <cell r="F3723" t="str">
            <v/>
          </cell>
          <cell r="G3723" t="str">
            <v>S/101570/CN/AF1HI-3</v>
          </cell>
          <cell r="H3723" t="str">
            <v/>
          </cell>
          <cell r="I3723" t="str">
            <v/>
          </cell>
          <cell r="J3723" t="str">
            <v/>
          </cell>
          <cell r="K3723">
            <v>100</v>
          </cell>
          <cell r="L3723" t="str">
            <v>008</v>
          </cell>
          <cell r="M3723" t="str">
            <v>2009</v>
          </cell>
          <cell r="N3723" t="str">
            <v>0003</v>
          </cell>
          <cell r="O3723" t="str">
            <v>1019</v>
          </cell>
          <cell r="P3723" t="str">
            <v>1101220</v>
          </cell>
          <cell r="Q3723" t="str">
            <v>0003</v>
          </cell>
          <cell r="R3723" t="str">
            <v>1070</v>
          </cell>
        </row>
        <row r="3724">
          <cell r="A3724">
            <v>50857663</v>
          </cell>
          <cell r="B3724" t="str">
            <v>CUST_1093_@_SPRING_GREEN_RELOCATION</v>
          </cell>
          <cell r="C3724" t="str">
            <v>HDC2</v>
          </cell>
          <cell r="D3724" t="str">
            <v/>
          </cell>
          <cell r="E3724" t="str">
            <v/>
          </cell>
          <cell r="F3724" t="str">
            <v/>
          </cell>
          <cell r="G3724" t="str">
            <v>S/101570/CN/AF1HR</v>
          </cell>
          <cell r="H3724" t="str">
            <v/>
          </cell>
          <cell r="I3724" t="str">
            <v/>
          </cell>
          <cell r="J3724" t="str">
            <v/>
          </cell>
          <cell r="K3724">
            <v>30</v>
          </cell>
          <cell r="L3724" t="str">
            <v>012</v>
          </cell>
          <cell r="M3724" t="str">
            <v>2009</v>
          </cell>
          <cell r="N3724" t="str">
            <v>0003</v>
          </cell>
          <cell r="O3724" t="str">
            <v>1019</v>
          </cell>
          <cell r="P3724" t="str">
            <v>1101220</v>
          </cell>
          <cell r="Q3724" t="str">
            <v>0003</v>
          </cell>
          <cell r="R3724" t="str">
            <v>1070</v>
          </cell>
        </row>
        <row r="3725">
          <cell r="A3725">
            <v>50857663</v>
          </cell>
          <cell r="B3725" t="str">
            <v>CUST_1093_@_SPRING_GREEN_RELOCATION</v>
          </cell>
          <cell r="C3725" t="str">
            <v>HDC2</v>
          </cell>
          <cell r="D3725" t="str">
            <v/>
          </cell>
          <cell r="E3725" t="str">
            <v/>
          </cell>
          <cell r="F3725" t="str">
            <v/>
          </cell>
          <cell r="G3725" t="str">
            <v>S/101570/CN/AF1HI-3</v>
          </cell>
          <cell r="H3725" t="str">
            <v/>
          </cell>
          <cell r="I3725" t="str">
            <v/>
          </cell>
          <cell r="J3725" t="str">
            <v/>
          </cell>
          <cell r="K3725">
            <v>70</v>
          </cell>
          <cell r="L3725" t="str">
            <v>012</v>
          </cell>
          <cell r="M3725" t="str">
            <v>2009</v>
          </cell>
          <cell r="N3725" t="str">
            <v>0003</v>
          </cell>
          <cell r="O3725" t="str">
            <v>1019</v>
          </cell>
          <cell r="P3725" t="str">
            <v>1101220</v>
          </cell>
          <cell r="Q3725" t="str">
            <v>0003</v>
          </cell>
          <cell r="R3725" t="str">
            <v>1070</v>
          </cell>
        </row>
        <row r="3726">
          <cell r="A3726">
            <v>50857666</v>
          </cell>
          <cell r="B3726" t="str">
            <v>FCUG_FALL CREEK SECTION 36_RELOCATION</v>
          </cell>
          <cell r="C3726" t="str">
            <v>HDC2</v>
          </cell>
          <cell r="D3726" t="str">
            <v/>
          </cell>
          <cell r="E3726" t="str">
            <v/>
          </cell>
          <cell r="F3726" t="str">
            <v/>
          </cell>
          <cell r="G3726" t="str">
            <v>S/101458/CN/AF1UI</v>
          </cell>
          <cell r="H3726" t="str">
            <v/>
          </cell>
          <cell r="I3726" t="str">
            <v/>
          </cell>
          <cell r="J3726" t="str">
            <v/>
          </cell>
          <cell r="K3726">
            <v>100</v>
          </cell>
          <cell r="L3726" t="str">
            <v>011</v>
          </cell>
          <cell r="M3726" t="str">
            <v>2009</v>
          </cell>
          <cell r="N3726" t="str">
            <v>0003</v>
          </cell>
          <cell r="O3726" t="str">
            <v>1024</v>
          </cell>
          <cell r="P3726" t="str">
            <v>1101130</v>
          </cell>
          <cell r="Q3726" t="str">
            <v>0003</v>
          </cell>
          <cell r="R3726" t="str">
            <v>1070</v>
          </cell>
        </row>
        <row r="3727">
          <cell r="A3727">
            <v>50862224</v>
          </cell>
          <cell r="B3727" t="str">
            <v>DDPU_UL45_WO8073_CONVERT 12KV TO 35KV</v>
          </cell>
          <cell r="C3727" t="str">
            <v>HDC2</v>
          </cell>
          <cell r="D3727" t="str">
            <v/>
          </cell>
          <cell r="E3727" t="str">
            <v/>
          </cell>
          <cell r="F3727" t="str">
            <v/>
          </cell>
          <cell r="G3727" t="str">
            <v>S/101653/CN/AF2AI</v>
          </cell>
          <cell r="H3727" t="str">
            <v/>
          </cell>
          <cell r="I3727" t="str">
            <v/>
          </cell>
          <cell r="J3727" t="str">
            <v/>
          </cell>
          <cell r="K3727">
            <v>100</v>
          </cell>
          <cell r="L3727" t="str">
            <v>012</v>
          </cell>
          <cell r="M3727" t="str">
            <v>2009</v>
          </cell>
          <cell r="N3727" t="str">
            <v>0003</v>
          </cell>
          <cell r="O3727" t="str">
            <v>1013</v>
          </cell>
          <cell r="P3727" t="str">
            <v>1101201</v>
          </cell>
          <cell r="Q3727" t="str">
            <v>0003</v>
          </cell>
          <cell r="R3727" t="str">
            <v>1070</v>
          </cell>
        </row>
        <row r="3728">
          <cell r="A3728">
            <v>50862224</v>
          </cell>
          <cell r="B3728" t="str">
            <v>DDPU_UL45_WO8073_CONVERT 12KV TO 35KV</v>
          </cell>
          <cell r="C3728" t="str">
            <v>HDC2</v>
          </cell>
          <cell r="D3728" t="str">
            <v/>
          </cell>
          <cell r="E3728" t="str">
            <v/>
          </cell>
          <cell r="F3728" t="str">
            <v/>
          </cell>
          <cell r="G3728" t="str">
            <v>S/101653/CN/AF2AI</v>
          </cell>
          <cell r="H3728" t="str">
            <v/>
          </cell>
          <cell r="I3728" t="str">
            <v/>
          </cell>
          <cell r="J3728" t="str">
            <v/>
          </cell>
          <cell r="K3728">
            <v>70</v>
          </cell>
          <cell r="L3728" t="str">
            <v>012</v>
          </cell>
          <cell r="M3728" t="str">
            <v>2009</v>
          </cell>
          <cell r="N3728" t="str">
            <v>0003</v>
          </cell>
          <cell r="O3728" t="str">
            <v>1013</v>
          </cell>
          <cell r="P3728" t="str">
            <v>1101201</v>
          </cell>
          <cell r="Q3728" t="str">
            <v>0003</v>
          </cell>
          <cell r="R3728" t="str">
            <v>1070</v>
          </cell>
        </row>
        <row r="3729">
          <cell r="A3729">
            <v>50862224</v>
          </cell>
          <cell r="B3729" t="str">
            <v>DDPU_UL45_WO8073_CONVERT 12KV TO 35KV</v>
          </cell>
          <cell r="C3729" t="str">
            <v>HDC2</v>
          </cell>
          <cell r="D3729" t="str">
            <v/>
          </cell>
          <cell r="E3729" t="str">
            <v/>
          </cell>
          <cell r="F3729" t="str">
            <v/>
          </cell>
          <cell r="G3729" t="str">
            <v>S/101653/CN/AF2AR-1</v>
          </cell>
          <cell r="H3729" t="str">
            <v/>
          </cell>
          <cell r="I3729" t="str">
            <v/>
          </cell>
          <cell r="J3729" t="str">
            <v/>
          </cell>
          <cell r="K3729">
            <v>30</v>
          </cell>
          <cell r="L3729" t="str">
            <v>012</v>
          </cell>
          <cell r="M3729" t="str">
            <v>2009</v>
          </cell>
          <cell r="N3729" t="str">
            <v>0003</v>
          </cell>
          <cell r="O3729" t="str">
            <v>1013</v>
          </cell>
          <cell r="P3729" t="str">
            <v>1101201</v>
          </cell>
          <cell r="Q3729" t="str">
            <v>0003</v>
          </cell>
          <cell r="R3729" t="str">
            <v>1070</v>
          </cell>
        </row>
        <row r="3730">
          <cell r="A3730">
            <v>50863149</v>
          </cell>
          <cell r="B3730" t="str">
            <v>GOVP_HARLEM RD NORTH_URD RELOC_48-50AKK</v>
          </cell>
          <cell r="C3730" t="str">
            <v>HDC2</v>
          </cell>
          <cell r="D3730" t="str">
            <v/>
          </cell>
          <cell r="E3730" t="str">
            <v/>
          </cell>
          <cell r="F3730" t="str">
            <v/>
          </cell>
          <cell r="G3730" t="str">
            <v>S/101530/CE/AD3DI</v>
          </cell>
          <cell r="H3730" t="str">
            <v/>
          </cell>
          <cell r="I3730" t="str">
            <v/>
          </cell>
          <cell r="J3730" t="str">
            <v/>
          </cell>
          <cell r="K3730">
            <v>70</v>
          </cell>
          <cell r="L3730" t="str">
            <v>007</v>
          </cell>
          <cell r="M3730" t="str">
            <v>2009</v>
          </cell>
          <cell r="N3730" t="str">
            <v>0003</v>
          </cell>
          <cell r="O3730" t="str">
            <v>1023</v>
          </cell>
          <cell r="P3730" t="str">
            <v>1101210</v>
          </cell>
          <cell r="Q3730" t="str">
            <v>0003</v>
          </cell>
          <cell r="R3730" t="str">
            <v>1070</v>
          </cell>
        </row>
        <row r="3731">
          <cell r="A3731">
            <v>50863149</v>
          </cell>
          <cell r="B3731" t="str">
            <v>GOVP_HARLEM RD NORTH_URD RELOC_48-50AKK</v>
          </cell>
          <cell r="C3731" t="str">
            <v>HDC2</v>
          </cell>
          <cell r="D3731" t="str">
            <v/>
          </cell>
          <cell r="E3731" t="str">
            <v/>
          </cell>
          <cell r="F3731" t="str">
            <v/>
          </cell>
          <cell r="G3731" t="str">
            <v>S/101530/CE/AD3DR-1</v>
          </cell>
          <cell r="H3731" t="str">
            <v/>
          </cell>
          <cell r="I3731" t="str">
            <v/>
          </cell>
          <cell r="J3731" t="str">
            <v/>
          </cell>
          <cell r="K3731">
            <v>30</v>
          </cell>
          <cell r="L3731" t="str">
            <v>007</v>
          </cell>
          <cell r="M3731" t="str">
            <v>2009</v>
          </cell>
          <cell r="N3731" t="str">
            <v>0003</v>
          </cell>
          <cell r="O3731" t="str">
            <v>1023</v>
          </cell>
          <cell r="P3731" t="str">
            <v>1101210</v>
          </cell>
          <cell r="Q3731" t="str">
            <v>0003</v>
          </cell>
          <cell r="R3731" t="str">
            <v>1070</v>
          </cell>
        </row>
        <row r="3732">
          <cell r="A3732">
            <v>50863149</v>
          </cell>
          <cell r="B3732" t="str">
            <v>GOVP_HARLEM RD NORTH_URD RELOC_48-50AKK</v>
          </cell>
          <cell r="C3732" t="str">
            <v>HDC2</v>
          </cell>
          <cell r="D3732" t="str">
            <v/>
          </cell>
          <cell r="E3732" t="str">
            <v/>
          </cell>
          <cell r="F3732" t="str">
            <v/>
          </cell>
          <cell r="G3732" t="str">
            <v>S/101530/CE/AD3DI</v>
          </cell>
          <cell r="H3732" t="str">
            <v/>
          </cell>
          <cell r="I3732" t="str">
            <v/>
          </cell>
          <cell r="J3732" t="str">
            <v/>
          </cell>
          <cell r="K3732">
            <v>70</v>
          </cell>
          <cell r="L3732" t="str">
            <v>007</v>
          </cell>
          <cell r="M3732" t="str">
            <v>2009</v>
          </cell>
          <cell r="N3732" t="str">
            <v>0003</v>
          </cell>
          <cell r="O3732" t="str">
            <v>1023</v>
          </cell>
          <cell r="P3732" t="str">
            <v>1101210</v>
          </cell>
          <cell r="Q3732" t="str">
            <v>0003</v>
          </cell>
          <cell r="R3732" t="str">
            <v>1070</v>
          </cell>
        </row>
        <row r="3733">
          <cell r="A3733">
            <v>50863149</v>
          </cell>
          <cell r="B3733" t="str">
            <v>GOVP_HARLEM RD NORTH_URD RELOC_48-50AKK</v>
          </cell>
          <cell r="C3733" t="str">
            <v>HDC2</v>
          </cell>
          <cell r="D3733" t="str">
            <v/>
          </cell>
          <cell r="E3733" t="str">
            <v/>
          </cell>
          <cell r="F3733" t="str">
            <v/>
          </cell>
          <cell r="G3733" t="str">
            <v>S/101530/CE/AD3DR-1</v>
          </cell>
          <cell r="H3733" t="str">
            <v/>
          </cell>
          <cell r="I3733" t="str">
            <v/>
          </cell>
          <cell r="J3733" t="str">
            <v/>
          </cell>
          <cell r="K3733">
            <v>30</v>
          </cell>
          <cell r="L3733" t="str">
            <v>007</v>
          </cell>
          <cell r="M3733" t="str">
            <v>2009</v>
          </cell>
          <cell r="N3733" t="str">
            <v>0003</v>
          </cell>
          <cell r="O3733" t="str">
            <v>1023</v>
          </cell>
          <cell r="P3733" t="str">
            <v>1101210</v>
          </cell>
          <cell r="Q3733" t="str">
            <v>0003</v>
          </cell>
          <cell r="R3733" t="str">
            <v>1070</v>
          </cell>
        </row>
        <row r="3734">
          <cell r="A3734">
            <v>50867357</v>
          </cell>
          <cell r="B3734" t="str">
            <v>RBUG_FALL_CREEK_S36_LOTS_30_31_BLK_3</v>
          </cell>
          <cell r="C3734" t="str">
            <v>HDC2</v>
          </cell>
          <cell r="D3734" t="str">
            <v/>
          </cell>
          <cell r="E3734" t="str">
            <v/>
          </cell>
          <cell r="F3734" t="str">
            <v/>
          </cell>
          <cell r="G3734" t="str">
            <v>S/101458/CN/AF1UI</v>
          </cell>
          <cell r="H3734" t="str">
            <v/>
          </cell>
          <cell r="I3734" t="str">
            <v/>
          </cell>
          <cell r="J3734" t="str">
            <v/>
          </cell>
          <cell r="K3734">
            <v>100</v>
          </cell>
          <cell r="L3734" t="str">
            <v>007</v>
          </cell>
          <cell r="M3734" t="str">
            <v>2009</v>
          </cell>
          <cell r="N3734" t="str">
            <v>0003</v>
          </cell>
          <cell r="O3734" t="str">
            <v>1024</v>
          </cell>
          <cell r="P3734" t="str">
            <v>1101130</v>
          </cell>
          <cell r="Q3734" t="str">
            <v>0003</v>
          </cell>
          <cell r="R3734" t="str">
            <v>1070</v>
          </cell>
        </row>
        <row r="3735">
          <cell r="A3735">
            <v>50867357</v>
          </cell>
          <cell r="B3735" t="str">
            <v>RBUG_FALL_CREEK_S36_LOTS_30_31_BLK_3</v>
          </cell>
          <cell r="C3735" t="str">
            <v>HDC2</v>
          </cell>
          <cell r="D3735" t="str">
            <v/>
          </cell>
          <cell r="E3735" t="str">
            <v/>
          </cell>
          <cell r="F3735" t="str">
            <v/>
          </cell>
          <cell r="G3735" t="str">
            <v>S/101458/CN/AF1UI</v>
          </cell>
          <cell r="H3735" t="str">
            <v/>
          </cell>
          <cell r="I3735" t="str">
            <v/>
          </cell>
          <cell r="J3735" t="str">
            <v/>
          </cell>
          <cell r="K3735">
            <v>100</v>
          </cell>
          <cell r="L3735" t="str">
            <v>007</v>
          </cell>
          <cell r="M3735" t="str">
            <v>2009</v>
          </cell>
          <cell r="N3735" t="str">
            <v>0003</v>
          </cell>
          <cell r="O3735" t="str">
            <v>1024</v>
          </cell>
          <cell r="P3735" t="str">
            <v>1101130</v>
          </cell>
          <cell r="Q3735" t="str">
            <v>0003</v>
          </cell>
          <cell r="R3735" t="str">
            <v>1070</v>
          </cell>
        </row>
        <row r="3736">
          <cell r="A3736">
            <v>50867357</v>
          </cell>
          <cell r="B3736" t="str">
            <v>RBUG_FALL_CREEK_S36_LOTS_30_31_BLK_3</v>
          </cell>
          <cell r="C3736" t="str">
            <v>HDC2</v>
          </cell>
          <cell r="D3736" t="str">
            <v/>
          </cell>
          <cell r="E3736" t="str">
            <v/>
          </cell>
          <cell r="F3736" t="str">
            <v/>
          </cell>
          <cell r="G3736" t="str">
            <v>S/101458/CN/AF1UI</v>
          </cell>
          <cell r="H3736" t="str">
            <v/>
          </cell>
          <cell r="I3736" t="str">
            <v/>
          </cell>
          <cell r="J3736" t="str">
            <v/>
          </cell>
          <cell r="K3736">
            <v>100</v>
          </cell>
          <cell r="L3736" t="str">
            <v>007</v>
          </cell>
          <cell r="M3736" t="str">
            <v>2009</v>
          </cell>
          <cell r="N3736" t="str">
            <v>0003</v>
          </cell>
          <cell r="O3736" t="str">
            <v>1024</v>
          </cell>
          <cell r="P3736" t="str">
            <v>1101130</v>
          </cell>
          <cell r="Q3736" t="str">
            <v>0003</v>
          </cell>
          <cell r="R3736" t="str">
            <v>1070</v>
          </cell>
        </row>
        <row r="3737">
          <cell r="A3737">
            <v>50867357</v>
          </cell>
          <cell r="B3737" t="str">
            <v>RBUG_FALL_CREEK_S36_LOTS_30_31_BLK_3</v>
          </cell>
          <cell r="C3737" t="str">
            <v>HDC2</v>
          </cell>
          <cell r="D3737" t="str">
            <v/>
          </cell>
          <cell r="E3737" t="str">
            <v/>
          </cell>
          <cell r="F3737" t="str">
            <v/>
          </cell>
          <cell r="G3737" t="str">
            <v>S/101458/CN/AF1UI</v>
          </cell>
          <cell r="H3737" t="str">
            <v/>
          </cell>
          <cell r="I3737" t="str">
            <v/>
          </cell>
          <cell r="J3737" t="str">
            <v/>
          </cell>
          <cell r="K3737">
            <v>70</v>
          </cell>
          <cell r="L3737" t="str">
            <v>007</v>
          </cell>
          <cell r="M3737" t="str">
            <v>2009</v>
          </cell>
          <cell r="N3737" t="str">
            <v>0003</v>
          </cell>
          <cell r="O3737" t="str">
            <v>1024</v>
          </cell>
          <cell r="P3737" t="str">
            <v>1101130</v>
          </cell>
          <cell r="Q3737" t="str">
            <v>0003</v>
          </cell>
          <cell r="R3737" t="str">
            <v>1070</v>
          </cell>
        </row>
        <row r="3738">
          <cell r="A3738">
            <v>50867357</v>
          </cell>
          <cell r="B3738" t="str">
            <v>RBUG_FALL_CREEK_S36_LOTS_30_31_BLK_3</v>
          </cell>
          <cell r="C3738" t="str">
            <v>HDC2</v>
          </cell>
          <cell r="D3738" t="str">
            <v/>
          </cell>
          <cell r="E3738" t="str">
            <v/>
          </cell>
          <cell r="F3738" t="str">
            <v/>
          </cell>
          <cell r="G3738" t="str">
            <v>S/101458/CN/AF1UR</v>
          </cell>
          <cell r="H3738" t="str">
            <v/>
          </cell>
          <cell r="I3738" t="str">
            <v/>
          </cell>
          <cell r="J3738" t="str">
            <v/>
          </cell>
          <cell r="K3738">
            <v>30</v>
          </cell>
          <cell r="L3738" t="str">
            <v>007</v>
          </cell>
          <cell r="M3738" t="str">
            <v>2009</v>
          </cell>
          <cell r="N3738" t="str">
            <v>0003</v>
          </cell>
          <cell r="O3738" t="str">
            <v>1024</v>
          </cell>
          <cell r="P3738" t="str">
            <v>1101130</v>
          </cell>
          <cell r="Q3738" t="str">
            <v>0003</v>
          </cell>
          <cell r="R3738" t="str">
            <v>1070</v>
          </cell>
        </row>
        <row r="3739">
          <cell r="A3739">
            <v>50869989</v>
          </cell>
          <cell r="B3739" t="str">
            <v>CUST_4200 KENDRICK PLAZA_FEEDER REROUTE</v>
          </cell>
          <cell r="C3739" t="str">
            <v>HDC2</v>
          </cell>
          <cell r="D3739" t="str">
            <v/>
          </cell>
          <cell r="E3739" t="str">
            <v/>
          </cell>
          <cell r="F3739" t="str">
            <v/>
          </cell>
          <cell r="G3739" t="str">
            <v>S/101458/CE/AD2DI</v>
          </cell>
          <cell r="H3739" t="str">
            <v/>
          </cell>
          <cell r="I3739" t="str">
            <v/>
          </cell>
          <cell r="J3739" t="str">
            <v/>
          </cell>
          <cell r="K3739">
            <v>70</v>
          </cell>
          <cell r="L3739" t="str">
            <v>007</v>
          </cell>
          <cell r="M3739" t="str">
            <v>2009</v>
          </cell>
          <cell r="N3739" t="str">
            <v>0003</v>
          </cell>
          <cell r="O3739" t="str">
            <v>1024</v>
          </cell>
          <cell r="P3739" t="str">
            <v>1101130</v>
          </cell>
          <cell r="Q3739" t="str">
            <v>0003</v>
          </cell>
          <cell r="R3739" t="str">
            <v>1070</v>
          </cell>
        </row>
        <row r="3740">
          <cell r="A3740">
            <v>50869989</v>
          </cell>
          <cell r="B3740" t="str">
            <v>CUST_4200 KENDRICK PLAZA_FEEDER REROUTE</v>
          </cell>
          <cell r="C3740" t="str">
            <v>HDC2</v>
          </cell>
          <cell r="D3740" t="str">
            <v/>
          </cell>
          <cell r="E3740" t="str">
            <v/>
          </cell>
          <cell r="F3740" t="str">
            <v/>
          </cell>
          <cell r="G3740" t="str">
            <v>S/101458/CE/AD2DR</v>
          </cell>
          <cell r="H3740" t="str">
            <v/>
          </cell>
          <cell r="I3740" t="str">
            <v/>
          </cell>
          <cell r="J3740" t="str">
            <v/>
          </cell>
          <cell r="K3740">
            <v>30</v>
          </cell>
          <cell r="L3740" t="str">
            <v>007</v>
          </cell>
          <cell r="M3740" t="str">
            <v>2009</v>
          </cell>
          <cell r="N3740" t="str">
            <v>0003</v>
          </cell>
          <cell r="O3740" t="str">
            <v>1024</v>
          </cell>
          <cell r="P3740" t="str">
            <v>1101130</v>
          </cell>
          <cell r="Q3740" t="str">
            <v>0003</v>
          </cell>
          <cell r="R3740" t="str">
            <v>1070</v>
          </cell>
        </row>
        <row r="3741">
          <cell r="A3741">
            <v>50869989</v>
          </cell>
          <cell r="B3741" t="str">
            <v>CUST_4200 KENDRICK PLAZA_FEEDER REROUTE</v>
          </cell>
          <cell r="C3741" t="str">
            <v>HDC2</v>
          </cell>
          <cell r="D3741" t="str">
            <v/>
          </cell>
          <cell r="E3741" t="str">
            <v/>
          </cell>
          <cell r="F3741" t="str">
            <v/>
          </cell>
          <cell r="G3741" t="str">
            <v>S/101458/CE/AD2DI</v>
          </cell>
          <cell r="H3741" t="str">
            <v/>
          </cell>
          <cell r="I3741" t="str">
            <v/>
          </cell>
          <cell r="J3741" t="str">
            <v/>
          </cell>
          <cell r="K3741">
            <v>100</v>
          </cell>
          <cell r="L3741" t="str">
            <v>007</v>
          </cell>
          <cell r="M3741" t="str">
            <v>2009</v>
          </cell>
          <cell r="N3741" t="str">
            <v>0003</v>
          </cell>
          <cell r="O3741" t="str">
            <v>1024</v>
          </cell>
          <cell r="P3741" t="str">
            <v>1101130</v>
          </cell>
          <cell r="Q3741" t="str">
            <v>0003</v>
          </cell>
          <cell r="R3741" t="str">
            <v>1070</v>
          </cell>
        </row>
        <row r="3742">
          <cell r="A3742">
            <v>50869989</v>
          </cell>
          <cell r="B3742" t="str">
            <v>CUST_4200 KENDRICK PLAZA_FEEDER REROUTE</v>
          </cell>
          <cell r="C3742" t="str">
            <v>HDC2</v>
          </cell>
          <cell r="D3742" t="str">
            <v/>
          </cell>
          <cell r="E3742" t="str">
            <v/>
          </cell>
          <cell r="F3742" t="str">
            <v/>
          </cell>
          <cell r="G3742" t="str">
            <v>S/101458/CE/AD2DI</v>
          </cell>
          <cell r="H3742" t="str">
            <v/>
          </cell>
          <cell r="I3742" t="str">
            <v/>
          </cell>
          <cell r="J3742" t="str">
            <v/>
          </cell>
          <cell r="K3742">
            <v>100</v>
          </cell>
          <cell r="L3742" t="str">
            <v>008</v>
          </cell>
          <cell r="M3742" t="str">
            <v>2009</v>
          </cell>
          <cell r="N3742" t="str">
            <v>0003</v>
          </cell>
          <cell r="O3742" t="str">
            <v>1024</v>
          </cell>
          <cell r="P3742" t="str">
            <v>1101130</v>
          </cell>
          <cell r="Q3742" t="str">
            <v>0003</v>
          </cell>
          <cell r="R3742" t="str">
            <v>1070</v>
          </cell>
        </row>
        <row r="3743">
          <cell r="A3743">
            <v>50869989</v>
          </cell>
          <cell r="B3743" t="str">
            <v>CUST_4200 KENDRICK PLAZA_FEEDER REROUTE</v>
          </cell>
          <cell r="C3743" t="str">
            <v>HDC2</v>
          </cell>
          <cell r="D3743" t="str">
            <v/>
          </cell>
          <cell r="E3743" t="str">
            <v/>
          </cell>
          <cell r="F3743" t="str">
            <v/>
          </cell>
          <cell r="G3743" t="str">
            <v>S/101458/CE/AD2DI</v>
          </cell>
          <cell r="H3743" t="str">
            <v/>
          </cell>
          <cell r="I3743" t="str">
            <v/>
          </cell>
          <cell r="J3743" t="str">
            <v/>
          </cell>
          <cell r="K3743">
            <v>100</v>
          </cell>
          <cell r="L3743" t="str">
            <v>008</v>
          </cell>
          <cell r="M3743" t="str">
            <v>2009</v>
          </cell>
          <cell r="N3743" t="str">
            <v>0003</v>
          </cell>
          <cell r="O3743" t="str">
            <v>1024</v>
          </cell>
          <cell r="P3743" t="str">
            <v>1101130</v>
          </cell>
          <cell r="Q3743" t="str">
            <v>0003</v>
          </cell>
          <cell r="R3743" t="str">
            <v>1070</v>
          </cell>
        </row>
        <row r="3744">
          <cell r="A3744">
            <v>50869989</v>
          </cell>
          <cell r="B3744" t="str">
            <v>CUST_4200 KENDRICK PLAZA_FEEDER REROUTE</v>
          </cell>
          <cell r="C3744" t="str">
            <v>HDC2</v>
          </cell>
          <cell r="D3744" t="str">
            <v/>
          </cell>
          <cell r="E3744" t="str">
            <v/>
          </cell>
          <cell r="F3744" t="str">
            <v/>
          </cell>
          <cell r="G3744" t="str">
            <v>S/101458/CE/AD2DI</v>
          </cell>
          <cell r="H3744" t="str">
            <v/>
          </cell>
          <cell r="I3744" t="str">
            <v/>
          </cell>
          <cell r="J3744" t="str">
            <v/>
          </cell>
          <cell r="K3744">
            <v>70</v>
          </cell>
          <cell r="L3744" t="str">
            <v>010</v>
          </cell>
          <cell r="M3744" t="str">
            <v>2009</v>
          </cell>
          <cell r="N3744" t="str">
            <v>0003</v>
          </cell>
          <cell r="O3744" t="str">
            <v>1024</v>
          </cell>
          <cell r="P3744" t="str">
            <v>1101130</v>
          </cell>
          <cell r="Q3744" t="str">
            <v>0003</v>
          </cell>
          <cell r="R3744" t="str">
            <v>1070</v>
          </cell>
        </row>
        <row r="3745">
          <cell r="A3745">
            <v>50869989</v>
          </cell>
          <cell r="B3745" t="str">
            <v>CUST_4200 KENDRICK PLAZA_FEEDER REROUTE</v>
          </cell>
          <cell r="C3745" t="str">
            <v>HDC2</v>
          </cell>
          <cell r="D3745" t="str">
            <v/>
          </cell>
          <cell r="E3745" t="str">
            <v/>
          </cell>
          <cell r="F3745" t="str">
            <v/>
          </cell>
          <cell r="G3745" t="str">
            <v>S/101458/CE/AD2DR</v>
          </cell>
          <cell r="H3745" t="str">
            <v/>
          </cell>
          <cell r="I3745" t="str">
            <v/>
          </cell>
          <cell r="J3745" t="str">
            <v/>
          </cell>
          <cell r="K3745">
            <v>30</v>
          </cell>
          <cell r="L3745" t="str">
            <v>010</v>
          </cell>
          <cell r="M3745" t="str">
            <v>2009</v>
          </cell>
          <cell r="N3745" t="str">
            <v>0003</v>
          </cell>
          <cell r="O3745" t="str">
            <v>1024</v>
          </cell>
          <cell r="P3745" t="str">
            <v>1101130</v>
          </cell>
          <cell r="Q3745" t="str">
            <v>0003</v>
          </cell>
          <cell r="R3745" t="str">
            <v>1070</v>
          </cell>
        </row>
        <row r="3746">
          <cell r="A3746">
            <v>50871919</v>
          </cell>
          <cell r="B3746" t="str">
            <v>CUST_STIEG/EASTGROUP_LINE EXT. ESMT</v>
          </cell>
          <cell r="C3746" t="str">
            <v>HDC1</v>
          </cell>
          <cell r="D3746" t="str">
            <v/>
          </cell>
          <cell r="E3746" t="str">
            <v/>
          </cell>
          <cell r="F3746" t="str">
            <v/>
          </cell>
          <cell r="G3746" t="str">
            <v>S/101675/CN/AF1HI-3</v>
          </cell>
          <cell r="H3746" t="str">
            <v/>
          </cell>
          <cell r="I3746" t="str">
            <v/>
          </cell>
          <cell r="J3746" t="str">
            <v/>
          </cell>
          <cell r="K3746">
            <v>100</v>
          </cell>
          <cell r="L3746" t="str">
            <v>012</v>
          </cell>
          <cell r="M3746" t="str">
            <v>2009</v>
          </cell>
          <cell r="N3746" t="str">
            <v>0003</v>
          </cell>
          <cell r="O3746" t="str">
            <v>1021</v>
          </cell>
          <cell r="P3746" t="str">
            <v>1101110</v>
          </cell>
          <cell r="Q3746" t="str">
            <v>0003</v>
          </cell>
          <cell r="R3746" t="str">
            <v>1070</v>
          </cell>
        </row>
        <row r="3747">
          <cell r="A3747">
            <v>50871919</v>
          </cell>
          <cell r="B3747" t="str">
            <v>CUST_STIEG/EASTGROUP_LINE EXT. ESMT</v>
          </cell>
          <cell r="C3747" t="str">
            <v>HDC1</v>
          </cell>
          <cell r="D3747" t="str">
            <v/>
          </cell>
          <cell r="E3747" t="str">
            <v/>
          </cell>
          <cell r="F3747" t="str">
            <v/>
          </cell>
          <cell r="G3747" t="str">
            <v>S/101675/CN/AF1HI-3</v>
          </cell>
          <cell r="H3747" t="str">
            <v/>
          </cell>
          <cell r="I3747" t="str">
            <v/>
          </cell>
          <cell r="J3747" t="str">
            <v/>
          </cell>
          <cell r="K3747">
            <v>100</v>
          </cell>
          <cell r="L3747" t="str">
            <v>012</v>
          </cell>
          <cell r="M3747" t="str">
            <v>2009</v>
          </cell>
          <cell r="N3747" t="str">
            <v>0003</v>
          </cell>
          <cell r="O3747" t="str">
            <v>1021</v>
          </cell>
          <cell r="P3747" t="str">
            <v>1101110</v>
          </cell>
          <cell r="Q3747" t="str">
            <v>0003</v>
          </cell>
          <cell r="R3747" t="str">
            <v>1070</v>
          </cell>
        </row>
        <row r="3748">
          <cell r="A3748">
            <v>50871919</v>
          </cell>
          <cell r="B3748" t="str">
            <v>CUST_STIEG/EASTGROUP_LINE EXT. ESMT</v>
          </cell>
          <cell r="C3748" t="str">
            <v>HDC1</v>
          </cell>
          <cell r="D3748" t="str">
            <v/>
          </cell>
          <cell r="E3748" t="str">
            <v/>
          </cell>
          <cell r="F3748" t="str">
            <v/>
          </cell>
          <cell r="G3748" t="str">
            <v>S/101675/CN/AF1HI-3</v>
          </cell>
          <cell r="H3748" t="str">
            <v/>
          </cell>
          <cell r="I3748" t="str">
            <v/>
          </cell>
          <cell r="J3748" t="str">
            <v/>
          </cell>
          <cell r="K3748">
            <v>100</v>
          </cell>
          <cell r="L3748" t="str">
            <v>012</v>
          </cell>
          <cell r="M3748" t="str">
            <v>2009</v>
          </cell>
          <cell r="N3748" t="str">
            <v>0003</v>
          </cell>
          <cell r="O3748" t="str">
            <v>1021</v>
          </cell>
          <cell r="P3748" t="str">
            <v>1101110</v>
          </cell>
          <cell r="Q3748" t="str">
            <v>0003</v>
          </cell>
          <cell r="R3748" t="str">
            <v>1070</v>
          </cell>
        </row>
        <row r="3749">
          <cell r="A3749">
            <v>50871919</v>
          </cell>
          <cell r="B3749" t="str">
            <v>CUST_STIEG/EASTGROUP_LINE EXT. ESMT</v>
          </cell>
          <cell r="C3749" t="str">
            <v>HDC1</v>
          </cell>
          <cell r="D3749" t="str">
            <v/>
          </cell>
          <cell r="E3749" t="str">
            <v/>
          </cell>
          <cell r="F3749" t="str">
            <v/>
          </cell>
          <cell r="G3749" t="str">
            <v>S/101675/CN/AF1HI-3</v>
          </cell>
          <cell r="H3749" t="str">
            <v/>
          </cell>
          <cell r="I3749" t="str">
            <v/>
          </cell>
          <cell r="J3749" t="str">
            <v/>
          </cell>
          <cell r="K3749">
            <v>100</v>
          </cell>
          <cell r="L3749" t="str">
            <v>012</v>
          </cell>
          <cell r="M3749" t="str">
            <v>2009</v>
          </cell>
          <cell r="N3749" t="str">
            <v>0003</v>
          </cell>
          <cell r="O3749" t="str">
            <v>1021</v>
          </cell>
          <cell r="P3749" t="str">
            <v>1101110</v>
          </cell>
          <cell r="Q3749" t="str">
            <v>0003</v>
          </cell>
          <cell r="R3749" t="str">
            <v>1070</v>
          </cell>
        </row>
        <row r="3750">
          <cell r="A3750">
            <v>50871989</v>
          </cell>
          <cell r="B3750" t="str">
            <v>SDUG_SouthernTrails Section10_Lp 1</v>
          </cell>
          <cell r="C3750" t="str">
            <v>HDC1</v>
          </cell>
          <cell r="D3750" t="str">
            <v/>
          </cell>
          <cell r="E3750" t="str">
            <v/>
          </cell>
          <cell r="F3750" t="str">
            <v/>
          </cell>
          <cell r="G3750" t="str">
            <v>S/101652/CN/AF1UI</v>
          </cell>
          <cell r="H3750" t="str">
            <v/>
          </cell>
          <cell r="I3750" t="str">
            <v/>
          </cell>
          <cell r="J3750" t="str">
            <v/>
          </cell>
          <cell r="K3750">
            <v>100</v>
          </cell>
          <cell r="L3750" t="str">
            <v>010</v>
          </cell>
          <cell r="M3750" t="str">
            <v>2009</v>
          </cell>
          <cell r="N3750" t="str">
            <v>0003</v>
          </cell>
          <cell r="O3750" t="str">
            <v>1020</v>
          </cell>
          <cell r="P3750" t="str">
            <v>1101202</v>
          </cell>
          <cell r="Q3750" t="str">
            <v>0003</v>
          </cell>
          <cell r="R3750" t="str">
            <v>1070</v>
          </cell>
        </row>
        <row r="3751">
          <cell r="A3751">
            <v>50871989</v>
          </cell>
          <cell r="B3751" t="str">
            <v>SDUG_SouthernTrails Section10_Lp 1</v>
          </cell>
          <cell r="C3751" t="str">
            <v>HDC1</v>
          </cell>
          <cell r="D3751" t="str">
            <v/>
          </cell>
          <cell r="E3751" t="str">
            <v/>
          </cell>
          <cell r="F3751" t="str">
            <v/>
          </cell>
          <cell r="G3751" t="str">
            <v>S/101652/CN/AF1UI</v>
          </cell>
          <cell r="H3751" t="str">
            <v/>
          </cell>
          <cell r="I3751" t="str">
            <v/>
          </cell>
          <cell r="J3751" t="str">
            <v/>
          </cell>
          <cell r="K3751">
            <v>100</v>
          </cell>
          <cell r="L3751" t="str">
            <v>011</v>
          </cell>
          <cell r="M3751" t="str">
            <v>2009</v>
          </cell>
          <cell r="N3751" t="str">
            <v>0003</v>
          </cell>
          <cell r="O3751" t="str">
            <v>1020</v>
          </cell>
          <cell r="P3751" t="str">
            <v>1101202</v>
          </cell>
          <cell r="Q3751" t="str">
            <v>0003</v>
          </cell>
          <cell r="R3751" t="str">
            <v>1070</v>
          </cell>
        </row>
        <row r="3752">
          <cell r="A3752">
            <v>50871989</v>
          </cell>
          <cell r="B3752" t="str">
            <v>SDUG_SouthernTrails Section10_Lp 1</v>
          </cell>
          <cell r="C3752" t="str">
            <v>HDC1</v>
          </cell>
          <cell r="D3752" t="str">
            <v/>
          </cell>
          <cell r="E3752" t="str">
            <v/>
          </cell>
          <cell r="F3752" t="str">
            <v/>
          </cell>
          <cell r="G3752" t="str">
            <v>S/101652/CN/AF1UI</v>
          </cell>
          <cell r="H3752" t="str">
            <v/>
          </cell>
          <cell r="I3752" t="str">
            <v/>
          </cell>
          <cell r="J3752" t="str">
            <v/>
          </cell>
          <cell r="K3752">
            <v>100</v>
          </cell>
          <cell r="L3752" t="str">
            <v>011</v>
          </cell>
          <cell r="M3752" t="str">
            <v>2009</v>
          </cell>
          <cell r="N3752" t="str">
            <v>0003</v>
          </cell>
          <cell r="O3752" t="str">
            <v>1020</v>
          </cell>
          <cell r="P3752" t="str">
            <v>1101202</v>
          </cell>
          <cell r="Q3752" t="str">
            <v>0003</v>
          </cell>
          <cell r="R3752" t="str">
            <v>1070</v>
          </cell>
        </row>
        <row r="3753">
          <cell r="A3753">
            <v>50871989</v>
          </cell>
          <cell r="B3753" t="str">
            <v>SDUG_SouthernTrails Section10_Lp 1</v>
          </cell>
          <cell r="C3753" t="str">
            <v>HDC1</v>
          </cell>
          <cell r="D3753" t="str">
            <v/>
          </cell>
          <cell r="E3753" t="str">
            <v/>
          </cell>
          <cell r="F3753" t="str">
            <v/>
          </cell>
          <cell r="G3753" t="str">
            <v>S/101652/CN/AF1UI</v>
          </cell>
          <cell r="H3753" t="str">
            <v/>
          </cell>
          <cell r="I3753" t="str">
            <v/>
          </cell>
          <cell r="J3753" t="str">
            <v/>
          </cell>
          <cell r="K3753">
            <v>100</v>
          </cell>
          <cell r="L3753" t="str">
            <v>010</v>
          </cell>
          <cell r="M3753" t="str">
            <v>2009</v>
          </cell>
          <cell r="N3753" t="str">
            <v>0003</v>
          </cell>
          <cell r="O3753" t="str">
            <v>1020</v>
          </cell>
          <cell r="P3753" t="str">
            <v>1101202</v>
          </cell>
          <cell r="Q3753" t="str">
            <v>0003</v>
          </cell>
          <cell r="R3753" t="str">
            <v>1070</v>
          </cell>
        </row>
        <row r="3754">
          <cell r="A3754">
            <v>50872846</v>
          </cell>
          <cell r="B3754" t="str">
            <v>CUST_RELOCATE POLE_CHAMPION LAKE DR_431</v>
          </cell>
          <cell r="C3754" t="str">
            <v>HDC2</v>
          </cell>
          <cell r="D3754" t="str">
            <v/>
          </cell>
          <cell r="E3754" t="str">
            <v/>
          </cell>
          <cell r="F3754" t="str">
            <v/>
          </cell>
          <cell r="G3754" t="str">
            <v>S/101675/CE/AB1GI</v>
          </cell>
          <cell r="H3754" t="str">
            <v/>
          </cell>
          <cell r="I3754" t="str">
            <v/>
          </cell>
          <cell r="J3754" t="str">
            <v/>
          </cell>
          <cell r="K3754">
            <v>100</v>
          </cell>
          <cell r="L3754" t="str">
            <v>010</v>
          </cell>
          <cell r="M3754" t="str">
            <v>2009</v>
          </cell>
          <cell r="N3754" t="str">
            <v>0003</v>
          </cell>
          <cell r="O3754" t="str">
            <v>1021</v>
          </cell>
          <cell r="P3754" t="str">
            <v>1101110</v>
          </cell>
          <cell r="Q3754" t="str">
            <v>0003</v>
          </cell>
          <cell r="R3754" t="str">
            <v>1070</v>
          </cell>
        </row>
        <row r="3755">
          <cell r="A3755">
            <v>50872846</v>
          </cell>
          <cell r="B3755" t="str">
            <v>CUST_RELOCATE POLE_CHAMPION LAKE DR_431</v>
          </cell>
          <cell r="C3755" t="str">
            <v>HDC2</v>
          </cell>
          <cell r="D3755" t="str">
            <v/>
          </cell>
          <cell r="E3755" t="str">
            <v/>
          </cell>
          <cell r="F3755" t="str">
            <v/>
          </cell>
          <cell r="G3755" t="str">
            <v>S/101675/CE/AB1GI</v>
          </cell>
          <cell r="H3755" t="str">
            <v/>
          </cell>
          <cell r="I3755" t="str">
            <v/>
          </cell>
          <cell r="J3755" t="str">
            <v/>
          </cell>
          <cell r="K3755">
            <v>100</v>
          </cell>
          <cell r="L3755" t="str">
            <v>010</v>
          </cell>
          <cell r="M3755" t="str">
            <v>2009</v>
          </cell>
          <cell r="N3755" t="str">
            <v>0003</v>
          </cell>
          <cell r="O3755" t="str">
            <v>1021</v>
          </cell>
          <cell r="P3755" t="str">
            <v>1101110</v>
          </cell>
          <cell r="Q3755" t="str">
            <v>0003</v>
          </cell>
          <cell r="R3755" t="str">
            <v>1070</v>
          </cell>
        </row>
        <row r="3756">
          <cell r="A3756">
            <v>50872846</v>
          </cell>
          <cell r="B3756" t="str">
            <v>CUST_RELOCATE POLE_CHAMPION LAKE DR_431</v>
          </cell>
          <cell r="C3756" t="str">
            <v>HDC2</v>
          </cell>
          <cell r="D3756" t="str">
            <v/>
          </cell>
          <cell r="E3756" t="str">
            <v/>
          </cell>
          <cell r="F3756" t="str">
            <v/>
          </cell>
          <cell r="G3756" t="str">
            <v>S/101675/CE/AB1GI</v>
          </cell>
          <cell r="H3756" t="str">
            <v/>
          </cell>
          <cell r="I3756" t="str">
            <v/>
          </cell>
          <cell r="J3756" t="str">
            <v/>
          </cell>
          <cell r="K3756">
            <v>100</v>
          </cell>
          <cell r="L3756" t="str">
            <v>010</v>
          </cell>
          <cell r="M3756" t="str">
            <v>2009</v>
          </cell>
          <cell r="N3756" t="str">
            <v>0003</v>
          </cell>
          <cell r="O3756" t="str">
            <v>1021</v>
          </cell>
          <cell r="P3756" t="str">
            <v>1101110</v>
          </cell>
          <cell r="Q3756" t="str">
            <v>0003</v>
          </cell>
          <cell r="R3756" t="str">
            <v>1070</v>
          </cell>
        </row>
        <row r="3757">
          <cell r="A3757">
            <v>50872846</v>
          </cell>
          <cell r="B3757" t="str">
            <v>CUST_RELOCATE POLE_CHAMPION LAKE DR_431</v>
          </cell>
          <cell r="C3757" t="str">
            <v>HDC2</v>
          </cell>
          <cell r="D3757" t="str">
            <v/>
          </cell>
          <cell r="E3757" t="str">
            <v/>
          </cell>
          <cell r="F3757" t="str">
            <v/>
          </cell>
          <cell r="G3757" t="str">
            <v>S/101675/CE/AB1GI</v>
          </cell>
          <cell r="H3757" t="str">
            <v/>
          </cell>
          <cell r="I3757" t="str">
            <v/>
          </cell>
          <cell r="J3757" t="str">
            <v/>
          </cell>
          <cell r="K3757">
            <v>70</v>
          </cell>
          <cell r="L3757" t="str">
            <v>010</v>
          </cell>
          <cell r="M3757" t="str">
            <v>2009</v>
          </cell>
          <cell r="N3757" t="str">
            <v>0003</v>
          </cell>
          <cell r="O3757" t="str">
            <v>1021</v>
          </cell>
          <cell r="P3757" t="str">
            <v>1101110</v>
          </cell>
          <cell r="Q3757" t="str">
            <v>0003</v>
          </cell>
          <cell r="R3757" t="str">
            <v>1070</v>
          </cell>
        </row>
        <row r="3758">
          <cell r="A3758">
            <v>50872846</v>
          </cell>
          <cell r="B3758" t="str">
            <v>CUST_RELOCATE POLE_CHAMPION LAKE DR_431</v>
          </cell>
          <cell r="C3758" t="str">
            <v>HDC2</v>
          </cell>
          <cell r="D3758" t="str">
            <v/>
          </cell>
          <cell r="E3758" t="str">
            <v/>
          </cell>
          <cell r="F3758" t="str">
            <v/>
          </cell>
          <cell r="G3758" t="str">
            <v>S/101675/CE/AB1GR</v>
          </cell>
          <cell r="H3758" t="str">
            <v/>
          </cell>
          <cell r="I3758" t="str">
            <v/>
          </cell>
          <cell r="J3758" t="str">
            <v/>
          </cell>
          <cell r="K3758">
            <v>30</v>
          </cell>
          <cell r="L3758" t="str">
            <v>010</v>
          </cell>
          <cell r="M3758" t="str">
            <v>2009</v>
          </cell>
          <cell r="N3758" t="str">
            <v>0003</v>
          </cell>
          <cell r="O3758" t="str">
            <v>1021</v>
          </cell>
          <cell r="P3758" t="str">
            <v>1101110</v>
          </cell>
          <cell r="Q3758" t="str">
            <v>0003</v>
          </cell>
          <cell r="R3758" t="str">
            <v>1070</v>
          </cell>
        </row>
        <row r="3759">
          <cell r="A3759">
            <v>50883019</v>
          </cell>
          <cell r="B3759" t="str">
            <v>NEW PMT 300 KVA, 275' 1/0 TP</v>
          </cell>
          <cell r="C3759" t="str">
            <v>HXC1</v>
          </cell>
          <cell r="D3759" t="str">
            <v/>
          </cell>
          <cell r="E3759" t="str">
            <v/>
          </cell>
          <cell r="F3759" t="str">
            <v/>
          </cell>
          <cell r="G3759" t="str">
            <v>S/101762/CN/CF1R-I-2</v>
          </cell>
          <cell r="H3759" t="str">
            <v/>
          </cell>
          <cell r="I3759" t="str">
            <v/>
          </cell>
          <cell r="J3759" t="str">
            <v/>
          </cell>
          <cell r="K3759">
            <v>100</v>
          </cell>
          <cell r="L3759" t="str">
            <v>011</v>
          </cell>
          <cell r="M3759" t="str">
            <v>2009</v>
          </cell>
          <cell r="N3759" t="str">
            <v>0003</v>
          </cell>
          <cell r="O3759" t="str">
            <v>1008</v>
          </cell>
          <cell r="P3759" t="str">
            <v>1101245</v>
          </cell>
          <cell r="Q3759" t="str">
            <v>0003</v>
          </cell>
          <cell r="R3759" t="str">
            <v>1070</v>
          </cell>
        </row>
        <row r="3760">
          <cell r="A3760">
            <v>50883019</v>
          </cell>
          <cell r="B3760" t="str">
            <v>NEW PMT 300 KVA, 275' 1/0 TP</v>
          </cell>
          <cell r="C3760" t="str">
            <v>HXC1</v>
          </cell>
          <cell r="D3760" t="str">
            <v/>
          </cell>
          <cell r="E3760" t="str">
            <v/>
          </cell>
          <cell r="F3760" t="str">
            <v/>
          </cell>
          <cell r="G3760" t="str">
            <v>S/101762/CN/CF1R-I-2</v>
          </cell>
          <cell r="H3760" t="str">
            <v/>
          </cell>
          <cell r="I3760" t="str">
            <v/>
          </cell>
          <cell r="J3760" t="str">
            <v/>
          </cell>
          <cell r="K3760">
            <v>100</v>
          </cell>
          <cell r="L3760" t="str">
            <v>011</v>
          </cell>
          <cell r="M3760" t="str">
            <v>2009</v>
          </cell>
          <cell r="N3760" t="str">
            <v>0003</v>
          </cell>
          <cell r="O3760" t="str">
            <v>1008</v>
          </cell>
          <cell r="P3760" t="str">
            <v>1101245</v>
          </cell>
          <cell r="Q3760" t="str">
            <v>0003</v>
          </cell>
          <cell r="R3760" t="str">
            <v>1070</v>
          </cell>
        </row>
        <row r="3761">
          <cell r="A3761">
            <v>50883019</v>
          </cell>
          <cell r="B3761" t="str">
            <v>NEW PMT 300 KVA, 275' 1/0 TP</v>
          </cell>
          <cell r="C3761" t="str">
            <v>HXC1</v>
          </cell>
          <cell r="D3761" t="str">
            <v/>
          </cell>
          <cell r="E3761" t="str">
            <v/>
          </cell>
          <cell r="F3761" t="str">
            <v/>
          </cell>
          <cell r="G3761" t="str">
            <v>S/101762/CN/CF1R-I-2</v>
          </cell>
          <cell r="H3761" t="str">
            <v/>
          </cell>
          <cell r="I3761" t="str">
            <v/>
          </cell>
          <cell r="J3761" t="str">
            <v/>
          </cell>
          <cell r="K3761">
            <v>100</v>
          </cell>
          <cell r="L3761" t="str">
            <v>011</v>
          </cell>
          <cell r="M3761" t="str">
            <v>2009</v>
          </cell>
          <cell r="N3761" t="str">
            <v>0003</v>
          </cell>
          <cell r="O3761" t="str">
            <v>1008</v>
          </cell>
          <cell r="P3761" t="str">
            <v>1101245</v>
          </cell>
          <cell r="Q3761" t="str">
            <v>0003</v>
          </cell>
          <cell r="R3761" t="str">
            <v>1070</v>
          </cell>
        </row>
        <row r="3762">
          <cell r="A3762">
            <v>50883019</v>
          </cell>
          <cell r="B3762" t="str">
            <v>NEW PMT 300 KVA, 275' 1/0 TP</v>
          </cell>
          <cell r="C3762" t="str">
            <v>HXC1</v>
          </cell>
          <cell r="D3762" t="str">
            <v/>
          </cell>
          <cell r="E3762" t="str">
            <v/>
          </cell>
          <cell r="F3762" t="str">
            <v/>
          </cell>
          <cell r="G3762" t="str">
            <v>S/101762/CN/CF1R-I-2</v>
          </cell>
          <cell r="H3762" t="str">
            <v/>
          </cell>
          <cell r="I3762" t="str">
            <v/>
          </cell>
          <cell r="J3762" t="str">
            <v/>
          </cell>
          <cell r="K3762">
            <v>100</v>
          </cell>
          <cell r="L3762" t="str">
            <v>011</v>
          </cell>
          <cell r="M3762" t="str">
            <v>2009</v>
          </cell>
          <cell r="N3762" t="str">
            <v>0003</v>
          </cell>
          <cell r="O3762" t="str">
            <v>1008</v>
          </cell>
          <cell r="P3762" t="str">
            <v>1101245</v>
          </cell>
          <cell r="Q3762" t="str">
            <v>0003</v>
          </cell>
          <cell r="R3762" t="str">
            <v>1070</v>
          </cell>
        </row>
        <row r="3763">
          <cell r="A3763">
            <v>50883053</v>
          </cell>
          <cell r="B3763" t="str">
            <v>GOVP_TXDOT SOUNDWALL_FM 529@CYPRESS VILL</v>
          </cell>
          <cell r="C3763" t="str">
            <v>HDC2</v>
          </cell>
          <cell r="D3763" t="str">
            <v/>
          </cell>
          <cell r="E3763" t="str">
            <v/>
          </cell>
          <cell r="F3763" t="str">
            <v/>
          </cell>
          <cell r="G3763" t="str">
            <v>S/101570/CE/AD2DI</v>
          </cell>
          <cell r="H3763" t="str">
            <v/>
          </cell>
          <cell r="I3763" t="str">
            <v/>
          </cell>
          <cell r="J3763" t="str">
            <v/>
          </cell>
          <cell r="K3763">
            <v>100</v>
          </cell>
          <cell r="L3763" t="str">
            <v>010</v>
          </cell>
          <cell r="M3763" t="str">
            <v>2009</v>
          </cell>
          <cell r="N3763" t="str">
            <v>0003</v>
          </cell>
          <cell r="O3763" t="str">
            <v>1019</v>
          </cell>
          <cell r="P3763" t="str">
            <v>1101220</v>
          </cell>
          <cell r="Q3763" t="str">
            <v>0003</v>
          </cell>
          <cell r="R3763" t="str">
            <v>1070</v>
          </cell>
        </row>
        <row r="3764">
          <cell r="A3764">
            <v>50883053</v>
          </cell>
          <cell r="B3764" t="str">
            <v>GOVP_TXDOT SOUNDWALL_FM 529@CYPRESS VILL</v>
          </cell>
          <cell r="C3764" t="str">
            <v>HDC2</v>
          </cell>
          <cell r="D3764" t="str">
            <v/>
          </cell>
          <cell r="E3764" t="str">
            <v/>
          </cell>
          <cell r="F3764" t="str">
            <v/>
          </cell>
          <cell r="G3764" t="str">
            <v>S/101570/CE/AD2DI</v>
          </cell>
          <cell r="H3764" t="str">
            <v/>
          </cell>
          <cell r="I3764" t="str">
            <v/>
          </cell>
          <cell r="J3764" t="str">
            <v/>
          </cell>
          <cell r="K3764">
            <v>100</v>
          </cell>
          <cell r="L3764" t="str">
            <v>010</v>
          </cell>
          <cell r="M3764" t="str">
            <v>2009</v>
          </cell>
          <cell r="N3764" t="str">
            <v>0003</v>
          </cell>
          <cell r="O3764" t="str">
            <v>1019</v>
          </cell>
          <cell r="P3764" t="str">
            <v>1101220</v>
          </cell>
          <cell r="Q3764" t="str">
            <v>0003</v>
          </cell>
          <cell r="R3764" t="str">
            <v>1070</v>
          </cell>
        </row>
        <row r="3765">
          <cell r="A3765">
            <v>50883053</v>
          </cell>
          <cell r="B3765" t="str">
            <v>GOVP_TXDOT SOUNDWALL_FM 529@CYPRESS VILL</v>
          </cell>
          <cell r="C3765" t="str">
            <v>HDC2</v>
          </cell>
          <cell r="D3765" t="str">
            <v/>
          </cell>
          <cell r="E3765" t="str">
            <v/>
          </cell>
          <cell r="F3765" t="str">
            <v/>
          </cell>
          <cell r="G3765" t="str">
            <v>S/101570/CE/AD2DI</v>
          </cell>
          <cell r="H3765" t="str">
            <v/>
          </cell>
          <cell r="I3765" t="str">
            <v/>
          </cell>
          <cell r="J3765" t="str">
            <v/>
          </cell>
          <cell r="K3765">
            <v>70</v>
          </cell>
          <cell r="L3765" t="str">
            <v>007</v>
          </cell>
          <cell r="M3765" t="str">
            <v>2009</v>
          </cell>
          <cell r="N3765" t="str">
            <v>0003</v>
          </cell>
          <cell r="O3765" t="str">
            <v>1019</v>
          </cell>
          <cell r="P3765" t="str">
            <v>1101220</v>
          </cell>
          <cell r="Q3765" t="str">
            <v>0003</v>
          </cell>
          <cell r="R3765" t="str">
            <v>1070</v>
          </cell>
        </row>
        <row r="3766">
          <cell r="A3766">
            <v>50883053</v>
          </cell>
          <cell r="B3766" t="str">
            <v>GOVP_TXDOT SOUNDWALL_FM 529@CYPRESS VILL</v>
          </cell>
          <cell r="C3766" t="str">
            <v>HDC2</v>
          </cell>
          <cell r="D3766" t="str">
            <v/>
          </cell>
          <cell r="E3766" t="str">
            <v/>
          </cell>
          <cell r="F3766" t="str">
            <v/>
          </cell>
          <cell r="G3766" t="str">
            <v>S/101570/CE/AD2DR</v>
          </cell>
          <cell r="H3766" t="str">
            <v/>
          </cell>
          <cell r="I3766" t="str">
            <v/>
          </cell>
          <cell r="J3766" t="str">
            <v/>
          </cell>
          <cell r="K3766">
            <v>30</v>
          </cell>
          <cell r="L3766" t="str">
            <v>007</v>
          </cell>
          <cell r="M3766" t="str">
            <v>2009</v>
          </cell>
          <cell r="N3766" t="str">
            <v>0003</v>
          </cell>
          <cell r="O3766" t="str">
            <v>1019</v>
          </cell>
          <cell r="P3766" t="str">
            <v>1101220</v>
          </cell>
          <cell r="Q3766" t="str">
            <v>0003</v>
          </cell>
          <cell r="R3766" t="str">
            <v>1070</v>
          </cell>
        </row>
        <row r="3767">
          <cell r="A3767">
            <v>50883486</v>
          </cell>
          <cell r="B3767" t="str">
            <v>CUST_RE-ROUTE OF URD</v>
          </cell>
          <cell r="C3767" t="str">
            <v>HDC2</v>
          </cell>
          <cell r="D3767" t="str">
            <v/>
          </cell>
          <cell r="E3767" t="str">
            <v/>
          </cell>
          <cell r="F3767" t="str">
            <v/>
          </cell>
          <cell r="G3767" t="str">
            <v>S/101627/CN/AF1UI</v>
          </cell>
          <cell r="H3767" t="str">
            <v/>
          </cell>
          <cell r="I3767" t="str">
            <v/>
          </cell>
          <cell r="J3767" t="str">
            <v/>
          </cell>
          <cell r="K3767">
            <v>70</v>
          </cell>
          <cell r="L3767" t="str">
            <v>010</v>
          </cell>
          <cell r="M3767" t="str">
            <v>2009</v>
          </cell>
          <cell r="N3767" t="str">
            <v>0003</v>
          </cell>
          <cell r="O3767" t="str">
            <v>1006</v>
          </cell>
          <cell r="P3767" t="str">
            <v>1101230</v>
          </cell>
          <cell r="Q3767" t="str">
            <v>0003</v>
          </cell>
          <cell r="R3767" t="str">
            <v>1070</v>
          </cell>
        </row>
        <row r="3768">
          <cell r="A3768">
            <v>50883486</v>
          </cell>
          <cell r="B3768" t="str">
            <v>CUST_RE-ROUTE OF URD</v>
          </cell>
          <cell r="C3768" t="str">
            <v>HDC2</v>
          </cell>
          <cell r="D3768" t="str">
            <v/>
          </cell>
          <cell r="E3768" t="str">
            <v/>
          </cell>
          <cell r="F3768" t="str">
            <v/>
          </cell>
          <cell r="G3768" t="str">
            <v>S/101627/CN/AF1UR</v>
          </cell>
          <cell r="H3768" t="str">
            <v/>
          </cell>
          <cell r="I3768" t="str">
            <v/>
          </cell>
          <cell r="J3768" t="str">
            <v/>
          </cell>
          <cell r="K3768">
            <v>30</v>
          </cell>
          <cell r="L3768" t="str">
            <v>010</v>
          </cell>
          <cell r="M3768" t="str">
            <v>2009</v>
          </cell>
          <cell r="N3768" t="str">
            <v>0003</v>
          </cell>
          <cell r="O3768" t="str">
            <v>1006</v>
          </cell>
          <cell r="P3768" t="str">
            <v>1101230</v>
          </cell>
          <cell r="Q3768" t="str">
            <v>0003</v>
          </cell>
          <cell r="R3768" t="str">
            <v>1070</v>
          </cell>
        </row>
        <row r="3769">
          <cell r="A3769">
            <v>50883486</v>
          </cell>
          <cell r="B3769" t="str">
            <v>CUST_RE-ROUTE OF URD</v>
          </cell>
          <cell r="C3769" t="str">
            <v>HDC2</v>
          </cell>
          <cell r="D3769" t="str">
            <v/>
          </cell>
          <cell r="E3769" t="str">
            <v/>
          </cell>
          <cell r="F3769" t="str">
            <v/>
          </cell>
          <cell r="G3769" t="str">
            <v>S/101627/CN/AF1UI</v>
          </cell>
          <cell r="H3769" t="str">
            <v/>
          </cell>
          <cell r="I3769" t="str">
            <v/>
          </cell>
          <cell r="J3769" t="str">
            <v/>
          </cell>
          <cell r="K3769">
            <v>100</v>
          </cell>
          <cell r="L3769" t="str">
            <v>010</v>
          </cell>
          <cell r="M3769" t="str">
            <v>2009</v>
          </cell>
          <cell r="N3769" t="str">
            <v>0003</v>
          </cell>
          <cell r="O3769" t="str">
            <v>1006</v>
          </cell>
          <cell r="P3769" t="str">
            <v>1101230</v>
          </cell>
          <cell r="Q3769" t="str">
            <v>0003</v>
          </cell>
          <cell r="R3769" t="str">
            <v>1070</v>
          </cell>
        </row>
        <row r="3770">
          <cell r="A3770">
            <v>50883486</v>
          </cell>
          <cell r="B3770" t="str">
            <v>CUST_RE-ROUTE OF URD</v>
          </cell>
          <cell r="C3770" t="str">
            <v>HDC2</v>
          </cell>
          <cell r="D3770" t="str">
            <v/>
          </cell>
          <cell r="E3770" t="str">
            <v/>
          </cell>
          <cell r="F3770" t="str">
            <v/>
          </cell>
          <cell r="G3770" t="str">
            <v>S/101627/CN/AF1UI</v>
          </cell>
          <cell r="H3770" t="str">
            <v/>
          </cell>
          <cell r="I3770" t="str">
            <v/>
          </cell>
          <cell r="J3770" t="str">
            <v/>
          </cell>
          <cell r="K3770">
            <v>100</v>
          </cell>
          <cell r="L3770" t="str">
            <v>010</v>
          </cell>
          <cell r="M3770" t="str">
            <v>2009</v>
          </cell>
          <cell r="N3770" t="str">
            <v>0003</v>
          </cell>
          <cell r="O3770" t="str">
            <v>1006</v>
          </cell>
          <cell r="P3770" t="str">
            <v>1101230</v>
          </cell>
          <cell r="Q3770" t="str">
            <v>0003</v>
          </cell>
          <cell r="R3770" t="str">
            <v>1070</v>
          </cell>
        </row>
        <row r="3771">
          <cell r="A3771">
            <v>50883486</v>
          </cell>
          <cell r="B3771" t="str">
            <v>CUST_RE-ROUTE OF URD</v>
          </cell>
          <cell r="C3771" t="str">
            <v>HDC2</v>
          </cell>
          <cell r="D3771" t="str">
            <v/>
          </cell>
          <cell r="E3771" t="str">
            <v/>
          </cell>
          <cell r="F3771" t="str">
            <v/>
          </cell>
          <cell r="G3771" t="str">
            <v>S/101627/CN/AF1UI</v>
          </cell>
          <cell r="H3771" t="str">
            <v/>
          </cell>
          <cell r="I3771" t="str">
            <v/>
          </cell>
          <cell r="J3771" t="str">
            <v/>
          </cell>
          <cell r="K3771">
            <v>70</v>
          </cell>
          <cell r="L3771" t="str">
            <v>010</v>
          </cell>
          <cell r="M3771" t="str">
            <v>2009</v>
          </cell>
          <cell r="N3771" t="str">
            <v>0003</v>
          </cell>
          <cell r="O3771" t="str">
            <v>1006</v>
          </cell>
          <cell r="P3771" t="str">
            <v>1101230</v>
          </cell>
          <cell r="Q3771" t="str">
            <v>0003</v>
          </cell>
          <cell r="R3771" t="str">
            <v>1070</v>
          </cell>
        </row>
        <row r="3772">
          <cell r="A3772">
            <v>50883486</v>
          </cell>
          <cell r="B3772" t="str">
            <v>CUST_RE-ROUTE OF URD</v>
          </cell>
          <cell r="C3772" t="str">
            <v>HDC2</v>
          </cell>
          <cell r="D3772" t="str">
            <v/>
          </cell>
          <cell r="E3772" t="str">
            <v/>
          </cell>
          <cell r="F3772" t="str">
            <v/>
          </cell>
          <cell r="G3772" t="str">
            <v>S/101627/CN/AF1UR</v>
          </cell>
          <cell r="H3772" t="str">
            <v/>
          </cell>
          <cell r="I3772" t="str">
            <v/>
          </cell>
          <cell r="J3772" t="str">
            <v/>
          </cell>
          <cell r="K3772">
            <v>30</v>
          </cell>
          <cell r="L3772" t="str">
            <v>010</v>
          </cell>
          <cell r="M3772" t="str">
            <v>2009</v>
          </cell>
          <cell r="N3772" t="str">
            <v>0003</v>
          </cell>
          <cell r="O3772" t="str">
            <v>1006</v>
          </cell>
          <cell r="P3772" t="str">
            <v>1101230</v>
          </cell>
          <cell r="Q3772" t="str">
            <v>0003</v>
          </cell>
          <cell r="R3772" t="str">
            <v>1070</v>
          </cell>
        </row>
        <row r="3773">
          <cell r="A3773">
            <v>50884297</v>
          </cell>
          <cell r="B3773" t="str">
            <v>CUST_MILLER_RD_XMFR_BANK</v>
          </cell>
          <cell r="C3773" t="str">
            <v>HDC1</v>
          </cell>
          <cell r="D3773" t="str">
            <v/>
          </cell>
          <cell r="E3773" t="str">
            <v/>
          </cell>
          <cell r="F3773" t="str">
            <v/>
          </cell>
          <cell r="G3773" t="str">
            <v>S/101570/CN/AF1HI-3</v>
          </cell>
          <cell r="H3773" t="str">
            <v/>
          </cell>
          <cell r="I3773" t="str">
            <v/>
          </cell>
          <cell r="J3773" t="str">
            <v/>
          </cell>
          <cell r="K3773">
            <v>100</v>
          </cell>
          <cell r="L3773" t="str">
            <v>007</v>
          </cell>
          <cell r="M3773" t="str">
            <v>2009</v>
          </cell>
          <cell r="N3773" t="str">
            <v>0003</v>
          </cell>
          <cell r="O3773" t="str">
            <v>1019</v>
          </cell>
          <cell r="P3773" t="str">
            <v>1101220</v>
          </cell>
          <cell r="Q3773" t="str">
            <v>0003</v>
          </cell>
          <cell r="R3773" t="str">
            <v>1070</v>
          </cell>
        </row>
        <row r="3774">
          <cell r="A3774">
            <v>50884297</v>
          </cell>
          <cell r="B3774" t="str">
            <v>CUST_MILLER_RD_XMFR_BANK</v>
          </cell>
          <cell r="C3774" t="str">
            <v>HDC1</v>
          </cell>
          <cell r="D3774" t="str">
            <v/>
          </cell>
          <cell r="E3774" t="str">
            <v/>
          </cell>
          <cell r="F3774" t="str">
            <v/>
          </cell>
          <cell r="G3774" t="str">
            <v>S/101570/CN/AF1HI-3</v>
          </cell>
          <cell r="H3774" t="str">
            <v/>
          </cell>
          <cell r="I3774" t="str">
            <v/>
          </cell>
          <cell r="J3774" t="str">
            <v/>
          </cell>
          <cell r="K3774">
            <v>100</v>
          </cell>
          <cell r="L3774" t="str">
            <v>007</v>
          </cell>
          <cell r="M3774" t="str">
            <v>2009</v>
          </cell>
          <cell r="N3774" t="str">
            <v>0003</v>
          </cell>
          <cell r="O3774" t="str">
            <v>1019</v>
          </cell>
          <cell r="P3774" t="str">
            <v>1101220</v>
          </cell>
          <cell r="Q3774" t="str">
            <v>0003</v>
          </cell>
          <cell r="R3774" t="str">
            <v>1070</v>
          </cell>
        </row>
        <row r="3775">
          <cell r="A3775">
            <v>50884297</v>
          </cell>
          <cell r="B3775" t="str">
            <v>CUST_MILLER_RD_XMFR_BANK</v>
          </cell>
          <cell r="C3775" t="str">
            <v>HDC1</v>
          </cell>
          <cell r="D3775" t="str">
            <v/>
          </cell>
          <cell r="E3775" t="str">
            <v/>
          </cell>
          <cell r="F3775" t="str">
            <v/>
          </cell>
          <cell r="G3775" t="str">
            <v>S/101570/CN/AF1HI-3</v>
          </cell>
          <cell r="H3775" t="str">
            <v/>
          </cell>
          <cell r="I3775" t="str">
            <v/>
          </cell>
          <cell r="J3775" t="str">
            <v/>
          </cell>
          <cell r="K3775">
            <v>100</v>
          </cell>
          <cell r="L3775" t="str">
            <v>007</v>
          </cell>
          <cell r="M3775" t="str">
            <v>2009</v>
          </cell>
          <cell r="N3775" t="str">
            <v>0003</v>
          </cell>
          <cell r="O3775" t="str">
            <v>1019</v>
          </cell>
          <cell r="P3775" t="str">
            <v>1101220</v>
          </cell>
          <cell r="Q3775" t="str">
            <v>0003</v>
          </cell>
          <cell r="R3775" t="str">
            <v>1070</v>
          </cell>
        </row>
        <row r="3776">
          <cell r="A3776">
            <v>50886618</v>
          </cell>
          <cell r="B3776" t="str">
            <v>CUST_svc to 2478 Hintz Rd_Quinton</v>
          </cell>
          <cell r="C3776" t="str">
            <v>HDC1</v>
          </cell>
          <cell r="D3776" t="str">
            <v/>
          </cell>
          <cell r="E3776" t="str">
            <v/>
          </cell>
          <cell r="F3776" t="str">
            <v/>
          </cell>
          <cell r="G3776" t="str">
            <v>S/101570/CN/AF1HI-3</v>
          </cell>
          <cell r="H3776" t="str">
            <v/>
          </cell>
          <cell r="I3776" t="str">
            <v/>
          </cell>
          <cell r="J3776" t="str">
            <v/>
          </cell>
          <cell r="K3776">
            <v>100</v>
          </cell>
          <cell r="L3776" t="str">
            <v>007</v>
          </cell>
          <cell r="M3776" t="str">
            <v>2009</v>
          </cell>
          <cell r="N3776" t="str">
            <v>0003</v>
          </cell>
          <cell r="O3776" t="str">
            <v>1019</v>
          </cell>
          <cell r="P3776" t="str">
            <v>1101220</v>
          </cell>
          <cell r="Q3776" t="str">
            <v>0003</v>
          </cell>
          <cell r="R3776" t="str">
            <v>1070</v>
          </cell>
        </row>
        <row r="3777">
          <cell r="A3777">
            <v>50886618</v>
          </cell>
          <cell r="B3777" t="str">
            <v>CUST_svc to 2478 Hintz Rd_Quinton</v>
          </cell>
          <cell r="C3777" t="str">
            <v>HDC1</v>
          </cell>
          <cell r="D3777" t="str">
            <v/>
          </cell>
          <cell r="E3777" t="str">
            <v/>
          </cell>
          <cell r="F3777" t="str">
            <v/>
          </cell>
          <cell r="G3777" t="str">
            <v>S/101570/CN/AF1HI-3</v>
          </cell>
          <cell r="H3777" t="str">
            <v/>
          </cell>
          <cell r="I3777" t="str">
            <v/>
          </cell>
          <cell r="J3777" t="str">
            <v/>
          </cell>
          <cell r="K3777">
            <v>100</v>
          </cell>
          <cell r="L3777" t="str">
            <v>007</v>
          </cell>
          <cell r="M3777" t="str">
            <v>2009</v>
          </cell>
          <cell r="N3777" t="str">
            <v>0003</v>
          </cell>
          <cell r="O3777" t="str">
            <v>1019</v>
          </cell>
          <cell r="P3777" t="str">
            <v>1101220</v>
          </cell>
          <cell r="Q3777" t="str">
            <v>0003</v>
          </cell>
          <cell r="R3777" t="str">
            <v>1070</v>
          </cell>
        </row>
        <row r="3778">
          <cell r="A3778">
            <v>50886618</v>
          </cell>
          <cell r="B3778" t="str">
            <v>CUST_svc to 2478 Hintz Rd_Quinton</v>
          </cell>
          <cell r="C3778" t="str">
            <v>HDC1</v>
          </cell>
          <cell r="D3778" t="str">
            <v/>
          </cell>
          <cell r="E3778" t="str">
            <v/>
          </cell>
          <cell r="F3778" t="str">
            <v/>
          </cell>
          <cell r="G3778" t="str">
            <v>S/101570/CN/AF1HI-3</v>
          </cell>
          <cell r="H3778" t="str">
            <v/>
          </cell>
          <cell r="I3778" t="str">
            <v/>
          </cell>
          <cell r="J3778" t="str">
            <v/>
          </cell>
          <cell r="K3778">
            <v>100</v>
          </cell>
          <cell r="L3778" t="str">
            <v>007</v>
          </cell>
          <cell r="M3778" t="str">
            <v>2009</v>
          </cell>
          <cell r="N3778" t="str">
            <v>0003</v>
          </cell>
          <cell r="O3778" t="str">
            <v>1019</v>
          </cell>
          <cell r="P3778" t="str">
            <v>1101220</v>
          </cell>
          <cell r="Q3778" t="str">
            <v>0003</v>
          </cell>
          <cell r="R3778" t="str">
            <v>1070</v>
          </cell>
        </row>
        <row r="3779">
          <cell r="A3779">
            <v>50886618</v>
          </cell>
          <cell r="B3779" t="str">
            <v>CUST_svc to 2478 Hintz Rd_Quinton</v>
          </cell>
          <cell r="C3779" t="str">
            <v>HDC1</v>
          </cell>
          <cell r="D3779" t="str">
            <v/>
          </cell>
          <cell r="E3779" t="str">
            <v/>
          </cell>
          <cell r="F3779" t="str">
            <v/>
          </cell>
          <cell r="G3779" t="str">
            <v>S/101570/CN/AF1HI-3</v>
          </cell>
          <cell r="H3779" t="str">
            <v/>
          </cell>
          <cell r="I3779" t="str">
            <v/>
          </cell>
          <cell r="J3779" t="str">
            <v/>
          </cell>
          <cell r="K3779">
            <v>100</v>
          </cell>
          <cell r="L3779" t="str">
            <v>007</v>
          </cell>
          <cell r="M3779" t="str">
            <v>2009</v>
          </cell>
          <cell r="N3779" t="str">
            <v>0003</v>
          </cell>
          <cell r="O3779" t="str">
            <v>1019</v>
          </cell>
          <cell r="P3779" t="str">
            <v>1101220</v>
          </cell>
          <cell r="Q3779" t="str">
            <v>0003</v>
          </cell>
          <cell r="R3779" t="str">
            <v>1070</v>
          </cell>
        </row>
        <row r="3780">
          <cell r="A3780">
            <v>50886618</v>
          </cell>
          <cell r="B3780" t="str">
            <v>CUST_svc to 2478 Hintz Rd_Quinton</v>
          </cell>
          <cell r="C3780" t="str">
            <v>HDC1</v>
          </cell>
          <cell r="D3780" t="str">
            <v/>
          </cell>
          <cell r="E3780" t="str">
            <v/>
          </cell>
          <cell r="F3780" t="str">
            <v/>
          </cell>
          <cell r="G3780" t="str">
            <v>S/101570/CN/AF1HI-3</v>
          </cell>
          <cell r="H3780" t="str">
            <v/>
          </cell>
          <cell r="I3780" t="str">
            <v/>
          </cell>
          <cell r="J3780" t="str">
            <v/>
          </cell>
          <cell r="K3780">
            <v>100</v>
          </cell>
          <cell r="L3780" t="str">
            <v>007</v>
          </cell>
          <cell r="M3780" t="str">
            <v>2009</v>
          </cell>
          <cell r="N3780" t="str">
            <v>0003</v>
          </cell>
          <cell r="O3780" t="str">
            <v>1019</v>
          </cell>
          <cell r="P3780" t="str">
            <v>1101220</v>
          </cell>
          <cell r="Q3780" t="str">
            <v>0003</v>
          </cell>
          <cell r="R3780" t="str">
            <v>1070</v>
          </cell>
        </row>
        <row r="3781">
          <cell r="A3781">
            <v>50887152</v>
          </cell>
          <cell r="B3781" t="str">
            <v>DDPR_09_PI44B_BUILD 35KV FEEDER &amp; INST P</v>
          </cell>
          <cell r="C3781" t="str">
            <v>HDC1</v>
          </cell>
          <cell r="D3781" t="str">
            <v/>
          </cell>
          <cell r="E3781" t="str">
            <v/>
          </cell>
          <cell r="F3781" t="str">
            <v/>
          </cell>
          <cell r="G3781" t="str">
            <v>S/101678/CN/AF1AI</v>
          </cell>
          <cell r="H3781" t="str">
            <v/>
          </cell>
          <cell r="I3781" t="str">
            <v/>
          </cell>
          <cell r="J3781" t="str">
            <v/>
          </cell>
          <cell r="K3781">
            <v>100</v>
          </cell>
          <cell r="L3781" t="str">
            <v>008</v>
          </cell>
          <cell r="M3781" t="str">
            <v>2009</v>
          </cell>
          <cell r="N3781" t="str">
            <v>0003</v>
          </cell>
          <cell r="O3781" t="str">
            <v>1017</v>
          </cell>
          <cell r="P3781" t="str">
            <v>1101120</v>
          </cell>
          <cell r="Q3781" t="str">
            <v>0003</v>
          </cell>
          <cell r="R3781" t="str">
            <v>1070</v>
          </cell>
        </row>
        <row r="3782">
          <cell r="A3782">
            <v>50887152</v>
          </cell>
          <cell r="B3782" t="str">
            <v>DDPR_09_PI44B_BUILD 35KV FEEDER &amp; INST P</v>
          </cell>
          <cell r="C3782" t="str">
            <v>HDC1</v>
          </cell>
          <cell r="D3782" t="str">
            <v/>
          </cell>
          <cell r="E3782" t="str">
            <v/>
          </cell>
          <cell r="F3782" t="str">
            <v/>
          </cell>
          <cell r="G3782" t="str">
            <v>S/101678/CN/AF1AI</v>
          </cell>
          <cell r="H3782" t="str">
            <v/>
          </cell>
          <cell r="I3782" t="str">
            <v/>
          </cell>
          <cell r="J3782" t="str">
            <v/>
          </cell>
          <cell r="K3782">
            <v>100</v>
          </cell>
          <cell r="L3782" t="str">
            <v>008</v>
          </cell>
          <cell r="M3782" t="str">
            <v>2009</v>
          </cell>
          <cell r="N3782" t="str">
            <v>0003</v>
          </cell>
          <cell r="O3782" t="str">
            <v>1017</v>
          </cell>
          <cell r="P3782" t="str">
            <v>1101120</v>
          </cell>
          <cell r="Q3782" t="str">
            <v>0003</v>
          </cell>
          <cell r="R3782" t="str">
            <v>1070</v>
          </cell>
        </row>
        <row r="3783">
          <cell r="A3783">
            <v>50887152</v>
          </cell>
          <cell r="B3783" t="str">
            <v>DDPR_09_PI44B_BUILD 35KV FEEDER &amp; INST P</v>
          </cell>
          <cell r="C3783" t="str">
            <v>HDC1</v>
          </cell>
          <cell r="D3783" t="str">
            <v/>
          </cell>
          <cell r="E3783" t="str">
            <v/>
          </cell>
          <cell r="F3783" t="str">
            <v/>
          </cell>
          <cell r="G3783" t="str">
            <v>S/101678/CN/AF1AI</v>
          </cell>
          <cell r="H3783" t="str">
            <v/>
          </cell>
          <cell r="I3783" t="str">
            <v/>
          </cell>
          <cell r="J3783" t="str">
            <v/>
          </cell>
          <cell r="K3783">
            <v>100</v>
          </cell>
          <cell r="L3783" t="str">
            <v>008</v>
          </cell>
          <cell r="M3783" t="str">
            <v>2009</v>
          </cell>
          <cell r="N3783" t="str">
            <v>0003</v>
          </cell>
          <cell r="O3783" t="str">
            <v>1017</v>
          </cell>
          <cell r="P3783" t="str">
            <v>1101120</v>
          </cell>
          <cell r="Q3783" t="str">
            <v>0003</v>
          </cell>
          <cell r="R3783" t="str">
            <v>1070</v>
          </cell>
        </row>
        <row r="3784">
          <cell r="A3784">
            <v>50887152</v>
          </cell>
          <cell r="B3784" t="str">
            <v>DDPR_09_PI44B_BUILD 35KV FEEDER &amp; INST P</v>
          </cell>
          <cell r="C3784" t="str">
            <v>HDC1</v>
          </cell>
          <cell r="D3784" t="str">
            <v/>
          </cell>
          <cell r="E3784" t="str">
            <v/>
          </cell>
          <cell r="F3784" t="str">
            <v/>
          </cell>
          <cell r="G3784" t="str">
            <v>S/101678/CN/AF1AI</v>
          </cell>
          <cell r="H3784" t="str">
            <v/>
          </cell>
          <cell r="I3784" t="str">
            <v/>
          </cell>
          <cell r="J3784" t="str">
            <v/>
          </cell>
          <cell r="K3784">
            <v>100</v>
          </cell>
          <cell r="L3784" t="str">
            <v>008</v>
          </cell>
          <cell r="M3784" t="str">
            <v>2009</v>
          </cell>
          <cell r="N3784" t="str">
            <v>0003</v>
          </cell>
          <cell r="O3784" t="str">
            <v>1017</v>
          </cell>
          <cell r="P3784" t="str">
            <v>1101120</v>
          </cell>
          <cell r="Q3784" t="str">
            <v>0003</v>
          </cell>
          <cell r="R3784" t="str">
            <v>1070</v>
          </cell>
        </row>
        <row r="3785">
          <cell r="A3785">
            <v>50889467</v>
          </cell>
          <cell r="B3785" t="str">
            <v>SDUG_Stablewood Farms North Sec 4_JT2044</v>
          </cell>
          <cell r="C3785" t="str">
            <v>HDC1</v>
          </cell>
          <cell r="D3785" t="str">
            <v/>
          </cell>
          <cell r="E3785" t="str">
            <v/>
          </cell>
          <cell r="F3785" t="str">
            <v/>
          </cell>
          <cell r="G3785" t="str">
            <v>S/101678/CN/AF1UI-1</v>
          </cell>
          <cell r="H3785" t="str">
            <v/>
          </cell>
          <cell r="I3785" t="str">
            <v/>
          </cell>
          <cell r="J3785" t="str">
            <v/>
          </cell>
          <cell r="K3785">
            <v>100</v>
          </cell>
          <cell r="L3785" t="str">
            <v>006</v>
          </cell>
          <cell r="M3785" t="str">
            <v>2009</v>
          </cell>
          <cell r="N3785" t="str">
            <v>0003</v>
          </cell>
          <cell r="O3785" t="str">
            <v>1017</v>
          </cell>
          <cell r="P3785" t="str">
            <v>1101120</v>
          </cell>
          <cell r="Q3785" t="str">
            <v>0003</v>
          </cell>
          <cell r="R3785" t="str">
            <v>1070</v>
          </cell>
        </row>
        <row r="3786">
          <cell r="A3786">
            <v>50889467</v>
          </cell>
          <cell r="B3786" t="str">
            <v>SDUG_Stablewood Farms North Sec 4_JT2044</v>
          </cell>
          <cell r="C3786" t="str">
            <v>HDC1</v>
          </cell>
          <cell r="D3786" t="str">
            <v/>
          </cell>
          <cell r="E3786" t="str">
            <v/>
          </cell>
          <cell r="F3786" t="str">
            <v/>
          </cell>
          <cell r="G3786" t="str">
            <v>S/101678/CN/AF1UI-1</v>
          </cell>
          <cell r="H3786" t="str">
            <v/>
          </cell>
          <cell r="I3786" t="str">
            <v/>
          </cell>
          <cell r="J3786" t="str">
            <v/>
          </cell>
          <cell r="K3786">
            <v>100</v>
          </cell>
          <cell r="L3786" t="str">
            <v>010</v>
          </cell>
          <cell r="M3786" t="str">
            <v>2009</v>
          </cell>
          <cell r="N3786" t="str">
            <v>0003</v>
          </cell>
          <cell r="O3786" t="str">
            <v>1017</v>
          </cell>
          <cell r="P3786" t="str">
            <v>1101120</v>
          </cell>
          <cell r="Q3786" t="str">
            <v>0003</v>
          </cell>
          <cell r="R3786" t="str">
            <v>1070</v>
          </cell>
        </row>
        <row r="3787">
          <cell r="A3787">
            <v>50889467</v>
          </cell>
          <cell r="B3787" t="str">
            <v>SDUG_Stablewood Farms North Sec 4_JT2044</v>
          </cell>
          <cell r="C3787" t="str">
            <v>HDC1</v>
          </cell>
          <cell r="D3787" t="str">
            <v/>
          </cell>
          <cell r="E3787" t="str">
            <v/>
          </cell>
          <cell r="F3787" t="str">
            <v/>
          </cell>
          <cell r="G3787" t="str">
            <v>S/101678/CN/AF1UI-1</v>
          </cell>
          <cell r="H3787" t="str">
            <v/>
          </cell>
          <cell r="I3787" t="str">
            <v/>
          </cell>
          <cell r="J3787" t="str">
            <v/>
          </cell>
          <cell r="K3787">
            <v>100</v>
          </cell>
          <cell r="L3787" t="str">
            <v>010</v>
          </cell>
          <cell r="M3787" t="str">
            <v>2009</v>
          </cell>
          <cell r="N3787" t="str">
            <v>0003</v>
          </cell>
          <cell r="O3787" t="str">
            <v>1017</v>
          </cell>
          <cell r="P3787" t="str">
            <v>1101120</v>
          </cell>
          <cell r="Q3787" t="str">
            <v>0003</v>
          </cell>
          <cell r="R3787" t="str">
            <v>1070</v>
          </cell>
        </row>
        <row r="3788">
          <cell r="A3788">
            <v>50889467</v>
          </cell>
          <cell r="B3788" t="str">
            <v>SDUG_Stablewood Farms North Sec 4_JT2044</v>
          </cell>
          <cell r="C3788" t="str">
            <v>HDC1</v>
          </cell>
          <cell r="D3788" t="str">
            <v/>
          </cell>
          <cell r="E3788" t="str">
            <v/>
          </cell>
          <cell r="F3788" t="str">
            <v/>
          </cell>
          <cell r="G3788" t="str">
            <v>S/101678/CN/AF1UI-1</v>
          </cell>
          <cell r="H3788" t="str">
            <v/>
          </cell>
          <cell r="I3788" t="str">
            <v/>
          </cell>
          <cell r="J3788" t="str">
            <v/>
          </cell>
          <cell r="K3788">
            <v>100</v>
          </cell>
          <cell r="L3788" t="str">
            <v>010</v>
          </cell>
          <cell r="M3788" t="str">
            <v>2009</v>
          </cell>
          <cell r="N3788" t="str">
            <v>0003</v>
          </cell>
          <cell r="O3788" t="str">
            <v>1017</v>
          </cell>
          <cell r="P3788" t="str">
            <v>1101120</v>
          </cell>
          <cell r="Q3788" t="str">
            <v>0003</v>
          </cell>
          <cell r="R3788" t="str">
            <v>1070</v>
          </cell>
        </row>
        <row r="3789">
          <cell r="A3789">
            <v>50889467</v>
          </cell>
          <cell r="B3789" t="str">
            <v>SDUG_Stablewood Farms North Sec 4_JT2044</v>
          </cell>
          <cell r="C3789" t="str">
            <v>HDC1</v>
          </cell>
          <cell r="D3789" t="str">
            <v/>
          </cell>
          <cell r="E3789" t="str">
            <v/>
          </cell>
          <cell r="F3789" t="str">
            <v/>
          </cell>
          <cell r="G3789" t="str">
            <v>S/101678/CN/AF1UI-1</v>
          </cell>
          <cell r="H3789" t="str">
            <v/>
          </cell>
          <cell r="I3789" t="str">
            <v/>
          </cell>
          <cell r="J3789" t="str">
            <v/>
          </cell>
          <cell r="K3789">
            <v>100</v>
          </cell>
          <cell r="L3789" t="str">
            <v>012</v>
          </cell>
          <cell r="M3789" t="str">
            <v>2009</v>
          </cell>
          <cell r="N3789" t="str">
            <v>0003</v>
          </cell>
          <cell r="O3789" t="str">
            <v>1017</v>
          </cell>
          <cell r="P3789" t="str">
            <v>1101120</v>
          </cell>
          <cell r="Q3789" t="str">
            <v>0003</v>
          </cell>
          <cell r="R3789" t="str">
            <v>1070</v>
          </cell>
        </row>
        <row r="3790">
          <cell r="A3790">
            <v>50896174</v>
          </cell>
          <cell r="B3790" t="str">
            <v>CUST_COUNTY RD 207_670_DON KELNER</v>
          </cell>
          <cell r="C3790" t="str">
            <v>HDC1</v>
          </cell>
          <cell r="D3790" t="str">
            <v/>
          </cell>
          <cell r="E3790" t="str">
            <v/>
          </cell>
          <cell r="F3790" t="str">
            <v/>
          </cell>
          <cell r="G3790" t="str">
            <v>S/101530/CN/AF1HI-4</v>
          </cell>
          <cell r="H3790" t="str">
            <v/>
          </cell>
          <cell r="I3790" t="str">
            <v/>
          </cell>
          <cell r="J3790" t="str">
            <v/>
          </cell>
          <cell r="K3790">
            <v>100</v>
          </cell>
          <cell r="L3790" t="str">
            <v>009</v>
          </cell>
          <cell r="M3790" t="str">
            <v>2009</v>
          </cell>
          <cell r="N3790" t="str">
            <v>0003</v>
          </cell>
          <cell r="O3790" t="str">
            <v>1023</v>
          </cell>
          <cell r="P3790" t="str">
            <v>1101210</v>
          </cell>
          <cell r="Q3790" t="str">
            <v>0003</v>
          </cell>
          <cell r="R3790" t="str">
            <v>1070</v>
          </cell>
        </row>
        <row r="3791">
          <cell r="A3791">
            <v>50896174</v>
          </cell>
          <cell r="B3791" t="str">
            <v>CUST_COUNTY RD 207_670_DON KELNER</v>
          </cell>
          <cell r="C3791" t="str">
            <v>HDC1</v>
          </cell>
          <cell r="D3791" t="str">
            <v/>
          </cell>
          <cell r="E3791" t="str">
            <v/>
          </cell>
          <cell r="F3791" t="str">
            <v/>
          </cell>
          <cell r="G3791" t="str">
            <v>S/101530/CN/AF1HI-4</v>
          </cell>
          <cell r="H3791" t="str">
            <v/>
          </cell>
          <cell r="I3791" t="str">
            <v/>
          </cell>
          <cell r="J3791" t="str">
            <v/>
          </cell>
          <cell r="K3791">
            <v>100</v>
          </cell>
          <cell r="L3791" t="str">
            <v>009</v>
          </cell>
          <cell r="M3791" t="str">
            <v>2009</v>
          </cell>
          <cell r="N3791" t="str">
            <v>0003</v>
          </cell>
          <cell r="O3791" t="str">
            <v>1023</v>
          </cell>
          <cell r="P3791" t="str">
            <v>1101210</v>
          </cell>
          <cell r="Q3791" t="str">
            <v>0003</v>
          </cell>
          <cell r="R3791" t="str">
            <v>1070</v>
          </cell>
        </row>
        <row r="3792">
          <cell r="A3792">
            <v>50896174</v>
          </cell>
          <cell r="B3792" t="str">
            <v>CUST_COUNTY RD 207_670_DON KELNER</v>
          </cell>
          <cell r="C3792" t="str">
            <v>HDC1</v>
          </cell>
          <cell r="D3792" t="str">
            <v/>
          </cell>
          <cell r="E3792" t="str">
            <v/>
          </cell>
          <cell r="F3792" t="str">
            <v/>
          </cell>
          <cell r="G3792" t="str">
            <v>S/101530/CN/AF1HI-4</v>
          </cell>
          <cell r="H3792" t="str">
            <v/>
          </cell>
          <cell r="I3792" t="str">
            <v/>
          </cell>
          <cell r="J3792" t="str">
            <v/>
          </cell>
          <cell r="K3792">
            <v>100</v>
          </cell>
          <cell r="L3792" t="str">
            <v>009</v>
          </cell>
          <cell r="M3792" t="str">
            <v>2009</v>
          </cell>
          <cell r="N3792" t="str">
            <v>0003</v>
          </cell>
          <cell r="O3792" t="str">
            <v>1023</v>
          </cell>
          <cell r="P3792" t="str">
            <v>1101210</v>
          </cell>
          <cell r="Q3792" t="str">
            <v>0003</v>
          </cell>
          <cell r="R3792" t="str">
            <v>1070</v>
          </cell>
        </row>
        <row r="3793">
          <cell r="A3793">
            <v>50896174</v>
          </cell>
          <cell r="B3793" t="str">
            <v>CUST_COUNTY RD 207_670_DON KELNER</v>
          </cell>
          <cell r="C3793" t="str">
            <v>HDC1</v>
          </cell>
          <cell r="D3793" t="str">
            <v/>
          </cell>
          <cell r="E3793" t="str">
            <v/>
          </cell>
          <cell r="F3793" t="str">
            <v/>
          </cell>
          <cell r="G3793" t="str">
            <v>S/101530/CN/AF1HI-4</v>
          </cell>
          <cell r="H3793" t="str">
            <v/>
          </cell>
          <cell r="I3793" t="str">
            <v/>
          </cell>
          <cell r="J3793" t="str">
            <v/>
          </cell>
          <cell r="K3793">
            <v>100</v>
          </cell>
          <cell r="L3793" t="str">
            <v>009</v>
          </cell>
          <cell r="M3793" t="str">
            <v>2009</v>
          </cell>
          <cell r="N3793" t="str">
            <v>0003</v>
          </cell>
          <cell r="O3793" t="str">
            <v>1023</v>
          </cell>
          <cell r="P3793" t="str">
            <v>1101210</v>
          </cell>
          <cell r="Q3793" t="str">
            <v>0003</v>
          </cell>
          <cell r="R3793" t="str">
            <v>1070</v>
          </cell>
        </row>
        <row r="3794">
          <cell r="A3794">
            <v>50896174</v>
          </cell>
          <cell r="B3794" t="str">
            <v>CUST_COUNTY RD 207_670_DON KELNER</v>
          </cell>
          <cell r="C3794" t="str">
            <v>HDC1</v>
          </cell>
          <cell r="D3794" t="str">
            <v/>
          </cell>
          <cell r="E3794" t="str">
            <v/>
          </cell>
          <cell r="F3794" t="str">
            <v/>
          </cell>
          <cell r="G3794" t="str">
            <v>S/101530/CN/AF1HI-4</v>
          </cell>
          <cell r="H3794" t="str">
            <v/>
          </cell>
          <cell r="I3794" t="str">
            <v/>
          </cell>
          <cell r="J3794" t="str">
            <v/>
          </cell>
          <cell r="K3794">
            <v>100</v>
          </cell>
          <cell r="L3794" t="str">
            <v>009</v>
          </cell>
          <cell r="M3794" t="str">
            <v>2009</v>
          </cell>
          <cell r="N3794" t="str">
            <v>0003</v>
          </cell>
          <cell r="O3794" t="str">
            <v>1023</v>
          </cell>
          <cell r="P3794" t="str">
            <v>1101210</v>
          </cell>
          <cell r="Q3794" t="str">
            <v>0003</v>
          </cell>
          <cell r="R3794" t="str">
            <v>1070</v>
          </cell>
        </row>
        <row r="3795">
          <cell r="A3795">
            <v>50902547</v>
          </cell>
          <cell r="B3795" t="str">
            <v>GOVP_JU-M-09-137_OILFIELD-ROAD-FROM-THOM</v>
          </cell>
          <cell r="C3795" t="str">
            <v>HDC2</v>
          </cell>
          <cell r="D3795" t="str">
            <v/>
          </cell>
          <cell r="E3795" t="str">
            <v/>
          </cell>
          <cell r="F3795" t="str">
            <v/>
          </cell>
          <cell r="G3795" t="str">
            <v>S/101566/CE/AD3DI</v>
          </cell>
          <cell r="H3795" t="str">
            <v/>
          </cell>
          <cell r="I3795" t="str">
            <v/>
          </cell>
          <cell r="J3795" t="str">
            <v/>
          </cell>
          <cell r="K3795">
            <v>100</v>
          </cell>
          <cell r="L3795" t="str">
            <v>008</v>
          </cell>
          <cell r="M3795" t="str">
            <v>2009</v>
          </cell>
          <cell r="N3795" t="str">
            <v>0003</v>
          </cell>
          <cell r="O3795" t="str">
            <v>1007</v>
          </cell>
          <cell r="P3795" t="str">
            <v>1101240</v>
          </cell>
          <cell r="Q3795" t="str">
            <v>0003</v>
          </cell>
          <cell r="R3795" t="str">
            <v>1070</v>
          </cell>
        </row>
        <row r="3796">
          <cell r="A3796">
            <v>50902547</v>
          </cell>
          <cell r="B3796" t="str">
            <v>GOVP_JU-M-09-137_OILFIELD-ROAD-FROM-THOM</v>
          </cell>
          <cell r="C3796" t="str">
            <v>HDC2</v>
          </cell>
          <cell r="D3796" t="str">
            <v/>
          </cell>
          <cell r="E3796" t="str">
            <v/>
          </cell>
          <cell r="F3796" t="str">
            <v/>
          </cell>
          <cell r="G3796" t="str">
            <v>S/101566/CE/AD3DI</v>
          </cell>
          <cell r="H3796" t="str">
            <v/>
          </cell>
          <cell r="I3796" t="str">
            <v/>
          </cell>
          <cell r="J3796" t="str">
            <v/>
          </cell>
          <cell r="K3796">
            <v>100</v>
          </cell>
          <cell r="L3796" t="str">
            <v>008</v>
          </cell>
          <cell r="M3796" t="str">
            <v>2009</v>
          </cell>
          <cell r="N3796" t="str">
            <v>0003</v>
          </cell>
          <cell r="O3796" t="str">
            <v>1007</v>
          </cell>
          <cell r="P3796" t="str">
            <v>1101240</v>
          </cell>
          <cell r="Q3796" t="str">
            <v>0003</v>
          </cell>
          <cell r="R3796" t="str">
            <v>1070</v>
          </cell>
        </row>
        <row r="3797">
          <cell r="A3797">
            <v>50902547</v>
          </cell>
          <cell r="B3797" t="str">
            <v>GOVP_JU-M-09-137_OILFIELD-ROAD-FROM-THOM</v>
          </cell>
          <cell r="C3797" t="str">
            <v>HDC2</v>
          </cell>
          <cell r="D3797" t="str">
            <v/>
          </cell>
          <cell r="E3797" t="str">
            <v/>
          </cell>
          <cell r="F3797" t="str">
            <v/>
          </cell>
          <cell r="G3797" t="str">
            <v>S/101566/CE/AD3DI</v>
          </cell>
          <cell r="H3797" t="str">
            <v/>
          </cell>
          <cell r="I3797" t="str">
            <v/>
          </cell>
          <cell r="J3797" t="str">
            <v/>
          </cell>
          <cell r="K3797">
            <v>100</v>
          </cell>
          <cell r="L3797" t="str">
            <v>008</v>
          </cell>
          <cell r="M3797" t="str">
            <v>2009</v>
          </cell>
          <cell r="N3797" t="str">
            <v>0003</v>
          </cell>
          <cell r="O3797" t="str">
            <v>1007</v>
          </cell>
          <cell r="P3797" t="str">
            <v>1101240</v>
          </cell>
          <cell r="Q3797" t="str">
            <v>0003</v>
          </cell>
          <cell r="R3797" t="str">
            <v>1070</v>
          </cell>
        </row>
        <row r="3798">
          <cell r="A3798">
            <v>50902547</v>
          </cell>
          <cell r="B3798" t="str">
            <v>GOVP_JU-M-09-137_OILFIELD-ROAD-FROM-THOM</v>
          </cell>
          <cell r="C3798" t="str">
            <v>HDC2</v>
          </cell>
          <cell r="D3798" t="str">
            <v/>
          </cell>
          <cell r="E3798" t="str">
            <v/>
          </cell>
          <cell r="F3798" t="str">
            <v/>
          </cell>
          <cell r="G3798" t="str">
            <v>S/101566/CE/AD3DI</v>
          </cell>
          <cell r="H3798" t="str">
            <v/>
          </cell>
          <cell r="I3798" t="str">
            <v/>
          </cell>
          <cell r="J3798" t="str">
            <v/>
          </cell>
          <cell r="K3798">
            <v>70</v>
          </cell>
          <cell r="L3798" t="str">
            <v>008</v>
          </cell>
          <cell r="M3798" t="str">
            <v>2009</v>
          </cell>
          <cell r="N3798" t="str">
            <v>0003</v>
          </cell>
          <cell r="O3798" t="str">
            <v>1007</v>
          </cell>
          <cell r="P3798" t="str">
            <v>1101240</v>
          </cell>
          <cell r="Q3798" t="str">
            <v>0003</v>
          </cell>
          <cell r="R3798" t="str">
            <v>1070</v>
          </cell>
        </row>
        <row r="3799">
          <cell r="A3799">
            <v>50902547</v>
          </cell>
          <cell r="B3799" t="str">
            <v>GOVP_JU-M-09-137_OILFIELD-ROAD-FROM-THOM</v>
          </cell>
          <cell r="C3799" t="str">
            <v>HDC2</v>
          </cell>
          <cell r="D3799" t="str">
            <v/>
          </cell>
          <cell r="E3799" t="str">
            <v/>
          </cell>
          <cell r="F3799" t="str">
            <v/>
          </cell>
          <cell r="G3799" t="str">
            <v>S/101556/CE/AD3DR-1</v>
          </cell>
          <cell r="H3799" t="str">
            <v/>
          </cell>
          <cell r="I3799" t="str">
            <v/>
          </cell>
          <cell r="J3799" t="str">
            <v/>
          </cell>
          <cell r="K3799">
            <v>30</v>
          </cell>
          <cell r="L3799" t="str">
            <v>008</v>
          </cell>
          <cell r="M3799" t="str">
            <v>2009</v>
          </cell>
          <cell r="N3799" t="str">
            <v>0003</v>
          </cell>
          <cell r="O3799" t="str">
            <v>1007</v>
          </cell>
          <cell r="P3799" t="str">
            <v>1101240</v>
          </cell>
          <cell r="Q3799" t="str">
            <v>0003</v>
          </cell>
          <cell r="R3799" t="str">
            <v>1070</v>
          </cell>
        </row>
        <row r="3800">
          <cell r="A3800">
            <v>50903358</v>
          </cell>
          <cell r="B3800" t="str">
            <v>CUST_HARRIS RD_1833_JOEY SULAK</v>
          </cell>
          <cell r="C3800" t="str">
            <v>HDC2</v>
          </cell>
          <cell r="D3800" t="str">
            <v/>
          </cell>
          <cell r="E3800" t="str">
            <v/>
          </cell>
          <cell r="F3800" t="str">
            <v/>
          </cell>
          <cell r="G3800" t="str">
            <v>S/101530/CN/AF1HR</v>
          </cell>
          <cell r="H3800" t="str">
            <v/>
          </cell>
          <cell r="I3800" t="str">
            <v/>
          </cell>
          <cell r="J3800" t="str">
            <v/>
          </cell>
          <cell r="K3800">
            <v>30</v>
          </cell>
          <cell r="L3800" t="str">
            <v>009</v>
          </cell>
          <cell r="M3800" t="str">
            <v>2009</v>
          </cell>
          <cell r="N3800" t="str">
            <v>0003</v>
          </cell>
          <cell r="O3800" t="str">
            <v>1023</v>
          </cell>
          <cell r="P3800" t="str">
            <v>1101210</v>
          </cell>
          <cell r="Q3800" t="str">
            <v>0003</v>
          </cell>
          <cell r="R3800" t="str">
            <v>1070</v>
          </cell>
        </row>
        <row r="3801">
          <cell r="A3801">
            <v>50903358</v>
          </cell>
          <cell r="B3801" t="str">
            <v>CUST_HARRIS RD_1833_JOEY SULAK</v>
          </cell>
          <cell r="C3801" t="str">
            <v>HDC2</v>
          </cell>
          <cell r="D3801" t="str">
            <v/>
          </cell>
          <cell r="E3801" t="str">
            <v/>
          </cell>
          <cell r="F3801" t="str">
            <v/>
          </cell>
          <cell r="G3801" t="str">
            <v>S/101530/CN/AF1HI-4</v>
          </cell>
          <cell r="H3801" t="str">
            <v/>
          </cell>
          <cell r="I3801" t="str">
            <v/>
          </cell>
          <cell r="J3801" t="str">
            <v/>
          </cell>
          <cell r="K3801">
            <v>70</v>
          </cell>
          <cell r="L3801" t="str">
            <v>009</v>
          </cell>
          <cell r="M3801" t="str">
            <v>2009</v>
          </cell>
          <cell r="N3801" t="str">
            <v>0003</v>
          </cell>
          <cell r="O3801" t="str">
            <v>1023</v>
          </cell>
          <cell r="P3801" t="str">
            <v>1101210</v>
          </cell>
          <cell r="Q3801" t="str">
            <v>0003</v>
          </cell>
          <cell r="R3801" t="str">
            <v>1070</v>
          </cell>
        </row>
        <row r="3802">
          <cell r="A3802">
            <v>50903358</v>
          </cell>
          <cell r="B3802" t="str">
            <v>CUST_HARRIS RD_1833_JOEY SULAK</v>
          </cell>
          <cell r="C3802" t="str">
            <v>HDC2</v>
          </cell>
          <cell r="D3802" t="str">
            <v/>
          </cell>
          <cell r="E3802" t="str">
            <v/>
          </cell>
          <cell r="F3802" t="str">
            <v/>
          </cell>
          <cell r="G3802" t="str">
            <v>S/101530/CN/AF1HI-4</v>
          </cell>
          <cell r="H3802" t="str">
            <v/>
          </cell>
          <cell r="I3802" t="str">
            <v/>
          </cell>
          <cell r="J3802" t="str">
            <v/>
          </cell>
          <cell r="K3802">
            <v>100</v>
          </cell>
          <cell r="L3802" t="str">
            <v>009</v>
          </cell>
          <cell r="M3802" t="str">
            <v>2009</v>
          </cell>
          <cell r="N3802" t="str">
            <v>0003</v>
          </cell>
          <cell r="O3802" t="str">
            <v>1023</v>
          </cell>
          <cell r="P3802" t="str">
            <v>1101210</v>
          </cell>
          <cell r="Q3802" t="str">
            <v>0003</v>
          </cell>
          <cell r="R3802" t="str">
            <v>1070</v>
          </cell>
        </row>
        <row r="3803">
          <cell r="A3803">
            <v>50903358</v>
          </cell>
          <cell r="B3803" t="str">
            <v>CUST_HARRIS RD_1833_JOEY SULAK</v>
          </cell>
          <cell r="C3803" t="str">
            <v>HDC2</v>
          </cell>
          <cell r="D3803" t="str">
            <v/>
          </cell>
          <cell r="E3803" t="str">
            <v/>
          </cell>
          <cell r="F3803" t="str">
            <v/>
          </cell>
          <cell r="G3803" t="str">
            <v>S/101530/CN/AF1HI-4</v>
          </cell>
          <cell r="H3803" t="str">
            <v/>
          </cell>
          <cell r="I3803" t="str">
            <v/>
          </cell>
          <cell r="J3803" t="str">
            <v/>
          </cell>
          <cell r="K3803">
            <v>100</v>
          </cell>
          <cell r="L3803" t="str">
            <v>010</v>
          </cell>
          <cell r="M3803" t="str">
            <v>2009</v>
          </cell>
          <cell r="N3803" t="str">
            <v>0003</v>
          </cell>
          <cell r="O3803" t="str">
            <v>1023</v>
          </cell>
          <cell r="P3803" t="str">
            <v>1101210</v>
          </cell>
          <cell r="Q3803" t="str">
            <v>0003</v>
          </cell>
          <cell r="R3803" t="str">
            <v>1070</v>
          </cell>
        </row>
        <row r="3804">
          <cell r="A3804">
            <v>50903358</v>
          </cell>
          <cell r="B3804" t="str">
            <v>CUST_HARRIS RD_1833_JOEY SULAK</v>
          </cell>
          <cell r="C3804" t="str">
            <v>HDC2</v>
          </cell>
          <cell r="D3804" t="str">
            <v/>
          </cell>
          <cell r="E3804" t="str">
            <v/>
          </cell>
          <cell r="F3804" t="str">
            <v/>
          </cell>
          <cell r="G3804" t="str">
            <v>S/101530/CN/AF1HI-4</v>
          </cell>
          <cell r="H3804" t="str">
            <v/>
          </cell>
          <cell r="I3804" t="str">
            <v/>
          </cell>
          <cell r="J3804" t="str">
            <v/>
          </cell>
          <cell r="K3804">
            <v>100</v>
          </cell>
          <cell r="L3804" t="str">
            <v>010</v>
          </cell>
          <cell r="M3804" t="str">
            <v>2009</v>
          </cell>
          <cell r="N3804" t="str">
            <v>0003</v>
          </cell>
          <cell r="O3804" t="str">
            <v>1023</v>
          </cell>
          <cell r="P3804" t="str">
            <v>1101210</v>
          </cell>
          <cell r="Q3804" t="str">
            <v>0003</v>
          </cell>
          <cell r="R3804" t="str">
            <v>1070</v>
          </cell>
        </row>
        <row r="3805">
          <cell r="A3805">
            <v>50903358</v>
          </cell>
          <cell r="B3805" t="str">
            <v>CUST_HARRIS RD_1833_JOEY SULAK</v>
          </cell>
          <cell r="C3805" t="str">
            <v>HDC2</v>
          </cell>
          <cell r="D3805" t="str">
            <v/>
          </cell>
          <cell r="E3805" t="str">
            <v/>
          </cell>
          <cell r="F3805" t="str">
            <v/>
          </cell>
          <cell r="G3805" t="str">
            <v>S/101530/CN/AF1HR</v>
          </cell>
          <cell r="H3805" t="str">
            <v/>
          </cell>
          <cell r="I3805" t="str">
            <v/>
          </cell>
          <cell r="J3805" t="str">
            <v/>
          </cell>
          <cell r="K3805">
            <v>30</v>
          </cell>
          <cell r="L3805" t="str">
            <v>009</v>
          </cell>
          <cell r="M3805" t="str">
            <v>2009</v>
          </cell>
          <cell r="N3805" t="str">
            <v>0003</v>
          </cell>
          <cell r="O3805" t="str">
            <v>1023</v>
          </cell>
          <cell r="P3805" t="str">
            <v>1101210</v>
          </cell>
          <cell r="Q3805" t="str">
            <v>0003</v>
          </cell>
          <cell r="R3805" t="str">
            <v>1070</v>
          </cell>
        </row>
        <row r="3806">
          <cell r="A3806">
            <v>50903358</v>
          </cell>
          <cell r="B3806" t="str">
            <v>CUST_HARRIS RD_1833_JOEY SULAK</v>
          </cell>
          <cell r="C3806" t="str">
            <v>HDC2</v>
          </cell>
          <cell r="D3806" t="str">
            <v/>
          </cell>
          <cell r="E3806" t="str">
            <v/>
          </cell>
          <cell r="F3806" t="str">
            <v/>
          </cell>
          <cell r="G3806" t="str">
            <v>S/101530/CN/AF1HI-4</v>
          </cell>
          <cell r="H3806" t="str">
            <v/>
          </cell>
          <cell r="I3806" t="str">
            <v/>
          </cell>
          <cell r="J3806" t="str">
            <v/>
          </cell>
          <cell r="K3806">
            <v>70</v>
          </cell>
          <cell r="L3806" t="str">
            <v>009</v>
          </cell>
          <cell r="M3806" t="str">
            <v>2009</v>
          </cell>
          <cell r="N3806" t="str">
            <v>0003</v>
          </cell>
          <cell r="O3806" t="str">
            <v>1023</v>
          </cell>
          <cell r="P3806" t="str">
            <v>1101210</v>
          </cell>
          <cell r="Q3806" t="str">
            <v>0003</v>
          </cell>
          <cell r="R3806" t="str">
            <v>1070</v>
          </cell>
        </row>
        <row r="3807">
          <cell r="A3807">
            <v>50909918</v>
          </cell>
          <cell r="B3807" t="str">
            <v>CUST_SEDONA LAKES LIFT STATION REVISED</v>
          </cell>
          <cell r="C3807" t="str">
            <v>HDC1</v>
          </cell>
          <cell r="D3807" t="str">
            <v/>
          </cell>
          <cell r="E3807" t="str">
            <v/>
          </cell>
          <cell r="F3807" t="str">
            <v/>
          </cell>
          <cell r="G3807" t="str">
            <v>S/101652/CN/AF1HI-2</v>
          </cell>
          <cell r="H3807" t="str">
            <v/>
          </cell>
          <cell r="I3807" t="str">
            <v/>
          </cell>
          <cell r="J3807" t="str">
            <v/>
          </cell>
          <cell r="K3807">
            <v>100</v>
          </cell>
          <cell r="L3807" t="str">
            <v>011</v>
          </cell>
          <cell r="M3807" t="str">
            <v>2009</v>
          </cell>
          <cell r="N3807" t="str">
            <v>0003</v>
          </cell>
          <cell r="O3807" t="str">
            <v>1020</v>
          </cell>
          <cell r="P3807" t="str">
            <v>1101202</v>
          </cell>
          <cell r="Q3807" t="str">
            <v>0003</v>
          </cell>
          <cell r="R3807" t="str">
            <v>1070</v>
          </cell>
        </row>
        <row r="3808">
          <cell r="A3808">
            <v>50927238</v>
          </cell>
          <cell r="B3808" t="str">
            <v>2 NEW PMT - 1500 KVA &amp; 284' 1/0A</v>
          </cell>
          <cell r="C3808" t="str">
            <v>HXC1</v>
          </cell>
          <cell r="D3808" t="str">
            <v/>
          </cell>
          <cell r="E3808" t="str">
            <v/>
          </cell>
          <cell r="F3808" t="str">
            <v/>
          </cell>
          <cell r="G3808" t="str">
            <v>S/101762/CN/CF1R-I-2</v>
          </cell>
          <cell r="H3808" t="str">
            <v/>
          </cell>
          <cell r="I3808" t="str">
            <v/>
          </cell>
          <cell r="J3808" t="str">
            <v/>
          </cell>
          <cell r="K3808">
            <v>100</v>
          </cell>
          <cell r="L3808" t="str">
            <v>012</v>
          </cell>
          <cell r="M3808" t="str">
            <v>2009</v>
          </cell>
          <cell r="N3808" t="str">
            <v>0003</v>
          </cell>
          <cell r="O3808" t="str">
            <v>1008</v>
          </cell>
          <cell r="P3808" t="str">
            <v>1101245</v>
          </cell>
          <cell r="Q3808" t="str">
            <v>0003</v>
          </cell>
          <cell r="R3808" t="str">
            <v>1070</v>
          </cell>
        </row>
        <row r="3809">
          <cell r="A3809">
            <v>50927238</v>
          </cell>
          <cell r="B3809" t="str">
            <v>2 NEW PMT - 1500 KVA &amp; 284' 1/0A</v>
          </cell>
          <cell r="C3809" t="str">
            <v>HXC1</v>
          </cell>
          <cell r="D3809" t="str">
            <v/>
          </cell>
          <cell r="E3809" t="str">
            <v/>
          </cell>
          <cell r="F3809" t="str">
            <v/>
          </cell>
          <cell r="G3809" t="str">
            <v>S/101762/CN/CF1R-I-2</v>
          </cell>
          <cell r="H3809" t="str">
            <v/>
          </cell>
          <cell r="I3809" t="str">
            <v/>
          </cell>
          <cell r="J3809" t="str">
            <v/>
          </cell>
          <cell r="K3809">
            <v>100</v>
          </cell>
          <cell r="L3809" t="str">
            <v>012</v>
          </cell>
          <cell r="M3809" t="str">
            <v>2009</v>
          </cell>
          <cell r="N3809" t="str">
            <v>0003</v>
          </cell>
          <cell r="O3809" t="str">
            <v>1008</v>
          </cell>
          <cell r="P3809" t="str">
            <v>1101245</v>
          </cell>
          <cell r="Q3809" t="str">
            <v>0003</v>
          </cell>
          <cell r="R3809" t="str">
            <v>1070</v>
          </cell>
        </row>
        <row r="3810">
          <cell r="A3810">
            <v>50927668</v>
          </cell>
          <cell r="B3810" t="str">
            <v>CUST_CPAY_2ND PT. OF SERVICE_GREG NAVA</v>
          </cell>
          <cell r="C3810" t="str">
            <v>HDC1</v>
          </cell>
          <cell r="D3810" t="str">
            <v/>
          </cell>
          <cell r="E3810" t="str">
            <v/>
          </cell>
          <cell r="F3810" t="str">
            <v/>
          </cell>
          <cell r="G3810" t="str">
            <v>S/101652/CN/AF1HI-2</v>
          </cell>
          <cell r="H3810" t="str">
            <v/>
          </cell>
          <cell r="I3810" t="str">
            <v/>
          </cell>
          <cell r="J3810" t="str">
            <v/>
          </cell>
          <cell r="K3810">
            <v>100</v>
          </cell>
          <cell r="L3810" t="str">
            <v>010</v>
          </cell>
          <cell r="M3810" t="str">
            <v>2009</v>
          </cell>
          <cell r="N3810" t="str">
            <v>0003</v>
          </cell>
          <cell r="O3810" t="str">
            <v>1020</v>
          </cell>
          <cell r="P3810" t="str">
            <v>1101202</v>
          </cell>
          <cell r="Q3810" t="str">
            <v>0003</v>
          </cell>
          <cell r="R3810" t="str">
            <v>1070</v>
          </cell>
        </row>
        <row r="3811">
          <cell r="A3811">
            <v>50927668</v>
          </cell>
          <cell r="B3811" t="str">
            <v>CUST_CPAY_2ND PT. OF SERVICE_GREG NAVA</v>
          </cell>
          <cell r="C3811" t="str">
            <v>HDC1</v>
          </cell>
          <cell r="D3811" t="str">
            <v/>
          </cell>
          <cell r="E3811" t="str">
            <v/>
          </cell>
          <cell r="F3811" t="str">
            <v/>
          </cell>
          <cell r="G3811" t="str">
            <v>S/101652/CN/AF1HI-2</v>
          </cell>
          <cell r="H3811" t="str">
            <v/>
          </cell>
          <cell r="I3811" t="str">
            <v/>
          </cell>
          <cell r="J3811" t="str">
            <v/>
          </cell>
          <cell r="K3811">
            <v>100</v>
          </cell>
          <cell r="L3811" t="str">
            <v>010</v>
          </cell>
          <cell r="M3811" t="str">
            <v>2009</v>
          </cell>
          <cell r="N3811" t="str">
            <v>0003</v>
          </cell>
          <cell r="O3811" t="str">
            <v>1020</v>
          </cell>
          <cell r="P3811" t="str">
            <v>1101202</v>
          </cell>
          <cell r="Q3811" t="str">
            <v>0003</v>
          </cell>
          <cell r="R3811" t="str">
            <v>1070</v>
          </cell>
        </row>
        <row r="3812">
          <cell r="A3812">
            <v>50927668</v>
          </cell>
          <cell r="B3812" t="str">
            <v>CUST_CPAY_2ND PT. OF SERVICE_GREG NAVA</v>
          </cell>
          <cell r="C3812" t="str">
            <v>HDC1</v>
          </cell>
          <cell r="D3812" t="str">
            <v/>
          </cell>
          <cell r="E3812" t="str">
            <v/>
          </cell>
          <cell r="F3812" t="str">
            <v/>
          </cell>
          <cell r="G3812" t="str">
            <v>S/101652/CN/AF1HI-2</v>
          </cell>
          <cell r="H3812" t="str">
            <v/>
          </cell>
          <cell r="I3812" t="str">
            <v/>
          </cell>
          <cell r="J3812" t="str">
            <v/>
          </cell>
          <cell r="K3812">
            <v>100</v>
          </cell>
          <cell r="L3812" t="str">
            <v>010</v>
          </cell>
          <cell r="M3812" t="str">
            <v>2009</v>
          </cell>
          <cell r="N3812" t="str">
            <v>0003</v>
          </cell>
          <cell r="O3812" t="str">
            <v>1020</v>
          </cell>
          <cell r="P3812" t="str">
            <v>1101202</v>
          </cell>
          <cell r="Q3812" t="str">
            <v>0003</v>
          </cell>
          <cell r="R3812" t="str">
            <v>1070</v>
          </cell>
        </row>
        <row r="3813">
          <cell r="A3813">
            <v>50927668</v>
          </cell>
          <cell r="B3813" t="str">
            <v>CUST_CPAY_2ND PT. OF SERVICE_GREG NAVA</v>
          </cell>
          <cell r="C3813" t="str">
            <v>HDC1</v>
          </cell>
          <cell r="D3813" t="str">
            <v/>
          </cell>
          <cell r="E3813" t="str">
            <v/>
          </cell>
          <cell r="F3813" t="str">
            <v/>
          </cell>
          <cell r="G3813" t="str">
            <v>S/101652/CN/AF1HI-2</v>
          </cell>
          <cell r="H3813" t="str">
            <v/>
          </cell>
          <cell r="I3813" t="str">
            <v/>
          </cell>
          <cell r="J3813" t="str">
            <v/>
          </cell>
          <cell r="K3813">
            <v>100</v>
          </cell>
          <cell r="L3813" t="str">
            <v>010</v>
          </cell>
          <cell r="M3813" t="str">
            <v>2009</v>
          </cell>
          <cell r="N3813" t="str">
            <v>0003</v>
          </cell>
          <cell r="O3813" t="str">
            <v>1020</v>
          </cell>
          <cell r="P3813" t="str">
            <v>1101202</v>
          </cell>
          <cell r="Q3813" t="str">
            <v>0003</v>
          </cell>
          <cell r="R3813" t="str">
            <v>1070</v>
          </cell>
        </row>
        <row r="3814">
          <cell r="A3814">
            <v>50930033</v>
          </cell>
          <cell r="B3814" t="str">
            <v>CUST_RELOCATION OF OH FAC</v>
          </cell>
          <cell r="C3814" t="str">
            <v>HDC2</v>
          </cell>
          <cell r="D3814" t="str">
            <v/>
          </cell>
          <cell r="E3814" t="str">
            <v/>
          </cell>
          <cell r="F3814" t="str">
            <v/>
          </cell>
          <cell r="G3814" t="str">
            <v>S/101627/CE/AD2DI</v>
          </cell>
          <cell r="H3814" t="str">
            <v/>
          </cell>
          <cell r="I3814" t="str">
            <v/>
          </cell>
          <cell r="J3814" t="str">
            <v/>
          </cell>
          <cell r="K3814">
            <v>70</v>
          </cell>
          <cell r="L3814" t="str">
            <v>007</v>
          </cell>
          <cell r="M3814" t="str">
            <v>2009</v>
          </cell>
          <cell r="N3814" t="str">
            <v>0003</v>
          </cell>
          <cell r="O3814" t="str">
            <v>1006</v>
          </cell>
          <cell r="P3814" t="str">
            <v>1101230</v>
          </cell>
          <cell r="Q3814" t="str">
            <v>0003</v>
          </cell>
          <cell r="R3814" t="str">
            <v>1070</v>
          </cell>
        </row>
        <row r="3815">
          <cell r="A3815">
            <v>50930033</v>
          </cell>
          <cell r="B3815" t="str">
            <v>CUST_RELOCATION OF OH FAC</v>
          </cell>
          <cell r="C3815" t="str">
            <v>HDC2</v>
          </cell>
          <cell r="D3815" t="str">
            <v/>
          </cell>
          <cell r="E3815" t="str">
            <v/>
          </cell>
          <cell r="F3815" t="str">
            <v/>
          </cell>
          <cell r="G3815" t="str">
            <v>S/101627/CE/AD2DR</v>
          </cell>
          <cell r="H3815" t="str">
            <v/>
          </cell>
          <cell r="I3815" t="str">
            <v/>
          </cell>
          <cell r="J3815" t="str">
            <v/>
          </cell>
          <cell r="K3815">
            <v>30</v>
          </cell>
          <cell r="L3815" t="str">
            <v>007</v>
          </cell>
          <cell r="M3815" t="str">
            <v>2009</v>
          </cell>
          <cell r="N3815" t="str">
            <v>0003</v>
          </cell>
          <cell r="O3815" t="str">
            <v>1006</v>
          </cell>
          <cell r="P3815" t="str">
            <v>1101230</v>
          </cell>
          <cell r="Q3815" t="str">
            <v>0003</v>
          </cell>
          <cell r="R3815" t="str">
            <v>1070</v>
          </cell>
        </row>
        <row r="3816">
          <cell r="A3816">
            <v>50930033</v>
          </cell>
          <cell r="B3816" t="str">
            <v>CUST_RELOCATION OF OH FAC</v>
          </cell>
          <cell r="C3816" t="str">
            <v>HDC2</v>
          </cell>
          <cell r="D3816" t="str">
            <v/>
          </cell>
          <cell r="E3816" t="str">
            <v/>
          </cell>
          <cell r="F3816" t="str">
            <v/>
          </cell>
          <cell r="G3816" t="str">
            <v>S/101627/CE/AD2DI</v>
          </cell>
          <cell r="H3816" t="str">
            <v/>
          </cell>
          <cell r="I3816" t="str">
            <v/>
          </cell>
          <cell r="J3816" t="str">
            <v/>
          </cell>
          <cell r="K3816">
            <v>100</v>
          </cell>
          <cell r="L3816" t="str">
            <v>007</v>
          </cell>
          <cell r="M3816" t="str">
            <v>2009</v>
          </cell>
          <cell r="N3816" t="str">
            <v>0003</v>
          </cell>
          <cell r="O3816" t="str">
            <v>1006</v>
          </cell>
          <cell r="P3816" t="str">
            <v>1101230</v>
          </cell>
          <cell r="Q3816" t="str">
            <v>0003</v>
          </cell>
          <cell r="R3816" t="str">
            <v>1070</v>
          </cell>
        </row>
        <row r="3817">
          <cell r="A3817">
            <v>50930033</v>
          </cell>
          <cell r="B3817" t="str">
            <v>CUST_RELOCATION OF OH FAC</v>
          </cell>
          <cell r="C3817" t="str">
            <v>HDC2</v>
          </cell>
          <cell r="D3817" t="str">
            <v/>
          </cell>
          <cell r="E3817" t="str">
            <v/>
          </cell>
          <cell r="F3817" t="str">
            <v/>
          </cell>
          <cell r="G3817" t="str">
            <v>S/101627/CE/AD2DI</v>
          </cell>
          <cell r="H3817" t="str">
            <v/>
          </cell>
          <cell r="I3817" t="str">
            <v/>
          </cell>
          <cell r="J3817" t="str">
            <v/>
          </cell>
          <cell r="K3817">
            <v>70</v>
          </cell>
          <cell r="L3817" t="str">
            <v>007</v>
          </cell>
          <cell r="M3817" t="str">
            <v>2009</v>
          </cell>
          <cell r="N3817" t="str">
            <v>0003</v>
          </cell>
          <cell r="O3817" t="str">
            <v>1006</v>
          </cell>
          <cell r="P3817" t="str">
            <v>1101230</v>
          </cell>
          <cell r="Q3817" t="str">
            <v>0003</v>
          </cell>
          <cell r="R3817" t="str">
            <v>1070</v>
          </cell>
        </row>
        <row r="3818">
          <cell r="A3818">
            <v>50930033</v>
          </cell>
          <cell r="B3818" t="str">
            <v>CUST_RELOCATION OF OH FAC</v>
          </cell>
          <cell r="C3818" t="str">
            <v>HDC2</v>
          </cell>
          <cell r="D3818" t="str">
            <v/>
          </cell>
          <cell r="E3818" t="str">
            <v/>
          </cell>
          <cell r="F3818" t="str">
            <v/>
          </cell>
          <cell r="G3818" t="str">
            <v>S/101627/CE/AD2DR</v>
          </cell>
          <cell r="H3818" t="str">
            <v/>
          </cell>
          <cell r="I3818" t="str">
            <v/>
          </cell>
          <cell r="J3818" t="str">
            <v/>
          </cell>
          <cell r="K3818">
            <v>30</v>
          </cell>
          <cell r="L3818" t="str">
            <v>007</v>
          </cell>
          <cell r="M3818" t="str">
            <v>2009</v>
          </cell>
          <cell r="N3818" t="str">
            <v>0003</v>
          </cell>
          <cell r="O3818" t="str">
            <v>1006</v>
          </cell>
          <cell r="P3818" t="str">
            <v>1101230</v>
          </cell>
          <cell r="Q3818" t="str">
            <v>0003</v>
          </cell>
          <cell r="R3818" t="str">
            <v>1070</v>
          </cell>
        </row>
        <row r="3819">
          <cell r="A3819">
            <v>50930034</v>
          </cell>
          <cell r="B3819" t="str">
            <v>CUST_SEDONA LAKES WATER PLANT REVISED</v>
          </cell>
          <cell r="C3819" t="str">
            <v>HDC1</v>
          </cell>
          <cell r="D3819" t="str">
            <v/>
          </cell>
          <cell r="E3819" t="str">
            <v/>
          </cell>
          <cell r="F3819" t="str">
            <v/>
          </cell>
          <cell r="G3819" t="str">
            <v>S/101652/CN/AF1HI-2</v>
          </cell>
          <cell r="H3819" t="str">
            <v/>
          </cell>
          <cell r="I3819" t="str">
            <v/>
          </cell>
          <cell r="J3819" t="str">
            <v/>
          </cell>
          <cell r="K3819">
            <v>100</v>
          </cell>
          <cell r="L3819" t="str">
            <v>010</v>
          </cell>
          <cell r="M3819" t="str">
            <v>2009</v>
          </cell>
          <cell r="N3819" t="str">
            <v>0003</v>
          </cell>
          <cell r="O3819" t="str">
            <v>1020</v>
          </cell>
          <cell r="P3819" t="str">
            <v>1101202</v>
          </cell>
          <cell r="Q3819" t="str">
            <v>0003</v>
          </cell>
          <cell r="R3819" t="str">
            <v>1070</v>
          </cell>
        </row>
        <row r="3820">
          <cell r="A3820">
            <v>50930412</v>
          </cell>
          <cell r="B3820" t="str">
            <v>CUST_5808 W SAM HOUSTON PKWY N_NEW SERV</v>
          </cell>
          <cell r="C3820" t="str">
            <v>HDC1</v>
          </cell>
          <cell r="D3820" t="str">
            <v/>
          </cell>
          <cell r="E3820" t="str">
            <v/>
          </cell>
          <cell r="F3820" t="str">
            <v/>
          </cell>
          <cell r="G3820" t="str">
            <v>S/101627/CN/AF1HI-3</v>
          </cell>
          <cell r="H3820" t="str">
            <v/>
          </cell>
          <cell r="I3820" t="str">
            <v/>
          </cell>
          <cell r="J3820" t="str">
            <v/>
          </cell>
          <cell r="K3820">
            <v>100</v>
          </cell>
          <cell r="L3820" t="str">
            <v>009</v>
          </cell>
          <cell r="M3820" t="str">
            <v>2009</v>
          </cell>
          <cell r="N3820" t="str">
            <v>0003</v>
          </cell>
          <cell r="O3820" t="str">
            <v>1006</v>
          </cell>
          <cell r="P3820" t="str">
            <v>1101230</v>
          </cell>
          <cell r="Q3820" t="str">
            <v>0003</v>
          </cell>
          <cell r="R3820" t="str">
            <v>1070</v>
          </cell>
        </row>
        <row r="3821">
          <cell r="A3821">
            <v>50930412</v>
          </cell>
          <cell r="B3821" t="str">
            <v>CUST_5808 W SAM HOUSTON PKWY N_NEW SERV</v>
          </cell>
          <cell r="C3821" t="str">
            <v>HDC1</v>
          </cell>
          <cell r="D3821" t="str">
            <v/>
          </cell>
          <cell r="E3821" t="str">
            <v/>
          </cell>
          <cell r="F3821" t="str">
            <v/>
          </cell>
          <cell r="G3821" t="str">
            <v>S/101627/CN/AF1HI-3</v>
          </cell>
          <cell r="H3821" t="str">
            <v/>
          </cell>
          <cell r="I3821" t="str">
            <v/>
          </cell>
          <cell r="J3821" t="str">
            <v/>
          </cell>
          <cell r="K3821">
            <v>100</v>
          </cell>
          <cell r="L3821" t="str">
            <v>009</v>
          </cell>
          <cell r="M3821" t="str">
            <v>2009</v>
          </cell>
          <cell r="N3821" t="str">
            <v>0003</v>
          </cell>
          <cell r="O3821" t="str">
            <v>1006</v>
          </cell>
          <cell r="P3821" t="str">
            <v>1101230</v>
          </cell>
          <cell r="Q3821" t="str">
            <v>0003</v>
          </cell>
          <cell r="R3821" t="str">
            <v>1070</v>
          </cell>
        </row>
        <row r="3822">
          <cell r="A3822">
            <v>50930412</v>
          </cell>
          <cell r="B3822" t="str">
            <v>CUST_5808 W SAM HOUSTON PKWY N_NEW SERV</v>
          </cell>
          <cell r="C3822" t="str">
            <v>HDC1</v>
          </cell>
          <cell r="D3822" t="str">
            <v/>
          </cell>
          <cell r="E3822" t="str">
            <v/>
          </cell>
          <cell r="F3822" t="str">
            <v/>
          </cell>
          <cell r="G3822" t="str">
            <v>S/101627/CN/AF1HI-3</v>
          </cell>
          <cell r="H3822" t="str">
            <v/>
          </cell>
          <cell r="I3822" t="str">
            <v/>
          </cell>
          <cell r="J3822" t="str">
            <v/>
          </cell>
          <cell r="K3822">
            <v>100</v>
          </cell>
          <cell r="L3822" t="str">
            <v>009</v>
          </cell>
          <cell r="M3822" t="str">
            <v>2009</v>
          </cell>
          <cell r="N3822" t="str">
            <v>0003</v>
          </cell>
          <cell r="O3822" t="str">
            <v>1006</v>
          </cell>
          <cell r="P3822" t="str">
            <v>1101230</v>
          </cell>
          <cell r="Q3822" t="str">
            <v>0003</v>
          </cell>
          <cell r="R3822" t="str">
            <v>1070</v>
          </cell>
        </row>
        <row r="3823">
          <cell r="A3823">
            <v>50934335</v>
          </cell>
          <cell r="B3823" t="str">
            <v>FCOH_SPRING_GREEN_@_DOWNING_EASMT</v>
          </cell>
          <cell r="C3823" t="str">
            <v>HDM2</v>
          </cell>
          <cell r="D3823" t="str">
            <v/>
          </cell>
          <cell r="E3823" t="str">
            <v/>
          </cell>
          <cell r="F3823" t="str">
            <v/>
          </cell>
          <cell r="G3823" t="str">
            <v>S/101570/EE/AB1Z</v>
          </cell>
          <cell r="H3823" t="str">
            <v/>
          </cell>
          <cell r="I3823" t="str">
            <v/>
          </cell>
          <cell r="J3823" t="str">
            <v/>
          </cell>
          <cell r="K3823">
            <v>100</v>
          </cell>
          <cell r="L3823" t="str">
            <v>007</v>
          </cell>
          <cell r="M3823" t="str">
            <v>2009</v>
          </cell>
          <cell r="N3823" t="str">
            <v>0003</v>
          </cell>
          <cell r="O3823" t="str">
            <v>1019</v>
          </cell>
          <cell r="P3823" t="str">
            <v>1101220</v>
          </cell>
          <cell r="Q3823" t="str">
            <v>0003</v>
          </cell>
          <cell r="R3823" t="str">
            <v>5930</v>
          </cell>
        </row>
        <row r="3824">
          <cell r="A3824">
            <v>50934631</v>
          </cell>
          <cell r="B3824" t="str">
            <v>CUST_0_0_4317 Redell</v>
          </cell>
          <cell r="C3824" t="str">
            <v>HDC1</v>
          </cell>
          <cell r="D3824" t="str">
            <v/>
          </cell>
          <cell r="E3824" t="str">
            <v/>
          </cell>
          <cell r="F3824" t="str">
            <v/>
          </cell>
          <cell r="G3824" t="str">
            <v>S/101556/CN/AF1HI-4</v>
          </cell>
          <cell r="H3824" t="str">
            <v/>
          </cell>
          <cell r="I3824" t="str">
            <v/>
          </cell>
          <cell r="J3824" t="str">
            <v/>
          </cell>
          <cell r="K3824">
            <v>100</v>
          </cell>
          <cell r="L3824" t="str">
            <v>007</v>
          </cell>
          <cell r="M3824" t="str">
            <v>2009</v>
          </cell>
          <cell r="N3824" t="str">
            <v>0003</v>
          </cell>
          <cell r="O3824" t="str">
            <v>1012</v>
          </cell>
          <cell r="P3824" t="str">
            <v>1101170</v>
          </cell>
          <cell r="Q3824" t="str">
            <v>0003</v>
          </cell>
          <cell r="R3824" t="str">
            <v>1070</v>
          </cell>
        </row>
        <row r="3825">
          <cell r="A3825">
            <v>50934631</v>
          </cell>
          <cell r="B3825" t="str">
            <v>CUST_0_0_4317 Redell</v>
          </cell>
          <cell r="C3825" t="str">
            <v>HDC1</v>
          </cell>
          <cell r="D3825" t="str">
            <v/>
          </cell>
          <cell r="E3825" t="str">
            <v/>
          </cell>
          <cell r="F3825" t="str">
            <v/>
          </cell>
          <cell r="G3825" t="str">
            <v>S/101556/CN/AF1HI-4</v>
          </cell>
          <cell r="H3825" t="str">
            <v/>
          </cell>
          <cell r="I3825" t="str">
            <v/>
          </cell>
          <cell r="J3825" t="str">
            <v/>
          </cell>
          <cell r="K3825">
            <v>100</v>
          </cell>
          <cell r="L3825" t="str">
            <v>007</v>
          </cell>
          <cell r="M3825" t="str">
            <v>2009</v>
          </cell>
          <cell r="N3825" t="str">
            <v>0003</v>
          </cell>
          <cell r="O3825" t="str">
            <v>1012</v>
          </cell>
          <cell r="P3825" t="str">
            <v>1101170</v>
          </cell>
          <cell r="Q3825" t="str">
            <v>0003</v>
          </cell>
          <cell r="R3825" t="str">
            <v>1070</v>
          </cell>
        </row>
        <row r="3826">
          <cell r="A3826">
            <v>50935022</v>
          </cell>
          <cell r="B3826" t="str">
            <v>CUST_WESTGREEN_750_XMFR_BANK</v>
          </cell>
          <cell r="C3826" t="str">
            <v>HDC2</v>
          </cell>
          <cell r="D3826" t="str">
            <v/>
          </cell>
          <cell r="E3826" t="str">
            <v/>
          </cell>
          <cell r="F3826" t="str">
            <v/>
          </cell>
          <cell r="G3826" t="str">
            <v>S/101570/CN/AF1HR</v>
          </cell>
          <cell r="H3826" t="str">
            <v/>
          </cell>
          <cell r="I3826" t="str">
            <v/>
          </cell>
          <cell r="J3826" t="str">
            <v/>
          </cell>
          <cell r="K3826">
            <v>30</v>
          </cell>
          <cell r="L3826" t="str">
            <v>009</v>
          </cell>
          <cell r="M3826" t="str">
            <v>2009</v>
          </cell>
          <cell r="N3826" t="str">
            <v>0003</v>
          </cell>
          <cell r="O3826" t="str">
            <v>1019</v>
          </cell>
          <cell r="P3826" t="str">
            <v>1101220</v>
          </cell>
          <cell r="Q3826" t="str">
            <v>0003</v>
          </cell>
          <cell r="R3826" t="str">
            <v>1070</v>
          </cell>
        </row>
        <row r="3827">
          <cell r="A3827">
            <v>50935022</v>
          </cell>
          <cell r="B3827" t="str">
            <v>CUST_WESTGREEN_750_XMFR_BANK</v>
          </cell>
          <cell r="C3827" t="str">
            <v>HDC2</v>
          </cell>
          <cell r="D3827" t="str">
            <v/>
          </cell>
          <cell r="E3827" t="str">
            <v/>
          </cell>
          <cell r="F3827" t="str">
            <v/>
          </cell>
          <cell r="G3827" t="str">
            <v>S/101570/CN/AF1HI-3</v>
          </cell>
          <cell r="H3827" t="str">
            <v/>
          </cell>
          <cell r="I3827" t="str">
            <v/>
          </cell>
          <cell r="J3827" t="str">
            <v/>
          </cell>
          <cell r="K3827">
            <v>70</v>
          </cell>
          <cell r="L3827" t="str">
            <v>009</v>
          </cell>
          <cell r="M3827" t="str">
            <v>2009</v>
          </cell>
          <cell r="N3827" t="str">
            <v>0003</v>
          </cell>
          <cell r="O3827" t="str">
            <v>1019</v>
          </cell>
          <cell r="P3827" t="str">
            <v>1101220</v>
          </cell>
          <cell r="Q3827" t="str">
            <v>0003</v>
          </cell>
          <cell r="R3827" t="str">
            <v>1070</v>
          </cell>
        </row>
        <row r="3828">
          <cell r="A3828">
            <v>50935022</v>
          </cell>
          <cell r="B3828" t="str">
            <v>CUST_WESTGREEN_750_XMFR_BANK</v>
          </cell>
          <cell r="C3828" t="str">
            <v>HDC2</v>
          </cell>
          <cell r="D3828" t="str">
            <v/>
          </cell>
          <cell r="E3828" t="str">
            <v/>
          </cell>
          <cell r="F3828" t="str">
            <v/>
          </cell>
          <cell r="G3828" t="str">
            <v>S/101570/CN/AF1HR</v>
          </cell>
          <cell r="H3828" t="str">
            <v/>
          </cell>
          <cell r="I3828" t="str">
            <v/>
          </cell>
          <cell r="J3828" t="str">
            <v/>
          </cell>
          <cell r="K3828">
            <v>30</v>
          </cell>
          <cell r="L3828" t="str">
            <v>009</v>
          </cell>
          <cell r="M3828" t="str">
            <v>2009</v>
          </cell>
          <cell r="N3828" t="str">
            <v>0003</v>
          </cell>
          <cell r="O3828" t="str">
            <v>1019</v>
          </cell>
          <cell r="P3828" t="str">
            <v>1101220</v>
          </cell>
          <cell r="Q3828" t="str">
            <v>0003</v>
          </cell>
          <cell r="R3828" t="str">
            <v>1070</v>
          </cell>
        </row>
        <row r="3829">
          <cell r="A3829">
            <v>50935022</v>
          </cell>
          <cell r="B3829" t="str">
            <v>CUST_WESTGREEN_750_XMFR_BANK</v>
          </cell>
          <cell r="C3829" t="str">
            <v>HDC2</v>
          </cell>
          <cell r="D3829" t="str">
            <v/>
          </cell>
          <cell r="E3829" t="str">
            <v/>
          </cell>
          <cell r="F3829" t="str">
            <v/>
          </cell>
          <cell r="G3829" t="str">
            <v>S/101570/CN/AF1HI-3</v>
          </cell>
          <cell r="H3829" t="str">
            <v/>
          </cell>
          <cell r="I3829" t="str">
            <v/>
          </cell>
          <cell r="J3829" t="str">
            <v/>
          </cell>
          <cell r="K3829">
            <v>70</v>
          </cell>
          <cell r="L3829" t="str">
            <v>009</v>
          </cell>
          <cell r="M3829" t="str">
            <v>2009</v>
          </cell>
          <cell r="N3829" t="str">
            <v>0003</v>
          </cell>
          <cell r="O3829" t="str">
            <v>1019</v>
          </cell>
          <cell r="P3829" t="str">
            <v>1101220</v>
          </cell>
          <cell r="Q3829" t="str">
            <v>0003</v>
          </cell>
          <cell r="R3829" t="str">
            <v>1070</v>
          </cell>
        </row>
        <row r="3830">
          <cell r="A3830">
            <v>50935023</v>
          </cell>
          <cell r="B3830" t="str">
            <v>CUST_RETAIL CENTER_LOUETTA_1614</v>
          </cell>
          <cell r="C3830" t="str">
            <v>HDC1</v>
          </cell>
          <cell r="D3830" t="str">
            <v/>
          </cell>
          <cell r="E3830" t="str">
            <v/>
          </cell>
          <cell r="F3830" t="str">
            <v/>
          </cell>
          <cell r="G3830" t="str">
            <v>S/101675/CN/AF1HI-3</v>
          </cell>
          <cell r="H3830" t="str">
            <v/>
          </cell>
          <cell r="I3830" t="str">
            <v/>
          </cell>
          <cell r="J3830" t="str">
            <v/>
          </cell>
          <cell r="K3830">
            <v>100</v>
          </cell>
          <cell r="L3830" t="str">
            <v>008</v>
          </cell>
          <cell r="M3830" t="str">
            <v>2009</v>
          </cell>
          <cell r="N3830" t="str">
            <v>0003</v>
          </cell>
          <cell r="O3830" t="str">
            <v>1021</v>
          </cell>
          <cell r="P3830" t="str">
            <v>1101110</v>
          </cell>
          <cell r="Q3830" t="str">
            <v>0003</v>
          </cell>
          <cell r="R3830" t="str">
            <v>1070</v>
          </cell>
        </row>
        <row r="3831">
          <cell r="A3831">
            <v>50935023</v>
          </cell>
          <cell r="B3831" t="str">
            <v>CUST_RETAIL CENTER_LOUETTA_1614</v>
          </cell>
          <cell r="C3831" t="str">
            <v>HDC1</v>
          </cell>
          <cell r="D3831" t="str">
            <v/>
          </cell>
          <cell r="E3831" t="str">
            <v/>
          </cell>
          <cell r="F3831" t="str">
            <v/>
          </cell>
          <cell r="G3831" t="str">
            <v>S/101675/CN/AF1HI-3</v>
          </cell>
          <cell r="H3831" t="str">
            <v/>
          </cell>
          <cell r="I3831" t="str">
            <v/>
          </cell>
          <cell r="J3831" t="str">
            <v/>
          </cell>
          <cell r="K3831">
            <v>100</v>
          </cell>
          <cell r="L3831" t="str">
            <v>009</v>
          </cell>
          <cell r="M3831" t="str">
            <v>2009</v>
          </cell>
          <cell r="N3831" t="str">
            <v>0003</v>
          </cell>
          <cell r="O3831" t="str">
            <v>1021</v>
          </cell>
          <cell r="P3831" t="str">
            <v>1101110</v>
          </cell>
          <cell r="Q3831" t="str">
            <v>0003</v>
          </cell>
          <cell r="R3831" t="str">
            <v>1070</v>
          </cell>
        </row>
        <row r="3832">
          <cell r="A3832">
            <v>50935023</v>
          </cell>
          <cell r="B3832" t="str">
            <v>CUST_RETAIL CENTER_LOUETTA_1614</v>
          </cell>
          <cell r="C3832" t="str">
            <v>HDC1</v>
          </cell>
          <cell r="D3832" t="str">
            <v/>
          </cell>
          <cell r="E3832" t="str">
            <v/>
          </cell>
          <cell r="F3832" t="str">
            <v/>
          </cell>
          <cell r="G3832" t="str">
            <v>S/101675/CN/AF1HI-3</v>
          </cell>
          <cell r="H3832" t="str">
            <v/>
          </cell>
          <cell r="I3832" t="str">
            <v/>
          </cell>
          <cell r="J3832" t="str">
            <v/>
          </cell>
          <cell r="K3832">
            <v>100</v>
          </cell>
          <cell r="L3832" t="str">
            <v>009</v>
          </cell>
          <cell r="M3832" t="str">
            <v>2009</v>
          </cell>
          <cell r="N3832" t="str">
            <v>0003</v>
          </cell>
          <cell r="O3832" t="str">
            <v>1021</v>
          </cell>
          <cell r="P3832" t="str">
            <v>1101110</v>
          </cell>
          <cell r="Q3832" t="str">
            <v>0003</v>
          </cell>
          <cell r="R3832" t="str">
            <v>1070</v>
          </cell>
        </row>
        <row r="3833">
          <cell r="A3833">
            <v>50935023</v>
          </cell>
          <cell r="B3833" t="str">
            <v>CUST_RETAIL CENTER_LOUETTA_1614</v>
          </cell>
          <cell r="C3833" t="str">
            <v>HDC1</v>
          </cell>
          <cell r="D3833" t="str">
            <v/>
          </cell>
          <cell r="E3833" t="str">
            <v/>
          </cell>
          <cell r="F3833" t="str">
            <v/>
          </cell>
          <cell r="G3833" t="str">
            <v>S/101675/CN/AF1HI-3</v>
          </cell>
          <cell r="H3833" t="str">
            <v/>
          </cell>
          <cell r="I3833" t="str">
            <v/>
          </cell>
          <cell r="J3833" t="str">
            <v/>
          </cell>
          <cell r="K3833">
            <v>100</v>
          </cell>
          <cell r="L3833" t="str">
            <v>009</v>
          </cell>
          <cell r="M3833" t="str">
            <v>2009</v>
          </cell>
          <cell r="N3833" t="str">
            <v>0003</v>
          </cell>
          <cell r="O3833" t="str">
            <v>1021</v>
          </cell>
          <cell r="P3833" t="str">
            <v>1101110</v>
          </cell>
          <cell r="Q3833" t="str">
            <v>0003</v>
          </cell>
          <cell r="R3833" t="str">
            <v>1070</v>
          </cell>
        </row>
        <row r="3834">
          <cell r="A3834">
            <v>50935023</v>
          </cell>
          <cell r="B3834" t="str">
            <v>CUST_RETAIL CENTER_LOUETTA_1614</v>
          </cell>
          <cell r="C3834" t="str">
            <v>HDC1</v>
          </cell>
          <cell r="D3834" t="str">
            <v/>
          </cell>
          <cell r="E3834" t="str">
            <v/>
          </cell>
          <cell r="F3834" t="str">
            <v/>
          </cell>
          <cell r="G3834" t="str">
            <v>S/101675/CN/AF1HI-3</v>
          </cell>
          <cell r="H3834" t="str">
            <v/>
          </cell>
          <cell r="I3834" t="str">
            <v/>
          </cell>
          <cell r="J3834" t="str">
            <v/>
          </cell>
          <cell r="K3834">
            <v>100</v>
          </cell>
          <cell r="L3834" t="str">
            <v>009</v>
          </cell>
          <cell r="M3834" t="str">
            <v>2009</v>
          </cell>
          <cell r="N3834" t="str">
            <v>0003</v>
          </cell>
          <cell r="O3834" t="str">
            <v>1021</v>
          </cell>
          <cell r="P3834" t="str">
            <v>1101110</v>
          </cell>
          <cell r="Q3834" t="str">
            <v>0003</v>
          </cell>
          <cell r="R3834" t="str">
            <v>1070</v>
          </cell>
        </row>
        <row r="3835">
          <cell r="A3835">
            <v>50937719</v>
          </cell>
          <cell r="B3835" t="str">
            <v>INTR_TRM LINE 66 UPGRADE_CLEARANCE</v>
          </cell>
          <cell r="C3835" t="str">
            <v>HDC2</v>
          </cell>
          <cell r="D3835" t="str">
            <v/>
          </cell>
          <cell r="E3835" t="str">
            <v/>
          </cell>
          <cell r="F3835" t="str">
            <v/>
          </cell>
          <cell r="G3835" t="str">
            <v>S/101675/CE/AB1ZI</v>
          </cell>
          <cell r="H3835" t="str">
            <v/>
          </cell>
          <cell r="I3835" t="str">
            <v/>
          </cell>
          <cell r="J3835" t="str">
            <v/>
          </cell>
          <cell r="K3835">
            <v>70</v>
          </cell>
          <cell r="L3835" t="str">
            <v>008</v>
          </cell>
          <cell r="M3835" t="str">
            <v>2009</v>
          </cell>
          <cell r="N3835" t="str">
            <v>0003</v>
          </cell>
          <cell r="O3835" t="str">
            <v>1021</v>
          </cell>
          <cell r="P3835" t="str">
            <v>1101110</v>
          </cell>
          <cell r="Q3835" t="str">
            <v>0003</v>
          </cell>
          <cell r="R3835" t="str">
            <v>1070</v>
          </cell>
        </row>
        <row r="3836">
          <cell r="A3836">
            <v>50937719</v>
          </cell>
          <cell r="B3836" t="str">
            <v>INTR_TRM LINE 66 UPGRADE_CLEARANCE</v>
          </cell>
          <cell r="C3836" t="str">
            <v>HDC2</v>
          </cell>
          <cell r="D3836" t="str">
            <v/>
          </cell>
          <cell r="E3836" t="str">
            <v/>
          </cell>
          <cell r="F3836" t="str">
            <v/>
          </cell>
          <cell r="G3836" t="str">
            <v>S/101675/CE/AB1ZR</v>
          </cell>
          <cell r="H3836" t="str">
            <v/>
          </cell>
          <cell r="I3836" t="str">
            <v/>
          </cell>
          <cell r="J3836" t="str">
            <v/>
          </cell>
          <cell r="K3836">
            <v>30</v>
          </cell>
          <cell r="L3836" t="str">
            <v>008</v>
          </cell>
          <cell r="M3836" t="str">
            <v>2009</v>
          </cell>
          <cell r="N3836" t="str">
            <v>0003</v>
          </cell>
          <cell r="O3836" t="str">
            <v>1021</v>
          </cell>
          <cell r="P3836" t="str">
            <v>1101110</v>
          </cell>
          <cell r="Q3836" t="str">
            <v>0003</v>
          </cell>
          <cell r="R3836" t="str">
            <v>1070</v>
          </cell>
        </row>
        <row r="3837">
          <cell r="A3837">
            <v>50937719</v>
          </cell>
          <cell r="B3837" t="str">
            <v>INTR_TRM LINE 66 UPGRADE_CLEARANCE</v>
          </cell>
          <cell r="C3837" t="str">
            <v>HDC2</v>
          </cell>
          <cell r="D3837" t="str">
            <v/>
          </cell>
          <cell r="E3837" t="str">
            <v/>
          </cell>
          <cell r="F3837" t="str">
            <v/>
          </cell>
          <cell r="G3837" t="str">
            <v>S/101675/CE/AB1ZI</v>
          </cell>
          <cell r="H3837" t="str">
            <v/>
          </cell>
          <cell r="I3837" t="str">
            <v/>
          </cell>
          <cell r="J3837" t="str">
            <v/>
          </cell>
          <cell r="K3837">
            <v>100</v>
          </cell>
          <cell r="L3837" t="str">
            <v>011</v>
          </cell>
          <cell r="M3837" t="str">
            <v>2009</v>
          </cell>
          <cell r="N3837" t="str">
            <v>0003</v>
          </cell>
          <cell r="O3837" t="str">
            <v>1021</v>
          </cell>
          <cell r="P3837" t="str">
            <v>1101110</v>
          </cell>
          <cell r="Q3837" t="str">
            <v>0003</v>
          </cell>
          <cell r="R3837" t="str">
            <v>1070</v>
          </cell>
        </row>
        <row r="3838">
          <cell r="A3838">
            <v>50937719</v>
          </cell>
          <cell r="B3838" t="str">
            <v>INTR_TRM LINE 66 UPGRADE_CLEARANCE</v>
          </cell>
          <cell r="C3838" t="str">
            <v>HDC2</v>
          </cell>
          <cell r="D3838" t="str">
            <v/>
          </cell>
          <cell r="E3838" t="str">
            <v/>
          </cell>
          <cell r="F3838" t="str">
            <v/>
          </cell>
          <cell r="G3838" t="str">
            <v>S/101675/CE/AB1ZI</v>
          </cell>
          <cell r="H3838" t="str">
            <v/>
          </cell>
          <cell r="I3838" t="str">
            <v/>
          </cell>
          <cell r="J3838" t="str">
            <v/>
          </cell>
          <cell r="K3838">
            <v>70</v>
          </cell>
          <cell r="L3838" t="str">
            <v>011</v>
          </cell>
          <cell r="M3838" t="str">
            <v>2009</v>
          </cell>
          <cell r="N3838" t="str">
            <v>0003</v>
          </cell>
          <cell r="O3838" t="str">
            <v>1021</v>
          </cell>
          <cell r="P3838" t="str">
            <v>1101110</v>
          </cell>
          <cell r="Q3838" t="str">
            <v>0003</v>
          </cell>
          <cell r="R3838" t="str">
            <v>1070</v>
          </cell>
        </row>
        <row r="3839">
          <cell r="A3839">
            <v>50937719</v>
          </cell>
          <cell r="B3839" t="str">
            <v>INTR_TRM LINE 66 UPGRADE_CLEARANCE</v>
          </cell>
          <cell r="C3839" t="str">
            <v>HDC2</v>
          </cell>
          <cell r="D3839" t="str">
            <v/>
          </cell>
          <cell r="E3839" t="str">
            <v/>
          </cell>
          <cell r="F3839" t="str">
            <v/>
          </cell>
          <cell r="G3839" t="str">
            <v>S/101675/CE/AB1ZR</v>
          </cell>
          <cell r="H3839" t="str">
            <v/>
          </cell>
          <cell r="I3839" t="str">
            <v/>
          </cell>
          <cell r="J3839" t="str">
            <v/>
          </cell>
          <cell r="K3839">
            <v>30</v>
          </cell>
          <cell r="L3839" t="str">
            <v>011</v>
          </cell>
          <cell r="M3839" t="str">
            <v>2009</v>
          </cell>
          <cell r="N3839" t="str">
            <v>0003</v>
          </cell>
          <cell r="O3839" t="str">
            <v>1021</v>
          </cell>
          <cell r="P3839" t="str">
            <v>1101110</v>
          </cell>
          <cell r="Q3839" t="str">
            <v>0003</v>
          </cell>
          <cell r="R3839" t="str">
            <v>1070</v>
          </cell>
        </row>
        <row r="3840">
          <cell r="A3840">
            <v>50942855</v>
          </cell>
          <cell r="B3840" t="str">
            <v>CUST_HYATTPLACE</v>
          </cell>
          <cell r="C3840" t="str">
            <v>HDC1</v>
          </cell>
          <cell r="D3840" t="str">
            <v/>
          </cell>
          <cell r="E3840" t="str">
            <v/>
          </cell>
          <cell r="F3840" t="str">
            <v/>
          </cell>
          <cell r="G3840" t="str">
            <v>S/101566/CN/AF1HI-3</v>
          </cell>
          <cell r="H3840" t="str">
            <v/>
          </cell>
          <cell r="I3840" t="str">
            <v/>
          </cell>
          <cell r="J3840" t="str">
            <v/>
          </cell>
          <cell r="K3840">
            <v>100</v>
          </cell>
          <cell r="L3840" t="str">
            <v>009</v>
          </cell>
          <cell r="M3840" t="str">
            <v>2009</v>
          </cell>
          <cell r="N3840" t="str">
            <v>0003</v>
          </cell>
          <cell r="O3840" t="str">
            <v>1007</v>
          </cell>
          <cell r="P3840" t="str">
            <v>1101240</v>
          </cell>
          <cell r="Q3840" t="str">
            <v>0003</v>
          </cell>
          <cell r="R3840" t="str">
            <v>1070</v>
          </cell>
        </row>
        <row r="3841">
          <cell r="A3841">
            <v>50942855</v>
          </cell>
          <cell r="B3841" t="str">
            <v>CUST_HYATTPLACE</v>
          </cell>
          <cell r="C3841" t="str">
            <v>HDC1</v>
          </cell>
          <cell r="D3841" t="str">
            <v/>
          </cell>
          <cell r="E3841" t="str">
            <v/>
          </cell>
          <cell r="F3841" t="str">
            <v/>
          </cell>
          <cell r="G3841" t="str">
            <v>S/101566/CN/AF1HI-3</v>
          </cell>
          <cell r="H3841" t="str">
            <v/>
          </cell>
          <cell r="I3841" t="str">
            <v/>
          </cell>
          <cell r="J3841" t="str">
            <v/>
          </cell>
          <cell r="K3841">
            <v>100</v>
          </cell>
          <cell r="L3841" t="str">
            <v>009</v>
          </cell>
          <cell r="M3841" t="str">
            <v>2009</v>
          </cell>
          <cell r="N3841" t="str">
            <v>0003</v>
          </cell>
          <cell r="O3841" t="str">
            <v>1007</v>
          </cell>
          <cell r="P3841" t="str">
            <v>1101240</v>
          </cell>
          <cell r="Q3841" t="str">
            <v>0003</v>
          </cell>
          <cell r="R3841" t="str">
            <v>1070</v>
          </cell>
        </row>
        <row r="3842">
          <cell r="A3842">
            <v>50942855</v>
          </cell>
          <cell r="B3842" t="str">
            <v>CUST_HYATTPLACE</v>
          </cell>
          <cell r="C3842" t="str">
            <v>HDC1</v>
          </cell>
          <cell r="D3842" t="str">
            <v/>
          </cell>
          <cell r="E3842" t="str">
            <v/>
          </cell>
          <cell r="F3842" t="str">
            <v/>
          </cell>
          <cell r="G3842" t="str">
            <v>S/101566/CN/AF1HI-3</v>
          </cell>
          <cell r="H3842" t="str">
            <v/>
          </cell>
          <cell r="I3842" t="str">
            <v/>
          </cell>
          <cell r="J3842" t="str">
            <v/>
          </cell>
          <cell r="K3842">
            <v>100</v>
          </cell>
          <cell r="L3842" t="str">
            <v>010</v>
          </cell>
          <cell r="M3842" t="str">
            <v>2009</v>
          </cell>
          <cell r="N3842" t="str">
            <v>0003</v>
          </cell>
          <cell r="O3842" t="str">
            <v>1007</v>
          </cell>
          <cell r="P3842" t="str">
            <v>1101240</v>
          </cell>
          <cell r="Q3842" t="str">
            <v>0003</v>
          </cell>
          <cell r="R3842" t="str">
            <v>1070</v>
          </cell>
        </row>
        <row r="3843">
          <cell r="A3843">
            <v>50942855</v>
          </cell>
          <cell r="B3843" t="str">
            <v>CUST_HYATTPLACE</v>
          </cell>
          <cell r="C3843" t="str">
            <v>HDC1</v>
          </cell>
          <cell r="D3843" t="str">
            <v/>
          </cell>
          <cell r="E3843" t="str">
            <v/>
          </cell>
          <cell r="F3843" t="str">
            <v/>
          </cell>
          <cell r="G3843" t="str">
            <v>S/101566/CN/AF1HI-3</v>
          </cell>
          <cell r="H3843" t="str">
            <v/>
          </cell>
          <cell r="I3843" t="str">
            <v/>
          </cell>
          <cell r="J3843" t="str">
            <v/>
          </cell>
          <cell r="K3843">
            <v>100</v>
          </cell>
          <cell r="L3843" t="str">
            <v>010</v>
          </cell>
          <cell r="M3843" t="str">
            <v>2009</v>
          </cell>
          <cell r="N3843" t="str">
            <v>0003</v>
          </cell>
          <cell r="O3843" t="str">
            <v>1007</v>
          </cell>
          <cell r="P3843" t="str">
            <v>1101240</v>
          </cell>
          <cell r="Q3843" t="str">
            <v>0003</v>
          </cell>
          <cell r="R3843" t="str">
            <v>1070</v>
          </cell>
        </row>
        <row r="3844">
          <cell r="A3844">
            <v>50942855</v>
          </cell>
          <cell r="B3844" t="str">
            <v>CUST_HYATTPLACE</v>
          </cell>
          <cell r="C3844" t="str">
            <v>HDC1</v>
          </cell>
          <cell r="D3844" t="str">
            <v/>
          </cell>
          <cell r="E3844" t="str">
            <v/>
          </cell>
          <cell r="F3844" t="str">
            <v/>
          </cell>
          <cell r="G3844" t="str">
            <v>S/101566/CN/AF1HI-3</v>
          </cell>
          <cell r="H3844" t="str">
            <v/>
          </cell>
          <cell r="I3844" t="str">
            <v/>
          </cell>
          <cell r="J3844" t="str">
            <v/>
          </cell>
          <cell r="K3844">
            <v>100</v>
          </cell>
          <cell r="L3844" t="str">
            <v>010</v>
          </cell>
          <cell r="M3844" t="str">
            <v>2009</v>
          </cell>
          <cell r="N3844" t="str">
            <v>0003</v>
          </cell>
          <cell r="O3844" t="str">
            <v>1007</v>
          </cell>
          <cell r="P3844" t="str">
            <v>1101240</v>
          </cell>
          <cell r="Q3844" t="str">
            <v>0003</v>
          </cell>
          <cell r="R3844" t="str">
            <v>1070</v>
          </cell>
        </row>
        <row r="3845">
          <cell r="A3845">
            <v>50949920</v>
          </cell>
          <cell r="B3845" t="str">
            <v>CUST_SIE41_4114 Bees Creek Circle</v>
          </cell>
          <cell r="C3845" t="str">
            <v>HDC1</v>
          </cell>
          <cell r="D3845" t="str">
            <v/>
          </cell>
          <cell r="E3845" t="str">
            <v/>
          </cell>
          <cell r="F3845" t="str">
            <v/>
          </cell>
          <cell r="G3845" t="str">
            <v>S/101566/CN/AF1HI-3</v>
          </cell>
          <cell r="H3845" t="str">
            <v/>
          </cell>
          <cell r="I3845" t="str">
            <v/>
          </cell>
          <cell r="J3845" t="str">
            <v/>
          </cell>
          <cell r="K3845">
            <v>100</v>
          </cell>
          <cell r="L3845" t="str">
            <v>012</v>
          </cell>
          <cell r="M3845" t="str">
            <v>2009</v>
          </cell>
          <cell r="N3845" t="str">
            <v>0003</v>
          </cell>
          <cell r="O3845" t="str">
            <v>1007</v>
          </cell>
          <cell r="P3845" t="str">
            <v>1101240</v>
          </cell>
          <cell r="Q3845" t="str">
            <v>0003</v>
          </cell>
          <cell r="R3845" t="str">
            <v>1070</v>
          </cell>
        </row>
        <row r="3846">
          <cell r="A3846">
            <v>50971813</v>
          </cell>
          <cell r="B3846" t="str">
            <v>SWOP_SERVICE TO M.P._12102 SHILOH CHURCH</v>
          </cell>
          <cell r="C3846" t="str">
            <v>HDC1</v>
          </cell>
          <cell r="D3846" t="str">
            <v/>
          </cell>
          <cell r="E3846" t="str">
            <v/>
          </cell>
          <cell r="F3846" t="str">
            <v/>
          </cell>
          <cell r="G3846" t="str">
            <v>S/101675/CN/AF1HI-3</v>
          </cell>
          <cell r="H3846" t="str">
            <v/>
          </cell>
          <cell r="I3846" t="str">
            <v/>
          </cell>
          <cell r="J3846" t="str">
            <v/>
          </cell>
          <cell r="K3846">
            <v>100</v>
          </cell>
          <cell r="L3846" t="str">
            <v>008</v>
          </cell>
          <cell r="M3846" t="str">
            <v>2009</v>
          </cell>
          <cell r="N3846" t="str">
            <v>0003</v>
          </cell>
          <cell r="O3846" t="str">
            <v>1021</v>
          </cell>
          <cell r="P3846" t="str">
            <v>1101110</v>
          </cell>
          <cell r="Q3846" t="str">
            <v>0003</v>
          </cell>
          <cell r="R3846" t="str">
            <v>1070</v>
          </cell>
        </row>
        <row r="3847">
          <cell r="A3847">
            <v>50971813</v>
          </cell>
          <cell r="B3847" t="str">
            <v>SWOP_SERVICE TO M.P._12102 SHILOH CHURCH</v>
          </cell>
          <cell r="C3847" t="str">
            <v>HDC1</v>
          </cell>
          <cell r="D3847" t="str">
            <v/>
          </cell>
          <cell r="E3847" t="str">
            <v/>
          </cell>
          <cell r="F3847" t="str">
            <v/>
          </cell>
          <cell r="G3847" t="str">
            <v>S/101675/CN/AF1HI-3</v>
          </cell>
          <cell r="H3847" t="str">
            <v/>
          </cell>
          <cell r="I3847" t="str">
            <v/>
          </cell>
          <cell r="J3847" t="str">
            <v/>
          </cell>
          <cell r="K3847">
            <v>100</v>
          </cell>
          <cell r="L3847" t="str">
            <v>008</v>
          </cell>
          <cell r="M3847" t="str">
            <v>2009</v>
          </cell>
          <cell r="N3847" t="str">
            <v>0003</v>
          </cell>
          <cell r="O3847" t="str">
            <v>1021</v>
          </cell>
          <cell r="P3847" t="str">
            <v>1101110</v>
          </cell>
          <cell r="Q3847" t="str">
            <v>0003</v>
          </cell>
          <cell r="R3847" t="str">
            <v>1070</v>
          </cell>
        </row>
        <row r="3848">
          <cell r="A3848">
            <v>50971813</v>
          </cell>
          <cell r="B3848" t="str">
            <v>SWOP_SERVICE TO M.P._12102 SHILOH CHURCH</v>
          </cell>
          <cell r="C3848" t="str">
            <v>HDC1</v>
          </cell>
          <cell r="D3848" t="str">
            <v/>
          </cell>
          <cell r="E3848" t="str">
            <v/>
          </cell>
          <cell r="F3848" t="str">
            <v/>
          </cell>
          <cell r="G3848" t="str">
            <v>S/101675/CN/AF1HI-3</v>
          </cell>
          <cell r="H3848" t="str">
            <v/>
          </cell>
          <cell r="I3848" t="str">
            <v/>
          </cell>
          <cell r="J3848" t="str">
            <v/>
          </cell>
          <cell r="K3848">
            <v>100</v>
          </cell>
          <cell r="L3848" t="str">
            <v>008</v>
          </cell>
          <cell r="M3848" t="str">
            <v>2009</v>
          </cell>
          <cell r="N3848" t="str">
            <v>0003</v>
          </cell>
          <cell r="O3848" t="str">
            <v>1021</v>
          </cell>
          <cell r="P3848" t="str">
            <v>1101110</v>
          </cell>
          <cell r="Q3848" t="str">
            <v>0003</v>
          </cell>
          <cell r="R3848" t="str">
            <v>1070</v>
          </cell>
        </row>
        <row r="3849">
          <cell r="A3849">
            <v>50971813</v>
          </cell>
          <cell r="B3849" t="str">
            <v>SWOP_SERVICE TO M.P._12102 SHILOH CHURCH</v>
          </cell>
          <cell r="C3849" t="str">
            <v>HDC1</v>
          </cell>
          <cell r="D3849" t="str">
            <v/>
          </cell>
          <cell r="E3849" t="str">
            <v/>
          </cell>
          <cell r="F3849" t="str">
            <v/>
          </cell>
          <cell r="G3849" t="str">
            <v>S/101675/CN/AF1HI-3</v>
          </cell>
          <cell r="H3849" t="str">
            <v/>
          </cell>
          <cell r="I3849" t="str">
            <v/>
          </cell>
          <cell r="J3849" t="str">
            <v/>
          </cell>
          <cell r="K3849">
            <v>100</v>
          </cell>
          <cell r="L3849" t="str">
            <v>008</v>
          </cell>
          <cell r="M3849" t="str">
            <v>2009</v>
          </cell>
          <cell r="N3849" t="str">
            <v>0003</v>
          </cell>
          <cell r="O3849" t="str">
            <v>1021</v>
          </cell>
          <cell r="P3849" t="str">
            <v>1101110</v>
          </cell>
          <cell r="Q3849" t="str">
            <v>0003</v>
          </cell>
          <cell r="R3849" t="str">
            <v>1070</v>
          </cell>
        </row>
        <row r="3850">
          <cell r="A3850">
            <v>50971813</v>
          </cell>
          <cell r="B3850" t="str">
            <v>SWOP_SERVICE TO M.P._12102 SHILOH CHURCH</v>
          </cell>
          <cell r="C3850" t="str">
            <v>HDC1</v>
          </cell>
          <cell r="D3850" t="str">
            <v/>
          </cell>
          <cell r="E3850" t="str">
            <v/>
          </cell>
          <cell r="F3850" t="str">
            <v/>
          </cell>
          <cell r="G3850" t="str">
            <v>S/101675/CN/AF1HI-3</v>
          </cell>
          <cell r="H3850" t="str">
            <v/>
          </cell>
          <cell r="I3850" t="str">
            <v/>
          </cell>
          <cell r="J3850" t="str">
            <v/>
          </cell>
          <cell r="K3850">
            <v>100</v>
          </cell>
          <cell r="L3850" t="str">
            <v>008</v>
          </cell>
          <cell r="M3850" t="str">
            <v>2009</v>
          </cell>
          <cell r="N3850" t="str">
            <v>0003</v>
          </cell>
          <cell r="O3850" t="str">
            <v>1021</v>
          </cell>
          <cell r="P3850" t="str">
            <v>1101110</v>
          </cell>
          <cell r="Q3850" t="str">
            <v>0003</v>
          </cell>
          <cell r="R3850" t="str">
            <v>1070</v>
          </cell>
        </row>
        <row r="3851">
          <cell r="A3851">
            <v>50990960</v>
          </cell>
          <cell r="B3851" t="str">
            <v>CUST_KingsLakeEstatesEasementRequset</v>
          </cell>
          <cell r="C3851" t="str">
            <v>HDM2</v>
          </cell>
          <cell r="D3851" t="str">
            <v/>
          </cell>
          <cell r="E3851" t="str">
            <v/>
          </cell>
          <cell r="F3851" t="str">
            <v/>
          </cell>
          <cell r="G3851" t="str">
            <v>S/101458/EE/AB1Z</v>
          </cell>
          <cell r="H3851" t="str">
            <v/>
          </cell>
          <cell r="I3851" t="str">
            <v/>
          </cell>
          <cell r="J3851" t="str">
            <v/>
          </cell>
          <cell r="K3851">
            <v>100</v>
          </cell>
          <cell r="L3851" t="str">
            <v>007</v>
          </cell>
          <cell r="M3851" t="str">
            <v>2009</v>
          </cell>
          <cell r="N3851" t="str">
            <v>0003</v>
          </cell>
          <cell r="O3851" t="str">
            <v>1024</v>
          </cell>
          <cell r="P3851" t="str">
            <v>1101130</v>
          </cell>
          <cell r="Q3851" t="str">
            <v>0003</v>
          </cell>
          <cell r="R3851" t="str">
            <v>5930</v>
          </cell>
        </row>
        <row r="3852">
          <cell r="A3852">
            <v>50995070</v>
          </cell>
          <cell r="B3852" t="str">
            <v>DDPR_09_SF03A_Build 240 Ft of 600 MCM AA</v>
          </cell>
          <cell r="C3852" t="str">
            <v>HDC1</v>
          </cell>
          <cell r="D3852" t="str">
            <v/>
          </cell>
          <cell r="E3852" t="str">
            <v/>
          </cell>
          <cell r="F3852" t="str">
            <v/>
          </cell>
          <cell r="G3852" t="str">
            <v>S/101653/CN/AF1AI</v>
          </cell>
          <cell r="H3852" t="str">
            <v/>
          </cell>
          <cell r="I3852" t="str">
            <v/>
          </cell>
          <cell r="J3852" t="str">
            <v/>
          </cell>
          <cell r="K3852">
            <v>100</v>
          </cell>
          <cell r="L3852" t="str">
            <v>010</v>
          </cell>
          <cell r="M3852" t="str">
            <v>2009</v>
          </cell>
          <cell r="N3852" t="str">
            <v>0003</v>
          </cell>
          <cell r="O3852" t="str">
            <v>1013</v>
          </cell>
          <cell r="P3852" t="str">
            <v>1101201</v>
          </cell>
          <cell r="Q3852" t="str">
            <v>0003</v>
          </cell>
          <cell r="R3852" t="str">
            <v>1070</v>
          </cell>
        </row>
        <row r="3853">
          <cell r="A3853">
            <v>50995070</v>
          </cell>
          <cell r="B3853" t="str">
            <v>DDPR_09_SF03A_Build 240 Ft of 600 MCM AA</v>
          </cell>
          <cell r="C3853" t="str">
            <v>HDC1</v>
          </cell>
          <cell r="D3853" t="str">
            <v/>
          </cell>
          <cell r="E3853" t="str">
            <v/>
          </cell>
          <cell r="F3853" t="str">
            <v/>
          </cell>
          <cell r="G3853" t="str">
            <v>S/101653/CN/AF1AI</v>
          </cell>
          <cell r="H3853" t="str">
            <v/>
          </cell>
          <cell r="I3853" t="str">
            <v/>
          </cell>
          <cell r="J3853" t="str">
            <v/>
          </cell>
          <cell r="K3853">
            <v>100</v>
          </cell>
          <cell r="L3853" t="str">
            <v>010</v>
          </cell>
          <cell r="M3853" t="str">
            <v>2009</v>
          </cell>
          <cell r="N3853" t="str">
            <v>0003</v>
          </cell>
          <cell r="O3853" t="str">
            <v>1013</v>
          </cell>
          <cell r="P3853" t="str">
            <v>1101201</v>
          </cell>
          <cell r="Q3853" t="str">
            <v>0003</v>
          </cell>
          <cell r="R3853" t="str">
            <v>1070</v>
          </cell>
        </row>
        <row r="3854">
          <cell r="A3854">
            <v>50995070</v>
          </cell>
          <cell r="B3854" t="str">
            <v>DDPR_09_SF03A_Build 240 Ft of 600 MCM AA</v>
          </cell>
          <cell r="C3854" t="str">
            <v>HDC1</v>
          </cell>
          <cell r="D3854" t="str">
            <v/>
          </cell>
          <cell r="E3854" t="str">
            <v/>
          </cell>
          <cell r="F3854" t="str">
            <v/>
          </cell>
          <cell r="G3854" t="str">
            <v>S/101653/CN/AF1AI</v>
          </cell>
          <cell r="H3854" t="str">
            <v/>
          </cell>
          <cell r="I3854" t="str">
            <v/>
          </cell>
          <cell r="J3854" t="str">
            <v/>
          </cell>
          <cell r="K3854">
            <v>100</v>
          </cell>
          <cell r="L3854" t="str">
            <v>010</v>
          </cell>
          <cell r="M3854" t="str">
            <v>2009</v>
          </cell>
          <cell r="N3854" t="str">
            <v>0003</v>
          </cell>
          <cell r="O3854" t="str">
            <v>1013</v>
          </cell>
          <cell r="P3854" t="str">
            <v>1101201</v>
          </cell>
          <cell r="Q3854" t="str">
            <v>0003</v>
          </cell>
          <cell r="R3854" t="str">
            <v>1070</v>
          </cell>
        </row>
        <row r="3855">
          <cell r="A3855">
            <v>50995070</v>
          </cell>
          <cell r="B3855" t="str">
            <v>DDPR_09_SF03A_Build 240 Ft of 600 MCM AA</v>
          </cell>
          <cell r="C3855" t="str">
            <v>HDC1</v>
          </cell>
          <cell r="D3855" t="str">
            <v/>
          </cell>
          <cell r="E3855" t="str">
            <v/>
          </cell>
          <cell r="F3855" t="str">
            <v/>
          </cell>
          <cell r="G3855" t="str">
            <v>S/101653/CN/AF1AI</v>
          </cell>
          <cell r="H3855" t="str">
            <v/>
          </cell>
          <cell r="I3855" t="str">
            <v/>
          </cell>
          <cell r="J3855" t="str">
            <v/>
          </cell>
          <cell r="K3855">
            <v>100</v>
          </cell>
          <cell r="L3855" t="str">
            <v>010</v>
          </cell>
          <cell r="M3855" t="str">
            <v>2009</v>
          </cell>
          <cell r="N3855" t="str">
            <v>0003</v>
          </cell>
          <cell r="O3855" t="str">
            <v>1013</v>
          </cell>
          <cell r="P3855" t="str">
            <v>1101201</v>
          </cell>
          <cell r="Q3855" t="str">
            <v>0003</v>
          </cell>
          <cell r="R3855" t="str">
            <v>1070</v>
          </cell>
        </row>
        <row r="3856">
          <cell r="A3856">
            <v>50996843</v>
          </cell>
          <cell r="B3856" t="str">
            <v>GOVT_FM 1488 NORTH SIDE ROAD WIDENING PR</v>
          </cell>
          <cell r="C3856" t="str">
            <v>HDC2</v>
          </cell>
          <cell r="D3856" t="str">
            <v/>
          </cell>
          <cell r="E3856" t="str">
            <v/>
          </cell>
          <cell r="F3856" t="str">
            <v/>
          </cell>
          <cell r="G3856" t="str">
            <v>S/101678/CE/AD3DI</v>
          </cell>
          <cell r="H3856" t="str">
            <v/>
          </cell>
          <cell r="I3856" t="str">
            <v/>
          </cell>
          <cell r="J3856" t="str">
            <v/>
          </cell>
          <cell r="K3856">
            <v>100</v>
          </cell>
          <cell r="L3856" t="str">
            <v>011</v>
          </cell>
          <cell r="M3856" t="str">
            <v>2009</v>
          </cell>
          <cell r="N3856" t="str">
            <v>0003</v>
          </cell>
          <cell r="O3856" t="str">
            <v>1017</v>
          </cell>
          <cell r="P3856" t="str">
            <v>1101120</v>
          </cell>
          <cell r="Q3856" t="str">
            <v>0003</v>
          </cell>
          <cell r="R3856" t="str">
            <v>1070</v>
          </cell>
        </row>
        <row r="3857">
          <cell r="A3857">
            <v>50996843</v>
          </cell>
          <cell r="B3857" t="str">
            <v>GOVT_FM 1488 NORTH SIDE ROAD WIDENING PR</v>
          </cell>
          <cell r="C3857" t="str">
            <v>HDC2</v>
          </cell>
          <cell r="D3857" t="str">
            <v/>
          </cell>
          <cell r="E3857" t="str">
            <v/>
          </cell>
          <cell r="F3857" t="str">
            <v/>
          </cell>
          <cell r="G3857" t="str">
            <v>S/101678/CE/AD3DI</v>
          </cell>
          <cell r="H3857" t="str">
            <v/>
          </cell>
          <cell r="I3857" t="str">
            <v/>
          </cell>
          <cell r="J3857" t="str">
            <v/>
          </cell>
          <cell r="K3857">
            <v>100</v>
          </cell>
          <cell r="L3857" t="str">
            <v>011</v>
          </cell>
          <cell r="M3857" t="str">
            <v>2009</v>
          </cell>
          <cell r="N3857" t="str">
            <v>0003</v>
          </cell>
          <cell r="O3857" t="str">
            <v>1017</v>
          </cell>
          <cell r="P3857" t="str">
            <v>1101120</v>
          </cell>
          <cell r="Q3857" t="str">
            <v>0003</v>
          </cell>
          <cell r="R3857" t="str">
            <v>1070</v>
          </cell>
        </row>
        <row r="3858">
          <cell r="A3858">
            <v>50996843</v>
          </cell>
          <cell r="B3858" t="str">
            <v>GOVT_FM 1488 NORTH SIDE ROAD WIDENING PR</v>
          </cell>
          <cell r="C3858" t="str">
            <v>HDC2</v>
          </cell>
          <cell r="D3858" t="str">
            <v/>
          </cell>
          <cell r="E3858" t="str">
            <v/>
          </cell>
          <cell r="F3858" t="str">
            <v/>
          </cell>
          <cell r="G3858" t="str">
            <v>S/101678/CE/AD3DI</v>
          </cell>
          <cell r="H3858" t="str">
            <v/>
          </cell>
          <cell r="I3858" t="str">
            <v/>
          </cell>
          <cell r="J3858" t="str">
            <v/>
          </cell>
          <cell r="K3858">
            <v>100</v>
          </cell>
          <cell r="L3858" t="str">
            <v>011</v>
          </cell>
          <cell r="M3858" t="str">
            <v>2009</v>
          </cell>
          <cell r="N3858" t="str">
            <v>0003</v>
          </cell>
          <cell r="O3858" t="str">
            <v>1017</v>
          </cell>
          <cell r="P3858" t="str">
            <v>1101120</v>
          </cell>
          <cell r="Q3858" t="str">
            <v>0003</v>
          </cell>
          <cell r="R3858" t="str">
            <v>1070</v>
          </cell>
        </row>
        <row r="3859">
          <cell r="A3859">
            <v>50996843</v>
          </cell>
          <cell r="B3859" t="str">
            <v>GOVT_FM 1488 NORTH SIDE ROAD WIDENING PR</v>
          </cell>
          <cell r="C3859" t="str">
            <v>HDC2</v>
          </cell>
          <cell r="D3859" t="str">
            <v/>
          </cell>
          <cell r="E3859" t="str">
            <v/>
          </cell>
          <cell r="F3859" t="str">
            <v/>
          </cell>
          <cell r="G3859" t="str">
            <v>S/101678/CE/AD3DI</v>
          </cell>
          <cell r="H3859" t="str">
            <v/>
          </cell>
          <cell r="I3859" t="str">
            <v/>
          </cell>
          <cell r="J3859" t="str">
            <v/>
          </cell>
          <cell r="K3859">
            <v>70</v>
          </cell>
          <cell r="L3859" t="str">
            <v>011</v>
          </cell>
          <cell r="M3859" t="str">
            <v>2009</v>
          </cell>
          <cell r="N3859" t="str">
            <v>0003</v>
          </cell>
          <cell r="O3859" t="str">
            <v>1017</v>
          </cell>
          <cell r="P3859" t="str">
            <v>1101120</v>
          </cell>
          <cell r="Q3859" t="str">
            <v>0003</v>
          </cell>
          <cell r="R3859" t="str">
            <v>1070</v>
          </cell>
        </row>
        <row r="3860">
          <cell r="A3860">
            <v>50996843</v>
          </cell>
          <cell r="B3860" t="str">
            <v>GOVT_FM 1488 NORTH SIDE ROAD WIDENING PR</v>
          </cell>
          <cell r="C3860" t="str">
            <v>HDC2</v>
          </cell>
          <cell r="D3860" t="str">
            <v/>
          </cell>
          <cell r="E3860" t="str">
            <v/>
          </cell>
          <cell r="F3860" t="str">
            <v/>
          </cell>
          <cell r="G3860" t="str">
            <v>S/101678/CE/AD3DR-1</v>
          </cell>
          <cell r="H3860" t="str">
            <v/>
          </cell>
          <cell r="I3860" t="str">
            <v/>
          </cell>
          <cell r="J3860" t="str">
            <v/>
          </cell>
          <cell r="K3860">
            <v>30</v>
          </cell>
          <cell r="L3860" t="str">
            <v>011</v>
          </cell>
          <cell r="M3860" t="str">
            <v>2009</v>
          </cell>
          <cell r="N3860" t="str">
            <v>0003</v>
          </cell>
          <cell r="O3860" t="str">
            <v>1017</v>
          </cell>
          <cell r="P3860" t="str">
            <v>1101120</v>
          </cell>
          <cell r="Q3860" t="str">
            <v>0003</v>
          </cell>
          <cell r="R3860" t="str">
            <v>1070</v>
          </cell>
        </row>
        <row r="3861">
          <cell r="A3861">
            <v>50999058</v>
          </cell>
          <cell r="B3861" t="str">
            <v>CUST_TEXANA BUILDERS</v>
          </cell>
          <cell r="C3861" t="str">
            <v>HDC2</v>
          </cell>
          <cell r="D3861" t="str">
            <v/>
          </cell>
          <cell r="E3861" t="str">
            <v/>
          </cell>
          <cell r="F3861" t="str">
            <v/>
          </cell>
          <cell r="G3861" t="str">
            <v>S/101627/CE/AD2DI</v>
          </cell>
          <cell r="H3861" t="str">
            <v/>
          </cell>
          <cell r="I3861" t="str">
            <v/>
          </cell>
          <cell r="J3861" t="str">
            <v/>
          </cell>
          <cell r="K3861">
            <v>100</v>
          </cell>
          <cell r="L3861" t="str">
            <v>012</v>
          </cell>
          <cell r="M3861" t="str">
            <v>2009</v>
          </cell>
          <cell r="N3861" t="str">
            <v>0003</v>
          </cell>
          <cell r="O3861" t="str">
            <v>1006</v>
          </cell>
          <cell r="P3861" t="str">
            <v>1101230</v>
          </cell>
          <cell r="Q3861" t="str">
            <v>0003</v>
          </cell>
          <cell r="R3861" t="str">
            <v>1070</v>
          </cell>
        </row>
        <row r="3862">
          <cell r="A3862">
            <v>50999058</v>
          </cell>
          <cell r="B3862" t="str">
            <v>CUST_TEXANA BUILDERS</v>
          </cell>
          <cell r="C3862" t="str">
            <v>HDC2</v>
          </cell>
          <cell r="D3862" t="str">
            <v/>
          </cell>
          <cell r="E3862" t="str">
            <v/>
          </cell>
          <cell r="F3862" t="str">
            <v/>
          </cell>
          <cell r="G3862" t="str">
            <v>S/101627/CE/AD2DI</v>
          </cell>
          <cell r="H3862" t="str">
            <v/>
          </cell>
          <cell r="I3862" t="str">
            <v/>
          </cell>
          <cell r="J3862" t="str">
            <v/>
          </cell>
          <cell r="K3862">
            <v>70</v>
          </cell>
          <cell r="L3862" t="str">
            <v>012</v>
          </cell>
          <cell r="M3862" t="str">
            <v>2009</v>
          </cell>
          <cell r="N3862" t="str">
            <v>0003</v>
          </cell>
          <cell r="O3862" t="str">
            <v>1006</v>
          </cell>
          <cell r="P3862" t="str">
            <v>1101230</v>
          </cell>
          <cell r="Q3862" t="str">
            <v>0003</v>
          </cell>
          <cell r="R3862" t="str">
            <v>1070</v>
          </cell>
        </row>
        <row r="3863">
          <cell r="A3863">
            <v>50999058</v>
          </cell>
          <cell r="B3863" t="str">
            <v>CUST_TEXANA BUILDERS</v>
          </cell>
          <cell r="C3863" t="str">
            <v>HDC2</v>
          </cell>
          <cell r="D3863" t="str">
            <v/>
          </cell>
          <cell r="E3863" t="str">
            <v/>
          </cell>
          <cell r="F3863" t="str">
            <v/>
          </cell>
          <cell r="G3863" t="str">
            <v>S/101627/CE/AD2DR</v>
          </cell>
          <cell r="H3863" t="str">
            <v/>
          </cell>
          <cell r="I3863" t="str">
            <v/>
          </cell>
          <cell r="J3863" t="str">
            <v/>
          </cell>
          <cell r="K3863">
            <v>30</v>
          </cell>
          <cell r="L3863" t="str">
            <v>012</v>
          </cell>
          <cell r="M3863" t="str">
            <v>2009</v>
          </cell>
          <cell r="N3863" t="str">
            <v>0003</v>
          </cell>
          <cell r="O3863" t="str">
            <v>1006</v>
          </cell>
          <cell r="P3863" t="str">
            <v>1101230</v>
          </cell>
          <cell r="Q3863" t="str">
            <v>0003</v>
          </cell>
          <cell r="R3863" t="str">
            <v>1070</v>
          </cell>
        </row>
        <row r="3864">
          <cell r="A3864">
            <v>51006556</v>
          </cell>
          <cell r="B3864" t="str">
            <v>NEW PMT 1500 KVA, 395' 1/0 TP 0909SOX</v>
          </cell>
          <cell r="C3864" t="str">
            <v>HXC1</v>
          </cell>
          <cell r="D3864" t="str">
            <v/>
          </cell>
          <cell r="E3864" t="str">
            <v/>
          </cell>
          <cell r="F3864" t="str">
            <v/>
          </cell>
          <cell r="G3864" t="str">
            <v>S/101762/CN/CF1R-I-2</v>
          </cell>
          <cell r="H3864" t="str">
            <v/>
          </cell>
          <cell r="I3864" t="str">
            <v/>
          </cell>
          <cell r="J3864" t="str">
            <v/>
          </cell>
          <cell r="K3864">
            <v>100</v>
          </cell>
          <cell r="L3864" t="str">
            <v>011</v>
          </cell>
          <cell r="M3864" t="str">
            <v>2009</v>
          </cell>
          <cell r="N3864" t="str">
            <v>0003</v>
          </cell>
          <cell r="O3864" t="str">
            <v>1008</v>
          </cell>
          <cell r="P3864" t="str">
            <v>1101245</v>
          </cell>
          <cell r="Q3864" t="str">
            <v>0003</v>
          </cell>
          <cell r="R3864" t="str">
            <v>1070</v>
          </cell>
        </row>
        <row r="3865">
          <cell r="A3865">
            <v>51006556</v>
          </cell>
          <cell r="B3865" t="str">
            <v>NEW PMT 1500 KVA, 395' 1/0 TP 0909SOX</v>
          </cell>
          <cell r="C3865" t="str">
            <v>HXC1</v>
          </cell>
          <cell r="D3865" t="str">
            <v/>
          </cell>
          <cell r="E3865" t="str">
            <v/>
          </cell>
          <cell r="F3865" t="str">
            <v/>
          </cell>
          <cell r="G3865" t="str">
            <v>S/101762/CN/CF1R-I-2</v>
          </cell>
          <cell r="H3865" t="str">
            <v/>
          </cell>
          <cell r="I3865" t="str">
            <v/>
          </cell>
          <cell r="J3865" t="str">
            <v/>
          </cell>
          <cell r="K3865">
            <v>100</v>
          </cell>
          <cell r="L3865" t="str">
            <v>010</v>
          </cell>
          <cell r="M3865" t="str">
            <v>2009</v>
          </cell>
          <cell r="N3865" t="str">
            <v>0003</v>
          </cell>
          <cell r="O3865" t="str">
            <v>1008</v>
          </cell>
          <cell r="P3865" t="str">
            <v>1101245</v>
          </cell>
          <cell r="Q3865" t="str">
            <v>0003</v>
          </cell>
          <cell r="R3865" t="str">
            <v>1070</v>
          </cell>
        </row>
        <row r="3866">
          <cell r="A3866">
            <v>51006556</v>
          </cell>
          <cell r="B3866" t="str">
            <v>NEW PMT 1500 KVA, 395' 1/0 TP 0909SOX</v>
          </cell>
          <cell r="C3866" t="str">
            <v>HXC1</v>
          </cell>
          <cell r="D3866" t="str">
            <v/>
          </cell>
          <cell r="E3866" t="str">
            <v/>
          </cell>
          <cell r="F3866" t="str">
            <v/>
          </cell>
          <cell r="G3866" t="str">
            <v>S/101762/CN/CF1R-I-2</v>
          </cell>
          <cell r="H3866" t="str">
            <v/>
          </cell>
          <cell r="I3866" t="str">
            <v/>
          </cell>
          <cell r="J3866" t="str">
            <v/>
          </cell>
          <cell r="K3866">
            <v>100</v>
          </cell>
          <cell r="L3866" t="str">
            <v>012</v>
          </cell>
          <cell r="M3866" t="str">
            <v>2009</v>
          </cell>
          <cell r="N3866" t="str">
            <v>0003</v>
          </cell>
          <cell r="O3866" t="str">
            <v>1008</v>
          </cell>
          <cell r="P3866" t="str">
            <v>1101245</v>
          </cell>
          <cell r="Q3866" t="str">
            <v>0003</v>
          </cell>
          <cell r="R3866" t="str">
            <v>1070</v>
          </cell>
        </row>
        <row r="3867">
          <cell r="A3867">
            <v>51006556</v>
          </cell>
          <cell r="B3867" t="str">
            <v>NEW PMT 1500 KVA, 395' 1/0 TP 0909SOX</v>
          </cell>
          <cell r="C3867" t="str">
            <v>HXC1</v>
          </cell>
          <cell r="D3867" t="str">
            <v/>
          </cell>
          <cell r="E3867" t="str">
            <v/>
          </cell>
          <cell r="F3867" t="str">
            <v/>
          </cell>
          <cell r="G3867" t="str">
            <v>S/101762/CN/CF1R-I-2</v>
          </cell>
          <cell r="H3867" t="str">
            <v/>
          </cell>
          <cell r="I3867" t="str">
            <v/>
          </cell>
          <cell r="J3867" t="str">
            <v/>
          </cell>
          <cell r="K3867">
            <v>100</v>
          </cell>
          <cell r="L3867" t="str">
            <v>012</v>
          </cell>
          <cell r="M3867" t="str">
            <v>2009</v>
          </cell>
          <cell r="N3867" t="str">
            <v>0003</v>
          </cell>
          <cell r="O3867" t="str">
            <v>1008</v>
          </cell>
          <cell r="P3867" t="str">
            <v>1101245</v>
          </cell>
          <cell r="Q3867" t="str">
            <v>0003</v>
          </cell>
          <cell r="R3867" t="str">
            <v>1070</v>
          </cell>
        </row>
        <row r="3868">
          <cell r="A3868">
            <v>51006557</v>
          </cell>
          <cell r="B3868" t="str">
            <v>CUST_15800 JFK_480/277V***</v>
          </cell>
          <cell r="C3868" t="str">
            <v>HDC2</v>
          </cell>
          <cell r="D3868" t="str">
            <v/>
          </cell>
          <cell r="E3868" t="str">
            <v/>
          </cell>
          <cell r="F3868" t="str">
            <v/>
          </cell>
          <cell r="G3868" t="str">
            <v>S/101458/CN/AF1HR</v>
          </cell>
          <cell r="H3868" t="str">
            <v/>
          </cell>
          <cell r="I3868" t="str">
            <v/>
          </cell>
          <cell r="J3868" t="str">
            <v/>
          </cell>
          <cell r="K3868">
            <v>30</v>
          </cell>
          <cell r="L3868" t="str">
            <v>011</v>
          </cell>
          <cell r="M3868" t="str">
            <v>2009</v>
          </cell>
          <cell r="N3868" t="str">
            <v>0003</v>
          </cell>
          <cell r="O3868" t="str">
            <v>1024</v>
          </cell>
          <cell r="P3868" t="str">
            <v>1101130</v>
          </cell>
          <cell r="Q3868" t="str">
            <v>0003</v>
          </cell>
          <cell r="R3868" t="str">
            <v>1070</v>
          </cell>
        </row>
        <row r="3869">
          <cell r="A3869">
            <v>51006557</v>
          </cell>
          <cell r="B3869" t="str">
            <v>CUST_15800 JFK_480/277V***</v>
          </cell>
          <cell r="C3869" t="str">
            <v>HDC2</v>
          </cell>
          <cell r="D3869" t="str">
            <v/>
          </cell>
          <cell r="E3869" t="str">
            <v/>
          </cell>
          <cell r="F3869" t="str">
            <v/>
          </cell>
          <cell r="G3869" t="str">
            <v>S/101458/CN/AF1HI-2</v>
          </cell>
          <cell r="H3869" t="str">
            <v/>
          </cell>
          <cell r="I3869" t="str">
            <v/>
          </cell>
          <cell r="J3869" t="str">
            <v/>
          </cell>
          <cell r="K3869">
            <v>70</v>
          </cell>
          <cell r="L3869" t="str">
            <v>011</v>
          </cell>
          <cell r="M3869" t="str">
            <v>2009</v>
          </cell>
          <cell r="N3869" t="str">
            <v>0003</v>
          </cell>
          <cell r="O3869" t="str">
            <v>1024</v>
          </cell>
          <cell r="P3869" t="str">
            <v>1101130</v>
          </cell>
          <cell r="Q3869" t="str">
            <v>0003</v>
          </cell>
          <cell r="R3869" t="str">
            <v>1070</v>
          </cell>
        </row>
        <row r="3870">
          <cell r="A3870">
            <v>51006557</v>
          </cell>
          <cell r="B3870" t="str">
            <v>CUST_15800 JFK_480/277V***</v>
          </cell>
          <cell r="C3870" t="str">
            <v>HDC2</v>
          </cell>
          <cell r="D3870" t="str">
            <v/>
          </cell>
          <cell r="E3870" t="str">
            <v/>
          </cell>
          <cell r="F3870" t="str">
            <v/>
          </cell>
          <cell r="G3870" t="str">
            <v>S/101458/CN/AF1HI-2</v>
          </cell>
          <cell r="H3870" t="str">
            <v/>
          </cell>
          <cell r="I3870" t="str">
            <v/>
          </cell>
          <cell r="J3870" t="str">
            <v/>
          </cell>
          <cell r="K3870">
            <v>100</v>
          </cell>
          <cell r="L3870" t="str">
            <v>011</v>
          </cell>
          <cell r="M3870" t="str">
            <v>2009</v>
          </cell>
          <cell r="N3870" t="str">
            <v>0003</v>
          </cell>
          <cell r="O3870" t="str">
            <v>1024</v>
          </cell>
          <cell r="P3870" t="str">
            <v>1101130</v>
          </cell>
          <cell r="Q3870" t="str">
            <v>0003</v>
          </cell>
          <cell r="R3870" t="str">
            <v>1070</v>
          </cell>
        </row>
        <row r="3871">
          <cell r="A3871">
            <v>51006557</v>
          </cell>
          <cell r="B3871" t="str">
            <v>CUST_15800 JFK_480/277V***</v>
          </cell>
          <cell r="C3871" t="str">
            <v>HDC2</v>
          </cell>
          <cell r="D3871" t="str">
            <v/>
          </cell>
          <cell r="E3871" t="str">
            <v/>
          </cell>
          <cell r="F3871" t="str">
            <v/>
          </cell>
          <cell r="G3871" t="str">
            <v>S/101458/CN/AF1HR</v>
          </cell>
          <cell r="H3871" t="str">
            <v/>
          </cell>
          <cell r="I3871" t="str">
            <v/>
          </cell>
          <cell r="J3871" t="str">
            <v/>
          </cell>
          <cell r="K3871">
            <v>30</v>
          </cell>
          <cell r="L3871" t="str">
            <v>012</v>
          </cell>
          <cell r="M3871" t="str">
            <v>2009</v>
          </cell>
          <cell r="N3871" t="str">
            <v>0003</v>
          </cell>
          <cell r="O3871" t="str">
            <v>1024</v>
          </cell>
          <cell r="P3871" t="str">
            <v>1101130</v>
          </cell>
          <cell r="Q3871" t="str">
            <v>0003</v>
          </cell>
          <cell r="R3871" t="str">
            <v>1070</v>
          </cell>
        </row>
        <row r="3872">
          <cell r="A3872">
            <v>51006557</v>
          </cell>
          <cell r="B3872" t="str">
            <v>CUST_15800 JFK_480/277V***</v>
          </cell>
          <cell r="C3872" t="str">
            <v>HDC2</v>
          </cell>
          <cell r="D3872" t="str">
            <v/>
          </cell>
          <cell r="E3872" t="str">
            <v/>
          </cell>
          <cell r="F3872" t="str">
            <v/>
          </cell>
          <cell r="G3872" t="str">
            <v>S/101458/CN/AF1HI-2</v>
          </cell>
          <cell r="H3872" t="str">
            <v/>
          </cell>
          <cell r="I3872" t="str">
            <v/>
          </cell>
          <cell r="J3872" t="str">
            <v/>
          </cell>
          <cell r="K3872">
            <v>70</v>
          </cell>
          <cell r="L3872" t="str">
            <v>012</v>
          </cell>
          <cell r="M3872" t="str">
            <v>2009</v>
          </cell>
          <cell r="N3872" t="str">
            <v>0003</v>
          </cell>
          <cell r="O3872" t="str">
            <v>1024</v>
          </cell>
          <cell r="P3872" t="str">
            <v>1101130</v>
          </cell>
          <cell r="Q3872" t="str">
            <v>0003</v>
          </cell>
          <cell r="R3872" t="str">
            <v>1070</v>
          </cell>
        </row>
        <row r="3873">
          <cell r="A3873">
            <v>51007019</v>
          </cell>
          <cell r="B3873" t="str">
            <v>CUST_19220 KENSWICK DR_480/277V***</v>
          </cell>
          <cell r="C3873" t="str">
            <v>HDC1</v>
          </cell>
          <cell r="D3873" t="str">
            <v/>
          </cell>
          <cell r="E3873" t="str">
            <v/>
          </cell>
          <cell r="F3873" t="str">
            <v/>
          </cell>
          <cell r="G3873" t="str">
            <v>S/101458/CN/AF1HI-2</v>
          </cell>
          <cell r="H3873" t="str">
            <v/>
          </cell>
          <cell r="I3873" t="str">
            <v/>
          </cell>
          <cell r="J3873" t="str">
            <v/>
          </cell>
          <cell r="K3873">
            <v>100</v>
          </cell>
          <cell r="L3873" t="str">
            <v>009</v>
          </cell>
          <cell r="M3873" t="str">
            <v>2009</v>
          </cell>
          <cell r="N3873" t="str">
            <v>0003</v>
          </cell>
          <cell r="O3873" t="str">
            <v>1024</v>
          </cell>
          <cell r="P3873" t="str">
            <v>1101130</v>
          </cell>
          <cell r="Q3873" t="str">
            <v>0003</v>
          </cell>
          <cell r="R3873" t="str">
            <v>1070</v>
          </cell>
        </row>
        <row r="3874">
          <cell r="A3874">
            <v>51007019</v>
          </cell>
          <cell r="B3874" t="str">
            <v>CUST_19220 KENSWICK DR_480/277V***</v>
          </cell>
          <cell r="C3874" t="str">
            <v>HDC1</v>
          </cell>
          <cell r="D3874" t="str">
            <v/>
          </cell>
          <cell r="E3874" t="str">
            <v/>
          </cell>
          <cell r="F3874" t="str">
            <v/>
          </cell>
          <cell r="G3874" t="str">
            <v>S/101458/CN/AF1HI-2</v>
          </cell>
          <cell r="H3874" t="str">
            <v/>
          </cell>
          <cell r="I3874" t="str">
            <v/>
          </cell>
          <cell r="J3874" t="str">
            <v/>
          </cell>
          <cell r="K3874">
            <v>100</v>
          </cell>
          <cell r="L3874" t="str">
            <v>009</v>
          </cell>
          <cell r="M3874" t="str">
            <v>2009</v>
          </cell>
          <cell r="N3874" t="str">
            <v>0003</v>
          </cell>
          <cell r="O3874" t="str">
            <v>1024</v>
          </cell>
          <cell r="P3874" t="str">
            <v>1101130</v>
          </cell>
          <cell r="Q3874" t="str">
            <v>0003</v>
          </cell>
          <cell r="R3874" t="str">
            <v>1070</v>
          </cell>
        </row>
        <row r="3875">
          <cell r="A3875">
            <v>51007019</v>
          </cell>
          <cell r="B3875" t="str">
            <v>CUST_19220 KENSWICK DR_480/277V***</v>
          </cell>
          <cell r="C3875" t="str">
            <v>HDC1</v>
          </cell>
          <cell r="D3875" t="str">
            <v/>
          </cell>
          <cell r="E3875" t="str">
            <v/>
          </cell>
          <cell r="F3875" t="str">
            <v/>
          </cell>
          <cell r="G3875" t="str">
            <v>S/101458/CN/AF1HI-2</v>
          </cell>
          <cell r="H3875" t="str">
            <v/>
          </cell>
          <cell r="I3875" t="str">
            <v/>
          </cell>
          <cell r="J3875" t="str">
            <v/>
          </cell>
          <cell r="K3875">
            <v>100</v>
          </cell>
          <cell r="L3875" t="str">
            <v>010</v>
          </cell>
          <cell r="M3875" t="str">
            <v>2009</v>
          </cell>
          <cell r="N3875" t="str">
            <v>0003</v>
          </cell>
          <cell r="O3875" t="str">
            <v>1024</v>
          </cell>
          <cell r="P3875" t="str">
            <v>1101130</v>
          </cell>
          <cell r="Q3875" t="str">
            <v>0003</v>
          </cell>
          <cell r="R3875" t="str">
            <v>1070</v>
          </cell>
        </row>
        <row r="3876">
          <cell r="A3876">
            <v>51007019</v>
          </cell>
          <cell r="B3876" t="str">
            <v>CUST_19220 KENSWICK DR_480/277V***</v>
          </cell>
          <cell r="C3876" t="str">
            <v>HDC1</v>
          </cell>
          <cell r="D3876" t="str">
            <v/>
          </cell>
          <cell r="E3876" t="str">
            <v/>
          </cell>
          <cell r="F3876" t="str">
            <v/>
          </cell>
          <cell r="G3876" t="str">
            <v>S/101458/CN/AF1HI-2</v>
          </cell>
          <cell r="H3876" t="str">
            <v/>
          </cell>
          <cell r="I3876" t="str">
            <v/>
          </cell>
          <cell r="J3876" t="str">
            <v/>
          </cell>
          <cell r="K3876">
            <v>100</v>
          </cell>
          <cell r="L3876" t="str">
            <v>010</v>
          </cell>
          <cell r="M3876" t="str">
            <v>2009</v>
          </cell>
          <cell r="N3876" t="str">
            <v>0003</v>
          </cell>
          <cell r="O3876" t="str">
            <v>1024</v>
          </cell>
          <cell r="P3876" t="str">
            <v>1101130</v>
          </cell>
          <cell r="Q3876" t="str">
            <v>0003</v>
          </cell>
          <cell r="R3876" t="str">
            <v>1070</v>
          </cell>
        </row>
        <row r="3877">
          <cell r="A3877">
            <v>51007019</v>
          </cell>
          <cell r="B3877" t="str">
            <v>CUST_19220 KENSWICK DR_480/277V***</v>
          </cell>
          <cell r="C3877" t="str">
            <v>HDC1</v>
          </cell>
          <cell r="D3877" t="str">
            <v/>
          </cell>
          <cell r="E3877" t="str">
            <v/>
          </cell>
          <cell r="F3877" t="str">
            <v/>
          </cell>
          <cell r="G3877" t="str">
            <v>S/101458/CN/AF1HI-2</v>
          </cell>
          <cell r="H3877" t="str">
            <v/>
          </cell>
          <cell r="I3877" t="str">
            <v/>
          </cell>
          <cell r="J3877" t="str">
            <v/>
          </cell>
          <cell r="K3877">
            <v>100</v>
          </cell>
          <cell r="L3877" t="str">
            <v>009</v>
          </cell>
          <cell r="M3877" t="str">
            <v>2009</v>
          </cell>
          <cell r="N3877" t="str">
            <v>0003</v>
          </cell>
          <cell r="O3877" t="str">
            <v>1024</v>
          </cell>
          <cell r="P3877" t="str">
            <v>1101130</v>
          </cell>
          <cell r="Q3877" t="str">
            <v>0003</v>
          </cell>
          <cell r="R3877" t="str">
            <v>1070</v>
          </cell>
        </row>
        <row r="3878">
          <cell r="A3878">
            <v>51007237</v>
          </cell>
          <cell r="B3878" t="str">
            <v>CUST_7117 WILL CLAYTON_AIRPORT PET PARK*</v>
          </cell>
          <cell r="C3878" t="str">
            <v>HDC1</v>
          </cell>
          <cell r="D3878" t="str">
            <v/>
          </cell>
          <cell r="E3878" t="str">
            <v/>
          </cell>
          <cell r="F3878" t="str">
            <v/>
          </cell>
          <cell r="G3878" t="str">
            <v>S/101458/CN/AF1HI-2</v>
          </cell>
          <cell r="H3878" t="str">
            <v/>
          </cell>
          <cell r="I3878" t="str">
            <v/>
          </cell>
          <cell r="J3878" t="str">
            <v/>
          </cell>
          <cell r="K3878">
            <v>100</v>
          </cell>
          <cell r="L3878" t="str">
            <v>009</v>
          </cell>
          <cell r="M3878" t="str">
            <v>2009</v>
          </cell>
          <cell r="N3878" t="str">
            <v>0003</v>
          </cell>
          <cell r="O3878" t="str">
            <v>1024</v>
          </cell>
          <cell r="P3878" t="str">
            <v>1101130</v>
          </cell>
          <cell r="Q3878" t="str">
            <v>0003</v>
          </cell>
          <cell r="R3878" t="str">
            <v>1070</v>
          </cell>
        </row>
        <row r="3879">
          <cell r="A3879">
            <v>51007237</v>
          </cell>
          <cell r="B3879" t="str">
            <v>CUST_7117 WILL CLAYTON_AIRPORT PET PARK*</v>
          </cell>
          <cell r="C3879" t="str">
            <v>HDC1</v>
          </cell>
          <cell r="D3879" t="str">
            <v/>
          </cell>
          <cell r="E3879" t="str">
            <v/>
          </cell>
          <cell r="F3879" t="str">
            <v/>
          </cell>
          <cell r="G3879" t="str">
            <v>S/101458/CN/AF1HI-2</v>
          </cell>
          <cell r="H3879" t="str">
            <v/>
          </cell>
          <cell r="I3879" t="str">
            <v/>
          </cell>
          <cell r="J3879" t="str">
            <v/>
          </cell>
          <cell r="K3879">
            <v>100</v>
          </cell>
          <cell r="L3879" t="str">
            <v>009</v>
          </cell>
          <cell r="M3879" t="str">
            <v>2009</v>
          </cell>
          <cell r="N3879" t="str">
            <v>0003</v>
          </cell>
          <cell r="O3879" t="str">
            <v>1024</v>
          </cell>
          <cell r="P3879" t="str">
            <v>1101130</v>
          </cell>
          <cell r="Q3879" t="str">
            <v>0003</v>
          </cell>
          <cell r="R3879" t="str">
            <v>1070</v>
          </cell>
        </row>
        <row r="3880">
          <cell r="A3880">
            <v>51007237</v>
          </cell>
          <cell r="B3880" t="str">
            <v>CUST_7117 WILL CLAYTON_AIRPORT PET PARK*</v>
          </cell>
          <cell r="C3880" t="str">
            <v>HDC1</v>
          </cell>
          <cell r="D3880" t="str">
            <v/>
          </cell>
          <cell r="E3880" t="str">
            <v/>
          </cell>
          <cell r="F3880" t="str">
            <v/>
          </cell>
          <cell r="G3880" t="str">
            <v>S/101458/CN/AF1HI-2</v>
          </cell>
          <cell r="H3880" t="str">
            <v/>
          </cell>
          <cell r="I3880" t="str">
            <v/>
          </cell>
          <cell r="J3880" t="str">
            <v/>
          </cell>
          <cell r="K3880">
            <v>100</v>
          </cell>
          <cell r="L3880" t="str">
            <v>009</v>
          </cell>
          <cell r="M3880" t="str">
            <v>2009</v>
          </cell>
          <cell r="N3880" t="str">
            <v>0003</v>
          </cell>
          <cell r="O3880" t="str">
            <v>1024</v>
          </cell>
          <cell r="P3880" t="str">
            <v>1101130</v>
          </cell>
          <cell r="Q3880" t="str">
            <v>0003</v>
          </cell>
          <cell r="R3880" t="str">
            <v>1070</v>
          </cell>
        </row>
        <row r="3881">
          <cell r="A3881">
            <v>51007237</v>
          </cell>
          <cell r="B3881" t="str">
            <v>CUST_7117 WILL CLAYTON_AIRPORT PET PARK*</v>
          </cell>
          <cell r="C3881" t="str">
            <v>HDC1</v>
          </cell>
          <cell r="D3881" t="str">
            <v/>
          </cell>
          <cell r="E3881" t="str">
            <v/>
          </cell>
          <cell r="F3881" t="str">
            <v/>
          </cell>
          <cell r="G3881" t="str">
            <v>S/101458/CN/AF1HI-2</v>
          </cell>
          <cell r="H3881" t="str">
            <v/>
          </cell>
          <cell r="I3881" t="str">
            <v/>
          </cell>
          <cell r="J3881" t="str">
            <v/>
          </cell>
          <cell r="K3881">
            <v>100</v>
          </cell>
          <cell r="L3881" t="str">
            <v>009</v>
          </cell>
          <cell r="M3881" t="str">
            <v>2009</v>
          </cell>
          <cell r="N3881" t="str">
            <v>0003</v>
          </cell>
          <cell r="O3881" t="str">
            <v>1024</v>
          </cell>
          <cell r="P3881" t="str">
            <v>1101130</v>
          </cell>
          <cell r="Q3881" t="str">
            <v>0003</v>
          </cell>
          <cell r="R3881" t="str">
            <v>1070</v>
          </cell>
        </row>
        <row r="3882">
          <cell r="A3882">
            <v>51007237</v>
          </cell>
          <cell r="B3882" t="str">
            <v>CUST_7117 WILL CLAYTON_AIRPORT PET PARK*</v>
          </cell>
          <cell r="C3882" t="str">
            <v>HDC1</v>
          </cell>
          <cell r="D3882" t="str">
            <v/>
          </cell>
          <cell r="E3882" t="str">
            <v/>
          </cell>
          <cell r="F3882" t="str">
            <v/>
          </cell>
          <cell r="G3882" t="str">
            <v>S/101458/CN/AF1HI-2</v>
          </cell>
          <cell r="H3882" t="str">
            <v/>
          </cell>
          <cell r="I3882" t="str">
            <v/>
          </cell>
          <cell r="J3882" t="str">
            <v/>
          </cell>
          <cell r="K3882">
            <v>100</v>
          </cell>
          <cell r="L3882" t="str">
            <v>009</v>
          </cell>
          <cell r="M3882" t="str">
            <v>2009</v>
          </cell>
          <cell r="N3882" t="str">
            <v>0003</v>
          </cell>
          <cell r="O3882" t="str">
            <v>1024</v>
          </cell>
          <cell r="P3882" t="str">
            <v>1101130</v>
          </cell>
          <cell r="Q3882" t="str">
            <v>0003</v>
          </cell>
          <cell r="R3882" t="str">
            <v>1070</v>
          </cell>
        </row>
        <row r="3883">
          <cell r="A3883">
            <v>51022527</v>
          </cell>
          <cell r="B3883" t="str">
            <v>CUST_0_0_5000 Bayway Dr. XOM Guy Relo</v>
          </cell>
          <cell r="C3883" t="str">
            <v>HDC3</v>
          </cell>
          <cell r="D3883" t="str">
            <v/>
          </cell>
          <cell r="E3883" t="str">
            <v/>
          </cell>
          <cell r="F3883" t="str">
            <v/>
          </cell>
          <cell r="G3883" t="str">
            <v>S/101556/CE/AB1ZR</v>
          </cell>
          <cell r="H3883" t="str">
            <v/>
          </cell>
          <cell r="I3883" t="str">
            <v/>
          </cell>
          <cell r="J3883" t="str">
            <v/>
          </cell>
          <cell r="K3883">
            <v>100</v>
          </cell>
          <cell r="L3883" t="str">
            <v>009</v>
          </cell>
          <cell r="M3883" t="str">
            <v>2009</v>
          </cell>
          <cell r="N3883" t="str">
            <v>0003</v>
          </cell>
          <cell r="O3883" t="str">
            <v>1012</v>
          </cell>
          <cell r="P3883" t="str">
            <v>1101170</v>
          </cell>
          <cell r="Q3883" t="str">
            <v>0003</v>
          </cell>
          <cell r="R3883" t="str">
            <v>1070</v>
          </cell>
        </row>
        <row r="3884">
          <cell r="A3884">
            <v>51022527</v>
          </cell>
          <cell r="B3884" t="str">
            <v>CUST_0_0_5000 Bayway Dr. XOM Guy Relo</v>
          </cell>
          <cell r="C3884" t="str">
            <v>HDC3</v>
          </cell>
          <cell r="D3884" t="str">
            <v/>
          </cell>
          <cell r="E3884" t="str">
            <v/>
          </cell>
          <cell r="F3884" t="str">
            <v/>
          </cell>
          <cell r="G3884" t="str">
            <v>S/101556/CE/AB1ZR</v>
          </cell>
          <cell r="H3884" t="str">
            <v/>
          </cell>
          <cell r="I3884" t="str">
            <v/>
          </cell>
          <cell r="J3884" t="str">
            <v/>
          </cell>
          <cell r="K3884">
            <v>100</v>
          </cell>
          <cell r="L3884" t="str">
            <v>009</v>
          </cell>
          <cell r="M3884" t="str">
            <v>2009</v>
          </cell>
          <cell r="N3884" t="str">
            <v>0003</v>
          </cell>
          <cell r="O3884" t="str">
            <v>1012</v>
          </cell>
          <cell r="P3884" t="str">
            <v>1101170</v>
          </cell>
          <cell r="Q3884" t="str">
            <v>0003</v>
          </cell>
          <cell r="R3884" t="str">
            <v>1070</v>
          </cell>
        </row>
        <row r="3885">
          <cell r="A3885">
            <v>51022545</v>
          </cell>
          <cell r="B3885" t="str">
            <v>APTs_SCR Villas Phase III_OVH</v>
          </cell>
          <cell r="C3885" t="str">
            <v>HDC1</v>
          </cell>
          <cell r="D3885" t="str">
            <v/>
          </cell>
          <cell r="E3885" t="str">
            <v/>
          </cell>
          <cell r="F3885" t="str">
            <v/>
          </cell>
          <cell r="G3885" t="str">
            <v>S/101652/CN/AF2HI</v>
          </cell>
          <cell r="H3885" t="str">
            <v/>
          </cell>
          <cell r="I3885" t="str">
            <v/>
          </cell>
          <cell r="J3885" t="str">
            <v/>
          </cell>
          <cell r="K3885">
            <v>100</v>
          </cell>
          <cell r="L3885" t="str">
            <v>008</v>
          </cell>
          <cell r="M3885" t="str">
            <v>2009</v>
          </cell>
          <cell r="N3885" t="str">
            <v>0003</v>
          </cell>
          <cell r="O3885" t="str">
            <v>1020</v>
          </cell>
          <cell r="P3885" t="str">
            <v>1101202</v>
          </cell>
          <cell r="Q3885" t="str">
            <v>0003</v>
          </cell>
          <cell r="R3885" t="str">
            <v>1070</v>
          </cell>
        </row>
        <row r="3886">
          <cell r="A3886">
            <v>51026124</v>
          </cell>
          <cell r="B3886" t="str">
            <v>CUST_CPAY_#4 TW across st sign lighting</v>
          </cell>
          <cell r="C3886" t="str">
            <v>HDC1</v>
          </cell>
          <cell r="D3886" t="str">
            <v/>
          </cell>
          <cell r="E3886" t="str">
            <v/>
          </cell>
          <cell r="F3886" t="str">
            <v/>
          </cell>
          <cell r="G3886" t="str">
            <v>S/101458/CN/AF1HI-2</v>
          </cell>
          <cell r="H3886" t="str">
            <v/>
          </cell>
          <cell r="I3886" t="str">
            <v/>
          </cell>
          <cell r="J3886" t="str">
            <v/>
          </cell>
          <cell r="K3886">
            <v>100</v>
          </cell>
          <cell r="L3886" t="str">
            <v>007</v>
          </cell>
          <cell r="M3886" t="str">
            <v>2009</v>
          </cell>
          <cell r="N3886" t="str">
            <v>0003</v>
          </cell>
          <cell r="O3886" t="str">
            <v>1024</v>
          </cell>
          <cell r="P3886" t="str">
            <v>1101130</v>
          </cell>
          <cell r="Q3886" t="str">
            <v>0003</v>
          </cell>
          <cell r="R3886" t="str">
            <v>1070</v>
          </cell>
        </row>
        <row r="3887">
          <cell r="A3887">
            <v>51026124</v>
          </cell>
          <cell r="B3887" t="str">
            <v>CUST_CPAY_#4 TW across st sign lighting</v>
          </cell>
          <cell r="C3887" t="str">
            <v>HDC1</v>
          </cell>
          <cell r="D3887" t="str">
            <v/>
          </cell>
          <cell r="E3887" t="str">
            <v/>
          </cell>
          <cell r="F3887" t="str">
            <v/>
          </cell>
          <cell r="G3887" t="str">
            <v>S/101458/CN/AF1HI-2</v>
          </cell>
          <cell r="H3887" t="str">
            <v/>
          </cell>
          <cell r="I3887" t="str">
            <v/>
          </cell>
          <cell r="J3887" t="str">
            <v/>
          </cell>
          <cell r="K3887">
            <v>100</v>
          </cell>
          <cell r="L3887" t="str">
            <v>007</v>
          </cell>
          <cell r="M3887" t="str">
            <v>2009</v>
          </cell>
          <cell r="N3887" t="str">
            <v>0003</v>
          </cell>
          <cell r="O3887" t="str">
            <v>1024</v>
          </cell>
          <cell r="P3887" t="str">
            <v>1101130</v>
          </cell>
          <cell r="Q3887" t="str">
            <v>0003</v>
          </cell>
          <cell r="R3887" t="str">
            <v>1070</v>
          </cell>
        </row>
        <row r="3888">
          <cell r="A3888">
            <v>51026124</v>
          </cell>
          <cell r="B3888" t="str">
            <v>CUST_CPAY_#4 TW across st sign lighting</v>
          </cell>
          <cell r="C3888" t="str">
            <v>HDC1</v>
          </cell>
          <cell r="D3888" t="str">
            <v/>
          </cell>
          <cell r="E3888" t="str">
            <v/>
          </cell>
          <cell r="F3888" t="str">
            <v/>
          </cell>
          <cell r="G3888" t="str">
            <v>S/101458/CN/AF1HI-2</v>
          </cell>
          <cell r="H3888" t="str">
            <v/>
          </cell>
          <cell r="I3888" t="str">
            <v/>
          </cell>
          <cell r="J3888" t="str">
            <v/>
          </cell>
          <cell r="K3888">
            <v>100</v>
          </cell>
          <cell r="L3888" t="str">
            <v>007</v>
          </cell>
          <cell r="M3888" t="str">
            <v>2009</v>
          </cell>
          <cell r="N3888" t="str">
            <v>0003</v>
          </cell>
          <cell r="O3888" t="str">
            <v>1024</v>
          </cell>
          <cell r="P3888" t="str">
            <v>1101130</v>
          </cell>
          <cell r="Q3888" t="str">
            <v>0003</v>
          </cell>
          <cell r="R3888" t="str">
            <v>1070</v>
          </cell>
        </row>
        <row r="3889">
          <cell r="A3889">
            <v>51026833</v>
          </cell>
          <cell r="B3889" t="str">
            <v>GOVP_09_JU_G_149</v>
          </cell>
          <cell r="C3889" t="str">
            <v>HDC2</v>
          </cell>
          <cell r="D3889" t="str">
            <v/>
          </cell>
          <cell r="E3889" t="str">
            <v/>
          </cell>
          <cell r="F3889" t="str">
            <v/>
          </cell>
          <cell r="G3889" t="str">
            <v>S/101458/CE/AD3DI</v>
          </cell>
          <cell r="H3889" t="str">
            <v/>
          </cell>
          <cell r="I3889" t="str">
            <v/>
          </cell>
          <cell r="J3889" t="str">
            <v/>
          </cell>
          <cell r="K3889">
            <v>100</v>
          </cell>
          <cell r="L3889" t="str">
            <v>009</v>
          </cell>
          <cell r="M3889" t="str">
            <v>2009</v>
          </cell>
          <cell r="N3889" t="str">
            <v>0003</v>
          </cell>
          <cell r="O3889" t="str">
            <v>1024</v>
          </cell>
          <cell r="P3889" t="str">
            <v>1101130</v>
          </cell>
          <cell r="Q3889" t="str">
            <v>0003</v>
          </cell>
          <cell r="R3889" t="str">
            <v>1070</v>
          </cell>
        </row>
        <row r="3890">
          <cell r="A3890">
            <v>51026833</v>
          </cell>
          <cell r="B3890" t="str">
            <v>GOVP_09_JU_G_149</v>
          </cell>
          <cell r="C3890" t="str">
            <v>HDC2</v>
          </cell>
          <cell r="D3890" t="str">
            <v/>
          </cell>
          <cell r="E3890" t="str">
            <v/>
          </cell>
          <cell r="F3890" t="str">
            <v/>
          </cell>
          <cell r="G3890" t="str">
            <v>S/101458/CE/AD3DI</v>
          </cell>
          <cell r="H3890" t="str">
            <v/>
          </cell>
          <cell r="I3890" t="str">
            <v/>
          </cell>
          <cell r="J3890" t="str">
            <v/>
          </cell>
          <cell r="K3890">
            <v>100</v>
          </cell>
          <cell r="L3890" t="str">
            <v>010</v>
          </cell>
          <cell r="M3890" t="str">
            <v>2009</v>
          </cell>
          <cell r="N3890" t="str">
            <v>0003</v>
          </cell>
          <cell r="O3890" t="str">
            <v>1024</v>
          </cell>
          <cell r="P3890" t="str">
            <v>1101130</v>
          </cell>
          <cell r="Q3890" t="str">
            <v>0003</v>
          </cell>
          <cell r="R3890" t="str">
            <v>1070</v>
          </cell>
        </row>
        <row r="3891">
          <cell r="A3891">
            <v>51026833</v>
          </cell>
          <cell r="B3891" t="str">
            <v>GOVP_09_JU_G_149</v>
          </cell>
          <cell r="C3891" t="str">
            <v>HDC2</v>
          </cell>
          <cell r="D3891" t="str">
            <v/>
          </cell>
          <cell r="E3891" t="str">
            <v/>
          </cell>
          <cell r="F3891" t="str">
            <v/>
          </cell>
          <cell r="G3891" t="str">
            <v>S/101458/CE/AD3DI</v>
          </cell>
          <cell r="H3891" t="str">
            <v/>
          </cell>
          <cell r="I3891" t="str">
            <v/>
          </cell>
          <cell r="J3891" t="str">
            <v/>
          </cell>
          <cell r="K3891">
            <v>100</v>
          </cell>
          <cell r="L3891" t="str">
            <v>010</v>
          </cell>
          <cell r="M3891" t="str">
            <v>2009</v>
          </cell>
          <cell r="N3891" t="str">
            <v>0003</v>
          </cell>
          <cell r="O3891" t="str">
            <v>1024</v>
          </cell>
          <cell r="P3891" t="str">
            <v>1101130</v>
          </cell>
          <cell r="Q3891" t="str">
            <v>0003</v>
          </cell>
          <cell r="R3891" t="str">
            <v>1070</v>
          </cell>
        </row>
        <row r="3892">
          <cell r="A3892">
            <v>51026833</v>
          </cell>
          <cell r="B3892" t="str">
            <v>GOVP_09_JU_G_149</v>
          </cell>
          <cell r="C3892" t="str">
            <v>HDC2</v>
          </cell>
          <cell r="D3892" t="str">
            <v/>
          </cell>
          <cell r="E3892" t="str">
            <v/>
          </cell>
          <cell r="F3892" t="str">
            <v/>
          </cell>
          <cell r="G3892" t="str">
            <v>S/101458/CE/AD3DI</v>
          </cell>
          <cell r="H3892" t="str">
            <v/>
          </cell>
          <cell r="I3892" t="str">
            <v/>
          </cell>
          <cell r="J3892" t="str">
            <v/>
          </cell>
          <cell r="K3892">
            <v>70</v>
          </cell>
          <cell r="L3892" t="str">
            <v>009</v>
          </cell>
          <cell r="M3892" t="str">
            <v>2009</v>
          </cell>
          <cell r="N3892" t="str">
            <v>0003</v>
          </cell>
          <cell r="O3892" t="str">
            <v>1024</v>
          </cell>
          <cell r="P3892" t="str">
            <v>1101130</v>
          </cell>
          <cell r="Q3892" t="str">
            <v>0003</v>
          </cell>
          <cell r="R3892" t="str">
            <v>1070</v>
          </cell>
        </row>
        <row r="3893">
          <cell r="A3893">
            <v>51026833</v>
          </cell>
          <cell r="B3893" t="str">
            <v>GOVP_09_JU_G_149</v>
          </cell>
          <cell r="C3893" t="str">
            <v>HDC2</v>
          </cell>
          <cell r="D3893" t="str">
            <v/>
          </cell>
          <cell r="E3893" t="str">
            <v/>
          </cell>
          <cell r="F3893" t="str">
            <v/>
          </cell>
          <cell r="G3893" t="str">
            <v>S/101458/CE/AD3DR-1</v>
          </cell>
          <cell r="H3893" t="str">
            <v/>
          </cell>
          <cell r="I3893" t="str">
            <v/>
          </cell>
          <cell r="J3893" t="str">
            <v/>
          </cell>
          <cell r="K3893">
            <v>30</v>
          </cell>
          <cell r="L3893" t="str">
            <v>009</v>
          </cell>
          <cell r="M3893" t="str">
            <v>2009</v>
          </cell>
          <cell r="N3893" t="str">
            <v>0003</v>
          </cell>
          <cell r="O3893" t="str">
            <v>1024</v>
          </cell>
          <cell r="P3893" t="str">
            <v>1101130</v>
          </cell>
          <cell r="Q3893" t="str">
            <v>0003</v>
          </cell>
          <cell r="R3893" t="str">
            <v>1070</v>
          </cell>
        </row>
        <row r="3894">
          <cell r="A3894">
            <v>51037890</v>
          </cell>
          <cell r="B3894" t="str">
            <v>CUST_3521 Big Island Road</v>
          </cell>
          <cell r="C3894" t="str">
            <v>HDC1</v>
          </cell>
          <cell r="D3894" t="str">
            <v/>
          </cell>
          <cell r="E3894" t="str">
            <v/>
          </cell>
          <cell r="F3894" t="str">
            <v/>
          </cell>
          <cell r="G3894" t="str">
            <v>S/101530/CN/AF1HI-4</v>
          </cell>
          <cell r="H3894" t="str">
            <v/>
          </cell>
          <cell r="I3894" t="str">
            <v/>
          </cell>
          <cell r="J3894" t="str">
            <v/>
          </cell>
          <cell r="K3894">
            <v>100</v>
          </cell>
          <cell r="L3894" t="str">
            <v>009</v>
          </cell>
          <cell r="M3894" t="str">
            <v>2009</v>
          </cell>
          <cell r="N3894" t="str">
            <v>0003</v>
          </cell>
          <cell r="O3894" t="str">
            <v>1023</v>
          </cell>
          <cell r="P3894" t="str">
            <v>1101210</v>
          </cell>
          <cell r="Q3894" t="str">
            <v>0003</v>
          </cell>
          <cell r="R3894" t="str">
            <v>1070</v>
          </cell>
        </row>
        <row r="3895">
          <cell r="A3895">
            <v>51037890</v>
          </cell>
          <cell r="B3895" t="str">
            <v>CUST_3521 Big Island Road</v>
          </cell>
          <cell r="C3895" t="str">
            <v>HDC1</v>
          </cell>
          <cell r="D3895" t="str">
            <v/>
          </cell>
          <cell r="E3895" t="str">
            <v/>
          </cell>
          <cell r="F3895" t="str">
            <v/>
          </cell>
          <cell r="G3895" t="str">
            <v>S/101530/CN/AF1HI-4</v>
          </cell>
          <cell r="H3895" t="str">
            <v/>
          </cell>
          <cell r="I3895" t="str">
            <v/>
          </cell>
          <cell r="J3895" t="str">
            <v/>
          </cell>
          <cell r="K3895">
            <v>100</v>
          </cell>
          <cell r="L3895" t="str">
            <v>009</v>
          </cell>
          <cell r="M3895" t="str">
            <v>2009</v>
          </cell>
          <cell r="N3895" t="str">
            <v>0003</v>
          </cell>
          <cell r="O3895" t="str">
            <v>1023</v>
          </cell>
          <cell r="P3895" t="str">
            <v>1101210</v>
          </cell>
          <cell r="Q3895" t="str">
            <v>0003</v>
          </cell>
          <cell r="R3895" t="str">
            <v>1070</v>
          </cell>
        </row>
        <row r="3896">
          <cell r="A3896">
            <v>51037890</v>
          </cell>
          <cell r="B3896" t="str">
            <v>CUST_3521 Big Island Road</v>
          </cell>
          <cell r="C3896" t="str">
            <v>HDC1</v>
          </cell>
          <cell r="D3896" t="str">
            <v/>
          </cell>
          <cell r="E3896" t="str">
            <v/>
          </cell>
          <cell r="F3896" t="str">
            <v/>
          </cell>
          <cell r="G3896" t="str">
            <v>S/101530/CN/AF1HI-4</v>
          </cell>
          <cell r="H3896" t="str">
            <v/>
          </cell>
          <cell r="I3896" t="str">
            <v/>
          </cell>
          <cell r="J3896" t="str">
            <v/>
          </cell>
          <cell r="K3896">
            <v>100</v>
          </cell>
          <cell r="L3896" t="str">
            <v>009</v>
          </cell>
          <cell r="M3896" t="str">
            <v>2009</v>
          </cell>
          <cell r="N3896" t="str">
            <v>0003</v>
          </cell>
          <cell r="O3896" t="str">
            <v>1023</v>
          </cell>
          <cell r="P3896" t="str">
            <v>1101210</v>
          </cell>
          <cell r="Q3896" t="str">
            <v>0003</v>
          </cell>
          <cell r="R3896" t="str">
            <v>1070</v>
          </cell>
        </row>
        <row r="3897">
          <cell r="A3897">
            <v>51037890</v>
          </cell>
          <cell r="B3897" t="str">
            <v>CUST_3521 Big Island Road</v>
          </cell>
          <cell r="C3897" t="str">
            <v>HDC1</v>
          </cell>
          <cell r="D3897" t="str">
            <v/>
          </cell>
          <cell r="E3897" t="str">
            <v/>
          </cell>
          <cell r="F3897" t="str">
            <v/>
          </cell>
          <cell r="G3897" t="str">
            <v>S/101530/CN/AF1HI-4</v>
          </cell>
          <cell r="H3897" t="str">
            <v/>
          </cell>
          <cell r="I3897" t="str">
            <v/>
          </cell>
          <cell r="J3897" t="str">
            <v/>
          </cell>
          <cell r="K3897">
            <v>100</v>
          </cell>
          <cell r="L3897" t="str">
            <v>009</v>
          </cell>
          <cell r="M3897" t="str">
            <v>2009</v>
          </cell>
          <cell r="N3897" t="str">
            <v>0003</v>
          </cell>
          <cell r="O3897" t="str">
            <v>1023</v>
          </cell>
          <cell r="P3897" t="str">
            <v>1101210</v>
          </cell>
          <cell r="Q3897" t="str">
            <v>0003</v>
          </cell>
          <cell r="R3897" t="str">
            <v>1070</v>
          </cell>
        </row>
        <row r="3898">
          <cell r="A3898">
            <v>51037890</v>
          </cell>
          <cell r="B3898" t="str">
            <v>CUST_3521 Big Island Road</v>
          </cell>
          <cell r="C3898" t="str">
            <v>HDC1</v>
          </cell>
          <cell r="D3898" t="str">
            <v/>
          </cell>
          <cell r="E3898" t="str">
            <v/>
          </cell>
          <cell r="F3898" t="str">
            <v/>
          </cell>
          <cell r="G3898" t="str">
            <v>S/101530/CN/AF1HI-4</v>
          </cell>
          <cell r="H3898" t="str">
            <v/>
          </cell>
          <cell r="I3898" t="str">
            <v/>
          </cell>
          <cell r="J3898" t="str">
            <v/>
          </cell>
          <cell r="K3898">
            <v>100</v>
          </cell>
          <cell r="L3898" t="str">
            <v>009</v>
          </cell>
          <cell r="M3898" t="str">
            <v>2009</v>
          </cell>
          <cell r="N3898" t="str">
            <v>0003</v>
          </cell>
          <cell r="O3898" t="str">
            <v>1023</v>
          </cell>
          <cell r="P3898" t="str">
            <v>1101210</v>
          </cell>
          <cell r="Q3898" t="str">
            <v>0003</v>
          </cell>
          <cell r="R3898" t="str">
            <v>1070</v>
          </cell>
        </row>
        <row r="3899">
          <cell r="A3899">
            <v>51057331</v>
          </cell>
          <cell r="B3899" t="str">
            <v>GOVP_KATY FLEWELLEN_@GREEN BUSCH</v>
          </cell>
          <cell r="C3899" t="str">
            <v>HDC2</v>
          </cell>
          <cell r="D3899" t="str">
            <v/>
          </cell>
          <cell r="E3899" t="str">
            <v/>
          </cell>
          <cell r="F3899" t="str">
            <v/>
          </cell>
          <cell r="G3899" t="str">
            <v>S/101570/CE/AD3DI</v>
          </cell>
          <cell r="H3899" t="str">
            <v/>
          </cell>
          <cell r="I3899" t="str">
            <v/>
          </cell>
          <cell r="J3899" t="str">
            <v/>
          </cell>
          <cell r="K3899">
            <v>100</v>
          </cell>
          <cell r="L3899" t="str">
            <v>012</v>
          </cell>
          <cell r="M3899" t="str">
            <v>2009</v>
          </cell>
          <cell r="N3899" t="str">
            <v>0003</v>
          </cell>
          <cell r="O3899" t="str">
            <v>1019</v>
          </cell>
          <cell r="P3899" t="str">
            <v>1101220</v>
          </cell>
          <cell r="Q3899" t="str">
            <v>0003</v>
          </cell>
          <cell r="R3899" t="str">
            <v>1070</v>
          </cell>
        </row>
        <row r="3900">
          <cell r="A3900">
            <v>51057331</v>
          </cell>
          <cell r="B3900" t="str">
            <v>GOVP_KATY FLEWELLEN_@GREEN BUSCH</v>
          </cell>
          <cell r="C3900" t="str">
            <v>HDC2</v>
          </cell>
          <cell r="D3900" t="str">
            <v/>
          </cell>
          <cell r="E3900" t="str">
            <v/>
          </cell>
          <cell r="F3900" t="str">
            <v/>
          </cell>
          <cell r="G3900" t="str">
            <v>S/101570/CE/AD3DI</v>
          </cell>
          <cell r="H3900" t="str">
            <v/>
          </cell>
          <cell r="I3900" t="str">
            <v/>
          </cell>
          <cell r="J3900" t="str">
            <v/>
          </cell>
          <cell r="K3900">
            <v>100</v>
          </cell>
          <cell r="L3900" t="str">
            <v>012</v>
          </cell>
          <cell r="M3900" t="str">
            <v>2009</v>
          </cell>
          <cell r="N3900" t="str">
            <v>0003</v>
          </cell>
          <cell r="O3900" t="str">
            <v>1019</v>
          </cell>
          <cell r="P3900" t="str">
            <v>1101220</v>
          </cell>
          <cell r="Q3900" t="str">
            <v>0003</v>
          </cell>
          <cell r="R3900" t="str">
            <v>1070</v>
          </cell>
        </row>
        <row r="3901">
          <cell r="A3901">
            <v>51057331</v>
          </cell>
          <cell r="B3901" t="str">
            <v>GOVP_KATY FLEWELLEN_@GREEN BUSCH</v>
          </cell>
          <cell r="C3901" t="str">
            <v>HDC2</v>
          </cell>
          <cell r="D3901" t="str">
            <v/>
          </cell>
          <cell r="E3901" t="str">
            <v/>
          </cell>
          <cell r="F3901" t="str">
            <v/>
          </cell>
          <cell r="G3901" t="str">
            <v>S/101570/CE/AD3DI</v>
          </cell>
          <cell r="H3901" t="str">
            <v/>
          </cell>
          <cell r="I3901" t="str">
            <v/>
          </cell>
          <cell r="J3901" t="str">
            <v/>
          </cell>
          <cell r="K3901">
            <v>100</v>
          </cell>
          <cell r="L3901" t="str">
            <v>012</v>
          </cell>
          <cell r="M3901" t="str">
            <v>2009</v>
          </cell>
          <cell r="N3901" t="str">
            <v>0003</v>
          </cell>
          <cell r="O3901" t="str">
            <v>1019</v>
          </cell>
          <cell r="P3901" t="str">
            <v>1101220</v>
          </cell>
          <cell r="Q3901" t="str">
            <v>0003</v>
          </cell>
          <cell r="R3901" t="str">
            <v>1070</v>
          </cell>
        </row>
        <row r="3902">
          <cell r="A3902">
            <v>51057331</v>
          </cell>
          <cell r="B3902" t="str">
            <v>GOVP_KATY FLEWELLEN_@GREEN BUSCH</v>
          </cell>
          <cell r="C3902" t="str">
            <v>HDC2</v>
          </cell>
          <cell r="D3902" t="str">
            <v/>
          </cell>
          <cell r="E3902" t="str">
            <v/>
          </cell>
          <cell r="F3902" t="str">
            <v/>
          </cell>
          <cell r="G3902" t="str">
            <v>S/101570/CE/AD3DI</v>
          </cell>
          <cell r="H3902" t="str">
            <v/>
          </cell>
          <cell r="I3902" t="str">
            <v/>
          </cell>
          <cell r="J3902" t="str">
            <v/>
          </cell>
          <cell r="K3902">
            <v>70</v>
          </cell>
          <cell r="L3902" t="str">
            <v>012</v>
          </cell>
          <cell r="M3902" t="str">
            <v>2009</v>
          </cell>
          <cell r="N3902" t="str">
            <v>0003</v>
          </cell>
          <cell r="O3902" t="str">
            <v>1019</v>
          </cell>
          <cell r="P3902" t="str">
            <v>1101220</v>
          </cell>
          <cell r="Q3902" t="str">
            <v>0003</v>
          </cell>
          <cell r="R3902" t="str">
            <v>1070</v>
          </cell>
        </row>
        <row r="3903">
          <cell r="A3903">
            <v>51057331</v>
          </cell>
          <cell r="B3903" t="str">
            <v>GOVP_KATY FLEWELLEN_@GREEN BUSCH</v>
          </cell>
          <cell r="C3903" t="str">
            <v>HDC2</v>
          </cell>
          <cell r="D3903" t="str">
            <v/>
          </cell>
          <cell r="E3903" t="str">
            <v/>
          </cell>
          <cell r="F3903" t="str">
            <v/>
          </cell>
          <cell r="G3903" t="str">
            <v>S/101570/CE/AD3DR-1</v>
          </cell>
          <cell r="H3903" t="str">
            <v/>
          </cell>
          <cell r="I3903" t="str">
            <v/>
          </cell>
          <cell r="J3903" t="str">
            <v/>
          </cell>
          <cell r="K3903">
            <v>30</v>
          </cell>
          <cell r="L3903" t="str">
            <v>012</v>
          </cell>
          <cell r="M3903" t="str">
            <v>2009</v>
          </cell>
          <cell r="N3903" t="str">
            <v>0003</v>
          </cell>
          <cell r="O3903" t="str">
            <v>1019</v>
          </cell>
          <cell r="P3903" t="str">
            <v>1101220</v>
          </cell>
          <cell r="Q3903" t="str">
            <v>0003</v>
          </cell>
          <cell r="R3903" t="str">
            <v>1070</v>
          </cell>
        </row>
        <row r="3904">
          <cell r="A3904">
            <v>51058781</v>
          </cell>
          <cell r="B3904" t="str">
            <v>CUST_TEMP SERVICE_SPRINGWOODS TEMP</v>
          </cell>
          <cell r="C3904" t="str">
            <v>HDC1</v>
          </cell>
          <cell r="D3904" t="str">
            <v/>
          </cell>
          <cell r="E3904" t="str">
            <v/>
          </cell>
          <cell r="F3904" t="str">
            <v/>
          </cell>
          <cell r="G3904" t="str">
            <v>S/101675/CN/AF1HI-3</v>
          </cell>
          <cell r="H3904" t="str">
            <v/>
          </cell>
          <cell r="I3904" t="str">
            <v/>
          </cell>
          <cell r="J3904" t="str">
            <v/>
          </cell>
          <cell r="K3904">
            <v>100</v>
          </cell>
          <cell r="L3904" t="str">
            <v>011</v>
          </cell>
          <cell r="M3904" t="str">
            <v>2009</v>
          </cell>
          <cell r="N3904" t="str">
            <v>0003</v>
          </cell>
          <cell r="O3904" t="str">
            <v>1021</v>
          </cell>
          <cell r="P3904" t="str">
            <v>1101110</v>
          </cell>
          <cell r="Q3904" t="str">
            <v>0003</v>
          </cell>
          <cell r="R3904" t="str">
            <v>1070</v>
          </cell>
        </row>
        <row r="3905">
          <cell r="A3905">
            <v>51058781</v>
          </cell>
          <cell r="B3905" t="str">
            <v>CUST_TEMP SERVICE_SPRINGWOODS TEMP</v>
          </cell>
          <cell r="C3905" t="str">
            <v>HDC1</v>
          </cell>
          <cell r="D3905" t="str">
            <v/>
          </cell>
          <cell r="E3905" t="str">
            <v/>
          </cell>
          <cell r="F3905" t="str">
            <v/>
          </cell>
          <cell r="G3905" t="str">
            <v>S/101675/CN/AF1HI-3</v>
          </cell>
          <cell r="H3905" t="str">
            <v/>
          </cell>
          <cell r="I3905" t="str">
            <v/>
          </cell>
          <cell r="J3905" t="str">
            <v/>
          </cell>
          <cell r="K3905">
            <v>100</v>
          </cell>
          <cell r="L3905" t="str">
            <v>011</v>
          </cell>
          <cell r="M3905" t="str">
            <v>2009</v>
          </cell>
          <cell r="N3905" t="str">
            <v>0003</v>
          </cell>
          <cell r="O3905" t="str">
            <v>1021</v>
          </cell>
          <cell r="P3905" t="str">
            <v>1101110</v>
          </cell>
          <cell r="Q3905" t="str">
            <v>0003</v>
          </cell>
          <cell r="R3905" t="str">
            <v>1070</v>
          </cell>
        </row>
        <row r="3906">
          <cell r="A3906">
            <v>51058781</v>
          </cell>
          <cell r="B3906" t="str">
            <v>CUST_TEMP SERVICE_SPRINGWOODS TEMP</v>
          </cell>
          <cell r="C3906" t="str">
            <v>HDC1</v>
          </cell>
          <cell r="D3906" t="str">
            <v/>
          </cell>
          <cell r="E3906" t="str">
            <v/>
          </cell>
          <cell r="F3906" t="str">
            <v/>
          </cell>
          <cell r="G3906" t="str">
            <v>S/101675/CN/AF1HI-3</v>
          </cell>
          <cell r="H3906" t="str">
            <v/>
          </cell>
          <cell r="I3906" t="str">
            <v/>
          </cell>
          <cell r="J3906" t="str">
            <v/>
          </cell>
          <cell r="K3906">
            <v>100</v>
          </cell>
          <cell r="L3906" t="str">
            <v>011</v>
          </cell>
          <cell r="M3906" t="str">
            <v>2009</v>
          </cell>
          <cell r="N3906" t="str">
            <v>0003</v>
          </cell>
          <cell r="O3906" t="str">
            <v>1021</v>
          </cell>
          <cell r="P3906" t="str">
            <v>1101110</v>
          </cell>
          <cell r="Q3906" t="str">
            <v>0003</v>
          </cell>
          <cell r="R3906" t="str">
            <v>1070</v>
          </cell>
        </row>
        <row r="3907">
          <cell r="A3907">
            <v>51064999</v>
          </cell>
          <cell r="B3907" t="str">
            <v>CUST_3 PHASE T.P._10103 SPRING STUEBNER</v>
          </cell>
          <cell r="C3907" t="str">
            <v>HDC1</v>
          </cell>
          <cell r="D3907" t="str">
            <v/>
          </cell>
          <cell r="E3907" t="str">
            <v/>
          </cell>
          <cell r="F3907" t="str">
            <v/>
          </cell>
          <cell r="G3907" t="str">
            <v>S/101675/CN/AF1HI-3</v>
          </cell>
          <cell r="H3907" t="str">
            <v/>
          </cell>
          <cell r="I3907" t="str">
            <v/>
          </cell>
          <cell r="J3907" t="str">
            <v/>
          </cell>
          <cell r="K3907">
            <v>100</v>
          </cell>
          <cell r="L3907" t="str">
            <v>008</v>
          </cell>
          <cell r="M3907" t="str">
            <v>2009</v>
          </cell>
          <cell r="N3907" t="str">
            <v>0003</v>
          </cell>
          <cell r="O3907" t="str">
            <v>1021</v>
          </cell>
          <cell r="P3907" t="str">
            <v>1101110</v>
          </cell>
          <cell r="Q3907" t="str">
            <v>0003</v>
          </cell>
          <cell r="R3907" t="str">
            <v>1070</v>
          </cell>
        </row>
        <row r="3908">
          <cell r="A3908">
            <v>51064999</v>
          </cell>
          <cell r="B3908" t="str">
            <v>CUST_3 PHASE T.P._10103 SPRING STUEBNER</v>
          </cell>
          <cell r="C3908" t="str">
            <v>HDC1</v>
          </cell>
          <cell r="D3908" t="str">
            <v/>
          </cell>
          <cell r="E3908" t="str">
            <v/>
          </cell>
          <cell r="F3908" t="str">
            <v/>
          </cell>
          <cell r="G3908" t="str">
            <v>S/101675/CN/AF1HI-3</v>
          </cell>
          <cell r="H3908" t="str">
            <v/>
          </cell>
          <cell r="I3908" t="str">
            <v/>
          </cell>
          <cell r="J3908" t="str">
            <v/>
          </cell>
          <cell r="K3908">
            <v>100</v>
          </cell>
          <cell r="L3908" t="str">
            <v>008</v>
          </cell>
          <cell r="M3908" t="str">
            <v>2009</v>
          </cell>
          <cell r="N3908" t="str">
            <v>0003</v>
          </cell>
          <cell r="O3908" t="str">
            <v>1021</v>
          </cell>
          <cell r="P3908" t="str">
            <v>1101110</v>
          </cell>
          <cell r="Q3908" t="str">
            <v>0003</v>
          </cell>
          <cell r="R3908" t="str">
            <v>1070</v>
          </cell>
        </row>
        <row r="3909">
          <cell r="A3909">
            <v>51066773</v>
          </cell>
          <cell r="B3909" t="str">
            <v>CUST_SERVICE TO RAYFORD INTERMEDIATE***</v>
          </cell>
          <cell r="C3909" t="str">
            <v>HDC1</v>
          </cell>
          <cell r="D3909" t="str">
            <v/>
          </cell>
          <cell r="E3909" t="str">
            <v/>
          </cell>
          <cell r="F3909" t="str">
            <v/>
          </cell>
          <cell r="G3909" t="str">
            <v>S/101458/CN/AF1HI-2</v>
          </cell>
          <cell r="H3909" t="str">
            <v/>
          </cell>
          <cell r="I3909" t="str">
            <v/>
          </cell>
          <cell r="J3909" t="str">
            <v/>
          </cell>
          <cell r="K3909">
            <v>100</v>
          </cell>
          <cell r="L3909" t="str">
            <v>009</v>
          </cell>
          <cell r="M3909" t="str">
            <v>2009</v>
          </cell>
          <cell r="N3909" t="str">
            <v>0003</v>
          </cell>
          <cell r="O3909" t="str">
            <v>1024</v>
          </cell>
          <cell r="P3909" t="str">
            <v>1101130</v>
          </cell>
          <cell r="Q3909" t="str">
            <v>0003</v>
          </cell>
          <cell r="R3909" t="str">
            <v>1070</v>
          </cell>
        </row>
        <row r="3910">
          <cell r="A3910">
            <v>51066773</v>
          </cell>
          <cell r="B3910" t="str">
            <v>CUST_SERVICE TO RAYFORD INTERMEDIATE***</v>
          </cell>
          <cell r="C3910" t="str">
            <v>HDC1</v>
          </cell>
          <cell r="D3910" t="str">
            <v/>
          </cell>
          <cell r="E3910" t="str">
            <v/>
          </cell>
          <cell r="F3910" t="str">
            <v/>
          </cell>
          <cell r="G3910" t="str">
            <v>S/101458/CN/AF1HI-2</v>
          </cell>
          <cell r="H3910" t="str">
            <v/>
          </cell>
          <cell r="I3910" t="str">
            <v/>
          </cell>
          <cell r="J3910" t="str">
            <v/>
          </cell>
          <cell r="K3910">
            <v>100</v>
          </cell>
          <cell r="L3910" t="str">
            <v>009</v>
          </cell>
          <cell r="M3910" t="str">
            <v>2009</v>
          </cell>
          <cell r="N3910" t="str">
            <v>0003</v>
          </cell>
          <cell r="O3910" t="str">
            <v>1024</v>
          </cell>
          <cell r="P3910" t="str">
            <v>1101130</v>
          </cell>
          <cell r="Q3910" t="str">
            <v>0003</v>
          </cell>
          <cell r="R3910" t="str">
            <v>1070</v>
          </cell>
        </row>
        <row r="3911">
          <cell r="A3911">
            <v>51066773</v>
          </cell>
          <cell r="B3911" t="str">
            <v>CUST_SERVICE TO RAYFORD INTERMEDIATE***</v>
          </cell>
          <cell r="C3911" t="str">
            <v>HDC1</v>
          </cell>
          <cell r="D3911" t="str">
            <v/>
          </cell>
          <cell r="E3911" t="str">
            <v/>
          </cell>
          <cell r="F3911" t="str">
            <v/>
          </cell>
          <cell r="G3911" t="str">
            <v>S/101458/CN/AF1HI-2</v>
          </cell>
          <cell r="H3911" t="str">
            <v/>
          </cell>
          <cell r="I3911" t="str">
            <v/>
          </cell>
          <cell r="J3911" t="str">
            <v/>
          </cell>
          <cell r="K3911">
            <v>100</v>
          </cell>
          <cell r="L3911" t="str">
            <v>009</v>
          </cell>
          <cell r="M3911" t="str">
            <v>2009</v>
          </cell>
          <cell r="N3911" t="str">
            <v>0003</v>
          </cell>
          <cell r="O3911" t="str">
            <v>1024</v>
          </cell>
          <cell r="P3911" t="str">
            <v>1101130</v>
          </cell>
          <cell r="Q3911" t="str">
            <v>0003</v>
          </cell>
          <cell r="R3911" t="str">
            <v>1070</v>
          </cell>
        </row>
        <row r="3912">
          <cell r="A3912">
            <v>51068718</v>
          </cell>
          <cell r="B3912" t="str">
            <v>CUST_BV42_4808 PECAN CREEK DR</v>
          </cell>
          <cell r="C3912" t="str">
            <v>HDC2</v>
          </cell>
          <cell r="D3912" t="str">
            <v/>
          </cell>
          <cell r="E3912" t="str">
            <v/>
          </cell>
          <cell r="F3912" t="str">
            <v/>
          </cell>
          <cell r="G3912" t="str">
            <v>S/101530/CN/AF1HI-4</v>
          </cell>
          <cell r="H3912" t="str">
            <v/>
          </cell>
          <cell r="I3912" t="str">
            <v/>
          </cell>
          <cell r="J3912" t="str">
            <v/>
          </cell>
          <cell r="K3912">
            <v>100</v>
          </cell>
          <cell r="L3912" t="str">
            <v>012</v>
          </cell>
          <cell r="M3912" t="str">
            <v>2009</v>
          </cell>
          <cell r="N3912" t="str">
            <v>0003</v>
          </cell>
          <cell r="O3912" t="str">
            <v>1023</v>
          </cell>
          <cell r="P3912" t="str">
            <v>1101210</v>
          </cell>
          <cell r="Q3912" t="str">
            <v>0003</v>
          </cell>
          <cell r="R3912" t="str">
            <v>1070</v>
          </cell>
        </row>
        <row r="3913">
          <cell r="A3913">
            <v>51068718</v>
          </cell>
          <cell r="B3913" t="str">
            <v>CUST_BV42_4808 PECAN CREEK DR</v>
          </cell>
          <cell r="C3913" t="str">
            <v>HDC2</v>
          </cell>
          <cell r="D3913" t="str">
            <v/>
          </cell>
          <cell r="E3913" t="str">
            <v/>
          </cell>
          <cell r="F3913" t="str">
            <v/>
          </cell>
          <cell r="G3913" t="str">
            <v>S/101530/CN/AF1HI-4</v>
          </cell>
          <cell r="H3913" t="str">
            <v/>
          </cell>
          <cell r="I3913" t="str">
            <v/>
          </cell>
          <cell r="J3913" t="str">
            <v/>
          </cell>
          <cell r="K3913">
            <v>100</v>
          </cell>
          <cell r="L3913" t="str">
            <v>012</v>
          </cell>
          <cell r="M3913" t="str">
            <v>2009</v>
          </cell>
          <cell r="N3913" t="str">
            <v>0003</v>
          </cell>
          <cell r="O3913" t="str">
            <v>1023</v>
          </cell>
          <cell r="P3913" t="str">
            <v>1101210</v>
          </cell>
          <cell r="Q3913" t="str">
            <v>0003</v>
          </cell>
          <cell r="R3913" t="str">
            <v>1070</v>
          </cell>
        </row>
        <row r="3914">
          <cell r="A3914">
            <v>51068718</v>
          </cell>
          <cell r="B3914" t="str">
            <v>CUST_BV42_4808 PECAN CREEK DR</v>
          </cell>
          <cell r="C3914" t="str">
            <v>HDC2</v>
          </cell>
          <cell r="D3914" t="str">
            <v/>
          </cell>
          <cell r="E3914" t="str">
            <v/>
          </cell>
          <cell r="F3914" t="str">
            <v/>
          </cell>
          <cell r="G3914" t="str">
            <v>S/101530/CN/AF1HI-4</v>
          </cell>
          <cell r="H3914" t="str">
            <v/>
          </cell>
          <cell r="I3914" t="str">
            <v/>
          </cell>
          <cell r="J3914" t="str">
            <v/>
          </cell>
          <cell r="K3914">
            <v>100</v>
          </cell>
          <cell r="L3914" t="str">
            <v>012</v>
          </cell>
          <cell r="M3914" t="str">
            <v>2009</v>
          </cell>
          <cell r="N3914" t="str">
            <v>0003</v>
          </cell>
          <cell r="O3914" t="str">
            <v>1023</v>
          </cell>
          <cell r="P3914" t="str">
            <v>1101210</v>
          </cell>
          <cell r="Q3914" t="str">
            <v>0003</v>
          </cell>
          <cell r="R3914" t="str">
            <v>1070</v>
          </cell>
        </row>
        <row r="3915">
          <cell r="A3915">
            <v>51068718</v>
          </cell>
          <cell r="B3915" t="str">
            <v>CUST_BV42_4808 PECAN CREEK DR</v>
          </cell>
          <cell r="C3915" t="str">
            <v>HDC2</v>
          </cell>
          <cell r="D3915" t="str">
            <v/>
          </cell>
          <cell r="E3915" t="str">
            <v/>
          </cell>
          <cell r="F3915" t="str">
            <v/>
          </cell>
          <cell r="G3915" t="str">
            <v>S/101530/CN/AF1HR</v>
          </cell>
          <cell r="H3915" t="str">
            <v/>
          </cell>
          <cell r="I3915" t="str">
            <v/>
          </cell>
          <cell r="J3915" t="str">
            <v/>
          </cell>
          <cell r="K3915">
            <v>30</v>
          </cell>
          <cell r="L3915" t="str">
            <v>012</v>
          </cell>
          <cell r="M3915" t="str">
            <v>2009</v>
          </cell>
          <cell r="N3915" t="str">
            <v>0003</v>
          </cell>
          <cell r="O3915" t="str">
            <v>1023</v>
          </cell>
          <cell r="P3915" t="str">
            <v>1101210</v>
          </cell>
          <cell r="Q3915" t="str">
            <v>0003</v>
          </cell>
          <cell r="R3915" t="str">
            <v>1070</v>
          </cell>
        </row>
        <row r="3916">
          <cell r="A3916">
            <v>51068718</v>
          </cell>
          <cell r="B3916" t="str">
            <v>CUST_BV42_4808 PECAN CREEK DR</v>
          </cell>
          <cell r="C3916" t="str">
            <v>HDC2</v>
          </cell>
          <cell r="D3916" t="str">
            <v/>
          </cell>
          <cell r="E3916" t="str">
            <v/>
          </cell>
          <cell r="F3916" t="str">
            <v/>
          </cell>
          <cell r="G3916" t="str">
            <v>S/101530/CN/AF1HI-4</v>
          </cell>
          <cell r="H3916" t="str">
            <v/>
          </cell>
          <cell r="I3916" t="str">
            <v/>
          </cell>
          <cell r="J3916" t="str">
            <v/>
          </cell>
          <cell r="K3916">
            <v>70</v>
          </cell>
          <cell r="L3916" t="str">
            <v>012</v>
          </cell>
          <cell r="M3916" t="str">
            <v>2009</v>
          </cell>
          <cell r="N3916" t="str">
            <v>0003</v>
          </cell>
          <cell r="O3916" t="str">
            <v>1023</v>
          </cell>
          <cell r="P3916" t="str">
            <v>1101210</v>
          </cell>
          <cell r="Q3916" t="str">
            <v>0003</v>
          </cell>
          <cell r="R3916" t="str">
            <v>1070</v>
          </cell>
        </row>
        <row r="3917">
          <cell r="A3917">
            <v>51071313</v>
          </cell>
          <cell r="B3917" t="str">
            <v>SDOH_TELFAIR 15A_W008023</v>
          </cell>
          <cell r="C3917" t="str">
            <v>HDC1</v>
          </cell>
          <cell r="D3917" t="str">
            <v/>
          </cell>
          <cell r="E3917" t="str">
            <v/>
          </cell>
          <cell r="F3917" t="str">
            <v/>
          </cell>
          <cell r="G3917" t="str">
            <v>S/101566/CN/AF2HI</v>
          </cell>
          <cell r="H3917" t="str">
            <v/>
          </cell>
          <cell r="I3917" t="str">
            <v/>
          </cell>
          <cell r="J3917" t="str">
            <v/>
          </cell>
          <cell r="K3917">
            <v>100</v>
          </cell>
          <cell r="L3917" t="str">
            <v>010</v>
          </cell>
          <cell r="M3917" t="str">
            <v>2009</v>
          </cell>
          <cell r="N3917" t="str">
            <v>0003</v>
          </cell>
          <cell r="O3917" t="str">
            <v>1007</v>
          </cell>
          <cell r="P3917" t="str">
            <v>1101240</v>
          </cell>
          <cell r="Q3917" t="str">
            <v>0003</v>
          </cell>
          <cell r="R3917" t="str">
            <v>1070</v>
          </cell>
        </row>
        <row r="3918">
          <cell r="A3918">
            <v>51075525</v>
          </cell>
          <cell r="B3918" t="str">
            <v>INST_DEC</v>
          </cell>
          <cell r="C3918" t="str">
            <v>HLC1</v>
          </cell>
          <cell r="D3918" t="str">
            <v/>
          </cell>
          <cell r="E3918" t="str">
            <v/>
          </cell>
          <cell r="F3918" t="str">
            <v/>
          </cell>
          <cell r="G3918" t="str">
            <v>S/101459/CN/DF1UI-4</v>
          </cell>
          <cell r="H3918" t="str">
            <v/>
          </cell>
          <cell r="I3918" t="str">
            <v/>
          </cell>
          <cell r="J3918" t="str">
            <v/>
          </cell>
          <cell r="K3918">
            <v>100</v>
          </cell>
          <cell r="L3918" t="str">
            <v>010</v>
          </cell>
          <cell r="M3918" t="str">
            <v>2009</v>
          </cell>
          <cell r="N3918" t="str">
            <v>0003</v>
          </cell>
          <cell r="O3918" t="str">
            <v>1025</v>
          </cell>
          <cell r="P3918" t="str">
            <v>1101100</v>
          </cell>
          <cell r="Q3918" t="str">
            <v>0003</v>
          </cell>
          <cell r="R3918" t="str">
            <v>1070</v>
          </cell>
        </row>
        <row r="3919">
          <cell r="A3919">
            <v>51075525</v>
          </cell>
          <cell r="B3919" t="str">
            <v>INST_DEC</v>
          </cell>
          <cell r="C3919" t="str">
            <v>HLC1</v>
          </cell>
          <cell r="D3919" t="str">
            <v/>
          </cell>
          <cell r="E3919" t="str">
            <v/>
          </cell>
          <cell r="F3919" t="str">
            <v/>
          </cell>
          <cell r="G3919" t="str">
            <v>S/101459/CN/DF1UI-4</v>
          </cell>
          <cell r="H3919" t="str">
            <v/>
          </cell>
          <cell r="I3919" t="str">
            <v/>
          </cell>
          <cell r="J3919" t="str">
            <v/>
          </cell>
          <cell r="K3919">
            <v>100</v>
          </cell>
          <cell r="L3919" t="str">
            <v>010</v>
          </cell>
          <cell r="M3919" t="str">
            <v>2009</v>
          </cell>
          <cell r="N3919" t="str">
            <v>0003</v>
          </cell>
          <cell r="O3919" t="str">
            <v>1025</v>
          </cell>
          <cell r="P3919" t="str">
            <v>1101100</v>
          </cell>
          <cell r="Q3919" t="str">
            <v>0003</v>
          </cell>
          <cell r="R3919" t="str">
            <v>1070</v>
          </cell>
        </row>
        <row r="3920">
          <cell r="A3920">
            <v>51075525</v>
          </cell>
          <cell r="B3920" t="str">
            <v>INST_DEC</v>
          </cell>
          <cell r="C3920" t="str">
            <v>HLC1</v>
          </cell>
          <cell r="D3920" t="str">
            <v/>
          </cell>
          <cell r="E3920" t="str">
            <v/>
          </cell>
          <cell r="F3920" t="str">
            <v/>
          </cell>
          <cell r="G3920" t="str">
            <v>S/101459/CN/DF1UI-4</v>
          </cell>
          <cell r="H3920" t="str">
            <v/>
          </cell>
          <cell r="I3920" t="str">
            <v/>
          </cell>
          <cell r="J3920" t="str">
            <v/>
          </cell>
          <cell r="K3920">
            <v>100</v>
          </cell>
          <cell r="L3920" t="str">
            <v>010</v>
          </cell>
          <cell r="M3920" t="str">
            <v>2009</v>
          </cell>
          <cell r="N3920" t="str">
            <v>0003</v>
          </cell>
          <cell r="O3920" t="str">
            <v>1025</v>
          </cell>
          <cell r="P3920" t="str">
            <v>1101100</v>
          </cell>
          <cell r="Q3920" t="str">
            <v>0003</v>
          </cell>
          <cell r="R3920" t="str">
            <v>1070</v>
          </cell>
        </row>
        <row r="3921">
          <cell r="A3921">
            <v>51075525</v>
          </cell>
          <cell r="B3921" t="str">
            <v>INST_DEC</v>
          </cell>
          <cell r="C3921" t="str">
            <v>HLC1</v>
          </cell>
          <cell r="D3921" t="str">
            <v/>
          </cell>
          <cell r="E3921" t="str">
            <v/>
          </cell>
          <cell r="F3921" t="str">
            <v/>
          </cell>
          <cell r="G3921" t="str">
            <v>S/101459/CN/DF1UI-4</v>
          </cell>
          <cell r="H3921" t="str">
            <v/>
          </cell>
          <cell r="I3921" t="str">
            <v/>
          </cell>
          <cell r="J3921" t="str">
            <v/>
          </cell>
          <cell r="K3921">
            <v>100</v>
          </cell>
          <cell r="L3921" t="str">
            <v>010</v>
          </cell>
          <cell r="M3921" t="str">
            <v>2009</v>
          </cell>
          <cell r="N3921" t="str">
            <v>0003</v>
          </cell>
          <cell r="O3921" t="str">
            <v>1025</v>
          </cell>
          <cell r="P3921" t="str">
            <v>1101100</v>
          </cell>
          <cell r="Q3921" t="str">
            <v>0003</v>
          </cell>
          <cell r="R3921" t="str">
            <v>1070</v>
          </cell>
        </row>
        <row r="3922">
          <cell r="A3922">
            <v>51083731</v>
          </cell>
          <cell r="B3922" t="str">
            <v>CUST_2ND POINT_10540 FM 1960W</v>
          </cell>
          <cell r="C3922" t="str">
            <v>HDC1</v>
          </cell>
          <cell r="D3922" t="str">
            <v/>
          </cell>
          <cell r="E3922" t="str">
            <v/>
          </cell>
          <cell r="F3922" t="str">
            <v/>
          </cell>
          <cell r="G3922" t="str">
            <v>S/101675/CN/AF1HI-3</v>
          </cell>
          <cell r="H3922" t="str">
            <v/>
          </cell>
          <cell r="I3922" t="str">
            <v/>
          </cell>
          <cell r="J3922" t="str">
            <v/>
          </cell>
          <cell r="K3922">
            <v>100</v>
          </cell>
          <cell r="L3922" t="str">
            <v>010</v>
          </cell>
          <cell r="M3922" t="str">
            <v>2009</v>
          </cell>
          <cell r="N3922" t="str">
            <v>0003</v>
          </cell>
          <cell r="O3922" t="str">
            <v>1021</v>
          </cell>
          <cell r="P3922" t="str">
            <v>1101110</v>
          </cell>
          <cell r="Q3922" t="str">
            <v>0003</v>
          </cell>
          <cell r="R3922" t="str">
            <v>1070</v>
          </cell>
        </row>
        <row r="3923">
          <cell r="A3923">
            <v>51083731</v>
          </cell>
          <cell r="B3923" t="str">
            <v>CUST_2ND POINT_10540 FM 1960W</v>
          </cell>
          <cell r="C3923" t="str">
            <v>HDC1</v>
          </cell>
          <cell r="D3923" t="str">
            <v/>
          </cell>
          <cell r="E3923" t="str">
            <v/>
          </cell>
          <cell r="F3923" t="str">
            <v/>
          </cell>
          <cell r="G3923" t="str">
            <v>S/101675/CN/AF1HI-3</v>
          </cell>
          <cell r="H3923" t="str">
            <v/>
          </cell>
          <cell r="I3923" t="str">
            <v/>
          </cell>
          <cell r="J3923" t="str">
            <v/>
          </cell>
          <cell r="K3923">
            <v>100</v>
          </cell>
          <cell r="L3923" t="str">
            <v>010</v>
          </cell>
          <cell r="M3923" t="str">
            <v>2009</v>
          </cell>
          <cell r="N3923" t="str">
            <v>0003</v>
          </cell>
          <cell r="O3923" t="str">
            <v>1021</v>
          </cell>
          <cell r="P3923" t="str">
            <v>1101110</v>
          </cell>
          <cell r="Q3923" t="str">
            <v>0003</v>
          </cell>
          <cell r="R3923" t="str">
            <v>1070</v>
          </cell>
        </row>
        <row r="3924">
          <cell r="A3924">
            <v>51083731</v>
          </cell>
          <cell r="B3924" t="str">
            <v>CUST_2ND POINT_10540 FM 1960W</v>
          </cell>
          <cell r="C3924" t="str">
            <v>HDC1</v>
          </cell>
          <cell r="D3924" t="str">
            <v/>
          </cell>
          <cell r="E3924" t="str">
            <v/>
          </cell>
          <cell r="F3924" t="str">
            <v/>
          </cell>
          <cell r="G3924" t="str">
            <v>S/101675/CN/AF1HI-3</v>
          </cell>
          <cell r="H3924" t="str">
            <v/>
          </cell>
          <cell r="I3924" t="str">
            <v/>
          </cell>
          <cell r="J3924" t="str">
            <v/>
          </cell>
          <cell r="K3924">
            <v>100</v>
          </cell>
          <cell r="L3924" t="str">
            <v>010</v>
          </cell>
          <cell r="M3924" t="str">
            <v>2009</v>
          </cell>
          <cell r="N3924" t="str">
            <v>0003</v>
          </cell>
          <cell r="O3924" t="str">
            <v>1021</v>
          </cell>
          <cell r="P3924" t="str">
            <v>1101110</v>
          </cell>
          <cell r="Q3924" t="str">
            <v>0003</v>
          </cell>
          <cell r="R3924" t="str">
            <v>1070</v>
          </cell>
        </row>
        <row r="3925">
          <cell r="A3925">
            <v>51084191</v>
          </cell>
          <cell r="B3925" t="str">
            <v>CUST_7TH DAY ADVENTIST-9415 W.SAM.HOU.</v>
          </cell>
          <cell r="C3925" t="str">
            <v>HDC1</v>
          </cell>
          <cell r="D3925" t="str">
            <v/>
          </cell>
          <cell r="E3925" t="str">
            <v/>
          </cell>
          <cell r="F3925" t="str">
            <v/>
          </cell>
          <cell r="G3925" t="str">
            <v>S/101675/CN/AF1HI-3</v>
          </cell>
          <cell r="H3925" t="str">
            <v/>
          </cell>
          <cell r="I3925" t="str">
            <v/>
          </cell>
          <cell r="J3925" t="str">
            <v/>
          </cell>
          <cell r="K3925">
            <v>100</v>
          </cell>
          <cell r="L3925" t="str">
            <v>012</v>
          </cell>
          <cell r="M3925" t="str">
            <v>2009</v>
          </cell>
          <cell r="N3925" t="str">
            <v>0003</v>
          </cell>
          <cell r="O3925" t="str">
            <v>1021</v>
          </cell>
          <cell r="P3925" t="str">
            <v>1101110</v>
          </cell>
          <cell r="Q3925" t="str">
            <v>0003</v>
          </cell>
          <cell r="R3925" t="str">
            <v>1070</v>
          </cell>
        </row>
        <row r="3926">
          <cell r="A3926">
            <v>51084601</v>
          </cell>
          <cell r="B3926" t="str">
            <v>*CUST-4210 BELLAIRE-PERMANENT SERVICE-WE</v>
          </cell>
          <cell r="C3926" t="str">
            <v>HDC1</v>
          </cell>
          <cell r="D3926" t="str">
            <v/>
          </cell>
          <cell r="E3926" t="str">
            <v/>
          </cell>
          <cell r="F3926" t="str">
            <v/>
          </cell>
          <cell r="G3926" t="str">
            <v>S/101653/CN/AF1HI-3</v>
          </cell>
          <cell r="H3926" t="str">
            <v/>
          </cell>
          <cell r="I3926" t="str">
            <v/>
          </cell>
          <cell r="J3926" t="str">
            <v/>
          </cell>
          <cell r="K3926">
            <v>100</v>
          </cell>
          <cell r="L3926" t="str">
            <v>010</v>
          </cell>
          <cell r="M3926" t="str">
            <v>2009</v>
          </cell>
          <cell r="N3926" t="str">
            <v>0003</v>
          </cell>
          <cell r="O3926" t="str">
            <v>1013</v>
          </cell>
          <cell r="P3926" t="str">
            <v>1101201</v>
          </cell>
          <cell r="Q3926" t="str">
            <v>0003</v>
          </cell>
          <cell r="R3926" t="str">
            <v>1070</v>
          </cell>
        </row>
        <row r="3927">
          <cell r="A3927">
            <v>51084601</v>
          </cell>
          <cell r="B3927" t="str">
            <v>*CUST-4210 BELLAIRE-PERMANENT SERVICE-WE</v>
          </cell>
          <cell r="C3927" t="str">
            <v>HDC1</v>
          </cell>
          <cell r="D3927" t="str">
            <v/>
          </cell>
          <cell r="E3927" t="str">
            <v/>
          </cell>
          <cell r="F3927" t="str">
            <v/>
          </cell>
          <cell r="G3927" t="str">
            <v>S/101653/CN/AF1HI-3</v>
          </cell>
          <cell r="H3927" t="str">
            <v/>
          </cell>
          <cell r="I3927" t="str">
            <v/>
          </cell>
          <cell r="J3927" t="str">
            <v/>
          </cell>
          <cell r="K3927">
            <v>100</v>
          </cell>
          <cell r="L3927" t="str">
            <v>010</v>
          </cell>
          <cell r="M3927" t="str">
            <v>2009</v>
          </cell>
          <cell r="N3927" t="str">
            <v>0003</v>
          </cell>
          <cell r="O3927" t="str">
            <v>1013</v>
          </cell>
          <cell r="P3927" t="str">
            <v>1101201</v>
          </cell>
          <cell r="Q3927" t="str">
            <v>0003</v>
          </cell>
          <cell r="R3927" t="str">
            <v>1070</v>
          </cell>
        </row>
        <row r="3928">
          <cell r="A3928">
            <v>51084601</v>
          </cell>
          <cell r="B3928" t="str">
            <v>*CUST-4210 BELLAIRE-PERMANENT SERVICE-WE</v>
          </cell>
          <cell r="C3928" t="str">
            <v>HDC1</v>
          </cell>
          <cell r="D3928" t="str">
            <v/>
          </cell>
          <cell r="E3928" t="str">
            <v/>
          </cell>
          <cell r="F3928" t="str">
            <v/>
          </cell>
          <cell r="G3928" t="str">
            <v>S/101653/CN/AF1HI-3</v>
          </cell>
          <cell r="H3928" t="str">
            <v/>
          </cell>
          <cell r="I3928" t="str">
            <v/>
          </cell>
          <cell r="J3928" t="str">
            <v/>
          </cell>
          <cell r="K3928">
            <v>100</v>
          </cell>
          <cell r="L3928" t="str">
            <v>011</v>
          </cell>
          <cell r="M3928" t="str">
            <v>2009</v>
          </cell>
          <cell r="N3928" t="str">
            <v>0003</v>
          </cell>
          <cell r="O3928" t="str">
            <v>1013</v>
          </cell>
          <cell r="P3928" t="str">
            <v>1101201</v>
          </cell>
          <cell r="Q3928" t="str">
            <v>0003</v>
          </cell>
          <cell r="R3928" t="str">
            <v>1070</v>
          </cell>
        </row>
        <row r="3929">
          <cell r="A3929">
            <v>51084601</v>
          </cell>
          <cell r="B3929" t="str">
            <v>*CUST-4210 BELLAIRE-PERMANENT SERVICE-WE</v>
          </cell>
          <cell r="C3929" t="str">
            <v>HDC1</v>
          </cell>
          <cell r="D3929" t="str">
            <v/>
          </cell>
          <cell r="E3929" t="str">
            <v/>
          </cell>
          <cell r="F3929" t="str">
            <v/>
          </cell>
          <cell r="G3929" t="str">
            <v>S/101653/CN/AF1HI-3</v>
          </cell>
          <cell r="H3929" t="str">
            <v/>
          </cell>
          <cell r="I3929" t="str">
            <v/>
          </cell>
          <cell r="J3929" t="str">
            <v/>
          </cell>
          <cell r="K3929">
            <v>100</v>
          </cell>
          <cell r="L3929" t="str">
            <v>011</v>
          </cell>
          <cell r="M3929" t="str">
            <v>2009</v>
          </cell>
          <cell r="N3929" t="str">
            <v>0003</v>
          </cell>
          <cell r="O3929" t="str">
            <v>1013</v>
          </cell>
          <cell r="P3929" t="str">
            <v>1101201</v>
          </cell>
          <cell r="Q3929" t="str">
            <v>0003</v>
          </cell>
          <cell r="R3929" t="str">
            <v>1070</v>
          </cell>
        </row>
        <row r="3930">
          <cell r="A3930">
            <v>51084601</v>
          </cell>
          <cell r="B3930" t="str">
            <v>*CUST-4210 BELLAIRE-PERMANENT SERVICE-WE</v>
          </cell>
          <cell r="C3930" t="str">
            <v>HDC1</v>
          </cell>
          <cell r="D3930" t="str">
            <v/>
          </cell>
          <cell r="E3930" t="str">
            <v/>
          </cell>
          <cell r="F3930" t="str">
            <v/>
          </cell>
          <cell r="G3930" t="str">
            <v>S/101653/CN/AF1HI-3</v>
          </cell>
          <cell r="H3930" t="str">
            <v/>
          </cell>
          <cell r="I3930" t="str">
            <v/>
          </cell>
          <cell r="J3930" t="str">
            <v/>
          </cell>
          <cell r="K3930">
            <v>100</v>
          </cell>
          <cell r="L3930" t="str">
            <v>010</v>
          </cell>
          <cell r="M3930" t="str">
            <v>2009</v>
          </cell>
          <cell r="N3930" t="str">
            <v>0003</v>
          </cell>
          <cell r="O3930" t="str">
            <v>1013</v>
          </cell>
          <cell r="P3930" t="str">
            <v>1101201</v>
          </cell>
          <cell r="Q3930" t="str">
            <v>0003</v>
          </cell>
          <cell r="R3930" t="str">
            <v>1070</v>
          </cell>
        </row>
        <row r="3931">
          <cell r="A3931">
            <v>51087655</v>
          </cell>
          <cell r="B3931" t="str">
            <v>DDPU_ 09_W09091_CAMBRIDGE FALLS SECTION2</v>
          </cell>
          <cell r="C3931" t="str">
            <v>HDC1</v>
          </cell>
          <cell r="D3931" t="str">
            <v/>
          </cell>
          <cell r="E3931" t="str">
            <v/>
          </cell>
          <cell r="F3931" t="str">
            <v/>
          </cell>
          <cell r="G3931" t="str">
            <v>S/101652/CN/AF2AI</v>
          </cell>
          <cell r="H3931" t="str">
            <v/>
          </cell>
          <cell r="I3931" t="str">
            <v/>
          </cell>
          <cell r="J3931" t="str">
            <v/>
          </cell>
          <cell r="K3931">
            <v>100</v>
          </cell>
          <cell r="L3931" t="str">
            <v>011</v>
          </cell>
          <cell r="M3931" t="str">
            <v>2009</v>
          </cell>
          <cell r="N3931" t="str">
            <v>0003</v>
          </cell>
          <cell r="O3931" t="str">
            <v>1020</v>
          </cell>
          <cell r="P3931" t="str">
            <v>1101202</v>
          </cell>
          <cell r="Q3931" t="str">
            <v>0003</v>
          </cell>
          <cell r="R3931" t="str">
            <v>1070</v>
          </cell>
        </row>
        <row r="3932">
          <cell r="A3932">
            <v>51088141</v>
          </cell>
          <cell r="B3932" t="str">
            <v>CUST_7201 1/2 East Frwy_billboards</v>
          </cell>
          <cell r="C3932" t="str">
            <v>HDC1</v>
          </cell>
          <cell r="D3932" t="str">
            <v/>
          </cell>
          <cell r="E3932" t="str">
            <v/>
          </cell>
          <cell r="F3932" t="str">
            <v/>
          </cell>
          <cell r="G3932" t="str">
            <v>S/101556/CN/AF1HI-4</v>
          </cell>
          <cell r="H3932" t="str">
            <v/>
          </cell>
          <cell r="I3932" t="str">
            <v/>
          </cell>
          <cell r="J3932" t="str">
            <v/>
          </cell>
          <cell r="K3932">
            <v>100</v>
          </cell>
          <cell r="L3932" t="str">
            <v>010</v>
          </cell>
          <cell r="M3932" t="str">
            <v>2009</v>
          </cell>
          <cell r="N3932" t="str">
            <v>0003</v>
          </cell>
          <cell r="O3932" t="str">
            <v>1012</v>
          </cell>
          <cell r="P3932" t="str">
            <v>1101170</v>
          </cell>
          <cell r="Q3932" t="str">
            <v>0003</v>
          </cell>
          <cell r="R3932" t="str">
            <v>1070</v>
          </cell>
        </row>
        <row r="3933">
          <cell r="A3933">
            <v>51088141</v>
          </cell>
          <cell r="B3933" t="str">
            <v>CUST_7201 1/2 East Frwy_billboards</v>
          </cell>
          <cell r="C3933" t="str">
            <v>HDC1</v>
          </cell>
          <cell r="D3933" t="str">
            <v/>
          </cell>
          <cell r="E3933" t="str">
            <v/>
          </cell>
          <cell r="F3933" t="str">
            <v/>
          </cell>
          <cell r="G3933" t="str">
            <v>S/101556/CN/AF1HI-4</v>
          </cell>
          <cell r="H3933" t="str">
            <v/>
          </cell>
          <cell r="I3933" t="str">
            <v/>
          </cell>
          <cell r="J3933" t="str">
            <v/>
          </cell>
          <cell r="K3933">
            <v>100</v>
          </cell>
          <cell r="L3933" t="str">
            <v>010</v>
          </cell>
          <cell r="M3933" t="str">
            <v>2009</v>
          </cell>
          <cell r="N3933" t="str">
            <v>0003</v>
          </cell>
          <cell r="O3933" t="str">
            <v>1012</v>
          </cell>
          <cell r="P3933" t="str">
            <v>1101170</v>
          </cell>
          <cell r="Q3933" t="str">
            <v>0003</v>
          </cell>
          <cell r="R3933" t="str">
            <v>1070</v>
          </cell>
        </row>
        <row r="3934">
          <cell r="A3934">
            <v>51088141</v>
          </cell>
          <cell r="B3934" t="str">
            <v>CUST_7201 1/2 East Frwy_billboards</v>
          </cell>
          <cell r="C3934" t="str">
            <v>HDC1</v>
          </cell>
          <cell r="D3934" t="str">
            <v/>
          </cell>
          <cell r="E3934" t="str">
            <v/>
          </cell>
          <cell r="F3934" t="str">
            <v/>
          </cell>
          <cell r="G3934" t="str">
            <v>S/101556/CN/AF1HI-4</v>
          </cell>
          <cell r="H3934" t="str">
            <v/>
          </cell>
          <cell r="I3934" t="str">
            <v/>
          </cell>
          <cell r="J3934" t="str">
            <v/>
          </cell>
          <cell r="K3934">
            <v>100</v>
          </cell>
          <cell r="L3934" t="str">
            <v>011</v>
          </cell>
          <cell r="M3934" t="str">
            <v>2009</v>
          </cell>
          <cell r="N3934" t="str">
            <v>0003</v>
          </cell>
          <cell r="O3934" t="str">
            <v>1012</v>
          </cell>
          <cell r="P3934" t="str">
            <v>1101170</v>
          </cell>
          <cell r="Q3934" t="str">
            <v>0003</v>
          </cell>
          <cell r="R3934" t="str">
            <v>1070</v>
          </cell>
        </row>
        <row r="3935">
          <cell r="A3935">
            <v>51088141</v>
          </cell>
          <cell r="B3935" t="str">
            <v>CUST_7201 1/2 East Frwy_billboards</v>
          </cell>
          <cell r="C3935" t="str">
            <v>HDC1</v>
          </cell>
          <cell r="D3935" t="str">
            <v/>
          </cell>
          <cell r="E3935" t="str">
            <v/>
          </cell>
          <cell r="F3935" t="str">
            <v/>
          </cell>
          <cell r="G3935" t="str">
            <v>S/101556/CN/AF1HI-4</v>
          </cell>
          <cell r="H3935" t="str">
            <v/>
          </cell>
          <cell r="I3935" t="str">
            <v/>
          </cell>
          <cell r="J3935" t="str">
            <v/>
          </cell>
          <cell r="K3935">
            <v>100</v>
          </cell>
          <cell r="L3935" t="str">
            <v>011</v>
          </cell>
          <cell r="M3935" t="str">
            <v>2009</v>
          </cell>
          <cell r="N3935" t="str">
            <v>0003</v>
          </cell>
          <cell r="O3935" t="str">
            <v>1012</v>
          </cell>
          <cell r="P3935" t="str">
            <v>1101170</v>
          </cell>
          <cell r="Q3935" t="str">
            <v>0003</v>
          </cell>
          <cell r="R3935" t="str">
            <v>1070</v>
          </cell>
        </row>
        <row r="3936">
          <cell r="A3936">
            <v>51088141</v>
          </cell>
          <cell r="B3936" t="str">
            <v>CUST_7201 1/2 East Frwy_billboards</v>
          </cell>
          <cell r="C3936" t="str">
            <v>HDC1</v>
          </cell>
          <cell r="D3936" t="str">
            <v/>
          </cell>
          <cell r="E3936" t="str">
            <v/>
          </cell>
          <cell r="F3936" t="str">
            <v/>
          </cell>
          <cell r="G3936" t="str">
            <v>S/101556/CN/AF1HI-4</v>
          </cell>
          <cell r="H3936" t="str">
            <v/>
          </cell>
          <cell r="I3936" t="str">
            <v/>
          </cell>
          <cell r="J3936" t="str">
            <v/>
          </cell>
          <cell r="K3936">
            <v>100</v>
          </cell>
          <cell r="L3936" t="str">
            <v>011</v>
          </cell>
          <cell r="M3936" t="str">
            <v>2009</v>
          </cell>
          <cell r="N3936" t="str">
            <v>0003</v>
          </cell>
          <cell r="O3936" t="str">
            <v>1012</v>
          </cell>
          <cell r="P3936" t="str">
            <v>1101170</v>
          </cell>
          <cell r="Q3936" t="str">
            <v>0003</v>
          </cell>
          <cell r="R3936" t="str">
            <v>1070</v>
          </cell>
        </row>
        <row r="3937">
          <cell r="A3937">
            <v>51088873</v>
          </cell>
          <cell r="B3937" t="str">
            <v>ESCR_15314 OLMSTEAD PARK_BLDG CLRNC ISSU</v>
          </cell>
          <cell r="C3937" t="str">
            <v>HDC2</v>
          </cell>
          <cell r="D3937" t="str">
            <v/>
          </cell>
          <cell r="E3937" t="str">
            <v/>
          </cell>
          <cell r="F3937" t="str">
            <v/>
          </cell>
          <cell r="G3937" t="str">
            <v>S/101678/CE/AD2DI</v>
          </cell>
          <cell r="H3937" t="str">
            <v/>
          </cell>
          <cell r="I3937" t="str">
            <v/>
          </cell>
          <cell r="J3937" t="str">
            <v/>
          </cell>
          <cell r="K3937">
            <v>70</v>
          </cell>
          <cell r="L3937" t="str">
            <v>007</v>
          </cell>
          <cell r="M3937" t="str">
            <v>2009</v>
          </cell>
          <cell r="N3937" t="str">
            <v>0003</v>
          </cell>
          <cell r="O3937" t="str">
            <v>1017</v>
          </cell>
          <cell r="P3937" t="str">
            <v>1101120</v>
          </cell>
          <cell r="Q3937" t="str">
            <v>0003</v>
          </cell>
          <cell r="R3937" t="str">
            <v>1070</v>
          </cell>
        </row>
        <row r="3938">
          <cell r="A3938">
            <v>51088873</v>
          </cell>
          <cell r="B3938" t="str">
            <v>ESCR_15314 OLMSTEAD PARK_BLDG CLRNC ISSU</v>
          </cell>
          <cell r="C3938" t="str">
            <v>HDC2</v>
          </cell>
          <cell r="D3938" t="str">
            <v/>
          </cell>
          <cell r="E3938" t="str">
            <v/>
          </cell>
          <cell r="F3938" t="str">
            <v/>
          </cell>
          <cell r="G3938" t="str">
            <v>S/101678/CE/AD2DR</v>
          </cell>
          <cell r="H3938" t="str">
            <v/>
          </cell>
          <cell r="I3938" t="str">
            <v/>
          </cell>
          <cell r="J3938" t="str">
            <v/>
          </cell>
          <cell r="K3938">
            <v>30</v>
          </cell>
          <cell r="L3938" t="str">
            <v>007</v>
          </cell>
          <cell r="M3938" t="str">
            <v>2009</v>
          </cell>
          <cell r="N3938" t="str">
            <v>0003</v>
          </cell>
          <cell r="O3938" t="str">
            <v>1017</v>
          </cell>
          <cell r="P3938" t="str">
            <v>1101120</v>
          </cell>
          <cell r="Q3938" t="str">
            <v>0003</v>
          </cell>
          <cell r="R3938" t="str">
            <v>1070</v>
          </cell>
        </row>
        <row r="3939">
          <cell r="A3939">
            <v>51088873</v>
          </cell>
          <cell r="B3939" t="str">
            <v>ESCR_15314 OLMSTEAD PARK_BLDG CLRNC ISSU</v>
          </cell>
          <cell r="C3939" t="str">
            <v>HDC2</v>
          </cell>
          <cell r="D3939" t="str">
            <v/>
          </cell>
          <cell r="E3939" t="str">
            <v/>
          </cell>
          <cell r="F3939" t="str">
            <v/>
          </cell>
          <cell r="G3939" t="str">
            <v>S/101678/CE/AD2DI</v>
          </cell>
          <cell r="H3939" t="str">
            <v/>
          </cell>
          <cell r="I3939" t="str">
            <v/>
          </cell>
          <cell r="J3939" t="str">
            <v/>
          </cell>
          <cell r="K3939">
            <v>100</v>
          </cell>
          <cell r="L3939" t="str">
            <v>007</v>
          </cell>
          <cell r="M3939" t="str">
            <v>2009</v>
          </cell>
          <cell r="N3939" t="str">
            <v>0003</v>
          </cell>
          <cell r="O3939" t="str">
            <v>1017</v>
          </cell>
          <cell r="P3939" t="str">
            <v>1101120</v>
          </cell>
          <cell r="Q3939" t="str">
            <v>0003</v>
          </cell>
          <cell r="R3939" t="str">
            <v>1070</v>
          </cell>
        </row>
        <row r="3940">
          <cell r="A3940">
            <v>51098849</v>
          </cell>
          <cell r="B3940" t="str">
            <v>CUST_TURNDOWN_6424 COUNTY ROAD 60</v>
          </cell>
          <cell r="C3940" t="str">
            <v>HDC1</v>
          </cell>
          <cell r="D3940" t="str">
            <v/>
          </cell>
          <cell r="E3940" t="str">
            <v/>
          </cell>
          <cell r="F3940" t="str">
            <v/>
          </cell>
          <cell r="G3940" t="str">
            <v>S/101652/CN/AF1HI-2</v>
          </cell>
          <cell r="H3940" t="str">
            <v/>
          </cell>
          <cell r="I3940" t="str">
            <v/>
          </cell>
          <cell r="J3940" t="str">
            <v/>
          </cell>
          <cell r="K3940">
            <v>100</v>
          </cell>
          <cell r="L3940" t="str">
            <v>010</v>
          </cell>
          <cell r="M3940" t="str">
            <v>2009</v>
          </cell>
          <cell r="N3940" t="str">
            <v>0003</v>
          </cell>
          <cell r="O3940" t="str">
            <v>1020</v>
          </cell>
          <cell r="P3940" t="str">
            <v>1101202</v>
          </cell>
          <cell r="Q3940" t="str">
            <v>0003</v>
          </cell>
          <cell r="R3940" t="str">
            <v>1070</v>
          </cell>
        </row>
        <row r="3941">
          <cell r="A3941">
            <v>51098849</v>
          </cell>
          <cell r="B3941" t="str">
            <v>CUST_TURNDOWN_6424 COUNTY ROAD 60</v>
          </cell>
          <cell r="C3941" t="str">
            <v>HDC1</v>
          </cell>
          <cell r="D3941" t="str">
            <v/>
          </cell>
          <cell r="E3941" t="str">
            <v/>
          </cell>
          <cell r="F3941" t="str">
            <v/>
          </cell>
          <cell r="G3941" t="str">
            <v>S/101652/CN/AF1HI-2</v>
          </cell>
          <cell r="H3941" t="str">
            <v/>
          </cell>
          <cell r="I3941" t="str">
            <v/>
          </cell>
          <cell r="J3941" t="str">
            <v/>
          </cell>
          <cell r="K3941">
            <v>100</v>
          </cell>
          <cell r="L3941" t="str">
            <v>010</v>
          </cell>
          <cell r="M3941" t="str">
            <v>2009</v>
          </cell>
          <cell r="N3941" t="str">
            <v>0003</v>
          </cell>
          <cell r="O3941" t="str">
            <v>1020</v>
          </cell>
          <cell r="P3941" t="str">
            <v>1101202</v>
          </cell>
          <cell r="Q3941" t="str">
            <v>0003</v>
          </cell>
          <cell r="R3941" t="str">
            <v>1070</v>
          </cell>
        </row>
        <row r="3942">
          <cell r="A3942">
            <v>51098849</v>
          </cell>
          <cell r="B3942" t="str">
            <v>CUST_TURNDOWN_6424 COUNTY ROAD 60</v>
          </cell>
          <cell r="C3942" t="str">
            <v>HDC1</v>
          </cell>
          <cell r="D3942" t="str">
            <v/>
          </cell>
          <cell r="E3942" t="str">
            <v/>
          </cell>
          <cell r="F3942" t="str">
            <v/>
          </cell>
          <cell r="G3942" t="str">
            <v>S/101652/CN/AF1HI-2</v>
          </cell>
          <cell r="H3942" t="str">
            <v/>
          </cell>
          <cell r="I3942" t="str">
            <v/>
          </cell>
          <cell r="J3942" t="str">
            <v/>
          </cell>
          <cell r="K3942">
            <v>100</v>
          </cell>
          <cell r="L3942" t="str">
            <v>010</v>
          </cell>
          <cell r="M3942" t="str">
            <v>2009</v>
          </cell>
          <cell r="N3942" t="str">
            <v>0003</v>
          </cell>
          <cell r="O3942" t="str">
            <v>1020</v>
          </cell>
          <cell r="P3942" t="str">
            <v>1101202</v>
          </cell>
          <cell r="Q3942" t="str">
            <v>0003</v>
          </cell>
          <cell r="R3942" t="str">
            <v>1070</v>
          </cell>
        </row>
        <row r="3943">
          <cell r="A3943">
            <v>51098849</v>
          </cell>
          <cell r="B3943" t="str">
            <v>CUST_TURNDOWN_6424 COUNTY ROAD 60</v>
          </cell>
          <cell r="C3943" t="str">
            <v>HDC1</v>
          </cell>
          <cell r="D3943" t="str">
            <v/>
          </cell>
          <cell r="E3943" t="str">
            <v/>
          </cell>
          <cell r="F3943" t="str">
            <v/>
          </cell>
          <cell r="G3943" t="str">
            <v>S/101652/CN/AF1HI-2</v>
          </cell>
          <cell r="H3943" t="str">
            <v/>
          </cell>
          <cell r="I3943" t="str">
            <v/>
          </cell>
          <cell r="J3943" t="str">
            <v/>
          </cell>
          <cell r="K3943">
            <v>100</v>
          </cell>
          <cell r="L3943" t="str">
            <v>010</v>
          </cell>
          <cell r="M3943" t="str">
            <v>2009</v>
          </cell>
          <cell r="N3943" t="str">
            <v>0003</v>
          </cell>
          <cell r="O3943" t="str">
            <v>1020</v>
          </cell>
          <cell r="P3943" t="str">
            <v>1101202</v>
          </cell>
          <cell r="Q3943" t="str">
            <v>0003</v>
          </cell>
          <cell r="R3943" t="str">
            <v>1070</v>
          </cell>
        </row>
        <row r="3944">
          <cell r="A3944">
            <v>51098849</v>
          </cell>
          <cell r="B3944" t="str">
            <v>CUST_TURNDOWN_6424 COUNTY ROAD 60</v>
          </cell>
          <cell r="C3944" t="str">
            <v>HDC1</v>
          </cell>
          <cell r="D3944" t="str">
            <v/>
          </cell>
          <cell r="E3944" t="str">
            <v/>
          </cell>
          <cell r="F3944" t="str">
            <v/>
          </cell>
          <cell r="G3944" t="str">
            <v>S/101652/CN/AF1HI-2</v>
          </cell>
          <cell r="H3944" t="str">
            <v/>
          </cell>
          <cell r="I3944" t="str">
            <v/>
          </cell>
          <cell r="J3944" t="str">
            <v/>
          </cell>
          <cell r="K3944">
            <v>100</v>
          </cell>
          <cell r="L3944" t="str">
            <v>010</v>
          </cell>
          <cell r="M3944" t="str">
            <v>2009</v>
          </cell>
          <cell r="N3944" t="str">
            <v>0003</v>
          </cell>
          <cell r="O3944" t="str">
            <v>1020</v>
          </cell>
          <cell r="P3944" t="str">
            <v>1101202</v>
          </cell>
          <cell r="Q3944" t="str">
            <v>0003</v>
          </cell>
          <cell r="R3944" t="str">
            <v>1070</v>
          </cell>
        </row>
        <row r="3945">
          <cell r="A3945">
            <v>51100620</v>
          </cell>
          <cell r="B3945" t="str">
            <v>DDPR_09_SO45A_BONUS_Install 35kV Feeder</v>
          </cell>
          <cell r="C3945" t="str">
            <v>HDC1</v>
          </cell>
          <cell r="D3945" t="str">
            <v/>
          </cell>
          <cell r="E3945" t="str">
            <v/>
          </cell>
          <cell r="F3945" t="str">
            <v/>
          </cell>
          <cell r="G3945" t="str">
            <v>S/101652/CN/AF1AI</v>
          </cell>
          <cell r="H3945" t="str">
            <v/>
          </cell>
          <cell r="I3945" t="str">
            <v/>
          </cell>
          <cell r="J3945" t="str">
            <v/>
          </cell>
          <cell r="K3945">
            <v>100</v>
          </cell>
          <cell r="L3945" t="str">
            <v>012</v>
          </cell>
          <cell r="M3945" t="str">
            <v>2009</v>
          </cell>
          <cell r="N3945" t="str">
            <v>0003</v>
          </cell>
          <cell r="O3945" t="str">
            <v>1020</v>
          </cell>
          <cell r="P3945" t="str">
            <v>1101202</v>
          </cell>
          <cell r="Q3945" t="str">
            <v>0003</v>
          </cell>
          <cell r="R3945" t="str">
            <v>1070</v>
          </cell>
        </row>
        <row r="3946">
          <cell r="A3946">
            <v>51100620</v>
          </cell>
          <cell r="B3946" t="str">
            <v>DDPR_09_SO45A_BONUS_Install 35kV Feeder</v>
          </cell>
          <cell r="C3946" t="str">
            <v>HDC1</v>
          </cell>
          <cell r="D3946" t="str">
            <v/>
          </cell>
          <cell r="E3946" t="str">
            <v/>
          </cell>
          <cell r="F3946" t="str">
            <v/>
          </cell>
          <cell r="G3946" t="str">
            <v>S/101652/CN/AF1AI</v>
          </cell>
          <cell r="H3946" t="str">
            <v/>
          </cell>
          <cell r="I3946" t="str">
            <v/>
          </cell>
          <cell r="J3946" t="str">
            <v/>
          </cell>
          <cell r="K3946">
            <v>100</v>
          </cell>
          <cell r="L3946" t="str">
            <v>012</v>
          </cell>
          <cell r="M3946" t="str">
            <v>2009</v>
          </cell>
          <cell r="N3946" t="str">
            <v>0003</v>
          </cell>
          <cell r="O3946" t="str">
            <v>1020</v>
          </cell>
          <cell r="P3946" t="str">
            <v>1101202</v>
          </cell>
          <cell r="Q3946" t="str">
            <v>0003</v>
          </cell>
          <cell r="R3946" t="str">
            <v>1070</v>
          </cell>
        </row>
        <row r="3947">
          <cell r="A3947">
            <v>51100620</v>
          </cell>
          <cell r="B3947" t="str">
            <v>DDPR_09_SO45A_BONUS_Install 35kV Feeder</v>
          </cell>
          <cell r="C3947" t="str">
            <v>HDC1</v>
          </cell>
          <cell r="D3947" t="str">
            <v/>
          </cell>
          <cell r="E3947" t="str">
            <v/>
          </cell>
          <cell r="F3947" t="str">
            <v/>
          </cell>
          <cell r="G3947" t="str">
            <v>S/101652/CN/AF1AI</v>
          </cell>
          <cell r="H3947" t="str">
            <v/>
          </cell>
          <cell r="I3947" t="str">
            <v/>
          </cell>
          <cell r="J3947" t="str">
            <v/>
          </cell>
          <cell r="K3947">
            <v>100</v>
          </cell>
          <cell r="L3947" t="str">
            <v>012</v>
          </cell>
          <cell r="M3947" t="str">
            <v>2009</v>
          </cell>
          <cell r="N3947" t="str">
            <v>0003</v>
          </cell>
          <cell r="O3947" t="str">
            <v>1020</v>
          </cell>
          <cell r="P3947" t="str">
            <v>1101202</v>
          </cell>
          <cell r="Q3947" t="str">
            <v>0003</v>
          </cell>
          <cell r="R3947" t="str">
            <v>1070</v>
          </cell>
        </row>
        <row r="3948">
          <cell r="A3948">
            <v>51100620</v>
          </cell>
          <cell r="B3948" t="str">
            <v>DDPR_09_SO45A_BONUS_Install 35kV Feeder</v>
          </cell>
          <cell r="C3948" t="str">
            <v>HDC1</v>
          </cell>
          <cell r="D3948" t="str">
            <v/>
          </cell>
          <cell r="E3948" t="str">
            <v/>
          </cell>
          <cell r="F3948" t="str">
            <v/>
          </cell>
          <cell r="G3948" t="str">
            <v>S/101652/CN/AF1AI</v>
          </cell>
          <cell r="H3948" t="str">
            <v/>
          </cell>
          <cell r="I3948" t="str">
            <v/>
          </cell>
          <cell r="J3948" t="str">
            <v/>
          </cell>
          <cell r="K3948">
            <v>100</v>
          </cell>
          <cell r="L3948" t="str">
            <v>012</v>
          </cell>
          <cell r="M3948" t="str">
            <v>2009</v>
          </cell>
          <cell r="N3948" t="str">
            <v>0003</v>
          </cell>
          <cell r="O3948" t="str">
            <v>1020</v>
          </cell>
          <cell r="P3948" t="str">
            <v>1101202</v>
          </cell>
          <cell r="Q3948" t="str">
            <v>0003</v>
          </cell>
          <cell r="R3948" t="str">
            <v>1070</v>
          </cell>
        </row>
        <row r="3949">
          <cell r="A3949">
            <v>51113648</v>
          </cell>
          <cell r="B3949" t="str">
            <v>SDOH_Riverpark West 12_#2200</v>
          </cell>
          <cell r="C3949" t="str">
            <v>HDC1</v>
          </cell>
          <cell r="D3949" t="str">
            <v/>
          </cell>
          <cell r="E3949" t="str">
            <v/>
          </cell>
          <cell r="F3949" t="str">
            <v/>
          </cell>
          <cell r="G3949" t="str">
            <v>S/101530/CN/AF2HI</v>
          </cell>
          <cell r="H3949" t="str">
            <v/>
          </cell>
          <cell r="I3949" t="str">
            <v/>
          </cell>
          <cell r="J3949" t="str">
            <v/>
          </cell>
          <cell r="K3949">
            <v>100</v>
          </cell>
          <cell r="L3949" t="str">
            <v>010</v>
          </cell>
          <cell r="M3949" t="str">
            <v>2009</v>
          </cell>
          <cell r="N3949" t="str">
            <v>0003</v>
          </cell>
          <cell r="O3949" t="str">
            <v>1023</v>
          </cell>
          <cell r="P3949" t="str">
            <v>1101210</v>
          </cell>
          <cell r="Q3949" t="str">
            <v>0003</v>
          </cell>
          <cell r="R3949" t="str">
            <v>1070</v>
          </cell>
        </row>
        <row r="3950">
          <cell r="A3950">
            <v>51117550</v>
          </cell>
          <cell r="B3950" t="str">
            <v>CUST_NON STAND SERV TO TRUCK WASH</v>
          </cell>
          <cell r="C3950" t="str">
            <v>HDC2</v>
          </cell>
          <cell r="D3950" t="str">
            <v/>
          </cell>
          <cell r="E3950" t="str">
            <v/>
          </cell>
          <cell r="F3950" t="str">
            <v/>
          </cell>
          <cell r="G3950" t="str">
            <v>S/101653/CN/AF1HR</v>
          </cell>
          <cell r="H3950" t="str">
            <v/>
          </cell>
          <cell r="I3950" t="str">
            <v/>
          </cell>
          <cell r="J3950" t="str">
            <v/>
          </cell>
          <cell r="K3950">
            <v>30</v>
          </cell>
          <cell r="L3950" t="str">
            <v>009</v>
          </cell>
          <cell r="M3950" t="str">
            <v>2009</v>
          </cell>
          <cell r="N3950" t="str">
            <v>0003</v>
          </cell>
          <cell r="O3950" t="str">
            <v>1013</v>
          </cell>
          <cell r="P3950" t="str">
            <v>1101201</v>
          </cell>
          <cell r="Q3950" t="str">
            <v>0003</v>
          </cell>
          <cell r="R3950" t="str">
            <v>1070</v>
          </cell>
        </row>
        <row r="3951">
          <cell r="A3951">
            <v>51117550</v>
          </cell>
          <cell r="B3951" t="str">
            <v>CUST_NON STAND SERV TO TRUCK WASH</v>
          </cell>
          <cell r="C3951" t="str">
            <v>HDC2</v>
          </cell>
          <cell r="D3951" t="str">
            <v/>
          </cell>
          <cell r="E3951" t="str">
            <v/>
          </cell>
          <cell r="F3951" t="str">
            <v/>
          </cell>
          <cell r="G3951" t="str">
            <v>S/101653/CN/AF1HI-3</v>
          </cell>
          <cell r="H3951" t="str">
            <v/>
          </cell>
          <cell r="I3951" t="str">
            <v/>
          </cell>
          <cell r="J3951" t="str">
            <v/>
          </cell>
          <cell r="K3951">
            <v>70</v>
          </cell>
          <cell r="L3951" t="str">
            <v>009</v>
          </cell>
          <cell r="M3951" t="str">
            <v>2009</v>
          </cell>
          <cell r="N3951" t="str">
            <v>0003</v>
          </cell>
          <cell r="O3951" t="str">
            <v>1013</v>
          </cell>
          <cell r="P3951" t="str">
            <v>1101201</v>
          </cell>
          <cell r="Q3951" t="str">
            <v>0003</v>
          </cell>
          <cell r="R3951" t="str">
            <v>1070</v>
          </cell>
        </row>
        <row r="3952">
          <cell r="A3952">
            <v>51117550</v>
          </cell>
          <cell r="B3952" t="str">
            <v>CUST_NON STAND SERV TO TRUCK WASH</v>
          </cell>
          <cell r="C3952" t="str">
            <v>HDC2</v>
          </cell>
          <cell r="D3952" t="str">
            <v/>
          </cell>
          <cell r="E3952" t="str">
            <v/>
          </cell>
          <cell r="F3952" t="str">
            <v/>
          </cell>
          <cell r="G3952" t="str">
            <v>S/101653/CN/AF1HI-3</v>
          </cell>
          <cell r="H3952" t="str">
            <v/>
          </cell>
          <cell r="I3952" t="str">
            <v/>
          </cell>
          <cell r="J3952" t="str">
            <v/>
          </cell>
          <cell r="K3952">
            <v>100</v>
          </cell>
          <cell r="L3952" t="str">
            <v>009</v>
          </cell>
          <cell r="M3952" t="str">
            <v>2009</v>
          </cell>
          <cell r="N3952" t="str">
            <v>0003</v>
          </cell>
          <cell r="O3952" t="str">
            <v>1013</v>
          </cell>
          <cell r="P3952" t="str">
            <v>1101201</v>
          </cell>
          <cell r="Q3952" t="str">
            <v>0003</v>
          </cell>
          <cell r="R3952" t="str">
            <v>1070</v>
          </cell>
        </row>
        <row r="3953">
          <cell r="A3953">
            <v>51117550</v>
          </cell>
          <cell r="B3953" t="str">
            <v>CUST_NON STAND SERV TO TRUCK WASH</v>
          </cell>
          <cell r="C3953" t="str">
            <v>HDC2</v>
          </cell>
          <cell r="D3953" t="str">
            <v/>
          </cell>
          <cell r="E3953" t="str">
            <v/>
          </cell>
          <cell r="F3953" t="str">
            <v/>
          </cell>
          <cell r="G3953" t="str">
            <v>S/101653/CN/AF1HI-3</v>
          </cell>
          <cell r="H3953" t="str">
            <v/>
          </cell>
          <cell r="I3953" t="str">
            <v/>
          </cell>
          <cell r="J3953" t="str">
            <v/>
          </cell>
          <cell r="K3953">
            <v>100</v>
          </cell>
          <cell r="L3953" t="str">
            <v>010</v>
          </cell>
          <cell r="M3953" t="str">
            <v>2009</v>
          </cell>
          <cell r="N3953" t="str">
            <v>0003</v>
          </cell>
          <cell r="O3953" t="str">
            <v>1013</v>
          </cell>
          <cell r="P3953" t="str">
            <v>1101201</v>
          </cell>
          <cell r="Q3953" t="str">
            <v>0003</v>
          </cell>
          <cell r="R3953" t="str">
            <v>1070</v>
          </cell>
        </row>
        <row r="3954">
          <cell r="A3954">
            <v>51117550</v>
          </cell>
          <cell r="B3954" t="str">
            <v>CUST_NON STAND SERV TO TRUCK WASH</v>
          </cell>
          <cell r="C3954" t="str">
            <v>HDC2</v>
          </cell>
          <cell r="D3954" t="str">
            <v/>
          </cell>
          <cell r="E3954" t="str">
            <v/>
          </cell>
          <cell r="F3954" t="str">
            <v/>
          </cell>
          <cell r="G3954" t="str">
            <v>S/101653/CN/AF1HI-3</v>
          </cell>
          <cell r="H3954" t="str">
            <v/>
          </cell>
          <cell r="I3954" t="str">
            <v/>
          </cell>
          <cell r="J3954" t="str">
            <v/>
          </cell>
          <cell r="K3954">
            <v>100</v>
          </cell>
          <cell r="L3954" t="str">
            <v>010</v>
          </cell>
          <cell r="M3954" t="str">
            <v>2009</v>
          </cell>
          <cell r="N3954" t="str">
            <v>0003</v>
          </cell>
          <cell r="O3954" t="str">
            <v>1013</v>
          </cell>
          <cell r="P3954" t="str">
            <v>1101201</v>
          </cell>
          <cell r="Q3954" t="str">
            <v>0003</v>
          </cell>
          <cell r="R3954" t="str">
            <v>1070</v>
          </cell>
        </row>
        <row r="3955">
          <cell r="A3955">
            <v>51117550</v>
          </cell>
          <cell r="B3955" t="str">
            <v>CUST_NON STAND SERV TO TRUCK WASH</v>
          </cell>
          <cell r="C3955" t="str">
            <v>HDC2</v>
          </cell>
          <cell r="D3955" t="str">
            <v/>
          </cell>
          <cell r="E3955" t="str">
            <v/>
          </cell>
          <cell r="F3955" t="str">
            <v/>
          </cell>
          <cell r="G3955" t="str">
            <v>S/101653/CN/AF1HR</v>
          </cell>
          <cell r="H3955" t="str">
            <v/>
          </cell>
          <cell r="I3955" t="str">
            <v/>
          </cell>
          <cell r="J3955" t="str">
            <v/>
          </cell>
          <cell r="K3955">
            <v>30</v>
          </cell>
          <cell r="L3955" t="str">
            <v>009</v>
          </cell>
          <cell r="M3955" t="str">
            <v>2009</v>
          </cell>
          <cell r="N3955" t="str">
            <v>0003</v>
          </cell>
          <cell r="O3955" t="str">
            <v>1013</v>
          </cell>
          <cell r="P3955" t="str">
            <v>1101201</v>
          </cell>
          <cell r="Q3955" t="str">
            <v>0003</v>
          </cell>
          <cell r="R3955" t="str">
            <v>1070</v>
          </cell>
        </row>
        <row r="3956">
          <cell r="A3956">
            <v>51117550</v>
          </cell>
          <cell r="B3956" t="str">
            <v>CUST_NON STAND SERV TO TRUCK WASH</v>
          </cell>
          <cell r="C3956" t="str">
            <v>HDC2</v>
          </cell>
          <cell r="D3956" t="str">
            <v/>
          </cell>
          <cell r="E3956" t="str">
            <v/>
          </cell>
          <cell r="F3956" t="str">
            <v/>
          </cell>
          <cell r="G3956" t="str">
            <v>S/101653/CN/AF1HI-3</v>
          </cell>
          <cell r="H3956" t="str">
            <v/>
          </cell>
          <cell r="I3956" t="str">
            <v/>
          </cell>
          <cell r="J3956" t="str">
            <v/>
          </cell>
          <cell r="K3956">
            <v>70</v>
          </cell>
          <cell r="L3956" t="str">
            <v>009</v>
          </cell>
          <cell r="M3956" t="str">
            <v>2009</v>
          </cell>
          <cell r="N3956" t="str">
            <v>0003</v>
          </cell>
          <cell r="O3956" t="str">
            <v>1013</v>
          </cell>
          <cell r="P3956" t="str">
            <v>1101201</v>
          </cell>
          <cell r="Q3956" t="str">
            <v>0003</v>
          </cell>
          <cell r="R3956" t="str">
            <v>1070</v>
          </cell>
        </row>
        <row r="3957">
          <cell r="A3957">
            <v>51122953</v>
          </cell>
          <cell r="B3957" t="str">
            <v>DDPR_09_KT47AB_BONUS_CONVERT 12 TO 35KV</v>
          </cell>
          <cell r="C3957" t="str">
            <v>HDC2</v>
          </cell>
          <cell r="D3957" t="str">
            <v/>
          </cell>
          <cell r="E3957" t="str">
            <v/>
          </cell>
          <cell r="F3957" t="str">
            <v/>
          </cell>
          <cell r="G3957" t="str">
            <v>S/101570/CN/AF1AI</v>
          </cell>
          <cell r="H3957" t="str">
            <v/>
          </cell>
          <cell r="I3957" t="str">
            <v/>
          </cell>
          <cell r="J3957" t="str">
            <v/>
          </cell>
          <cell r="K3957">
            <v>100</v>
          </cell>
          <cell r="L3957" t="str">
            <v>012</v>
          </cell>
          <cell r="M3957" t="str">
            <v>2009</v>
          </cell>
          <cell r="N3957" t="str">
            <v>0003</v>
          </cell>
          <cell r="O3957" t="str">
            <v>1019</v>
          </cell>
          <cell r="P3957" t="str">
            <v>1101220</v>
          </cell>
          <cell r="Q3957" t="str">
            <v>0003</v>
          </cell>
          <cell r="R3957" t="str">
            <v>1070</v>
          </cell>
        </row>
        <row r="3958">
          <cell r="A3958">
            <v>51122953</v>
          </cell>
          <cell r="B3958" t="str">
            <v>DDPR_09_KT47AB_BONUS_CONVERT 12 TO 35KV</v>
          </cell>
          <cell r="C3958" t="str">
            <v>HDC2</v>
          </cell>
          <cell r="D3958" t="str">
            <v/>
          </cell>
          <cell r="E3958" t="str">
            <v/>
          </cell>
          <cell r="F3958" t="str">
            <v/>
          </cell>
          <cell r="G3958" t="str">
            <v>S/101570/CN/AF1AI</v>
          </cell>
          <cell r="H3958" t="str">
            <v/>
          </cell>
          <cell r="I3958" t="str">
            <v/>
          </cell>
          <cell r="J3958" t="str">
            <v/>
          </cell>
          <cell r="K3958">
            <v>100</v>
          </cell>
          <cell r="L3958" t="str">
            <v>012</v>
          </cell>
          <cell r="M3958" t="str">
            <v>2009</v>
          </cell>
          <cell r="N3958" t="str">
            <v>0003</v>
          </cell>
          <cell r="O3958" t="str">
            <v>1019</v>
          </cell>
          <cell r="P3958" t="str">
            <v>1101220</v>
          </cell>
          <cell r="Q3958" t="str">
            <v>0003</v>
          </cell>
          <cell r="R3958" t="str">
            <v>1070</v>
          </cell>
        </row>
        <row r="3959">
          <cell r="A3959">
            <v>51122953</v>
          </cell>
          <cell r="B3959" t="str">
            <v>DDPR_09_KT47AB_BONUS_CONVERT 12 TO 35KV</v>
          </cell>
          <cell r="C3959" t="str">
            <v>HDC2</v>
          </cell>
          <cell r="D3959" t="str">
            <v/>
          </cell>
          <cell r="E3959" t="str">
            <v/>
          </cell>
          <cell r="F3959" t="str">
            <v/>
          </cell>
          <cell r="G3959" t="str">
            <v>S/101570/CN/AF1AI</v>
          </cell>
          <cell r="H3959" t="str">
            <v/>
          </cell>
          <cell r="I3959" t="str">
            <v/>
          </cell>
          <cell r="J3959" t="str">
            <v/>
          </cell>
          <cell r="K3959">
            <v>100</v>
          </cell>
          <cell r="L3959" t="str">
            <v>012</v>
          </cell>
          <cell r="M3959" t="str">
            <v>2009</v>
          </cell>
          <cell r="N3959" t="str">
            <v>0003</v>
          </cell>
          <cell r="O3959" t="str">
            <v>1019</v>
          </cell>
          <cell r="P3959" t="str">
            <v>1101220</v>
          </cell>
          <cell r="Q3959" t="str">
            <v>0003</v>
          </cell>
          <cell r="R3959" t="str">
            <v>1070</v>
          </cell>
        </row>
        <row r="3960">
          <cell r="A3960">
            <v>51122953</v>
          </cell>
          <cell r="B3960" t="str">
            <v>DDPR_09_KT47AB_BONUS_CONVERT 12 TO 35KV</v>
          </cell>
          <cell r="C3960" t="str">
            <v>HDC2</v>
          </cell>
          <cell r="D3960" t="str">
            <v/>
          </cell>
          <cell r="E3960" t="str">
            <v/>
          </cell>
          <cell r="F3960" t="str">
            <v/>
          </cell>
          <cell r="G3960" t="str">
            <v>S/101570/CN/AF1AI</v>
          </cell>
          <cell r="H3960" t="str">
            <v/>
          </cell>
          <cell r="I3960" t="str">
            <v/>
          </cell>
          <cell r="J3960" t="str">
            <v/>
          </cell>
          <cell r="K3960">
            <v>70</v>
          </cell>
          <cell r="L3960" t="str">
            <v>012</v>
          </cell>
          <cell r="M3960" t="str">
            <v>2009</v>
          </cell>
          <cell r="N3960" t="str">
            <v>0003</v>
          </cell>
          <cell r="O3960" t="str">
            <v>1019</v>
          </cell>
          <cell r="P3960" t="str">
            <v>1101220</v>
          </cell>
          <cell r="Q3960" t="str">
            <v>0003</v>
          </cell>
          <cell r="R3960" t="str">
            <v>1070</v>
          </cell>
        </row>
        <row r="3961">
          <cell r="A3961">
            <v>51122953</v>
          </cell>
          <cell r="B3961" t="str">
            <v>DDPR_09_KT47AB_BONUS_CONVERT 12 TO 35KV</v>
          </cell>
          <cell r="C3961" t="str">
            <v>HDC2</v>
          </cell>
          <cell r="D3961" t="str">
            <v/>
          </cell>
          <cell r="E3961" t="str">
            <v/>
          </cell>
          <cell r="F3961" t="str">
            <v/>
          </cell>
          <cell r="G3961" t="str">
            <v>S/101570/CN/AF1AR</v>
          </cell>
          <cell r="H3961" t="str">
            <v/>
          </cell>
          <cell r="I3961" t="str">
            <v/>
          </cell>
          <cell r="J3961" t="str">
            <v/>
          </cell>
          <cell r="K3961">
            <v>30</v>
          </cell>
          <cell r="L3961" t="str">
            <v>012</v>
          </cell>
          <cell r="M3961" t="str">
            <v>2009</v>
          </cell>
          <cell r="N3961" t="str">
            <v>0003</v>
          </cell>
          <cell r="O3961" t="str">
            <v>1019</v>
          </cell>
          <cell r="P3961" t="str">
            <v>1101220</v>
          </cell>
          <cell r="Q3961" t="str">
            <v>0003</v>
          </cell>
          <cell r="R3961" t="str">
            <v>1070</v>
          </cell>
        </row>
        <row r="3962">
          <cell r="A3962">
            <v>51124865</v>
          </cell>
          <cell r="B3962" t="str">
            <v>DDPR_09_SO43B_BONUS_BUILD 2000' OF FEEDE</v>
          </cell>
          <cell r="C3962" t="str">
            <v>HDC1</v>
          </cell>
          <cell r="D3962" t="str">
            <v/>
          </cell>
          <cell r="E3962" t="str">
            <v/>
          </cell>
          <cell r="F3962" t="str">
            <v/>
          </cell>
          <cell r="G3962" t="str">
            <v>S/101652/CN/AF1AI</v>
          </cell>
          <cell r="H3962" t="str">
            <v/>
          </cell>
          <cell r="I3962" t="str">
            <v/>
          </cell>
          <cell r="J3962" t="str">
            <v/>
          </cell>
          <cell r="K3962">
            <v>100</v>
          </cell>
          <cell r="L3962" t="str">
            <v>012</v>
          </cell>
          <cell r="M3962" t="str">
            <v>2009</v>
          </cell>
          <cell r="N3962" t="str">
            <v>0003</v>
          </cell>
          <cell r="O3962" t="str">
            <v>1020</v>
          </cell>
          <cell r="P3962" t="str">
            <v>1101202</v>
          </cell>
          <cell r="Q3962" t="str">
            <v>0003</v>
          </cell>
          <cell r="R3962" t="str">
            <v>1070</v>
          </cell>
        </row>
        <row r="3963">
          <cell r="A3963">
            <v>51124865</v>
          </cell>
          <cell r="B3963" t="str">
            <v>DDPR_09_SO43B_BONUS_BUILD 2000' OF FEEDE</v>
          </cell>
          <cell r="C3963" t="str">
            <v>HDC1</v>
          </cell>
          <cell r="D3963" t="str">
            <v/>
          </cell>
          <cell r="E3963" t="str">
            <v/>
          </cell>
          <cell r="F3963" t="str">
            <v/>
          </cell>
          <cell r="G3963" t="str">
            <v>S/101652/CN/AF1AI</v>
          </cell>
          <cell r="H3963" t="str">
            <v/>
          </cell>
          <cell r="I3963" t="str">
            <v/>
          </cell>
          <cell r="J3963" t="str">
            <v/>
          </cell>
          <cell r="K3963">
            <v>100</v>
          </cell>
          <cell r="L3963" t="str">
            <v>012</v>
          </cell>
          <cell r="M3963" t="str">
            <v>2009</v>
          </cell>
          <cell r="N3963" t="str">
            <v>0003</v>
          </cell>
          <cell r="O3963" t="str">
            <v>1020</v>
          </cell>
          <cell r="P3963" t="str">
            <v>1101202</v>
          </cell>
          <cell r="Q3963" t="str">
            <v>0003</v>
          </cell>
          <cell r="R3963" t="str">
            <v>1070</v>
          </cell>
        </row>
        <row r="3964">
          <cell r="A3964">
            <v>51124865</v>
          </cell>
          <cell r="B3964" t="str">
            <v>DDPR_09_SO43B_BONUS_BUILD 2000' OF FEEDE</v>
          </cell>
          <cell r="C3964" t="str">
            <v>HDC1</v>
          </cell>
          <cell r="D3964" t="str">
            <v/>
          </cell>
          <cell r="E3964" t="str">
            <v/>
          </cell>
          <cell r="F3964" t="str">
            <v/>
          </cell>
          <cell r="G3964" t="str">
            <v>S/101652/CN/AF1AI</v>
          </cell>
          <cell r="H3964" t="str">
            <v/>
          </cell>
          <cell r="I3964" t="str">
            <v/>
          </cell>
          <cell r="J3964" t="str">
            <v/>
          </cell>
          <cell r="K3964">
            <v>100</v>
          </cell>
          <cell r="L3964" t="str">
            <v>012</v>
          </cell>
          <cell r="M3964" t="str">
            <v>2009</v>
          </cell>
          <cell r="N3964" t="str">
            <v>0003</v>
          </cell>
          <cell r="O3964" t="str">
            <v>1020</v>
          </cell>
          <cell r="P3964" t="str">
            <v>1101202</v>
          </cell>
          <cell r="Q3964" t="str">
            <v>0003</v>
          </cell>
          <cell r="R3964" t="str">
            <v>1070</v>
          </cell>
        </row>
        <row r="3965">
          <cell r="A3965">
            <v>51124865</v>
          </cell>
          <cell r="B3965" t="str">
            <v>DDPR_09_SO43B_BONUS_BUILD 2000' OF FEEDE</v>
          </cell>
          <cell r="C3965" t="str">
            <v>HDC1</v>
          </cell>
          <cell r="D3965" t="str">
            <v/>
          </cell>
          <cell r="E3965" t="str">
            <v/>
          </cell>
          <cell r="F3965" t="str">
            <v/>
          </cell>
          <cell r="G3965" t="str">
            <v>S/101652/CN/AF1AI</v>
          </cell>
          <cell r="H3965" t="str">
            <v/>
          </cell>
          <cell r="I3965" t="str">
            <v/>
          </cell>
          <cell r="J3965" t="str">
            <v/>
          </cell>
          <cell r="K3965">
            <v>100</v>
          </cell>
          <cell r="L3965" t="str">
            <v>012</v>
          </cell>
          <cell r="M3965" t="str">
            <v>2009</v>
          </cell>
          <cell r="N3965" t="str">
            <v>0003</v>
          </cell>
          <cell r="O3965" t="str">
            <v>1020</v>
          </cell>
          <cell r="P3965" t="str">
            <v>1101202</v>
          </cell>
          <cell r="Q3965" t="str">
            <v>0003</v>
          </cell>
          <cell r="R3965" t="str">
            <v>1070</v>
          </cell>
        </row>
        <row r="3966">
          <cell r="A3966">
            <v>51127758</v>
          </cell>
          <cell r="B3966" t="str">
            <v>DDPR_09_SO43D_BONUS_CONVERT 12KV TO 35KV</v>
          </cell>
          <cell r="C3966" t="str">
            <v>HDC2</v>
          </cell>
          <cell r="D3966" t="str">
            <v/>
          </cell>
          <cell r="E3966" t="str">
            <v/>
          </cell>
          <cell r="F3966" t="str">
            <v/>
          </cell>
          <cell r="G3966" t="str">
            <v>S/101652/CN/AF1AI</v>
          </cell>
          <cell r="H3966" t="str">
            <v/>
          </cell>
          <cell r="I3966" t="str">
            <v/>
          </cell>
          <cell r="J3966" t="str">
            <v/>
          </cell>
          <cell r="K3966">
            <v>100</v>
          </cell>
          <cell r="L3966" t="str">
            <v>012</v>
          </cell>
          <cell r="M3966" t="str">
            <v>2009</v>
          </cell>
          <cell r="N3966" t="str">
            <v>0003</v>
          </cell>
          <cell r="O3966" t="str">
            <v>1020</v>
          </cell>
          <cell r="P3966" t="str">
            <v>1101202</v>
          </cell>
          <cell r="Q3966" t="str">
            <v>0003</v>
          </cell>
          <cell r="R3966" t="str">
            <v>1070</v>
          </cell>
        </row>
        <row r="3967">
          <cell r="A3967">
            <v>51127758</v>
          </cell>
          <cell r="B3967" t="str">
            <v>DDPR_09_SO43D_BONUS_CONVERT 12KV TO 35KV</v>
          </cell>
          <cell r="C3967" t="str">
            <v>HDC2</v>
          </cell>
          <cell r="D3967" t="str">
            <v/>
          </cell>
          <cell r="E3967" t="str">
            <v/>
          </cell>
          <cell r="F3967" t="str">
            <v/>
          </cell>
          <cell r="G3967" t="str">
            <v>S/101652/CN/AF1AI</v>
          </cell>
          <cell r="H3967" t="str">
            <v/>
          </cell>
          <cell r="I3967" t="str">
            <v/>
          </cell>
          <cell r="J3967" t="str">
            <v/>
          </cell>
          <cell r="K3967">
            <v>100</v>
          </cell>
          <cell r="L3967" t="str">
            <v>012</v>
          </cell>
          <cell r="M3967" t="str">
            <v>2009</v>
          </cell>
          <cell r="N3967" t="str">
            <v>0003</v>
          </cell>
          <cell r="O3967" t="str">
            <v>1020</v>
          </cell>
          <cell r="P3967" t="str">
            <v>1101202</v>
          </cell>
          <cell r="Q3967" t="str">
            <v>0003</v>
          </cell>
          <cell r="R3967" t="str">
            <v>1070</v>
          </cell>
        </row>
        <row r="3968">
          <cell r="A3968">
            <v>51128261</v>
          </cell>
          <cell r="B3968" t="str">
            <v>CUST_Rel Facilities_Texas Campgrounds</v>
          </cell>
          <cell r="C3968" t="str">
            <v>HDC2</v>
          </cell>
          <cell r="D3968" t="str">
            <v/>
          </cell>
          <cell r="E3968" t="str">
            <v/>
          </cell>
          <cell r="F3968" t="str">
            <v/>
          </cell>
          <cell r="G3968" t="str">
            <v>S/101575/CE/AD2DI</v>
          </cell>
          <cell r="H3968" t="str">
            <v/>
          </cell>
          <cell r="I3968" t="str">
            <v/>
          </cell>
          <cell r="J3968" t="str">
            <v/>
          </cell>
          <cell r="K3968">
            <v>100</v>
          </cell>
          <cell r="L3968" t="str">
            <v>010</v>
          </cell>
          <cell r="M3968" t="str">
            <v>2009</v>
          </cell>
          <cell r="N3968" t="str">
            <v>0003</v>
          </cell>
          <cell r="O3968" t="str">
            <v>1022</v>
          </cell>
          <cell r="P3968" t="str">
            <v>1101190</v>
          </cell>
          <cell r="Q3968" t="str">
            <v>0003</v>
          </cell>
          <cell r="R3968" t="str">
            <v>1070</v>
          </cell>
        </row>
        <row r="3969">
          <cell r="A3969">
            <v>51128261</v>
          </cell>
          <cell r="B3969" t="str">
            <v>CUST_Rel Facilities_Texas Campgrounds</v>
          </cell>
          <cell r="C3969" t="str">
            <v>HDC2</v>
          </cell>
          <cell r="D3969" t="str">
            <v/>
          </cell>
          <cell r="E3969" t="str">
            <v/>
          </cell>
          <cell r="F3969" t="str">
            <v/>
          </cell>
          <cell r="G3969" t="str">
            <v>S/101575/CE/AD2DI</v>
          </cell>
          <cell r="H3969" t="str">
            <v/>
          </cell>
          <cell r="I3969" t="str">
            <v/>
          </cell>
          <cell r="J3969" t="str">
            <v/>
          </cell>
          <cell r="K3969">
            <v>100</v>
          </cell>
          <cell r="L3969" t="str">
            <v>010</v>
          </cell>
          <cell r="M3969" t="str">
            <v>2009</v>
          </cell>
          <cell r="N3969" t="str">
            <v>0003</v>
          </cell>
          <cell r="O3969" t="str">
            <v>1022</v>
          </cell>
          <cell r="P3969" t="str">
            <v>1101190</v>
          </cell>
          <cell r="Q3969" t="str">
            <v>0003</v>
          </cell>
          <cell r="R3969" t="str">
            <v>1070</v>
          </cell>
        </row>
        <row r="3970">
          <cell r="A3970">
            <v>51128261</v>
          </cell>
          <cell r="B3970" t="str">
            <v>CUST_Rel Facilities_Texas Campgrounds</v>
          </cell>
          <cell r="C3970" t="str">
            <v>HDC2</v>
          </cell>
          <cell r="D3970" t="str">
            <v/>
          </cell>
          <cell r="E3970" t="str">
            <v/>
          </cell>
          <cell r="F3970" t="str">
            <v/>
          </cell>
          <cell r="G3970" t="str">
            <v>S/101575/CE/AD2DI</v>
          </cell>
          <cell r="H3970" t="str">
            <v/>
          </cell>
          <cell r="I3970" t="str">
            <v/>
          </cell>
          <cell r="J3970" t="str">
            <v/>
          </cell>
          <cell r="K3970">
            <v>100</v>
          </cell>
          <cell r="L3970" t="str">
            <v>010</v>
          </cell>
          <cell r="M3970" t="str">
            <v>2009</v>
          </cell>
          <cell r="N3970" t="str">
            <v>0003</v>
          </cell>
          <cell r="O3970" t="str">
            <v>1022</v>
          </cell>
          <cell r="P3970" t="str">
            <v>1101190</v>
          </cell>
          <cell r="Q3970" t="str">
            <v>0003</v>
          </cell>
          <cell r="R3970" t="str">
            <v>1070</v>
          </cell>
        </row>
        <row r="3971">
          <cell r="A3971">
            <v>51128261</v>
          </cell>
          <cell r="B3971" t="str">
            <v>CUST_Rel Facilities_Texas Campgrounds</v>
          </cell>
          <cell r="C3971" t="str">
            <v>HDC2</v>
          </cell>
          <cell r="D3971" t="str">
            <v/>
          </cell>
          <cell r="E3971" t="str">
            <v/>
          </cell>
          <cell r="F3971" t="str">
            <v/>
          </cell>
          <cell r="G3971" t="str">
            <v>S/101575/CE/AD2DI</v>
          </cell>
          <cell r="H3971" t="str">
            <v/>
          </cell>
          <cell r="I3971" t="str">
            <v/>
          </cell>
          <cell r="J3971" t="str">
            <v/>
          </cell>
          <cell r="K3971">
            <v>70</v>
          </cell>
          <cell r="L3971" t="str">
            <v>010</v>
          </cell>
          <cell r="M3971" t="str">
            <v>2009</v>
          </cell>
          <cell r="N3971" t="str">
            <v>0003</v>
          </cell>
          <cell r="O3971" t="str">
            <v>1022</v>
          </cell>
          <cell r="P3971" t="str">
            <v>1101190</v>
          </cell>
          <cell r="Q3971" t="str">
            <v>0003</v>
          </cell>
          <cell r="R3971" t="str">
            <v>1070</v>
          </cell>
        </row>
        <row r="3972">
          <cell r="A3972">
            <v>51128261</v>
          </cell>
          <cell r="B3972" t="str">
            <v>CUST_Rel Facilities_Texas Campgrounds</v>
          </cell>
          <cell r="C3972" t="str">
            <v>HDC2</v>
          </cell>
          <cell r="D3972" t="str">
            <v/>
          </cell>
          <cell r="E3972" t="str">
            <v/>
          </cell>
          <cell r="F3972" t="str">
            <v/>
          </cell>
          <cell r="G3972" t="str">
            <v>S/101575/CE/AD2DR</v>
          </cell>
          <cell r="H3972" t="str">
            <v/>
          </cell>
          <cell r="I3972" t="str">
            <v/>
          </cell>
          <cell r="J3972" t="str">
            <v/>
          </cell>
          <cell r="K3972">
            <v>30</v>
          </cell>
          <cell r="L3972" t="str">
            <v>010</v>
          </cell>
          <cell r="M3972" t="str">
            <v>2009</v>
          </cell>
          <cell r="N3972" t="str">
            <v>0003</v>
          </cell>
          <cell r="O3972" t="str">
            <v>1022</v>
          </cell>
          <cell r="P3972" t="str">
            <v>1101190</v>
          </cell>
          <cell r="Q3972" t="str">
            <v>0003</v>
          </cell>
          <cell r="R3972" t="str">
            <v>1070</v>
          </cell>
        </row>
        <row r="3973">
          <cell r="A3973">
            <v>51131305</v>
          </cell>
          <cell r="B3973" t="str">
            <v>GOVP_09_(2) 60'2 (2) 55'2 POLES</v>
          </cell>
          <cell r="C3973" t="str">
            <v>HDC2</v>
          </cell>
          <cell r="D3973" t="str">
            <v/>
          </cell>
          <cell r="E3973" t="str">
            <v/>
          </cell>
          <cell r="F3973" t="str">
            <v/>
          </cell>
          <cell r="G3973" t="str">
            <v>S/101678/CE/AD2DI</v>
          </cell>
          <cell r="H3973" t="str">
            <v/>
          </cell>
          <cell r="I3973" t="str">
            <v/>
          </cell>
          <cell r="J3973" t="str">
            <v/>
          </cell>
          <cell r="K3973">
            <v>70</v>
          </cell>
          <cell r="L3973" t="str">
            <v>010</v>
          </cell>
          <cell r="M3973" t="str">
            <v>2009</v>
          </cell>
          <cell r="N3973" t="str">
            <v>0003</v>
          </cell>
          <cell r="O3973" t="str">
            <v>1017</v>
          </cell>
          <cell r="P3973" t="str">
            <v>1101120</v>
          </cell>
          <cell r="Q3973" t="str">
            <v>0003</v>
          </cell>
          <cell r="R3973" t="str">
            <v>1070</v>
          </cell>
        </row>
        <row r="3974">
          <cell r="A3974">
            <v>51131305</v>
          </cell>
          <cell r="B3974" t="str">
            <v>GOVP_09_(2) 60'2 (2) 55'2 POLES</v>
          </cell>
          <cell r="C3974" t="str">
            <v>HDC2</v>
          </cell>
          <cell r="D3974" t="str">
            <v/>
          </cell>
          <cell r="E3974" t="str">
            <v/>
          </cell>
          <cell r="F3974" t="str">
            <v/>
          </cell>
          <cell r="G3974" t="str">
            <v>S/101678/CE/AD2DR</v>
          </cell>
          <cell r="H3974" t="str">
            <v/>
          </cell>
          <cell r="I3974" t="str">
            <v/>
          </cell>
          <cell r="J3974" t="str">
            <v/>
          </cell>
          <cell r="K3974">
            <v>30</v>
          </cell>
          <cell r="L3974" t="str">
            <v>010</v>
          </cell>
          <cell r="M3974" t="str">
            <v>2009</v>
          </cell>
          <cell r="N3974" t="str">
            <v>0003</v>
          </cell>
          <cell r="O3974" t="str">
            <v>1017</v>
          </cell>
          <cell r="P3974" t="str">
            <v>1101120</v>
          </cell>
          <cell r="Q3974" t="str">
            <v>0003</v>
          </cell>
          <cell r="R3974" t="str">
            <v>1070</v>
          </cell>
        </row>
        <row r="3975">
          <cell r="A3975">
            <v>51131305</v>
          </cell>
          <cell r="B3975" t="str">
            <v>GOVP_09_(2) 60'2 (2) 55'2 POLES</v>
          </cell>
          <cell r="C3975" t="str">
            <v>HDC2</v>
          </cell>
          <cell r="D3975" t="str">
            <v/>
          </cell>
          <cell r="E3975" t="str">
            <v/>
          </cell>
          <cell r="F3975" t="str">
            <v/>
          </cell>
          <cell r="G3975" t="str">
            <v>S/101678/CE/AD2DI</v>
          </cell>
          <cell r="H3975" t="str">
            <v/>
          </cell>
          <cell r="I3975" t="str">
            <v/>
          </cell>
          <cell r="J3975" t="str">
            <v/>
          </cell>
          <cell r="K3975">
            <v>100</v>
          </cell>
          <cell r="L3975" t="str">
            <v>010</v>
          </cell>
          <cell r="M3975" t="str">
            <v>2009</v>
          </cell>
          <cell r="N3975" t="str">
            <v>0003</v>
          </cell>
          <cell r="O3975" t="str">
            <v>1017</v>
          </cell>
          <cell r="P3975" t="str">
            <v>1101120</v>
          </cell>
          <cell r="Q3975" t="str">
            <v>0003</v>
          </cell>
          <cell r="R3975" t="str">
            <v>1070</v>
          </cell>
        </row>
        <row r="3976">
          <cell r="A3976">
            <v>51131305</v>
          </cell>
          <cell r="B3976" t="str">
            <v>GOVP_09_(2) 60'2 (2) 55'2 POLES</v>
          </cell>
          <cell r="C3976" t="str">
            <v>HDC2</v>
          </cell>
          <cell r="D3976" t="str">
            <v/>
          </cell>
          <cell r="E3976" t="str">
            <v/>
          </cell>
          <cell r="F3976" t="str">
            <v/>
          </cell>
          <cell r="G3976" t="str">
            <v>S/101678/CE/AD2DI</v>
          </cell>
          <cell r="H3976" t="str">
            <v/>
          </cell>
          <cell r="I3976" t="str">
            <v/>
          </cell>
          <cell r="J3976" t="str">
            <v/>
          </cell>
          <cell r="K3976">
            <v>100</v>
          </cell>
          <cell r="L3976" t="str">
            <v>010</v>
          </cell>
          <cell r="M3976" t="str">
            <v>2009</v>
          </cell>
          <cell r="N3976" t="str">
            <v>0003</v>
          </cell>
          <cell r="O3976" t="str">
            <v>1017</v>
          </cell>
          <cell r="P3976" t="str">
            <v>1101120</v>
          </cell>
          <cell r="Q3976" t="str">
            <v>0003</v>
          </cell>
          <cell r="R3976" t="str">
            <v>1070</v>
          </cell>
        </row>
        <row r="3977">
          <cell r="A3977">
            <v>51131305</v>
          </cell>
          <cell r="B3977" t="str">
            <v>GOVP_09_(2) 60'2 (2) 55'2 POLES</v>
          </cell>
          <cell r="C3977" t="str">
            <v>HDC2</v>
          </cell>
          <cell r="D3977" t="str">
            <v/>
          </cell>
          <cell r="E3977" t="str">
            <v/>
          </cell>
          <cell r="F3977" t="str">
            <v/>
          </cell>
          <cell r="G3977" t="str">
            <v>S/101678/CE/AD2DI</v>
          </cell>
          <cell r="H3977" t="str">
            <v/>
          </cell>
          <cell r="I3977" t="str">
            <v/>
          </cell>
          <cell r="J3977" t="str">
            <v/>
          </cell>
          <cell r="K3977">
            <v>100</v>
          </cell>
          <cell r="L3977" t="str">
            <v>010</v>
          </cell>
          <cell r="M3977" t="str">
            <v>2009</v>
          </cell>
          <cell r="N3977" t="str">
            <v>0003</v>
          </cell>
          <cell r="O3977" t="str">
            <v>1017</v>
          </cell>
          <cell r="P3977" t="str">
            <v>1101120</v>
          </cell>
          <cell r="Q3977" t="str">
            <v>0003</v>
          </cell>
          <cell r="R3977" t="str">
            <v>1070</v>
          </cell>
        </row>
        <row r="3978">
          <cell r="A3978">
            <v>51131305</v>
          </cell>
          <cell r="B3978" t="str">
            <v>GOVP_09_(2) 60'2 (2) 55'2 POLES</v>
          </cell>
          <cell r="C3978" t="str">
            <v>HDC2</v>
          </cell>
          <cell r="D3978" t="str">
            <v/>
          </cell>
          <cell r="E3978" t="str">
            <v/>
          </cell>
          <cell r="F3978" t="str">
            <v/>
          </cell>
          <cell r="G3978" t="str">
            <v>S/101678/CE/AD2DI</v>
          </cell>
          <cell r="H3978" t="str">
            <v/>
          </cell>
          <cell r="I3978" t="str">
            <v/>
          </cell>
          <cell r="J3978" t="str">
            <v/>
          </cell>
          <cell r="K3978">
            <v>70</v>
          </cell>
          <cell r="L3978" t="str">
            <v>010</v>
          </cell>
          <cell r="M3978" t="str">
            <v>2009</v>
          </cell>
          <cell r="N3978" t="str">
            <v>0003</v>
          </cell>
          <cell r="O3978" t="str">
            <v>1017</v>
          </cell>
          <cell r="P3978" t="str">
            <v>1101120</v>
          </cell>
          <cell r="Q3978" t="str">
            <v>0003</v>
          </cell>
          <cell r="R3978" t="str">
            <v>1070</v>
          </cell>
        </row>
        <row r="3979">
          <cell r="A3979">
            <v>51131305</v>
          </cell>
          <cell r="B3979" t="str">
            <v>GOVP_09_(2) 60'2 (2) 55'2 POLES</v>
          </cell>
          <cell r="C3979" t="str">
            <v>HDC2</v>
          </cell>
          <cell r="D3979" t="str">
            <v/>
          </cell>
          <cell r="E3979" t="str">
            <v/>
          </cell>
          <cell r="F3979" t="str">
            <v/>
          </cell>
          <cell r="G3979" t="str">
            <v>S/101678/CE/AD2DR</v>
          </cell>
          <cell r="H3979" t="str">
            <v/>
          </cell>
          <cell r="I3979" t="str">
            <v/>
          </cell>
          <cell r="J3979" t="str">
            <v/>
          </cell>
          <cell r="K3979">
            <v>30</v>
          </cell>
          <cell r="L3979" t="str">
            <v>010</v>
          </cell>
          <cell r="M3979" t="str">
            <v>2009</v>
          </cell>
          <cell r="N3979" t="str">
            <v>0003</v>
          </cell>
          <cell r="O3979" t="str">
            <v>1017</v>
          </cell>
          <cell r="P3979" t="str">
            <v>1101120</v>
          </cell>
          <cell r="Q3979" t="str">
            <v>0003</v>
          </cell>
          <cell r="R3979" t="str">
            <v>1070</v>
          </cell>
        </row>
        <row r="3980">
          <cell r="A3980">
            <v>51132583</v>
          </cell>
          <cell r="B3980" t="str">
            <v>CUST_0_TD_924 to 942 Sage St.</v>
          </cell>
          <cell r="C3980" t="str">
            <v>HDC1</v>
          </cell>
          <cell r="D3980" t="str">
            <v/>
          </cell>
          <cell r="E3980" t="str">
            <v/>
          </cell>
          <cell r="F3980" t="str">
            <v/>
          </cell>
          <cell r="G3980" t="str">
            <v>S/101556/CN/AF1UI</v>
          </cell>
          <cell r="H3980" t="str">
            <v/>
          </cell>
          <cell r="I3980" t="str">
            <v/>
          </cell>
          <cell r="J3980" t="str">
            <v/>
          </cell>
          <cell r="K3980">
            <v>100</v>
          </cell>
          <cell r="L3980" t="str">
            <v>010</v>
          </cell>
          <cell r="M3980" t="str">
            <v>2009</v>
          </cell>
          <cell r="N3980" t="str">
            <v>0003</v>
          </cell>
          <cell r="O3980" t="str">
            <v>1012</v>
          </cell>
          <cell r="P3980" t="str">
            <v>1101170</v>
          </cell>
          <cell r="Q3980" t="str">
            <v>0003</v>
          </cell>
          <cell r="R3980" t="str">
            <v>1070</v>
          </cell>
        </row>
        <row r="3981">
          <cell r="A3981">
            <v>51132583</v>
          </cell>
          <cell r="B3981" t="str">
            <v>CUST_0_TD_924 to 942 Sage St.</v>
          </cell>
          <cell r="C3981" t="str">
            <v>HDC1</v>
          </cell>
          <cell r="D3981" t="str">
            <v/>
          </cell>
          <cell r="E3981" t="str">
            <v/>
          </cell>
          <cell r="F3981" t="str">
            <v/>
          </cell>
          <cell r="G3981" t="str">
            <v>S/101556/CN/AF1UI</v>
          </cell>
          <cell r="H3981" t="str">
            <v/>
          </cell>
          <cell r="I3981" t="str">
            <v/>
          </cell>
          <cell r="J3981" t="str">
            <v/>
          </cell>
          <cell r="K3981">
            <v>100</v>
          </cell>
          <cell r="L3981" t="str">
            <v>010</v>
          </cell>
          <cell r="M3981" t="str">
            <v>2009</v>
          </cell>
          <cell r="N3981" t="str">
            <v>0003</v>
          </cell>
          <cell r="O3981" t="str">
            <v>1012</v>
          </cell>
          <cell r="P3981" t="str">
            <v>1101170</v>
          </cell>
          <cell r="Q3981" t="str">
            <v>0003</v>
          </cell>
          <cell r="R3981" t="str">
            <v>1070</v>
          </cell>
        </row>
        <row r="3982">
          <cell r="A3982">
            <v>51132583</v>
          </cell>
          <cell r="B3982" t="str">
            <v>CUST_0_TD_924 to 942 Sage St.</v>
          </cell>
          <cell r="C3982" t="str">
            <v>HDC1</v>
          </cell>
          <cell r="D3982" t="str">
            <v/>
          </cell>
          <cell r="E3982" t="str">
            <v/>
          </cell>
          <cell r="F3982" t="str">
            <v/>
          </cell>
          <cell r="G3982" t="str">
            <v>S/101556/CN/AF1UI</v>
          </cell>
          <cell r="H3982" t="str">
            <v/>
          </cell>
          <cell r="I3982" t="str">
            <v/>
          </cell>
          <cell r="J3982" t="str">
            <v/>
          </cell>
          <cell r="K3982">
            <v>100</v>
          </cell>
          <cell r="L3982" t="str">
            <v>010</v>
          </cell>
          <cell r="M3982" t="str">
            <v>2009</v>
          </cell>
          <cell r="N3982" t="str">
            <v>0003</v>
          </cell>
          <cell r="O3982" t="str">
            <v>1012</v>
          </cell>
          <cell r="P3982" t="str">
            <v>1101170</v>
          </cell>
          <cell r="Q3982" t="str">
            <v>0003</v>
          </cell>
          <cell r="R3982" t="str">
            <v>1070</v>
          </cell>
        </row>
        <row r="3983">
          <cell r="A3983">
            <v>51132583</v>
          </cell>
          <cell r="B3983" t="str">
            <v>CUST_0_TD_924 to 942 Sage St.</v>
          </cell>
          <cell r="C3983" t="str">
            <v>HDC1</v>
          </cell>
          <cell r="D3983" t="str">
            <v/>
          </cell>
          <cell r="E3983" t="str">
            <v/>
          </cell>
          <cell r="F3983" t="str">
            <v/>
          </cell>
          <cell r="G3983" t="str">
            <v>S/101556/CN/AF1UI</v>
          </cell>
          <cell r="H3983" t="str">
            <v/>
          </cell>
          <cell r="I3983" t="str">
            <v/>
          </cell>
          <cell r="J3983" t="str">
            <v/>
          </cell>
          <cell r="K3983">
            <v>100</v>
          </cell>
          <cell r="L3983" t="str">
            <v>010</v>
          </cell>
          <cell r="M3983" t="str">
            <v>2009</v>
          </cell>
          <cell r="N3983" t="str">
            <v>0003</v>
          </cell>
          <cell r="O3983" t="str">
            <v>1012</v>
          </cell>
          <cell r="P3983" t="str">
            <v>1101170</v>
          </cell>
          <cell r="Q3983" t="str">
            <v>0003</v>
          </cell>
          <cell r="R3983" t="str">
            <v>1070</v>
          </cell>
        </row>
        <row r="3984">
          <cell r="A3984">
            <v>51135374</v>
          </cell>
          <cell r="B3984" t="str">
            <v>CUST_09_REPL UNGRD WYE WITH GRD WYE</v>
          </cell>
          <cell r="C3984" t="str">
            <v>HDC2</v>
          </cell>
          <cell r="D3984" t="str">
            <v/>
          </cell>
          <cell r="E3984" t="str">
            <v/>
          </cell>
          <cell r="F3984" t="str">
            <v/>
          </cell>
          <cell r="G3984" t="str">
            <v>S/101678/CN/AF1HR</v>
          </cell>
          <cell r="H3984" t="str">
            <v/>
          </cell>
          <cell r="I3984" t="str">
            <v/>
          </cell>
          <cell r="J3984" t="str">
            <v/>
          </cell>
          <cell r="K3984">
            <v>30</v>
          </cell>
          <cell r="L3984" t="str">
            <v>011</v>
          </cell>
          <cell r="M3984" t="str">
            <v>2009</v>
          </cell>
          <cell r="N3984" t="str">
            <v>0003</v>
          </cell>
          <cell r="O3984" t="str">
            <v>1017</v>
          </cell>
          <cell r="P3984" t="str">
            <v>1101120</v>
          </cell>
          <cell r="Q3984" t="str">
            <v>0003</v>
          </cell>
          <cell r="R3984" t="str">
            <v>1070</v>
          </cell>
        </row>
        <row r="3985">
          <cell r="A3985">
            <v>51135374</v>
          </cell>
          <cell r="B3985" t="str">
            <v>CUST_09_REPL UNGRD WYE WITH GRD WYE</v>
          </cell>
          <cell r="C3985" t="str">
            <v>HDC2</v>
          </cell>
          <cell r="D3985" t="str">
            <v/>
          </cell>
          <cell r="E3985" t="str">
            <v/>
          </cell>
          <cell r="F3985" t="str">
            <v/>
          </cell>
          <cell r="G3985" t="str">
            <v>S/101678/CN/AF1HI-6</v>
          </cell>
          <cell r="H3985" t="str">
            <v/>
          </cell>
          <cell r="I3985" t="str">
            <v/>
          </cell>
          <cell r="J3985" t="str">
            <v/>
          </cell>
          <cell r="K3985">
            <v>70</v>
          </cell>
          <cell r="L3985" t="str">
            <v>011</v>
          </cell>
          <cell r="M3985" t="str">
            <v>2009</v>
          </cell>
          <cell r="N3985" t="str">
            <v>0003</v>
          </cell>
          <cell r="O3985" t="str">
            <v>1017</v>
          </cell>
          <cell r="P3985" t="str">
            <v>1101120</v>
          </cell>
          <cell r="Q3985" t="str">
            <v>0003</v>
          </cell>
          <cell r="R3985" t="str">
            <v>1070</v>
          </cell>
        </row>
        <row r="3986">
          <cell r="A3986">
            <v>51135374</v>
          </cell>
          <cell r="B3986" t="str">
            <v>CUST_09_REPL UNGRD WYE WITH GRD WYE</v>
          </cell>
          <cell r="C3986" t="str">
            <v>HDC2</v>
          </cell>
          <cell r="D3986" t="str">
            <v/>
          </cell>
          <cell r="E3986" t="str">
            <v/>
          </cell>
          <cell r="F3986" t="str">
            <v/>
          </cell>
          <cell r="G3986" t="str">
            <v>S/101678/CN/AF1HI-6</v>
          </cell>
          <cell r="H3986" t="str">
            <v/>
          </cell>
          <cell r="I3986" t="str">
            <v/>
          </cell>
          <cell r="J3986" t="str">
            <v/>
          </cell>
          <cell r="K3986">
            <v>100</v>
          </cell>
          <cell r="L3986" t="str">
            <v>011</v>
          </cell>
          <cell r="M3986" t="str">
            <v>2009</v>
          </cell>
          <cell r="N3986" t="str">
            <v>0003</v>
          </cell>
          <cell r="O3986" t="str">
            <v>1017</v>
          </cell>
          <cell r="P3986" t="str">
            <v>1101120</v>
          </cell>
          <cell r="Q3986" t="str">
            <v>0003</v>
          </cell>
          <cell r="R3986" t="str">
            <v>1070</v>
          </cell>
        </row>
        <row r="3987">
          <cell r="A3987">
            <v>51135374</v>
          </cell>
          <cell r="B3987" t="str">
            <v>CUST_09_REPL UNGRD WYE WITH GRD WYE</v>
          </cell>
          <cell r="C3987" t="str">
            <v>HDC2</v>
          </cell>
          <cell r="D3987" t="str">
            <v/>
          </cell>
          <cell r="E3987" t="str">
            <v/>
          </cell>
          <cell r="F3987" t="str">
            <v/>
          </cell>
          <cell r="G3987" t="str">
            <v>S/101678/CN/AF1HI-6</v>
          </cell>
          <cell r="H3987" t="str">
            <v/>
          </cell>
          <cell r="I3987" t="str">
            <v/>
          </cell>
          <cell r="J3987" t="str">
            <v/>
          </cell>
          <cell r="K3987">
            <v>100</v>
          </cell>
          <cell r="L3987" t="str">
            <v>012</v>
          </cell>
          <cell r="M3987" t="str">
            <v>2009</v>
          </cell>
          <cell r="N3987" t="str">
            <v>0003</v>
          </cell>
          <cell r="O3987" t="str">
            <v>1017</v>
          </cell>
          <cell r="P3987" t="str">
            <v>1101120</v>
          </cell>
          <cell r="Q3987" t="str">
            <v>0003</v>
          </cell>
          <cell r="R3987" t="str">
            <v>1070</v>
          </cell>
        </row>
        <row r="3988">
          <cell r="A3988">
            <v>51135374</v>
          </cell>
          <cell r="B3988" t="str">
            <v>CUST_09_REPL UNGRD WYE WITH GRD WYE</v>
          </cell>
          <cell r="C3988" t="str">
            <v>HDC2</v>
          </cell>
          <cell r="D3988" t="str">
            <v/>
          </cell>
          <cell r="E3988" t="str">
            <v/>
          </cell>
          <cell r="F3988" t="str">
            <v/>
          </cell>
          <cell r="G3988" t="str">
            <v>S/101678/CN/AF1HI-6</v>
          </cell>
          <cell r="H3988" t="str">
            <v/>
          </cell>
          <cell r="I3988" t="str">
            <v/>
          </cell>
          <cell r="J3988" t="str">
            <v/>
          </cell>
          <cell r="K3988">
            <v>100</v>
          </cell>
          <cell r="L3988" t="str">
            <v>012</v>
          </cell>
          <cell r="M3988" t="str">
            <v>2009</v>
          </cell>
          <cell r="N3988" t="str">
            <v>0003</v>
          </cell>
          <cell r="O3988" t="str">
            <v>1017</v>
          </cell>
          <cell r="P3988" t="str">
            <v>1101120</v>
          </cell>
          <cell r="Q3988" t="str">
            <v>0003</v>
          </cell>
          <cell r="R3988" t="str">
            <v>1070</v>
          </cell>
        </row>
        <row r="3989">
          <cell r="A3989">
            <v>51135374</v>
          </cell>
          <cell r="B3989" t="str">
            <v>CUST_09_REPL UNGRD WYE WITH GRD WYE</v>
          </cell>
          <cell r="C3989" t="str">
            <v>HDC2</v>
          </cell>
          <cell r="D3989" t="str">
            <v/>
          </cell>
          <cell r="E3989" t="str">
            <v/>
          </cell>
          <cell r="F3989" t="str">
            <v/>
          </cell>
          <cell r="G3989" t="str">
            <v>S/101678/CN/AF1HR</v>
          </cell>
          <cell r="H3989" t="str">
            <v/>
          </cell>
          <cell r="I3989" t="str">
            <v/>
          </cell>
          <cell r="J3989" t="str">
            <v/>
          </cell>
          <cell r="K3989">
            <v>30</v>
          </cell>
          <cell r="L3989" t="str">
            <v>011</v>
          </cell>
          <cell r="M3989" t="str">
            <v>2009</v>
          </cell>
          <cell r="N3989" t="str">
            <v>0003</v>
          </cell>
          <cell r="O3989" t="str">
            <v>1017</v>
          </cell>
          <cell r="P3989" t="str">
            <v>1101120</v>
          </cell>
          <cell r="Q3989" t="str">
            <v>0003</v>
          </cell>
          <cell r="R3989" t="str">
            <v>1070</v>
          </cell>
        </row>
        <row r="3990">
          <cell r="A3990">
            <v>51135374</v>
          </cell>
          <cell r="B3990" t="str">
            <v>CUST_09_REPL UNGRD WYE WITH GRD WYE</v>
          </cell>
          <cell r="C3990" t="str">
            <v>HDC2</v>
          </cell>
          <cell r="D3990" t="str">
            <v/>
          </cell>
          <cell r="E3990" t="str">
            <v/>
          </cell>
          <cell r="F3990" t="str">
            <v/>
          </cell>
          <cell r="G3990" t="str">
            <v>S/101678/CN/AF1HI-6</v>
          </cell>
          <cell r="H3990" t="str">
            <v/>
          </cell>
          <cell r="I3990" t="str">
            <v/>
          </cell>
          <cell r="J3990" t="str">
            <v/>
          </cell>
          <cell r="K3990">
            <v>70</v>
          </cell>
          <cell r="L3990" t="str">
            <v>011</v>
          </cell>
          <cell r="M3990" t="str">
            <v>2009</v>
          </cell>
          <cell r="N3990" t="str">
            <v>0003</v>
          </cell>
          <cell r="O3990" t="str">
            <v>1017</v>
          </cell>
          <cell r="P3990" t="str">
            <v>1101120</v>
          </cell>
          <cell r="Q3990" t="str">
            <v>0003</v>
          </cell>
          <cell r="R3990" t="str">
            <v>1070</v>
          </cell>
        </row>
        <row r="3991">
          <cell r="A3991">
            <v>51144253</v>
          </cell>
          <cell r="B3991" t="str">
            <v>CUST_INST. NEW SERVICE_HIGHWAY 288_27002</v>
          </cell>
          <cell r="C3991" t="str">
            <v>HDC1</v>
          </cell>
          <cell r="D3991" t="str">
            <v/>
          </cell>
          <cell r="E3991" t="str">
            <v/>
          </cell>
          <cell r="F3991" t="str">
            <v/>
          </cell>
          <cell r="G3991" t="str">
            <v>S/101652/CN/AF1HI-2</v>
          </cell>
          <cell r="H3991" t="str">
            <v/>
          </cell>
          <cell r="I3991" t="str">
            <v/>
          </cell>
          <cell r="J3991" t="str">
            <v/>
          </cell>
          <cell r="K3991">
            <v>100</v>
          </cell>
          <cell r="L3991" t="str">
            <v>011</v>
          </cell>
          <cell r="M3991" t="str">
            <v>2009</v>
          </cell>
          <cell r="N3991" t="str">
            <v>0003</v>
          </cell>
          <cell r="O3991" t="str">
            <v>1020</v>
          </cell>
          <cell r="P3991" t="str">
            <v>1101202</v>
          </cell>
          <cell r="Q3991" t="str">
            <v>0003</v>
          </cell>
          <cell r="R3991" t="str">
            <v>1070</v>
          </cell>
        </row>
        <row r="3992">
          <cell r="A3992">
            <v>51144253</v>
          </cell>
          <cell r="B3992" t="str">
            <v>CUST_INST. NEW SERVICE_HIGHWAY 288_27002</v>
          </cell>
          <cell r="C3992" t="str">
            <v>HDC1</v>
          </cell>
          <cell r="D3992" t="str">
            <v/>
          </cell>
          <cell r="E3992" t="str">
            <v/>
          </cell>
          <cell r="F3992" t="str">
            <v/>
          </cell>
          <cell r="G3992" t="str">
            <v>S/101652/CN/AF1HI-2</v>
          </cell>
          <cell r="H3992" t="str">
            <v/>
          </cell>
          <cell r="I3992" t="str">
            <v/>
          </cell>
          <cell r="J3992" t="str">
            <v/>
          </cell>
          <cell r="K3992">
            <v>100</v>
          </cell>
          <cell r="L3992" t="str">
            <v>011</v>
          </cell>
          <cell r="M3992" t="str">
            <v>2009</v>
          </cell>
          <cell r="N3992" t="str">
            <v>0003</v>
          </cell>
          <cell r="O3992" t="str">
            <v>1020</v>
          </cell>
          <cell r="P3992" t="str">
            <v>1101202</v>
          </cell>
          <cell r="Q3992" t="str">
            <v>0003</v>
          </cell>
          <cell r="R3992" t="str">
            <v>1070</v>
          </cell>
        </row>
        <row r="3993">
          <cell r="A3993">
            <v>51144253</v>
          </cell>
          <cell r="B3993" t="str">
            <v>CUST_INST. NEW SERVICE_HIGHWAY 288_27002</v>
          </cell>
          <cell r="C3993" t="str">
            <v>HDC1</v>
          </cell>
          <cell r="D3993" t="str">
            <v/>
          </cell>
          <cell r="E3993" t="str">
            <v/>
          </cell>
          <cell r="F3993" t="str">
            <v/>
          </cell>
          <cell r="G3993" t="str">
            <v>S/101652/CN/AF1HI-2</v>
          </cell>
          <cell r="H3993" t="str">
            <v/>
          </cell>
          <cell r="I3993" t="str">
            <v/>
          </cell>
          <cell r="J3993" t="str">
            <v/>
          </cell>
          <cell r="K3993">
            <v>100</v>
          </cell>
          <cell r="L3993" t="str">
            <v>011</v>
          </cell>
          <cell r="M3993" t="str">
            <v>2009</v>
          </cell>
          <cell r="N3993" t="str">
            <v>0003</v>
          </cell>
          <cell r="O3993" t="str">
            <v>1020</v>
          </cell>
          <cell r="P3993" t="str">
            <v>1101202</v>
          </cell>
          <cell r="Q3993" t="str">
            <v>0003</v>
          </cell>
          <cell r="R3993" t="str">
            <v>1070</v>
          </cell>
        </row>
        <row r="3994">
          <cell r="A3994">
            <v>51144253</v>
          </cell>
          <cell r="B3994" t="str">
            <v>CUST_INST. NEW SERVICE_HIGHWAY 288_27002</v>
          </cell>
          <cell r="C3994" t="str">
            <v>HDC1</v>
          </cell>
          <cell r="D3994" t="str">
            <v/>
          </cell>
          <cell r="E3994" t="str">
            <v/>
          </cell>
          <cell r="F3994" t="str">
            <v/>
          </cell>
          <cell r="G3994" t="str">
            <v>S/101652/CN/AF1HI-2</v>
          </cell>
          <cell r="H3994" t="str">
            <v/>
          </cell>
          <cell r="I3994" t="str">
            <v/>
          </cell>
          <cell r="J3994" t="str">
            <v/>
          </cell>
          <cell r="K3994">
            <v>100</v>
          </cell>
          <cell r="L3994" t="str">
            <v>011</v>
          </cell>
          <cell r="M3994" t="str">
            <v>2009</v>
          </cell>
          <cell r="N3994" t="str">
            <v>0003</v>
          </cell>
          <cell r="O3994" t="str">
            <v>1020</v>
          </cell>
          <cell r="P3994" t="str">
            <v>1101202</v>
          </cell>
          <cell r="Q3994" t="str">
            <v>0003</v>
          </cell>
          <cell r="R3994" t="str">
            <v>1070</v>
          </cell>
        </row>
        <row r="3995">
          <cell r="A3995">
            <v>51144253</v>
          </cell>
          <cell r="B3995" t="str">
            <v>CUST_INST. NEW SERVICE_HIGHWAY 288_27002</v>
          </cell>
          <cell r="C3995" t="str">
            <v>HDC1</v>
          </cell>
          <cell r="D3995" t="str">
            <v/>
          </cell>
          <cell r="E3995" t="str">
            <v/>
          </cell>
          <cell r="F3995" t="str">
            <v/>
          </cell>
          <cell r="G3995" t="str">
            <v>S/101652/CN/AF1HI-2</v>
          </cell>
          <cell r="H3995" t="str">
            <v/>
          </cell>
          <cell r="I3995" t="str">
            <v/>
          </cell>
          <cell r="J3995" t="str">
            <v/>
          </cell>
          <cell r="K3995">
            <v>100</v>
          </cell>
          <cell r="L3995" t="str">
            <v>011</v>
          </cell>
          <cell r="M3995" t="str">
            <v>2009</v>
          </cell>
          <cell r="N3995" t="str">
            <v>0003</v>
          </cell>
          <cell r="O3995" t="str">
            <v>1020</v>
          </cell>
          <cell r="P3995" t="str">
            <v>1101202</v>
          </cell>
          <cell r="Q3995" t="str">
            <v>0003</v>
          </cell>
          <cell r="R3995" t="str">
            <v>1070</v>
          </cell>
        </row>
        <row r="3996">
          <cell r="A3996">
            <v>51152667</v>
          </cell>
          <cell r="B3996" t="str">
            <v>RNON_09_SR08_LP1_LATERAL TIE</v>
          </cell>
          <cell r="C3996" t="str">
            <v>HDC1</v>
          </cell>
          <cell r="D3996" t="str">
            <v/>
          </cell>
          <cell r="E3996" t="str">
            <v/>
          </cell>
          <cell r="F3996" t="str">
            <v/>
          </cell>
          <cell r="G3996" t="str">
            <v>S/101627/CE/AB1CI-1</v>
          </cell>
          <cell r="H3996" t="str">
            <v/>
          </cell>
          <cell r="I3996" t="str">
            <v/>
          </cell>
          <cell r="J3996" t="str">
            <v/>
          </cell>
          <cell r="K3996">
            <v>100</v>
          </cell>
          <cell r="L3996" t="str">
            <v>009</v>
          </cell>
          <cell r="M3996" t="str">
            <v>2009</v>
          </cell>
          <cell r="N3996" t="str">
            <v>0003</v>
          </cell>
          <cell r="O3996" t="str">
            <v>1006</v>
          </cell>
          <cell r="P3996" t="str">
            <v>1101230</v>
          </cell>
          <cell r="Q3996" t="str">
            <v>0003</v>
          </cell>
          <cell r="R3996" t="str">
            <v>1070</v>
          </cell>
        </row>
        <row r="3997">
          <cell r="A3997">
            <v>51152667</v>
          </cell>
          <cell r="B3997" t="str">
            <v>RNON_09_SR08_LP1_LATERAL TIE</v>
          </cell>
          <cell r="C3997" t="str">
            <v>HDC1</v>
          </cell>
          <cell r="D3997" t="str">
            <v/>
          </cell>
          <cell r="E3997" t="str">
            <v/>
          </cell>
          <cell r="F3997" t="str">
            <v/>
          </cell>
          <cell r="G3997" t="str">
            <v>S/101627/CE/AB1CI-1</v>
          </cell>
          <cell r="H3997" t="str">
            <v/>
          </cell>
          <cell r="I3997" t="str">
            <v/>
          </cell>
          <cell r="J3997" t="str">
            <v/>
          </cell>
          <cell r="K3997">
            <v>100</v>
          </cell>
          <cell r="L3997" t="str">
            <v>009</v>
          </cell>
          <cell r="M3997" t="str">
            <v>2009</v>
          </cell>
          <cell r="N3997" t="str">
            <v>0003</v>
          </cell>
          <cell r="O3997" t="str">
            <v>1006</v>
          </cell>
          <cell r="P3997" t="str">
            <v>1101230</v>
          </cell>
          <cell r="Q3997" t="str">
            <v>0003</v>
          </cell>
          <cell r="R3997" t="str">
            <v>1070</v>
          </cell>
        </row>
        <row r="3998">
          <cell r="A3998">
            <v>51152667</v>
          </cell>
          <cell r="B3998" t="str">
            <v>RNON_09_SR08_LP1_LATERAL TIE</v>
          </cell>
          <cell r="C3998" t="str">
            <v>HDC1</v>
          </cell>
          <cell r="D3998" t="str">
            <v/>
          </cell>
          <cell r="E3998" t="str">
            <v/>
          </cell>
          <cell r="F3998" t="str">
            <v/>
          </cell>
          <cell r="G3998" t="str">
            <v>S/101627/CE/AB1CI-1</v>
          </cell>
          <cell r="H3998" t="str">
            <v/>
          </cell>
          <cell r="I3998" t="str">
            <v/>
          </cell>
          <cell r="J3998" t="str">
            <v/>
          </cell>
          <cell r="K3998">
            <v>100</v>
          </cell>
          <cell r="L3998" t="str">
            <v>009</v>
          </cell>
          <cell r="M3998" t="str">
            <v>2009</v>
          </cell>
          <cell r="N3998" t="str">
            <v>0003</v>
          </cell>
          <cell r="O3998" t="str">
            <v>1006</v>
          </cell>
          <cell r="P3998" t="str">
            <v>1101230</v>
          </cell>
          <cell r="Q3998" t="str">
            <v>0003</v>
          </cell>
          <cell r="R3998" t="str">
            <v>1070</v>
          </cell>
        </row>
        <row r="3999">
          <cell r="A3999">
            <v>51152667</v>
          </cell>
          <cell r="B3999" t="str">
            <v>RNON_09_SR08_LP1_LATERAL TIE</v>
          </cell>
          <cell r="C3999" t="str">
            <v>HDC1</v>
          </cell>
          <cell r="D3999" t="str">
            <v/>
          </cell>
          <cell r="E3999" t="str">
            <v/>
          </cell>
          <cell r="F3999" t="str">
            <v/>
          </cell>
          <cell r="G3999" t="str">
            <v>S/101627/CE/AB1CI-1</v>
          </cell>
          <cell r="H3999" t="str">
            <v/>
          </cell>
          <cell r="I3999" t="str">
            <v/>
          </cell>
          <cell r="J3999" t="str">
            <v/>
          </cell>
          <cell r="K3999">
            <v>100</v>
          </cell>
          <cell r="L3999" t="str">
            <v>009</v>
          </cell>
          <cell r="M3999" t="str">
            <v>2009</v>
          </cell>
          <cell r="N3999" t="str">
            <v>0003</v>
          </cell>
          <cell r="O3999" t="str">
            <v>1006</v>
          </cell>
          <cell r="P3999" t="str">
            <v>1101230</v>
          </cell>
          <cell r="Q3999" t="str">
            <v>0003</v>
          </cell>
          <cell r="R3999" t="str">
            <v>1070</v>
          </cell>
        </row>
        <row r="4000">
          <cell r="A4000">
            <v>51152667</v>
          </cell>
          <cell r="B4000" t="str">
            <v>RNON_09_SR08_LP1_LATERAL TIE</v>
          </cell>
          <cell r="C4000" t="str">
            <v>HDC1</v>
          </cell>
          <cell r="D4000" t="str">
            <v/>
          </cell>
          <cell r="E4000" t="str">
            <v/>
          </cell>
          <cell r="F4000" t="str">
            <v/>
          </cell>
          <cell r="G4000" t="str">
            <v>S/101627/CE/AB1CI-1</v>
          </cell>
          <cell r="H4000" t="str">
            <v/>
          </cell>
          <cell r="I4000" t="str">
            <v/>
          </cell>
          <cell r="J4000" t="str">
            <v/>
          </cell>
          <cell r="K4000">
            <v>100</v>
          </cell>
          <cell r="L4000" t="str">
            <v>009</v>
          </cell>
          <cell r="M4000" t="str">
            <v>2009</v>
          </cell>
          <cell r="N4000" t="str">
            <v>0003</v>
          </cell>
          <cell r="O4000" t="str">
            <v>1006</v>
          </cell>
          <cell r="P4000" t="str">
            <v>1101230</v>
          </cell>
          <cell r="Q4000" t="str">
            <v>0003</v>
          </cell>
          <cell r="R4000" t="str">
            <v>1070</v>
          </cell>
        </row>
        <row r="4001">
          <cell r="A4001">
            <v>51164872</v>
          </cell>
          <cell r="B4001" t="str">
            <v>DDPR_09_KT43D_BONUS_free (west)</v>
          </cell>
          <cell r="C4001" t="str">
            <v>HDC2</v>
          </cell>
          <cell r="D4001" t="str">
            <v/>
          </cell>
          <cell r="E4001" t="str">
            <v/>
          </cell>
          <cell r="F4001" t="str">
            <v/>
          </cell>
          <cell r="G4001" t="str">
            <v>S/101570/CN/AF1AI</v>
          </cell>
          <cell r="H4001" t="str">
            <v/>
          </cell>
          <cell r="I4001" t="str">
            <v/>
          </cell>
          <cell r="J4001" t="str">
            <v/>
          </cell>
          <cell r="K4001">
            <v>100</v>
          </cell>
          <cell r="L4001" t="str">
            <v>012</v>
          </cell>
          <cell r="M4001" t="str">
            <v>2009</v>
          </cell>
          <cell r="N4001" t="str">
            <v>0003</v>
          </cell>
          <cell r="O4001" t="str">
            <v>1019</v>
          </cell>
          <cell r="P4001" t="str">
            <v>1101220</v>
          </cell>
          <cell r="Q4001" t="str">
            <v>0003</v>
          </cell>
          <cell r="R4001" t="str">
            <v>1070</v>
          </cell>
        </row>
        <row r="4002">
          <cell r="A4002">
            <v>51164872</v>
          </cell>
          <cell r="B4002" t="str">
            <v>DDPR_09_KT43D_BONUS_free (west)</v>
          </cell>
          <cell r="C4002" t="str">
            <v>HDC2</v>
          </cell>
          <cell r="D4002" t="str">
            <v/>
          </cell>
          <cell r="E4002" t="str">
            <v/>
          </cell>
          <cell r="F4002" t="str">
            <v/>
          </cell>
          <cell r="G4002" t="str">
            <v>S/101570/CN/AF1AI</v>
          </cell>
          <cell r="H4002" t="str">
            <v/>
          </cell>
          <cell r="I4002" t="str">
            <v/>
          </cell>
          <cell r="J4002" t="str">
            <v/>
          </cell>
          <cell r="K4002">
            <v>100</v>
          </cell>
          <cell r="L4002" t="str">
            <v>012</v>
          </cell>
          <cell r="M4002" t="str">
            <v>2009</v>
          </cell>
          <cell r="N4002" t="str">
            <v>0003</v>
          </cell>
          <cell r="O4002" t="str">
            <v>1019</v>
          </cell>
          <cell r="P4002" t="str">
            <v>1101220</v>
          </cell>
          <cell r="Q4002" t="str">
            <v>0003</v>
          </cell>
          <cell r="R4002" t="str">
            <v>1070</v>
          </cell>
        </row>
        <row r="4003">
          <cell r="A4003">
            <v>51164872</v>
          </cell>
          <cell r="B4003" t="str">
            <v>DDPR_09_KT43D_BONUS_free (west)</v>
          </cell>
          <cell r="C4003" t="str">
            <v>HDC2</v>
          </cell>
          <cell r="D4003" t="str">
            <v/>
          </cell>
          <cell r="E4003" t="str">
            <v/>
          </cell>
          <cell r="F4003" t="str">
            <v/>
          </cell>
          <cell r="G4003" t="str">
            <v>S/101570/CN/AF1AI</v>
          </cell>
          <cell r="H4003" t="str">
            <v/>
          </cell>
          <cell r="I4003" t="str">
            <v/>
          </cell>
          <cell r="J4003" t="str">
            <v/>
          </cell>
          <cell r="K4003">
            <v>100</v>
          </cell>
          <cell r="L4003" t="str">
            <v>012</v>
          </cell>
          <cell r="M4003" t="str">
            <v>2009</v>
          </cell>
          <cell r="N4003" t="str">
            <v>0003</v>
          </cell>
          <cell r="O4003" t="str">
            <v>1019</v>
          </cell>
          <cell r="P4003" t="str">
            <v>1101220</v>
          </cell>
          <cell r="Q4003" t="str">
            <v>0003</v>
          </cell>
          <cell r="R4003" t="str">
            <v>1070</v>
          </cell>
        </row>
        <row r="4004">
          <cell r="A4004">
            <v>51164872</v>
          </cell>
          <cell r="B4004" t="str">
            <v>DDPR_09_KT43D_BONUS_free (west)</v>
          </cell>
          <cell r="C4004" t="str">
            <v>HDC2</v>
          </cell>
          <cell r="D4004" t="str">
            <v/>
          </cell>
          <cell r="E4004" t="str">
            <v/>
          </cell>
          <cell r="F4004" t="str">
            <v/>
          </cell>
          <cell r="G4004" t="str">
            <v>S/101570/CN/AF1AI</v>
          </cell>
          <cell r="H4004" t="str">
            <v/>
          </cell>
          <cell r="I4004" t="str">
            <v/>
          </cell>
          <cell r="J4004" t="str">
            <v/>
          </cell>
          <cell r="K4004">
            <v>70</v>
          </cell>
          <cell r="L4004" t="str">
            <v>012</v>
          </cell>
          <cell r="M4004" t="str">
            <v>2009</v>
          </cell>
          <cell r="N4004" t="str">
            <v>0003</v>
          </cell>
          <cell r="O4004" t="str">
            <v>1019</v>
          </cell>
          <cell r="P4004" t="str">
            <v>1101220</v>
          </cell>
          <cell r="Q4004" t="str">
            <v>0003</v>
          </cell>
          <cell r="R4004" t="str">
            <v>1070</v>
          </cell>
        </row>
        <row r="4005">
          <cell r="A4005">
            <v>51164872</v>
          </cell>
          <cell r="B4005" t="str">
            <v>DDPR_09_KT43D_BONUS_free (west)</v>
          </cell>
          <cell r="C4005" t="str">
            <v>HDC2</v>
          </cell>
          <cell r="D4005" t="str">
            <v/>
          </cell>
          <cell r="E4005" t="str">
            <v/>
          </cell>
          <cell r="F4005" t="str">
            <v/>
          </cell>
          <cell r="G4005" t="str">
            <v>S/101570/CN/AF1AR</v>
          </cell>
          <cell r="H4005" t="str">
            <v/>
          </cell>
          <cell r="I4005" t="str">
            <v/>
          </cell>
          <cell r="J4005" t="str">
            <v/>
          </cell>
          <cell r="K4005">
            <v>30</v>
          </cell>
          <cell r="L4005" t="str">
            <v>012</v>
          </cell>
          <cell r="M4005" t="str">
            <v>2009</v>
          </cell>
          <cell r="N4005" t="str">
            <v>0003</v>
          </cell>
          <cell r="O4005" t="str">
            <v>1019</v>
          </cell>
          <cell r="P4005" t="str">
            <v>1101220</v>
          </cell>
          <cell r="Q4005" t="str">
            <v>0003</v>
          </cell>
          <cell r="R4005" t="str">
            <v>1070</v>
          </cell>
        </row>
        <row r="4006">
          <cell r="A4006">
            <v>51166544</v>
          </cell>
          <cell r="B4006" t="str">
            <v>GOVP_COP-MC LEAN AT FM 518</v>
          </cell>
          <cell r="C4006" t="str">
            <v>HDC2</v>
          </cell>
          <cell r="D4006" t="str">
            <v/>
          </cell>
          <cell r="E4006" t="str">
            <v/>
          </cell>
          <cell r="F4006" t="str">
            <v/>
          </cell>
          <cell r="G4006" t="str">
            <v>S/101574/CE/AD2DI</v>
          </cell>
          <cell r="H4006" t="str">
            <v/>
          </cell>
          <cell r="I4006" t="str">
            <v/>
          </cell>
          <cell r="J4006" t="str">
            <v/>
          </cell>
          <cell r="K4006">
            <v>70</v>
          </cell>
          <cell r="L4006" t="str">
            <v>011</v>
          </cell>
          <cell r="M4006" t="str">
            <v>2009</v>
          </cell>
          <cell r="N4006" t="str">
            <v>0003</v>
          </cell>
          <cell r="O4006" t="str">
            <v>1005</v>
          </cell>
          <cell r="P4006" t="str">
            <v>1101160</v>
          </cell>
          <cell r="Q4006" t="str">
            <v>0003</v>
          </cell>
          <cell r="R4006" t="str">
            <v>1070</v>
          </cell>
        </row>
        <row r="4007">
          <cell r="A4007">
            <v>51166544</v>
          </cell>
          <cell r="B4007" t="str">
            <v>GOVP_COP-MC LEAN AT FM 518</v>
          </cell>
          <cell r="C4007" t="str">
            <v>HDC2</v>
          </cell>
          <cell r="D4007" t="str">
            <v/>
          </cell>
          <cell r="E4007" t="str">
            <v/>
          </cell>
          <cell r="F4007" t="str">
            <v/>
          </cell>
          <cell r="G4007" t="str">
            <v>S/101574/CE/AD2DR</v>
          </cell>
          <cell r="H4007" t="str">
            <v/>
          </cell>
          <cell r="I4007" t="str">
            <v/>
          </cell>
          <cell r="J4007" t="str">
            <v/>
          </cell>
          <cell r="K4007">
            <v>30</v>
          </cell>
          <cell r="L4007" t="str">
            <v>011</v>
          </cell>
          <cell r="M4007" t="str">
            <v>2009</v>
          </cell>
          <cell r="N4007" t="str">
            <v>0003</v>
          </cell>
          <cell r="O4007" t="str">
            <v>1005</v>
          </cell>
          <cell r="P4007" t="str">
            <v>1101160</v>
          </cell>
          <cell r="Q4007" t="str">
            <v>0003</v>
          </cell>
          <cell r="R4007" t="str">
            <v>1070</v>
          </cell>
        </row>
        <row r="4008">
          <cell r="A4008">
            <v>51168026</v>
          </cell>
          <cell r="B4008" t="str">
            <v>SDUG_CreekSideVillageSec5</v>
          </cell>
          <cell r="C4008" t="str">
            <v>HDC1</v>
          </cell>
          <cell r="D4008" t="str">
            <v/>
          </cell>
          <cell r="E4008" t="str">
            <v/>
          </cell>
          <cell r="F4008" t="str">
            <v/>
          </cell>
          <cell r="G4008" t="str">
            <v>S/101458/CN/AF1UI</v>
          </cell>
          <cell r="H4008" t="str">
            <v/>
          </cell>
          <cell r="I4008" t="str">
            <v/>
          </cell>
          <cell r="J4008" t="str">
            <v/>
          </cell>
          <cell r="K4008">
            <v>100</v>
          </cell>
          <cell r="L4008" t="str">
            <v>011</v>
          </cell>
          <cell r="M4008" t="str">
            <v>2009</v>
          </cell>
          <cell r="N4008" t="str">
            <v>0003</v>
          </cell>
          <cell r="O4008" t="str">
            <v>1024</v>
          </cell>
          <cell r="P4008" t="str">
            <v>1101130</v>
          </cell>
          <cell r="Q4008" t="str">
            <v>0003</v>
          </cell>
          <cell r="R4008" t="str">
            <v>1070</v>
          </cell>
        </row>
        <row r="4009">
          <cell r="A4009">
            <v>51168026</v>
          </cell>
          <cell r="B4009" t="str">
            <v>SDUG_CreekSideVillageSec5</v>
          </cell>
          <cell r="C4009" t="str">
            <v>HDC1</v>
          </cell>
          <cell r="D4009" t="str">
            <v/>
          </cell>
          <cell r="E4009" t="str">
            <v/>
          </cell>
          <cell r="F4009" t="str">
            <v/>
          </cell>
          <cell r="G4009" t="str">
            <v>S/101458/CN/AF1UI</v>
          </cell>
          <cell r="H4009" t="str">
            <v/>
          </cell>
          <cell r="I4009" t="str">
            <v/>
          </cell>
          <cell r="J4009" t="str">
            <v/>
          </cell>
          <cell r="K4009">
            <v>100</v>
          </cell>
          <cell r="L4009" t="str">
            <v>011</v>
          </cell>
          <cell r="M4009" t="str">
            <v>2009</v>
          </cell>
          <cell r="N4009" t="str">
            <v>0003</v>
          </cell>
          <cell r="O4009" t="str">
            <v>1024</v>
          </cell>
          <cell r="P4009" t="str">
            <v>1101130</v>
          </cell>
          <cell r="Q4009" t="str">
            <v>0003</v>
          </cell>
          <cell r="R4009" t="str">
            <v>1070</v>
          </cell>
        </row>
        <row r="4010">
          <cell r="A4010">
            <v>51168026</v>
          </cell>
          <cell r="B4010" t="str">
            <v>SDUG_CreekSideVillageSec5</v>
          </cell>
          <cell r="C4010" t="str">
            <v>HDC1</v>
          </cell>
          <cell r="D4010" t="str">
            <v/>
          </cell>
          <cell r="E4010" t="str">
            <v/>
          </cell>
          <cell r="F4010" t="str">
            <v/>
          </cell>
          <cell r="G4010" t="str">
            <v>S/101458/CN/AF1UI</v>
          </cell>
          <cell r="H4010" t="str">
            <v/>
          </cell>
          <cell r="I4010" t="str">
            <v/>
          </cell>
          <cell r="J4010" t="str">
            <v/>
          </cell>
          <cell r="K4010">
            <v>100</v>
          </cell>
          <cell r="L4010" t="str">
            <v>011</v>
          </cell>
          <cell r="M4010" t="str">
            <v>2009</v>
          </cell>
          <cell r="N4010" t="str">
            <v>0003</v>
          </cell>
          <cell r="O4010" t="str">
            <v>1024</v>
          </cell>
          <cell r="P4010" t="str">
            <v>1101130</v>
          </cell>
          <cell r="Q4010" t="str">
            <v>0003</v>
          </cell>
          <cell r="R4010" t="str">
            <v>1070</v>
          </cell>
        </row>
        <row r="4011">
          <cell r="A4011">
            <v>51168026</v>
          </cell>
          <cell r="B4011" t="str">
            <v>SDUG_CreekSideVillageSec5</v>
          </cell>
          <cell r="C4011" t="str">
            <v>HDC1</v>
          </cell>
          <cell r="D4011" t="str">
            <v/>
          </cell>
          <cell r="E4011" t="str">
            <v/>
          </cell>
          <cell r="F4011" t="str">
            <v/>
          </cell>
          <cell r="G4011" t="str">
            <v>S/101458/CN/AF1UI</v>
          </cell>
          <cell r="H4011" t="str">
            <v/>
          </cell>
          <cell r="I4011" t="str">
            <v/>
          </cell>
          <cell r="J4011" t="str">
            <v/>
          </cell>
          <cell r="K4011">
            <v>100</v>
          </cell>
          <cell r="L4011" t="str">
            <v>011</v>
          </cell>
          <cell r="M4011" t="str">
            <v>2009</v>
          </cell>
          <cell r="N4011" t="str">
            <v>0003</v>
          </cell>
          <cell r="O4011" t="str">
            <v>1024</v>
          </cell>
          <cell r="P4011" t="str">
            <v>1101130</v>
          </cell>
          <cell r="Q4011" t="str">
            <v>0003</v>
          </cell>
          <cell r="R4011" t="str">
            <v>1070</v>
          </cell>
        </row>
        <row r="4012">
          <cell r="A4012">
            <v>51170199</v>
          </cell>
          <cell r="B4012" t="str">
            <v>APTs_Corinthian Village_OVH</v>
          </cell>
          <cell r="C4012" t="str">
            <v>HDC1</v>
          </cell>
          <cell r="D4012" t="str">
            <v/>
          </cell>
          <cell r="E4012" t="str">
            <v/>
          </cell>
          <cell r="F4012" t="str">
            <v/>
          </cell>
          <cell r="G4012" t="str">
            <v>S/101652/CN/AF2HI</v>
          </cell>
          <cell r="H4012" t="str">
            <v/>
          </cell>
          <cell r="I4012" t="str">
            <v/>
          </cell>
          <cell r="J4012" t="str">
            <v/>
          </cell>
          <cell r="K4012">
            <v>100</v>
          </cell>
          <cell r="L4012" t="str">
            <v>011</v>
          </cell>
          <cell r="M4012" t="str">
            <v>2009</v>
          </cell>
          <cell r="N4012" t="str">
            <v>0003</v>
          </cell>
          <cell r="O4012" t="str">
            <v>1020</v>
          </cell>
          <cell r="P4012" t="str">
            <v>1101202</v>
          </cell>
          <cell r="Q4012" t="str">
            <v>0003</v>
          </cell>
          <cell r="R4012" t="str">
            <v>1070</v>
          </cell>
        </row>
        <row r="4013">
          <cell r="A4013">
            <v>51170456</v>
          </cell>
          <cell r="B4013" t="str">
            <v>SDUG_SKYVIEW PARK SEC 8_Lp1</v>
          </cell>
          <cell r="C4013" t="str">
            <v>HDC1</v>
          </cell>
          <cell r="D4013" t="str">
            <v/>
          </cell>
          <cell r="E4013" t="str">
            <v/>
          </cell>
          <cell r="F4013" t="str">
            <v/>
          </cell>
          <cell r="G4013" t="str">
            <v>S/101652/CN/AF1UI</v>
          </cell>
          <cell r="H4013" t="str">
            <v/>
          </cell>
          <cell r="I4013" t="str">
            <v/>
          </cell>
          <cell r="J4013" t="str">
            <v/>
          </cell>
          <cell r="K4013">
            <v>100</v>
          </cell>
          <cell r="L4013" t="str">
            <v>011</v>
          </cell>
          <cell r="M4013" t="str">
            <v>2009</v>
          </cell>
          <cell r="N4013" t="str">
            <v>0003</v>
          </cell>
          <cell r="O4013" t="str">
            <v>1020</v>
          </cell>
          <cell r="P4013" t="str">
            <v>1101202</v>
          </cell>
          <cell r="Q4013" t="str">
            <v>0003</v>
          </cell>
          <cell r="R4013" t="str">
            <v>1070</v>
          </cell>
        </row>
        <row r="4014">
          <cell r="A4014">
            <v>51170456</v>
          </cell>
          <cell r="B4014" t="str">
            <v>SDUG_SKYVIEW PARK SEC 8_Lp1</v>
          </cell>
          <cell r="C4014" t="str">
            <v>HDC1</v>
          </cell>
          <cell r="D4014" t="str">
            <v/>
          </cell>
          <cell r="E4014" t="str">
            <v/>
          </cell>
          <cell r="F4014" t="str">
            <v/>
          </cell>
          <cell r="G4014" t="str">
            <v>S/101652/CN/AF1UI</v>
          </cell>
          <cell r="H4014" t="str">
            <v/>
          </cell>
          <cell r="I4014" t="str">
            <v/>
          </cell>
          <cell r="J4014" t="str">
            <v/>
          </cell>
          <cell r="K4014">
            <v>100</v>
          </cell>
          <cell r="L4014" t="str">
            <v>011</v>
          </cell>
          <cell r="M4014" t="str">
            <v>2009</v>
          </cell>
          <cell r="N4014" t="str">
            <v>0003</v>
          </cell>
          <cell r="O4014" t="str">
            <v>1020</v>
          </cell>
          <cell r="P4014" t="str">
            <v>1101202</v>
          </cell>
          <cell r="Q4014" t="str">
            <v>0003</v>
          </cell>
          <cell r="R4014" t="str">
            <v>1070</v>
          </cell>
        </row>
        <row r="4015">
          <cell r="A4015">
            <v>51170456</v>
          </cell>
          <cell r="B4015" t="str">
            <v>SDUG_SKYVIEW PARK SEC 8_Lp1</v>
          </cell>
          <cell r="C4015" t="str">
            <v>HDC1</v>
          </cell>
          <cell r="D4015" t="str">
            <v/>
          </cell>
          <cell r="E4015" t="str">
            <v/>
          </cell>
          <cell r="F4015" t="str">
            <v/>
          </cell>
          <cell r="G4015" t="str">
            <v>S/101652/CN/AF1UI</v>
          </cell>
          <cell r="H4015" t="str">
            <v/>
          </cell>
          <cell r="I4015" t="str">
            <v/>
          </cell>
          <cell r="J4015" t="str">
            <v/>
          </cell>
          <cell r="K4015">
            <v>100</v>
          </cell>
          <cell r="L4015" t="str">
            <v>011</v>
          </cell>
          <cell r="M4015" t="str">
            <v>2009</v>
          </cell>
          <cell r="N4015" t="str">
            <v>0003</v>
          </cell>
          <cell r="O4015" t="str">
            <v>1020</v>
          </cell>
          <cell r="P4015" t="str">
            <v>1101202</v>
          </cell>
          <cell r="Q4015" t="str">
            <v>0003</v>
          </cell>
          <cell r="R4015" t="str">
            <v>1070</v>
          </cell>
        </row>
        <row r="4016">
          <cell r="A4016">
            <v>51170456</v>
          </cell>
          <cell r="B4016" t="str">
            <v>SDUG_SKYVIEW PARK SEC 8_Lp1</v>
          </cell>
          <cell r="C4016" t="str">
            <v>HDC1</v>
          </cell>
          <cell r="D4016" t="str">
            <v/>
          </cell>
          <cell r="E4016" t="str">
            <v/>
          </cell>
          <cell r="F4016" t="str">
            <v/>
          </cell>
          <cell r="G4016" t="str">
            <v>S/101652/CN/AF1UI</v>
          </cell>
          <cell r="H4016" t="str">
            <v/>
          </cell>
          <cell r="I4016" t="str">
            <v/>
          </cell>
          <cell r="J4016" t="str">
            <v/>
          </cell>
          <cell r="K4016">
            <v>100</v>
          </cell>
          <cell r="L4016" t="str">
            <v>011</v>
          </cell>
          <cell r="M4016" t="str">
            <v>2009</v>
          </cell>
          <cell r="N4016" t="str">
            <v>0003</v>
          </cell>
          <cell r="O4016" t="str">
            <v>1020</v>
          </cell>
          <cell r="P4016" t="str">
            <v>1101202</v>
          </cell>
          <cell r="Q4016" t="str">
            <v>0003</v>
          </cell>
          <cell r="R4016" t="str">
            <v>1070</v>
          </cell>
        </row>
        <row r="4017">
          <cell r="A4017">
            <v>51180996</v>
          </cell>
          <cell r="B4017" t="str">
            <v>CUST_CHURCH WITHOUT WALLS</v>
          </cell>
          <cell r="C4017" t="str">
            <v>HDC1</v>
          </cell>
          <cell r="D4017" t="str">
            <v/>
          </cell>
          <cell r="E4017" t="str">
            <v/>
          </cell>
          <cell r="F4017" t="str">
            <v/>
          </cell>
          <cell r="G4017" t="str">
            <v>S/101627/CN/AF1HI-3</v>
          </cell>
          <cell r="H4017" t="str">
            <v/>
          </cell>
          <cell r="I4017" t="str">
            <v/>
          </cell>
          <cell r="J4017" t="str">
            <v/>
          </cell>
          <cell r="K4017">
            <v>100</v>
          </cell>
          <cell r="L4017" t="str">
            <v>008</v>
          </cell>
          <cell r="M4017" t="str">
            <v>2009</v>
          </cell>
          <cell r="N4017" t="str">
            <v>0003</v>
          </cell>
          <cell r="O4017" t="str">
            <v>1006</v>
          </cell>
          <cell r="P4017" t="str">
            <v>1101230</v>
          </cell>
          <cell r="Q4017" t="str">
            <v>0003</v>
          </cell>
          <cell r="R4017" t="str">
            <v>1070</v>
          </cell>
        </row>
        <row r="4018">
          <cell r="A4018">
            <v>51180996</v>
          </cell>
          <cell r="B4018" t="str">
            <v>CUST_CHURCH WITHOUT WALLS</v>
          </cell>
          <cell r="C4018" t="str">
            <v>HDC1</v>
          </cell>
          <cell r="D4018" t="str">
            <v/>
          </cell>
          <cell r="E4018" t="str">
            <v/>
          </cell>
          <cell r="F4018" t="str">
            <v/>
          </cell>
          <cell r="G4018" t="str">
            <v>S/101627/CN/AF1HI-3</v>
          </cell>
          <cell r="H4018" t="str">
            <v/>
          </cell>
          <cell r="I4018" t="str">
            <v/>
          </cell>
          <cell r="J4018" t="str">
            <v/>
          </cell>
          <cell r="K4018">
            <v>100</v>
          </cell>
          <cell r="L4018" t="str">
            <v>009</v>
          </cell>
          <cell r="M4018" t="str">
            <v>2009</v>
          </cell>
          <cell r="N4018" t="str">
            <v>0003</v>
          </cell>
          <cell r="O4018" t="str">
            <v>1006</v>
          </cell>
          <cell r="P4018" t="str">
            <v>1101230</v>
          </cell>
          <cell r="Q4018" t="str">
            <v>0003</v>
          </cell>
          <cell r="R4018" t="str">
            <v>1070</v>
          </cell>
        </row>
        <row r="4019">
          <cell r="A4019">
            <v>51180996</v>
          </cell>
          <cell r="B4019" t="str">
            <v>CUST_CHURCH WITHOUT WALLS</v>
          </cell>
          <cell r="C4019" t="str">
            <v>HDC1</v>
          </cell>
          <cell r="D4019" t="str">
            <v/>
          </cell>
          <cell r="E4019" t="str">
            <v/>
          </cell>
          <cell r="F4019" t="str">
            <v/>
          </cell>
          <cell r="G4019" t="str">
            <v>S/101627/CN/AF1HI-3</v>
          </cell>
          <cell r="H4019" t="str">
            <v/>
          </cell>
          <cell r="I4019" t="str">
            <v/>
          </cell>
          <cell r="J4019" t="str">
            <v/>
          </cell>
          <cell r="K4019">
            <v>100</v>
          </cell>
          <cell r="L4019" t="str">
            <v>009</v>
          </cell>
          <cell r="M4019" t="str">
            <v>2009</v>
          </cell>
          <cell r="N4019" t="str">
            <v>0003</v>
          </cell>
          <cell r="O4019" t="str">
            <v>1006</v>
          </cell>
          <cell r="P4019" t="str">
            <v>1101230</v>
          </cell>
          <cell r="Q4019" t="str">
            <v>0003</v>
          </cell>
          <cell r="R4019" t="str">
            <v>1070</v>
          </cell>
        </row>
        <row r="4020">
          <cell r="A4020">
            <v>51181004</v>
          </cell>
          <cell r="B4020" t="str">
            <v>SDUG_CARPENTERS LANDING SEC 3</v>
          </cell>
          <cell r="C4020" t="str">
            <v>HDC1</v>
          </cell>
          <cell r="D4020" t="str">
            <v/>
          </cell>
          <cell r="E4020" t="str">
            <v/>
          </cell>
          <cell r="F4020" t="str">
            <v/>
          </cell>
          <cell r="G4020" t="str">
            <v>S/101556/CN/AF1UI</v>
          </cell>
          <cell r="H4020" t="str">
            <v/>
          </cell>
          <cell r="I4020" t="str">
            <v/>
          </cell>
          <cell r="J4020" t="str">
            <v/>
          </cell>
          <cell r="K4020">
            <v>100</v>
          </cell>
          <cell r="L4020" t="str">
            <v>012</v>
          </cell>
          <cell r="M4020" t="str">
            <v>2009</v>
          </cell>
          <cell r="N4020" t="str">
            <v>0003</v>
          </cell>
          <cell r="O4020" t="str">
            <v>1012</v>
          </cell>
          <cell r="P4020" t="str">
            <v>1101170</v>
          </cell>
          <cell r="Q4020" t="str">
            <v>0003</v>
          </cell>
          <cell r="R4020" t="str">
            <v>1070</v>
          </cell>
        </row>
        <row r="4021">
          <cell r="A4021">
            <v>51183155</v>
          </cell>
          <cell r="B4021" t="str">
            <v>CUST_4623 SCHURMIER</v>
          </cell>
          <cell r="C4021" t="str">
            <v>HDC1</v>
          </cell>
          <cell r="D4021" t="str">
            <v/>
          </cell>
          <cell r="E4021" t="str">
            <v/>
          </cell>
          <cell r="F4021" t="str">
            <v/>
          </cell>
          <cell r="G4021" t="str">
            <v>S/101574/CN/AF1HI-3</v>
          </cell>
          <cell r="H4021" t="str">
            <v/>
          </cell>
          <cell r="I4021" t="str">
            <v/>
          </cell>
          <cell r="J4021" t="str">
            <v/>
          </cell>
          <cell r="K4021">
            <v>100</v>
          </cell>
          <cell r="L4021" t="str">
            <v>011</v>
          </cell>
          <cell r="M4021" t="str">
            <v>2009</v>
          </cell>
          <cell r="N4021" t="str">
            <v>0003</v>
          </cell>
          <cell r="O4021" t="str">
            <v>1005</v>
          </cell>
          <cell r="P4021" t="str">
            <v>1101160</v>
          </cell>
          <cell r="Q4021" t="str">
            <v>0003</v>
          </cell>
          <cell r="R4021" t="str">
            <v>1070</v>
          </cell>
        </row>
        <row r="4022">
          <cell r="A4022">
            <v>51183155</v>
          </cell>
          <cell r="B4022" t="str">
            <v>CUST_4623 SCHURMIER</v>
          </cell>
          <cell r="C4022" t="str">
            <v>HDC1</v>
          </cell>
          <cell r="D4022" t="str">
            <v/>
          </cell>
          <cell r="E4022" t="str">
            <v/>
          </cell>
          <cell r="F4022" t="str">
            <v/>
          </cell>
          <cell r="G4022" t="str">
            <v>S/101574/CN/AF1HI-3</v>
          </cell>
          <cell r="H4022" t="str">
            <v/>
          </cell>
          <cell r="I4022" t="str">
            <v/>
          </cell>
          <cell r="J4022" t="str">
            <v/>
          </cell>
          <cell r="K4022">
            <v>100</v>
          </cell>
          <cell r="L4022" t="str">
            <v>011</v>
          </cell>
          <cell r="M4022" t="str">
            <v>2009</v>
          </cell>
          <cell r="N4022" t="str">
            <v>0003</v>
          </cell>
          <cell r="O4022" t="str">
            <v>1005</v>
          </cell>
          <cell r="P4022" t="str">
            <v>1101160</v>
          </cell>
          <cell r="Q4022" t="str">
            <v>0003</v>
          </cell>
          <cell r="R4022" t="str">
            <v>1070</v>
          </cell>
        </row>
        <row r="4023">
          <cell r="A4023">
            <v>51192710</v>
          </cell>
          <cell r="B4023" t="str">
            <v>DDPU_Edgewater Section 3_#E09117</v>
          </cell>
          <cell r="C4023" t="str">
            <v>HDC1</v>
          </cell>
          <cell r="D4023" t="str">
            <v/>
          </cell>
          <cell r="E4023" t="str">
            <v/>
          </cell>
          <cell r="F4023" t="str">
            <v/>
          </cell>
          <cell r="G4023" t="str">
            <v>S/101574/CN/AF2HI</v>
          </cell>
          <cell r="H4023" t="str">
            <v/>
          </cell>
          <cell r="I4023" t="str">
            <v/>
          </cell>
          <cell r="J4023" t="str">
            <v/>
          </cell>
          <cell r="K4023">
            <v>100</v>
          </cell>
          <cell r="L4023" t="str">
            <v>009</v>
          </cell>
          <cell r="M4023" t="str">
            <v>2009</v>
          </cell>
          <cell r="N4023" t="str">
            <v>0003</v>
          </cell>
          <cell r="O4023" t="str">
            <v>1005</v>
          </cell>
          <cell r="P4023" t="str">
            <v>1101160</v>
          </cell>
          <cell r="Q4023" t="str">
            <v>0003</v>
          </cell>
          <cell r="R4023" t="str">
            <v>1070</v>
          </cell>
        </row>
        <row r="4024">
          <cell r="A4024">
            <v>51193966</v>
          </cell>
          <cell r="B4024" t="str">
            <v>INST_UG</v>
          </cell>
          <cell r="C4024" t="str">
            <v>HLC1</v>
          </cell>
          <cell r="D4024" t="str">
            <v/>
          </cell>
          <cell r="E4024" t="str">
            <v/>
          </cell>
          <cell r="F4024" t="str">
            <v/>
          </cell>
          <cell r="G4024" t="str">
            <v>S/101459/CN/DF1UI-4</v>
          </cell>
          <cell r="H4024" t="str">
            <v/>
          </cell>
          <cell r="I4024" t="str">
            <v/>
          </cell>
          <cell r="J4024" t="str">
            <v/>
          </cell>
          <cell r="K4024">
            <v>100</v>
          </cell>
          <cell r="L4024" t="str">
            <v>012</v>
          </cell>
          <cell r="M4024" t="str">
            <v>2009</v>
          </cell>
          <cell r="N4024" t="str">
            <v>0003</v>
          </cell>
          <cell r="O4024" t="str">
            <v>1025</v>
          </cell>
          <cell r="P4024" t="str">
            <v>1101100</v>
          </cell>
          <cell r="Q4024" t="str">
            <v>0003</v>
          </cell>
          <cell r="R4024" t="str">
            <v>1070</v>
          </cell>
        </row>
        <row r="4025">
          <cell r="A4025">
            <v>51193966</v>
          </cell>
          <cell r="B4025" t="str">
            <v>INST_UG</v>
          </cell>
          <cell r="C4025" t="str">
            <v>HLC1</v>
          </cell>
          <cell r="D4025" t="str">
            <v/>
          </cell>
          <cell r="E4025" t="str">
            <v/>
          </cell>
          <cell r="F4025" t="str">
            <v/>
          </cell>
          <cell r="G4025" t="str">
            <v>S/101459/CN/DF1UI-4</v>
          </cell>
          <cell r="H4025" t="str">
            <v/>
          </cell>
          <cell r="I4025" t="str">
            <v/>
          </cell>
          <cell r="J4025" t="str">
            <v/>
          </cell>
          <cell r="K4025">
            <v>100</v>
          </cell>
          <cell r="L4025" t="str">
            <v>012</v>
          </cell>
          <cell r="M4025" t="str">
            <v>2009</v>
          </cell>
          <cell r="N4025" t="str">
            <v>0003</v>
          </cell>
          <cell r="O4025" t="str">
            <v>1025</v>
          </cell>
          <cell r="P4025" t="str">
            <v>1101100</v>
          </cell>
          <cell r="Q4025" t="str">
            <v>0003</v>
          </cell>
          <cell r="R4025" t="str">
            <v>1070</v>
          </cell>
        </row>
        <row r="4026">
          <cell r="A4026">
            <v>51194328</v>
          </cell>
          <cell r="B4026" t="str">
            <v>CUST_RELOCATE FACILITIES</v>
          </cell>
          <cell r="C4026" t="str">
            <v>HDC2</v>
          </cell>
          <cell r="D4026" t="str">
            <v/>
          </cell>
          <cell r="E4026" t="str">
            <v/>
          </cell>
          <cell r="F4026" t="str">
            <v/>
          </cell>
          <cell r="G4026" t="str">
            <v>S/101574/CE/AD2DI</v>
          </cell>
          <cell r="H4026" t="str">
            <v/>
          </cell>
          <cell r="I4026" t="str">
            <v/>
          </cell>
          <cell r="J4026" t="str">
            <v/>
          </cell>
          <cell r="K4026">
            <v>70</v>
          </cell>
          <cell r="L4026" t="str">
            <v>012</v>
          </cell>
          <cell r="M4026" t="str">
            <v>2009</v>
          </cell>
          <cell r="N4026" t="str">
            <v>0003</v>
          </cell>
          <cell r="O4026" t="str">
            <v>1005</v>
          </cell>
          <cell r="P4026" t="str">
            <v>1101160</v>
          </cell>
          <cell r="Q4026" t="str">
            <v>0003</v>
          </cell>
          <cell r="R4026" t="str">
            <v>1070</v>
          </cell>
        </row>
        <row r="4027">
          <cell r="A4027">
            <v>51194328</v>
          </cell>
          <cell r="B4027" t="str">
            <v>CUST_RELOCATE FACILITIES</v>
          </cell>
          <cell r="C4027" t="str">
            <v>HDC2</v>
          </cell>
          <cell r="D4027" t="str">
            <v/>
          </cell>
          <cell r="E4027" t="str">
            <v/>
          </cell>
          <cell r="F4027" t="str">
            <v/>
          </cell>
          <cell r="G4027" t="str">
            <v>S/101574/CE/AD2DR</v>
          </cell>
          <cell r="H4027" t="str">
            <v/>
          </cell>
          <cell r="I4027" t="str">
            <v/>
          </cell>
          <cell r="J4027" t="str">
            <v/>
          </cell>
          <cell r="K4027">
            <v>30</v>
          </cell>
          <cell r="L4027" t="str">
            <v>012</v>
          </cell>
          <cell r="M4027" t="str">
            <v>2009</v>
          </cell>
          <cell r="N4027" t="str">
            <v>0003</v>
          </cell>
          <cell r="O4027" t="str">
            <v>1005</v>
          </cell>
          <cell r="P4027" t="str">
            <v>1101160</v>
          </cell>
          <cell r="Q4027" t="str">
            <v>0003</v>
          </cell>
          <cell r="R4027" t="str">
            <v>1070</v>
          </cell>
        </row>
        <row r="4028">
          <cell r="A4028">
            <v>51194328</v>
          </cell>
          <cell r="B4028" t="str">
            <v>CUST_RELOCATE FACILITIES</v>
          </cell>
          <cell r="C4028" t="str">
            <v>HDC2</v>
          </cell>
          <cell r="D4028" t="str">
            <v/>
          </cell>
          <cell r="E4028" t="str">
            <v/>
          </cell>
          <cell r="F4028" t="str">
            <v/>
          </cell>
          <cell r="G4028" t="str">
            <v>S/101574/CE/AD2DI</v>
          </cell>
          <cell r="H4028" t="str">
            <v/>
          </cell>
          <cell r="I4028" t="str">
            <v/>
          </cell>
          <cell r="J4028" t="str">
            <v/>
          </cell>
          <cell r="K4028">
            <v>100</v>
          </cell>
          <cell r="L4028" t="str">
            <v>012</v>
          </cell>
          <cell r="M4028" t="str">
            <v>2009</v>
          </cell>
          <cell r="N4028" t="str">
            <v>0003</v>
          </cell>
          <cell r="O4028" t="str">
            <v>1005</v>
          </cell>
          <cell r="P4028" t="str">
            <v>1101160</v>
          </cell>
          <cell r="Q4028" t="str">
            <v>0003</v>
          </cell>
          <cell r="R4028" t="str">
            <v>1070</v>
          </cell>
        </row>
        <row r="4029">
          <cell r="A4029">
            <v>51194328</v>
          </cell>
          <cell r="B4029" t="str">
            <v>CUST_RELOCATE FACILITIES</v>
          </cell>
          <cell r="C4029" t="str">
            <v>HDC2</v>
          </cell>
          <cell r="D4029" t="str">
            <v/>
          </cell>
          <cell r="E4029" t="str">
            <v/>
          </cell>
          <cell r="F4029" t="str">
            <v/>
          </cell>
          <cell r="G4029" t="str">
            <v>S/101574/CE/AD2DI</v>
          </cell>
          <cell r="H4029" t="str">
            <v/>
          </cell>
          <cell r="I4029" t="str">
            <v/>
          </cell>
          <cell r="J4029" t="str">
            <v/>
          </cell>
          <cell r="K4029">
            <v>70</v>
          </cell>
          <cell r="L4029" t="str">
            <v>012</v>
          </cell>
          <cell r="M4029" t="str">
            <v>2009</v>
          </cell>
          <cell r="N4029" t="str">
            <v>0003</v>
          </cell>
          <cell r="O4029" t="str">
            <v>1005</v>
          </cell>
          <cell r="P4029" t="str">
            <v>1101160</v>
          </cell>
          <cell r="Q4029" t="str">
            <v>0003</v>
          </cell>
          <cell r="R4029" t="str">
            <v>1070</v>
          </cell>
        </row>
        <row r="4030">
          <cell r="A4030">
            <v>51194328</v>
          </cell>
          <cell r="B4030" t="str">
            <v>CUST_RELOCATE FACILITIES</v>
          </cell>
          <cell r="C4030" t="str">
            <v>HDC2</v>
          </cell>
          <cell r="D4030" t="str">
            <v/>
          </cell>
          <cell r="E4030" t="str">
            <v/>
          </cell>
          <cell r="F4030" t="str">
            <v/>
          </cell>
          <cell r="G4030" t="str">
            <v>S/101574/CE/AD2DR</v>
          </cell>
          <cell r="H4030" t="str">
            <v/>
          </cell>
          <cell r="I4030" t="str">
            <v/>
          </cell>
          <cell r="J4030" t="str">
            <v/>
          </cell>
          <cell r="K4030">
            <v>30</v>
          </cell>
          <cell r="L4030" t="str">
            <v>012</v>
          </cell>
          <cell r="M4030" t="str">
            <v>2009</v>
          </cell>
          <cell r="N4030" t="str">
            <v>0003</v>
          </cell>
          <cell r="O4030" t="str">
            <v>1005</v>
          </cell>
          <cell r="P4030" t="str">
            <v>1101160</v>
          </cell>
          <cell r="Q4030" t="str">
            <v>0003</v>
          </cell>
          <cell r="R4030" t="str">
            <v>1070</v>
          </cell>
        </row>
        <row r="4031">
          <cell r="A4031">
            <v>51201177</v>
          </cell>
          <cell r="B4031" t="str">
            <v>CUST_09_2-50' ,2-50'3,(3)100KVA,19.9,208</v>
          </cell>
          <cell r="C4031" t="str">
            <v>HDC2</v>
          </cell>
          <cell r="D4031" t="str">
            <v/>
          </cell>
          <cell r="E4031" t="str">
            <v/>
          </cell>
          <cell r="F4031" t="str">
            <v/>
          </cell>
          <cell r="G4031" t="str">
            <v>S/101678/CN/AF1HR</v>
          </cell>
          <cell r="H4031" t="str">
            <v/>
          </cell>
          <cell r="I4031" t="str">
            <v/>
          </cell>
          <cell r="J4031" t="str">
            <v/>
          </cell>
          <cell r="K4031">
            <v>30</v>
          </cell>
          <cell r="L4031" t="str">
            <v>012</v>
          </cell>
          <cell r="M4031" t="str">
            <v>2009</v>
          </cell>
          <cell r="N4031" t="str">
            <v>0003</v>
          </cell>
          <cell r="O4031" t="str">
            <v>1017</v>
          </cell>
          <cell r="P4031" t="str">
            <v>1101120</v>
          </cell>
          <cell r="Q4031" t="str">
            <v>0003</v>
          </cell>
          <cell r="R4031" t="str">
            <v>1070</v>
          </cell>
        </row>
        <row r="4032">
          <cell r="A4032">
            <v>51201177</v>
          </cell>
          <cell r="B4032" t="str">
            <v>CUST_09_2-50' ,2-50'3,(3)100KVA,19.9,208</v>
          </cell>
          <cell r="C4032" t="str">
            <v>HDC2</v>
          </cell>
          <cell r="D4032" t="str">
            <v/>
          </cell>
          <cell r="E4032" t="str">
            <v/>
          </cell>
          <cell r="F4032" t="str">
            <v/>
          </cell>
          <cell r="G4032" t="str">
            <v>S/101678/CN/AF1HI-6</v>
          </cell>
          <cell r="H4032" t="str">
            <v/>
          </cell>
          <cell r="I4032" t="str">
            <v/>
          </cell>
          <cell r="J4032" t="str">
            <v/>
          </cell>
          <cell r="K4032">
            <v>70</v>
          </cell>
          <cell r="L4032" t="str">
            <v>012</v>
          </cell>
          <cell r="M4032" t="str">
            <v>2009</v>
          </cell>
          <cell r="N4032" t="str">
            <v>0003</v>
          </cell>
          <cell r="O4032" t="str">
            <v>1017</v>
          </cell>
          <cell r="P4032" t="str">
            <v>1101120</v>
          </cell>
          <cell r="Q4032" t="str">
            <v>0003</v>
          </cell>
          <cell r="R4032" t="str">
            <v>1070</v>
          </cell>
        </row>
        <row r="4033">
          <cell r="A4033">
            <v>51201177</v>
          </cell>
          <cell r="B4033" t="str">
            <v>CUST_09_2-50' ,2-50'3,(3)100KVA,19.9,208</v>
          </cell>
          <cell r="C4033" t="str">
            <v>HDC2</v>
          </cell>
          <cell r="D4033" t="str">
            <v/>
          </cell>
          <cell r="E4033" t="str">
            <v/>
          </cell>
          <cell r="F4033" t="str">
            <v/>
          </cell>
          <cell r="G4033" t="str">
            <v>S/101678/CN/AF1HI-6</v>
          </cell>
          <cell r="H4033" t="str">
            <v/>
          </cell>
          <cell r="I4033" t="str">
            <v/>
          </cell>
          <cell r="J4033" t="str">
            <v/>
          </cell>
          <cell r="K4033">
            <v>100</v>
          </cell>
          <cell r="L4033" t="str">
            <v>012</v>
          </cell>
          <cell r="M4033" t="str">
            <v>2009</v>
          </cell>
          <cell r="N4033" t="str">
            <v>0003</v>
          </cell>
          <cell r="O4033" t="str">
            <v>1017</v>
          </cell>
          <cell r="P4033" t="str">
            <v>1101120</v>
          </cell>
          <cell r="Q4033" t="str">
            <v>0003</v>
          </cell>
          <cell r="R4033" t="str">
            <v>1070</v>
          </cell>
        </row>
        <row r="4034">
          <cell r="A4034">
            <v>51201177</v>
          </cell>
          <cell r="B4034" t="str">
            <v>CUST_09_2-50' ,2-50'3,(3)100KVA,19.9,208</v>
          </cell>
          <cell r="C4034" t="str">
            <v>HDC2</v>
          </cell>
          <cell r="D4034" t="str">
            <v/>
          </cell>
          <cell r="E4034" t="str">
            <v/>
          </cell>
          <cell r="F4034" t="str">
            <v/>
          </cell>
          <cell r="G4034" t="str">
            <v>S/101678/CN/AF1HI-6</v>
          </cell>
          <cell r="H4034" t="str">
            <v/>
          </cell>
          <cell r="I4034" t="str">
            <v/>
          </cell>
          <cell r="J4034" t="str">
            <v/>
          </cell>
          <cell r="K4034">
            <v>100</v>
          </cell>
          <cell r="L4034" t="str">
            <v>012</v>
          </cell>
          <cell r="M4034" t="str">
            <v>2009</v>
          </cell>
          <cell r="N4034" t="str">
            <v>0003</v>
          </cell>
          <cell r="O4034" t="str">
            <v>1017</v>
          </cell>
          <cell r="P4034" t="str">
            <v>1101120</v>
          </cell>
          <cell r="Q4034" t="str">
            <v>0003</v>
          </cell>
          <cell r="R4034" t="str">
            <v>1070</v>
          </cell>
        </row>
        <row r="4035">
          <cell r="A4035">
            <v>51201177</v>
          </cell>
          <cell r="B4035" t="str">
            <v>CUST_09_2-50' ,2-50'3,(3)100KVA,19.9,208</v>
          </cell>
          <cell r="C4035" t="str">
            <v>HDC2</v>
          </cell>
          <cell r="D4035" t="str">
            <v/>
          </cell>
          <cell r="E4035" t="str">
            <v/>
          </cell>
          <cell r="F4035" t="str">
            <v/>
          </cell>
          <cell r="G4035" t="str">
            <v>S/101678/CN/AF1HI-6</v>
          </cell>
          <cell r="H4035" t="str">
            <v/>
          </cell>
          <cell r="I4035" t="str">
            <v/>
          </cell>
          <cell r="J4035" t="str">
            <v/>
          </cell>
          <cell r="K4035">
            <v>100</v>
          </cell>
          <cell r="L4035" t="str">
            <v>012</v>
          </cell>
          <cell r="M4035" t="str">
            <v>2009</v>
          </cell>
          <cell r="N4035" t="str">
            <v>0003</v>
          </cell>
          <cell r="O4035" t="str">
            <v>1017</v>
          </cell>
          <cell r="P4035" t="str">
            <v>1101120</v>
          </cell>
          <cell r="Q4035" t="str">
            <v>0003</v>
          </cell>
          <cell r="R4035" t="str">
            <v>1070</v>
          </cell>
        </row>
        <row r="4036">
          <cell r="A4036">
            <v>51201177</v>
          </cell>
          <cell r="B4036" t="str">
            <v>CUST_09_2-50' ,2-50'3,(3)100KVA,19.9,208</v>
          </cell>
          <cell r="C4036" t="str">
            <v>HDC2</v>
          </cell>
          <cell r="D4036" t="str">
            <v/>
          </cell>
          <cell r="E4036" t="str">
            <v/>
          </cell>
          <cell r="F4036" t="str">
            <v/>
          </cell>
          <cell r="G4036" t="str">
            <v>S/101678/CN/AF1HR</v>
          </cell>
          <cell r="H4036" t="str">
            <v/>
          </cell>
          <cell r="I4036" t="str">
            <v/>
          </cell>
          <cell r="J4036" t="str">
            <v/>
          </cell>
          <cell r="K4036">
            <v>30</v>
          </cell>
          <cell r="L4036" t="str">
            <v>012</v>
          </cell>
          <cell r="M4036" t="str">
            <v>2009</v>
          </cell>
          <cell r="N4036" t="str">
            <v>0003</v>
          </cell>
          <cell r="O4036" t="str">
            <v>1017</v>
          </cell>
          <cell r="P4036" t="str">
            <v>1101120</v>
          </cell>
          <cell r="Q4036" t="str">
            <v>0003</v>
          </cell>
          <cell r="R4036" t="str">
            <v>1070</v>
          </cell>
        </row>
        <row r="4037">
          <cell r="A4037">
            <v>51201177</v>
          </cell>
          <cell r="B4037" t="str">
            <v>CUST_09_2-50' ,2-50'3,(3)100KVA,19.9,208</v>
          </cell>
          <cell r="C4037" t="str">
            <v>HDC2</v>
          </cell>
          <cell r="D4037" t="str">
            <v/>
          </cell>
          <cell r="E4037" t="str">
            <v/>
          </cell>
          <cell r="F4037" t="str">
            <v/>
          </cell>
          <cell r="G4037" t="str">
            <v>S/101678/CN/AF1HI-6</v>
          </cell>
          <cell r="H4037" t="str">
            <v/>
          </cell>
          <cell r="I4037" t="str">
            <v/>
          </cell>
          <cell r="J4037" t="str">
            <v/>
          </cell>
          <cell r="K4037">
            <v>70</v>
          </cell>
          <cell r="L4037" t="str">
            <v>012</v>
          </cell>
          <cell r="M4037" t="str">
            <v>2009</v>
          </cell>
          <cell r="N4037" t="str">
            <v>0003</v>
          </cell>
          <cell r="O4037" t="str">
            <v>1017</v>
          </cell>
          <cell r="P4037" t="str">
            <v>1101120</v>
          </cell>
          <cell r="Q4037" t="str">
            <v>0003</v>
          </cell>
          <cell r="R4037" t="str">
            <v>1070</v>
          </cell>
        </row>
        <row r="4038">
          <cell r="A4038">
            <v>51203483</v>
          </cell>
          <cell r="B4038" t="str">
            <v>GOVP_09_Sam Houston Pky_JU-G-09-149_4</v>
          </cell>
          <cell r="C4038" t="str">
            <v>HDC2</v>
          </cell>
          <cell r="D4038" t="str">
            <v/>
          </cell>
          <cell r="E4038" t="str">
            <v/>
          </cell>
          <cell r="F4038" t="str">
            <v/>
          </cell>
          <cell r="G4038" t="str">
            <v>S/101458/CE/AD3DI</v>
          </cell>
          <cell r="H4038" t="str">
            <v/>
          </cell>
          <cell r="I4038" t="str">
            <v/>
          </cell>
          <cell r="J4038" t="str">
            <v/>
          </cell>
          <cell r="K4038">
            <v>100</v>
          </cell>
          <cell r="L4038" t="str">
            <v>010</v>
          </cell>
          <cell r="M4038" t="str">
            <v>2009</v>
          </cell>
          <cell r="N4038" t="str">
            <v>0003</v>
          </cell>
          <cell r="O4038" t="str">
            <v>1024</v>
          </cell>
          <cell r="P4038" t="str">
            <v>1101130</v>
          </cell>
          <cell r="Q4038" t="str">
            <v>0003</v>
          </cell>
          <cell r="R4038" t="str">
            <v>1070</v>
          </cell>
        </row>
        <row r="4039">
          <cell r="A4039">
            <v>51203483</v>
          </cell>
          <cell r="B4039" t="str">
            <v>GOVP_09_Sam Houston Pky_JU-G-09-149_4</v>
          </cell>
          <cell r="C4039" t="str">
            <v>HDC2</v>
          </cell>
          <cell r="D4039" t="str">
            <v/>
          </cell>
          <cell r="E4039" t="str">
            <v/>
          </cell>
          <cell r="F4039" t="str">
            <v/>
          </cell>
          <cell r="G4039" t="str">
            <v>S/101458/CE/AD3DI</v>
          </cell>
          <cell r="H4039" t="str">
            <v/>
          </cell>
          <cell r="I4039" t="str">
            <v/>
          </cell>
          <cell r="J4039" t="str">
            <v/>
          </cell>
          <cell r="K4039">
            <v>100</v>
          </cell>
          <cell r="L4039" t="str">
            <v>011</v>
          </cell>
          <cell r="M4039" t="str">
            <v>2009</v>
          </cell>
          <cell r="N4039" t="str">
            <v>0003</v>
          </cell>
          <cell r="O4039" t="str">
            <v>1024</v>
          </cell>
          <cell r="P4039" t="str">
            <v>1101130</v>
          </cell>
          <cell r="Q4039" t="str">
            <v>0003</v>
          </cell>
          <cell r="R4039" t="str">
            <v>1070</v>
          </cell>
        </row>
        <row r="4040">
          <cell r="A4040">
            <v>51203483</v>
          </cell>
          <cell r="B4040" t="str">
            <v>GOVP_09_Sam Houston Pky_JU-G-09-149_4</v>
          </cell>
          <cell r="C4040" t="str">
            <v>HDC2</v>
          </cell>
          <cell r="D4040" t="str">
            <v/>
          </cell>
          <cell r="E4040" t="str">
            <v/>
          </cell>
          <cell r="F4040" t="str">
            <v/>
          </cell>
          <cell r="G4040" t="str">
            <v>S/101458/CE/AD3DI</v>
          </cell>
          <cell r="H4040" t="str">
            <v/>
          </cell>
          <cell r="I4040" t="str">
            <v/>
          </cell>
          <cell r="J4040" t="str">
            <v/>
          </cell>
          <cell r="K4040">
            <v>100</v>
          </cell>
          <cell r="L4040" t="str">
            <v>011</v>
          </cell>
          <cell r="M4040" t="str">
            <v>2009</v>
          </cell>
          <cell r="N4040" t="str">
            <v>0003</v>
          </cell>
          <cell r="O4040" t="str">
            <v>1024</v>
          </cell>
          <cell r="P4040" t="str">
            <v>1101130</v>
          </cell>
          <cell r="Q4040" t="str">
            <v>0003</v>
          </cell>
          <cell r="R4040" t="str">
            <v>1070</v>
          </cell>
        </row>
        <row r="4041">
          <cell r="A4041">
            <v>51203483</v>
          </cell>
          <cell r="B4041" t="str">
            <v>GOVP_09_Sam Houston Pky_JU-G-09-149_4</v>
          </cell>
          <cell r="C4041" t="str">
            <v>HDC2</v>
          </cell>
          <cell r="D4041" t="str">
            <v/>
          </cell>
          <cell r="E4041" t="str">
            <v/>
          </cell>
          <cell r="F4041" t="str">
            <v/>
          </cell>
          <cell r="G4041" t="str">
            <v>S/101458/CE/AD3DI</v>
          </cell>
          <cell r="H4041" t="str">
            <v/>
          </cell>
          <cell r="I4041" t="str">
            <v/>
          </cell>
          <cell r="J4041" t="str">
            <v/>
          </cell>
          <cell r="K4041">
            <v>70</v>
          </cell>
          <cell r="L4041" t="str">
            <v>010</v>
          </cell>
          <cell r="M4041" t="str">
            <v>2009</v>
          </cell>
          <cell r="N4041" t="str">
            <v>0003</v>
          </cell>
          <cell r="O4041" t="str">
            <v>1024</v>
          </cell>
          <cell r="P4041" t="str">
            <v>1101130</v>
          </cell>
          <cell r="Q4041" t="str">
            <v>0003</v>
          </cell>
          <cell r="R4041" t="str">
            <v>1070</v>
          </cell>
        </row>
        <row r="4042">
          <cell r="A4042">
            <v>51203483</v>
          </cell>
          <cell r="B4042" t="str">
            <v>GOVP_09_Sam Houston Pky_JU-G-09-149_4</v>
          </cell>
          <cell r="C4042" t="str">
            <v>HDC2</v>
          </cell>
          <cell r="D4042" t="str">
            <v/>
          </cell>
          <cell r="E4042" t="str">
            <v/>
          </cell>
          <cell r="F4042" t="str">
            <v/>
          </cell>
          <cell r="G4042" t="str">
            <v>S/101458/CE/AD3DR-1</v>
          </cell>
          <cell r="H4042" t="str">
            <v/>
          </cell>
          <cell r="I4042" t="str">
            <v/>
          </cell>
          <cell r="J4042" t="str">
            <v/>
          </cell>
          <cell r="K4042">
            <v>30</v>
          </cell>
          <cell r="L4042" t="str">
            <v>010</v>
          </cell>
          <cell r="M4042" t="str">
            <v>2009</v>
          </cell>
          <cell r="N4042" t="str">
            <v>0003</v>
          </cell>
          <cell r="O4042" t="str">
            <v>1024</v>
          </cell>
          <cell r="P4042" t="str">
            <v>1101130</v>
          </cell>
          <cell r="Q4042" t="str">
            <v>0003</v>
          </cell>
          <cell r="R4042" t="str">
            <v>1070</v>
          </cell>
        </row>
        <row r="4043">
          <cell r="A4043">
            <v>51206242</v>
          </cell>
          <cell r="B4043" t="str">
            <v>CUST_0_0_5236 East Frwy</v>
          </cell>
          <cell r="C4043" t="str">
            <v>HDC2</v>
          </cell>
          <cell r="D4043" t="str">
            <v/>
          </cell>
          <cell r="E4043" t="str">
            <v/>
          </cell>
          <cell r="F4043" t="str">
            <v/>
          </cell>
          <cell r="G4043" t="str">
            <v>S/101556/CN/AF1HR</v>
          </cell>
          <cell r="H4043" t="str">
            <v/>
          </cell>
          <cell r="I4043" t="str">
            <v/>
          </cell>
          <cell r="J4043" t="str">
            <v/>
          </cell>
          <cell r="K4043">
            <v>30</v>
          </cell>
          <cell r="L4043" t="str">
            <v>007</v>
          </cell>
          <cell r="M4043" t="str">
            <v>2009</v>
          </cell>
          <cell r="N4043" t="str">
            <v>0003</v>
          </cell>
          <cell r="O4043" t="str">
            <v>1012</v>
          </cell>
          <cell r="P4043" t="str">
            <v>1101170</v>
          </cell>
          <cell r="Q4043" t="str">
            <v>0003</v>
          </cell>
          <cell r="R4043" t="str">
            <v>1070</v>
          </cell>
        </row>
        <row r="4044">
          <cell r="A4044">
            <v>51206242</v>
          </cell>
          <cell r="B4044" t="str">
            <v>CUST_0_0_5236 East Frwy</v>
          </cell>
          <cell r="C4044" t="str">
            <v>HDC2</v>
          </cell>
          <cell r="D4044" t="str">
            <v/>
          </cell>
          <cell r="E4044" t="str">
            <v/>
          </cell>
          <cell r="F4044" t="str">
            <v/>
          </cell>
          <cell r="G4044" t="str">
            <v>S/101556/CN/AF1HI-4</v>
          </cell>
          <cell r="H4044" t="str">
            <v/>
          </cell>
          <cell r="I4044" t="str">
            <v/>
          </cell>
          <cell r="J4044" t="str">
            <v/>
          </cell>
          <cell r="K4044">
            <v>70</v>
          </cell>
          <cell r="L4044" t="str">
            <v>007</v>
          </cell>
          <cell r="M4044" t="str">
            <v>2009</v>
          </cell>
          <cell r="N4044" t="str">
            <v>0003</v>
          </cell>
          <cell r="O4044" t="str">
            <v>1012</v>
          </cell>
          <cell r="P4044" t="str">
            <v>1101170</v>
          </cell>
          <cell r="Q4044" t="str">
            <v>0003</v>
          </cell>
          <cell r="R4044" t="str">
            <v>1070</v>
          </cell>
        </row>
        <row r="4045">
          <cell r="A4045">
            <v>51206242</v>
          </cell>
          <cell r="B4045" t="str">
            <v>CUST_0_0_5236 East Frwy</v>
          </cell>
          <cell r="C4045" t="str">
            <v>HDC2</v>
          </cell>
          <cell r="D4045" t="str">
            <v/>
          </cell>
          <cell r="E4045" t="str">
            <v/>
          </cell>
          <cell r="F4045" t="str">
            <v/>
          </cell>
          <cell r="G4045" t="str">
            <v>S/101556/CN/AF1HI-4</v>
          </cell>
          <cell r="H4045" t="str">
            <v/>
          </cell>
          <cell r="I4045" t="str">
            <v/>
          </cell>
          <cell r="J4045" t="str">
            <v/>
          </cell>
          <cell r="K4045">
            <v>100</v>
          </cell>
          <cell r="L4045" t="str">
            <v>007</v>
          </cell>
          <cell r="M4045" t="str">
            <v>2009</v>
          </cell>
          <cell r="N4045" t="str">
            <v>0003</v>
          </cell>
          <cell r="O4045" t="str">
            <v>1012</v>
          </cell>
          <cell r="P4045" t="str">
            <v>1101170</v>
          </cell>
          <cell r="Q4045" t="str">
            <v>0003</v>
          </cell>
          <cell r="R4045" t="str">
            <v>1070</v>
          </cell>
        </row>
        <row r="4046">
          <cell r="A4046">
            <v>51206242</v>
          </cell>
          <cell r="B4046" t="str">
            <v>CUST_0_0_5236 East Frwy</v>
          </cell>
          <cell r="C4046" t="str">
            <v>HDC2</v>
          </cell>
          <cell r="D4046" t="str">
            <v/>
          </cell>
          <cell r="E4046" t="str">
            <v/>
          </cell>
          <cell r="F4046" t="str">
            <v/>
          </cell>
          <cell r="G4046" t="str">
            <v>S/101556/CN/AF1HR</v>
          </cell>
          <cell r="H4046" t="str">
            <v/>
          </cell>
          <cell r="I4046" t="str">
            <v/>
          </cell>
          <cell r="J4046" t="str">
            <v/>
          </cell>
          <cell r="K4046">
            <v>30</v>
          </cell>
          <cell r="L4046" t="str">
            <v>007</v>
          </cell>
          <cell r="M4046" t="str">
            <v>2009</v>
          </cell>
          <cell r="N4046" t="str">
            <v>0003</v>
          </cell>
          <cell r="O4046" t="str">
            <v>1012</v>
          </cell>
          <cell r="P4046" t="str">
            <v>1101170</v>
          </cell>
          <cell r="Q4046" t="str">
            <v>0003</v>
          </cell>
          <cell r="R4046" t="str">
            <v>1070</v>
          </cell>
        </row>
        <row r="4047">
          <cell r="A4047">
            <v>51206242</v>
          </cell>
          <cell r="B4047" t="str">
            <v>CUST_0_0_5236 East Frwy</v>
          </cell>
          <cell r="C4047" t="str">
            <v>HDC2</v>
          </cell>
          <cell r="D4047" t="str">
            <v/>
          </cell>
          <cell r="E4047" t="str">
            <v/>
          </cell>
          <cell r="F4047" t="str">
            <v/>
          </cell>
          <cell r="G4047" t="str">
            <v>S/101556/CN/AF1HI-4</v>
          </cell>
          <cell r="H4047" t="str">
            <v/>
          </cell>
          <cell r="I4047" t="str">
            <v/>
          </cell>
          <cell r="J4047" t="str">
            <v/>
          </cell>
          <cell r="K4047">
            <v>70</v>
          </cell>
          <cell r="L4047" t="str">
            <v>007</v>
          </cell>
          <cell r="M4047" t="str">
            <v>2009</v>
          </cell>
          <cell r="N4047" t="str">
            <v>0003</v>
          </cell>
          <cell r="O4047" t="str">
            <v>1012</v>
          </cell>
          <cell r="P4047" t="str">
            <v>1101170</v>
          </cell>
          <cell r="Q4047" t="str">
            <v>0003</v>
          </cell>
          <cell r="R4047" t="str">
            <v>1070</v>
          </cell>
        </row>
        <row r="4048">
          <cell r="A4048">
            <v>51206583</v>
          </cell>
          <cell r="B4048" t="str">
            <v>CUST_ParkwayFellowshipOf Katy</v>
          </cell>
          <cell r="C4048" t="str">
            <v>HDC1</v>
          </cell>
          <cell r="D4048" t="str">
            <v/>
          </cell>
          <cell r="E4048" t="str">
            <v/>
          </cell>
          <cell r="F4048" t="str">
            <v/>
          </cell>
          <cell r="G4048" t="str">
            <v>S/101530/CN/AF1HI-4</v>
          </cell>
          <cell r="H4048" t="str">
            <v/>
          </cell>
          <cell r="I4048" t="str">
            <v/>
          </cell>
          <cell r="J4048" t="str">
            <v/>
          </cell>
          <cell r="K4048">
            <v>100</v>
          </cell>
          <cell r="L4048" t="str">
            <v>011</v>
          </cell>
          <cell r="M4048" t="str">
            <v>2009</v>
          </cell>
          <cell r="N4048" t="str">
            <v>0003</v>
          </cell>
          <cell r="O4048" t="str">
            <v>1023</v>
          </cell>
          <cell r="P4048" t="str">
            <v>1101210</v>
          </cell>
          <cell r="Q4048" t="str">
            <v>0003</v>
          </cell>
          <cell r="R4048" t="str">
            <v>1070</v>
          </cell>
        </row>
        <row r="4049">
          <cell r="A4049">
            <v>51206583</v>
          </cell>
          <cell r="B4049" t="str">
            <v>CUST_ParkwayFellowshipOf Katy</v>
          </cell>
          <cell r="C4049" t="str">
            <v>HDC1</v>
          </cell>
          <cell r="D4049" t="str">
            <v/>
          </cell>
          <cell r="E4049" t="str">
            <v/>
          </cell>
          <cell r="F4049" t="str">
            <v/>
          </cell>
          <cell r="G4049" t="str">
            <v>S/101530/CN/AF1HI-4</v>
          </cell>
          <cell r="H4049" t="str">
            <v/>
          </cell>
          <cell r="I4049" t="str">
            <v/>
          </cell>
          <cell r="J4049" t="str">
            <v/>
          </cell>
          <cell r="K4049">
            <v>100</v>
          </cell>
          <cell r="L4049" t="str">
            <v>011</v>
          </cell>
          <cell r="M4049" t="str">
            <v>2009</v>
          </cell>
          <cell r="N4049" t="str">
            <v>0003</v>
          </cell>
          <cell r="O4049" t="str">
            <v>1023</v>
          </cell>
          <cell r="P4049" t="str">
            <v>1101210</v>
          </cell>
          <cell r="Q4049" t="str">
            <v>0003</v>
          </cell>
          <cell r="R4049" t="str">
            <v>1070</v>
          </cell>
        </row>
        <row r="4050">
          <cell r="A4050">
            <v>51206583</v>
          </cell>
          <cell r="B4050" t="str">
            <v>CUST_ParkwayFellowshipOf Katy</v>
          </cell>
          <cell r="C4050" t="str">
            <v>HDC1</v>
          </cell>
          <cell r="D4050" t="str">
            <v/>
          </cell>
          <cell r="E4050" t="str">
            <v/>
          </cell>
          <cell r="F4050" t="str">
            <v/>
          </cell>
          <cell r="G4050" t="str">
            <v>S/101530/CN/AF1HI-4</v>
          </cell>
          <cell r="H4050" t="str">
            <v/>
          </cell>
          <cell r="I4050" t="str">
            <v/>
          </cell>
          <cell r="J4050" t="str">
            <v/>
          </cell>
          <cell r="K4050">
            <v>100</v>
          </cell>
          <cell r="L4050" t="str">
            <v>011</v>
          </cell>
          <cell r="M4050" t="str">
            <v>2009</v>
          </cell>
          <cell r="N4050" t="str">
            <v>0003</v>
          </cell>
          <cell r="O4050" t="str">
            <v>1023</v>
          </cell>
          <cell r="P4050" t="str">
            <v>1101210</v>
          </cell>
          <cell r="Q4050" t="str">
            <v>0003</v>
          </cell>
          <cell r="R4050" t="str">
            <v>1070</v>
          </cell>
        </row>
        <row r="4051">
          <cell r="A4051">
            <v>51206583</v>
          </cell>
          <cell r="B4051" t="str">
            <v>CUST_ParkwayFellowshipOf Katy</v>
          </cell>
          <cell r="C4051" t="str">
            <v>HDC1</v>
          </cell>
          <cell r="D4051" t="str">
            <v/>
          </cell>
          <cell r="E4051" t="str">
            <v/>
          </cell>
          <cell r="F4051" t="str">
            <v/>
          </cell>
          <cell r="G4051" t="str">
            <v>S/101530/CN/AF1HI-4</v>
          </cell>
          <cell r="H4051" t="str">
            <v/>
          </cell>
          <cell r="I4051" t="str">
            <v/>
          </cell>
          <cell r="J4051" t="str">
            <v/>
          </cell>
          <cell r="K4051">
            <v>100</v>
          </cell>
          <cell r="L4051" t="str">
            <v>011</v>
          </cell>
          <cell r="M4051" t="str">
            <v>2009</v>
          </cell>
          <cell r="N4051" t="str">
            <v>0003</v>
          </cell>
          <cell r="O4051" t="str">
            <v>1023</v>
          </cell>
          <cell r="P4051" t="str">
            <v>1101210</v>
          </cell>
          <cell r="Q4051" t="str">
            <v>0003</v>
          </cell>
          <cell r="R4051" t="str">
            <v>1070</v>
          </cell>
        </row>
        <row r="4052">
          <cell r="A4052">
            <v>51206583</v>
          </cell>
          <cell r="B4052" t="str">
            <v>CUST_ParkwayFellowshipOf Katy</v>
          </cell>
          <cell r="C4052" t="str">
            <v>HDC1</v>
          </cell>
          <cell r="D4052" t="str">
            <v/>
          </cell>
          <cell r="E4052" t="str">
            <v/>
          </cell>
          <cell r="F4052" t="str">
            <v/>
          </cell>
          <cell r="G4052" t="str">
            <v>S/101530/CN/AF1HI-4</v>
          </cell>
          <cell r="H4052" t="str">
            <v/>
          </cell>
          <cell r="I4052" t="str">
            <v/>
          </cell>
          <cell r="J4052" t="str">
            <v/>
          </cell>
          <cell r="K4052">
            <v>100</v>
          </cell>
          <cell r="L4052" t="str">
            <v>011</v>
          </cell>
          <cell r="M4052" t="str">
            <v>2009</v>
          </cell>
          <cell r="N4052" t="str">
            <v>0003</v>
          </cell>
          <cell r="O4052" t="str">
            <v>1023</v>
          </cell>
          <cell r="P4052" t="str">
            <v>1101210</v>
          </cell>
          <cell r="Q4052" t="str">
            <v>0003</v>
          </cell>
          <cell r="R4052" t="str">
            <v>1070</v>
          </cell>
        </row>
        <row r="4053">
          <cell r="A4053">
            <v>51218375</v>
          </cell>
          <cell r="B4053" t="str">
            <v>ILRT_DEVELOP AND EXECUTE EASEMENT DOC</v>
          </cell>
          <cell r="C4053" t="str">
            <v>HDM2</v>
          </cell>
          <cell r="D4053" t="str">
            <v/>
          </cell>
          <cell r="E4053" t="str">
            <v/>
          </cell>
          <cell r="F4053" t="str">
            <v/>
          </cell>
          <cell r="G4053" t="str">
            <v>S/101652/EE/AB1V</v>
          </cell>
          <cell r="H4053" t="str">
            <v/>
          </cell>
          <cell r="I4053" t="str">
            <v/>
          </cell>
          <cell r="J4053" t="str">
            <v/>
          </cell>
          <cell r="K4053">
            <v>100</v>
          </cell>
          <cell r="L4053" t="str">
            <v>010</v>
          </cell>
          <cell r="M4053" t="str">
            <v>2009</v>
          </cell>
          <cell r="N4053" t="str">
            <v>0003</v>
          </cell>
          <cell r="O4053" t="str">
            <v>1020</v>
          </cell>
          <cell r="P4053" t="str">
            <v>1101202</v>
          </cell>
          <cell r="Q4053" t="str">
            <v>0003</v>
          </cell>
          <cell r="R4053" t="str">
            <v>5940</v>
          </cell>
        </row>
        <row r="4054">
          <cell r="A4054">
            <v>51223768</v>
          </cell>
          <cell r="B4054" t="str">
            <v>CUST_PROVIDE SERVICE TO EPCO</v>
          </cell>
          <cell r="C4054" t="str">
            <v>HDC1</v>
          </cell>
          <cell r="D4054" t="str">
            <v/>
          </cell>
          <cell r="E4054" t="str">
            <v/>
          </cell>
          <cell r="F4054" t="str">
            <v/>
          </cell>
          <cell r="G4054" t="str">
            <v>S/101574/CN/AF1HI-3</v>
          </cell>
          <cell r="H4054" t="str">
            <v/>
          </cell>
          <cell r="I4054" t="str">
            <v/>
          </cell>
          <cell r="J4054" t="str">
            <v/>
          </cell>
          <cell r="K4054">
            <v>100</v>
          </cell>
          <cell r="L4054" t="str">
            <v>010</v>
          </cell>
          <cell r="M4054" t="str">
            <v>2009</v>
          </cell>
          <cell r="N4054" t="str">
            <v>0003</v>
          </cell>
          <cell r="O4054" t="str">
            <v>1005</v>
          </cell>
          <cell r="P4054" t="str">
            <v>1101160</v>
          </cell>
          <cell r="Q4054" t="str">
            <v>0003</v>
          </cell>
          <cell r="R4054" t="str">
            <v>1070</v>
          </cell>
        </row>
        <row r="4055">
          <cell r="A4055">
            <v>51223768</v>
          </cell>
          <cell r="B4055" t="str">
            <v>CUST_PROVIDE SERVICE TO EPCO</v>
          </cell>
          <cell r="C4055" t="str">
            <v>HDC1</v>
          </cell>
          <cell r="D4055" t="str">
            <v/>
          </cell>
          <cell r="E4055" t="str">
            <v/>
          </cell>
          <cell r="F4055" t="str">
            <v/>
          </cell>
          <cell r="G4055" t="str">
            <v>S/101574/CN/AF1HI-3</v>
          </cell>
          <cell r="H4055" t="str">
            <v/>
          </cell>
          <cell r="I4055" t="str">
            <v/>
          </cell>
          <cell r="J4055" t="str">
            <v/>
          </cell>
          <cell r="K4055">
            <v>100</v>
          </cell>
          <cell r="L4055" t="str">
            <v>011</v>
          </cell>
          <cell r="M4055" t="str">
            <v>2009</v>
          </cell>
          <cell r="N4055" t="str">
            <v>0003</v>
          </cell>
          <cell r="O4055" t="str">
            <v>1005</v>
          </cell>
          <cell r="P4055" t="str">
            <v>1101160</v>
          </cell>
          <cell r="Q4055" t="str">
            <v>0003</v>
          </cell>
          <cell r="R4055" t="str">
            <v>1070</v>
          </cell>
        </row>
        <row r="4056">
          <cell r="A4056">
            <v>51223768</v>
          </cell>
          <cell r="B4056" t="str">
            <v>CUST_PROVIDE SERVICE TO EPCO</v>
          </cell>
          <cell r="C4056" t="str">
            <v>HDC1</v>
          </cell>
          <cell r="D4056" t="str">
            <v/>
          </cell>
          <cell r="E4056" t="str">
            <v/>
          </cell>
          <cell r="F4056" t="str">
            <v/>
          </cell>
          <cell r="G4056" t="str">
            <v>S/101574/CN/AF1HI-3</v>
          </cell>
          <cell r="H4056" t="str">
            <v/>
          </cell>
          <cell r="I4056" t="str">
            <v/>
          </cell>
          <cell r="J4056" t="str">
            <v/>
          </cell>
          <cell r="K4056">
            <v>100</v>
          </cell>
          <cell r="L4056" t="str">
            <v>011</v>
          </cell>
          <cell r="M4056" t="str">
            <v>2009</v>
          </cell>
          <cell r="N4056" t="str">
            <v>0003</v>
          </cell>
          <cell r="O4056" t="str">
            <v>1005</v>
          </cell>
          <cell r="P4056" t="str">
            <v>1101160</v>
          </cell>
          <cell r="Q4056" t="str">
            <v>0003</v>
          </cell>
          <cell r="R4056" t="str">
            <v>1070</v>
          </cell>
        </row>
        <row r="4057">
          <cell r="A4057">
            <v>51223768</v>
          </cell>
          <cell r="B4057" t="str">
            <v>CUST_PROVIDE SERVICE TO EPCO</v>
          </cell>
          <cell r="C4057" t="str">
            <v>HDC1</v>
          </cell>
          <cell r="D4057" t="str">
            <v/>
          </cell>
          <cell r="E4057" t="str">
            <v/>
          </cell>
          <cell r="F4057" t="str">
            <v/>
          </cell>
          <cell r="G4057" t="str">
            <v>S/101574/CN/AF1HI-3</v>
          </cell>
          <cell r="H4057" t="str">
            <v/>
          </cell>
          <cell r="I4057" t="str">
            <v/>
          </cell>
          <cell r="J4057" t="str">
            <v/>
          </cell>
          <cell r="K4057">
            <v>100</v>
          </cell>
          <cell r="L4057" t="str">
            <v>011</v>
          </cell>
          <cell r="M4057" t="str">
            <v>2009</v>
          </cell>
          <cell r="N4057" t="str">
            <v>0003</v>
          </cell>
          <cell r="O4057" t="str">
            <v>1005</v>
          </cell>
          <cell r="P4057" t="str">
            <v>1101160</v>
          </cell>
          <cell r="Q4057" t="str">
            <v>0003</v>
          </cell>
          <cell r="R4057" t="str">
            <v>1070</v>
          </cell>
        </row>
        <row r="4058">
          <cell r="A4058">
            <v>51223768</v>
          </cell>
          <cell r="B4058" t="str">
            <v>CUST_PROVIDE SERVICE TO EPCO</v>
          </cell>
          <cell r="C4058" t="str">
            <v>HDC1</v>
          </cell>
          <cell r="D4058" t="str">
            <v/>
          </cell>
          <cell r="E4058" t="str">
            <v/>
          </cell>
          <cell r="F4058" t="str">
            <v/>
          </cell>
          <cell r="G4058" t="str">
            <v>S/101574/CN/AF1HI-3</v>
          </cell>
          <cell r="H4058" t="str">
            <v/>
          </cell>
          <cell r="I4058" t="str">
            <v/>
          </cell>
          <cell r="J4058" t="str">
            <v/>
          </cell>
          <cell r="K4058">
            <v>100</v>
          </cell>
          <cell r="L4058" t="str">
            <v>011</v>
          </cell>
          <cell r="M4058" t="str">
            <v>2009</v>
          </cell>
          <cell r="N4058" t="str">
            <v>0003</v>
          </cell>
          <cell r="O4058" t="str">
            <v>1005</v>
          </cell>
          <cell r="P4058" t="str">
            <v>1101160</v>
          </cell>
          <cell r="Q4058" t="str">
            <v>0003</v>
          </cell>
          <cell r="R4058" t="str">
            <v>1070</v>
          </cell>
        </row>
        <row r="4059">
          <cell r="A4059">
            <v>51234306</v>
          </cell>
          <cell r="B4059" t="str">
            <v>CUST_POTCO, INC</v>
          </cell>
          <cell r="C4059" t="str">
            <v>HDC1</v>
          </cell>
          <cell r="D4059" t="str">
            <v/>
          </cell>
          <cell r="E4059" t="str">
            <v/>
          </cell>
          <cell r="F4059" t="str">
            <v/>
          </cell>
          <cell r="G4059" t="str">
            <v>S/101627/CN/AF1HI-3</v>
          </cell>
          <cell r="H4059" t="str">
            <v/>
          </cell>
          <cell r="I4059" t="str">
            <v/>
          </cell>
          <cell r="J4059" t="str">
            <v/>
          </cell>
          <cell r="K4059">
            <v>100</v>
          </cell>
          <cell r="L4059" t="str">
            <v>010</v>
          </cell>
          <cell r="M4059" t="str">
            <v>2009</v>
          </cell>
          <cell r="N4059" t="str">
            <v>0003</v>
          </cell>
          <cell r="O4059" t="str">
            <v>1006</v>
          </cell>
          <cell r="P4059" t="str">
            <v>1101230</v>
          </cell>
          <cell r="Q4059" t="str">
            <v>0003</v>
          </cell>
          <cell r="R4059" t="str">
            <v>1070</v>
          </cell>
        </row>
        <row r="4060">
          <cell r="A4060">
            <v>51234306</v>
          </cell>
          <cell r="B4060" t="str">
            <v>CUST_POTCO, INC</v>
          </cell>
          <cell r="C4060" t="str">
            <v>HDC1</v>
          </cell>
          <cell r="D4060" t="str">
            <v/>
          </cell>
          <cell r="E4060" t="str">
            <v/>
          </cell>
          <cell r="F4060" t="str">
            <v/>
          </cell>
          <cell r="G4060" t="str">
            <v>S/101627/CN/AF1HI-3</v>
          </cell>
          <cell r="H4060" t="str">
            <v/>
          </cell>
          <cell r="I4060" t="str">
            <v/>
          </cell>
          <cell r="J4060" t="str">
            <v/>
          </cell>
          <cell r="K4060">
            <v>100</v>
          </cell>
          <cell r="L4060" t="str">
            <v>010</v>
          </cell>
          <cell r="M4060" t="str">
            <v>2009</v>
          </cell>
          <cell r="N4060" t="str">
            <v>0003</v>
          </cell>
          <cell r="O4060" t="str">
            <v>1006</v>
          </cell>
          <cell r="P4060" t="str">
            <v>1101230</v>
          </cell>
          <cell r="Q4060" t="str">
            <v>0003</v>
          </cell>
          <cell r="R4060" t="str">
            <v>1070</v>
          </cell>
        </row>
        <row r="4061">
          <cell r="A4061">
            <v>51234306</v>
          </cell>
          <cell r="B4061" t="str">
            <v>CUST_POTCO, INC</v>
          </cell>
          <cell r="C4061" t="str">
            <v>HDC1</v>
          </cell>
          <cell r="D4061" t="str">
            <v/>
          </cell>
          <cell r="E4061" t="str">
            <v/>
          </cell>
          <cell r="F4061" t="str">
            <v/>
          </cell>
          <cell r="G4061" t="str">
            <v>S/101627/CN/AF1HI-3</v>
          </cell>
          <cell r="H4061" t="str">
            <v/>
          </cell>
          <cell r="I4061" t="str">
            <v/>
          </cell>
          <cell r="J4061" t="str">
            <v/>
          </cell>
          <cell r="K4061">
            <v>100</v>
          </cell>
          <cell r="L4061" t="str">
            <v>010</v>
          </cell>
          <cell r="M4061" t="str">
            <v>2009</v>
          </cell>
          <cell r="N4061" t="str">
            <v>0003</v>
          </cell>
          <cell r="O4061" t="str">
            <v>1006</v>
          </cell>
          <cell r="P4061" t="str">
            <v>1101230</v>
          </cell>
          <cell r="Q4061" t="str">
            <v>0003</v>
          </cell>
          <cell r="R4061" t="str">
            <v>1070</v>
          </cell>
        </row>
        <row r="4062">
          <cell r="A4062">
            <v>51234306</v>
          </cell>
          <cell r="B4062" t="str">
            <v>CUST_POTCO, INC</v>
          </cell>
          <cell r="C4062" t="str">
            <v>HDC1</v>
          </cell>
          <cell r="D4062" t="str">
            <v/>
          </cell>
          <cell r="E4062" t="str">
            <v/>
          </cell>
          <cell r="F4062" t="str">
            <v/>
          </cell>
          <cell r="G4062" t="str">
            <v>S/101627/CN/AF1HI-3</v>
          </cell>
          <cell r="H4062" t="str">
            <v/>
          </cell>
          <cell r="I4062" t="str">
            <v/>
          </cell>
          <cell r="J4062" t="str">
            <v/>
          </cell>
          <cell r="K4062">
            <v>100</v>
          </cell>
          <cell r="L4062" t="str">
            <v>010</v>
          </cell>
          <cell r="M4062" t="str">
            <v>2009</v>
          </cell>
          <cell r="N4062" t="str">
            <v>0003</v>
          </cell>
          <cell r="O4062" t="str">
            <v>1006</v>
          </cell>
          <cell r="P4062" t="str">
            <v>1101230</v>
          </cell>
          <cell r="Q4062" t="str">
            <v>0003</v>
          </cell>
          <cell r="R4062" t="str">
            <v>1070</v>
          </cell>
        </row>
        <row r="4063">
          <cell r="A4063">
            <v>51234306</v>
          </cell>
          <cell r="B4063" t="str">
            <v>CUST_POTCO, INC</v>
          </cell>
          <cell r="C4063" t="str">
            <v>HDC1</v>
          </cell>
          <cell r="D4063" t="str">
            <v/>
          </cell>
          <cell r="E4063" t="str">
            <v/>
          </cell>
          <cell r="F4063" t="str">
            <v/>
          </cell>
          <cell r="G4063" t="str">
            <v>S/101627/CN/AF1HI-3</v>
          </cell>
          <cell r="H4063" t="str">
            <v/>
          </cell>
          <cell r="I4063" t="str">
            <v/>
          </cell>
          <cell r="J4063" t="str">
            <v/>
          </cell>
          <cell r="K4063">
            <v>100</v>
          </cell>
          <cell r="L4063" t="str">
            <v>010</v>
          </cell>
          <cell r="M4063" t="str">
            <v>2009</v>
          </cell>
          <cell r="N4063" t="str">
            <v>0003</v>
          </cell>
          <cell r="O4063" t="str">
            <v>1006</v>
          </cell>
          <cell r="P4063" t="str">
            <v>1101230</v>
          </cell>
          <cell r="Q4063" t="str">
            <v>0003</v>
          </cell>
          <cell r="R4063" t="str">
            <v>1070</v>
          </cell>
        </row>
        <row r="4064">
          <cell r="A4064">
            <v>51244268</v>
          </cell>
          <cell r="B4064" t="str">
            <v>DDPU_W09111_CINCO RANCH SW 36</v>
          </cell>
          <cell r="C4064" t="str">
            <v>HDC1</v>
          </cell>
          <cell r="D4064" t="str">
            <v/>
          </cell>
          <cell r="E4064" t="str">
            <v/>
          </cell>
          <cell r="F4064" t="str">
            <v/>
          </cell>
          <cell r="G4064" t="str">
            <v>S/101570/CN/AF1AI</v>
          </cell>
          <cell r="H4064" t="str">
            <v/>
          </cell>
          <cell r="I4064" t="str">
            <v/>
          </cell>
          <cell r="J4064" t="str">
            <v/>
          </cell>
          <cell r="K4064">
            <v>100</v>
          </cell>
          <cell r="L4064" t="str">
            <v>012</v>
          </cell>
          <cell r="M4064" t="str">
            <v>2009</v>
          </cell>
          <cell r="N4064" t="str">
            <v>0003</v>
          </cell>
          <cell r="O4064" t="str">
            <v>1019</v>
          </cell>
          <cell r="P4064" t="str">
            <v>1101220</v>
          </cell>
          <cell r="Q4064" t="str">
            <v>0003</v>
          </cell>
          <cell r="R4064" t="str">
            <v>1070</v>
          </cell>
        </row>
        <row r="4065">
          <cell r="A4065">
            <v>51244268</v>
          </cell>
          <cell r="B4065" t="str">
            <v>DDPU_W09111_CINCO RANCH SW 36</v>
          </cell>
          <cell r="C4065" t="str">
            <v>HDC1</v>
          </cell>
          <cell r="D4065" t="str">
            <v/>
          </cell>
          <cell r="E4065" t="str">
            <v/>
          </cell>
          <cell r="F4065" t="str">
            <v/>
          </cell>
          <cell r="G4065" t="str">
            <v>S/101570/CN/AF1AI</v>
          </cell>
          <cell r="H4065" t="str">
            <v/>
          </cell>
          <cell r="I4065" t="str">
            <v/>
          </cell>
          <cell r="J4065" t="str">
            <v/>
          </cell>
          <cell r="K4065">
            <v>100</v>
          </cell>
          <cell r="L4065" t="str">
            <v>012</v>
          </cell>
          <cell r="M4065" t="str">
            <v>2009</v>
          </cell>
          <cell r="N4065" t="str">
            <v>0003</v>
          </cell>
          <cell r="O4065" t="str">
            <v>1019</v>
          </cell>
          <cell r="P4065" t="str">
            <v>1101220</v>
          </cell>
          <cell r="Q4065" t="str">
            <v>0003</v>
          </cell>
          <cell r="R4065" t="str">
            <v>1070</v>
          </cell>
        </row>
        <row r="4066">
          <cell r="A4066">
            <v>51244268</v>
          </cell>
          <cell r="B4066" t="str">
            <v>DDPU_W09111_CINCO RANCH SW 36</v>
          </cell>
          <cell r="C4066" t="str">
            <v>HDC1</v>
          </cell>
          <cell r="D4066" t="str">
            <v/>
          </cell>
          <cell r="E4066" t="str">
            <v/>
          </cell>
          <cell r="F4066" t="str">
            <v/>
          </cell>
          <cell r="G4066" t="str">
            <v>S/101570/CN/AF1AI</v>
          </cell>
          <cell r="H4066" t="str">
            <v/>
          </cell>
          <cell r="I4066" t="str">
            <v/>
          </cell>
          <cell r="J4066" t="str">
            <v/>
          </cell>
          <cell r="K4066">
            <v>100</v>
          </cell>
          <cell r="L4066" t="str">
            <v>012</v>
          </cell>
          <cell r="M4066" t="str">
            <v>2009</v>
          </cell>
          <cell r="N4066" t="str">
            <v>0003</v>
          </cell>
          <cell r="O4066" t="str">
            <v>1019</v>
          </cell>
          <cell r="P4066" t="str">
            <v>1101220</v>
          </cell>
          <cell r="Q4066" t="str">
            <v>0003</v>
          </cell>
          <cell r="R4066" t="str">
            <v>1070</v>
          </cell>
        </row>
        <row r="4067">
          <cell r="A4067">
            <v>51244268</v>
          </cell>
          <cell r="B4067" t="str">
            <v>DDPU_W09111_CINCO RANCH SW 36</v>
          </cell>
          <cell r="C4067" t="str">
            <v>HDC1</v>
          </cell>
          <cell r="D4067" t="str">
            <v/>
          </cell>
          <cell r="E4067" t="str">
            <v/>
          </cell>
          <cell r="F4067" t="str">
            <v/>
          </cell>
          <cell r="G4067" t="str">
            <v>S/101570/CN/AF1AI</v>
          </cell>
          <cell r="H4067" t="str">
            <v/>
          </cell>
          <cell r="I4067" t="str">
            <v/>
          </cell>
          <cell r="J4067" t="str">
            <v/>
          </cell>
          <cell r="K4067">
            <v>100</v>
          </cell>
          <cell r="L4067" t="str">
            <v>012</v>
          </cell>
          <cell r="M4067" t="str">
            <v>2009</v>
          </cell>
          <cell r="N4067" t="str">
            <v>0003</v>
          </cell>
          <cell r="O4067" t="str">
            <v>1019</v>
          </cell>
          <cell r="P4067" t="str">
            <v>1101220</v>
          </cell>
          <cell r="Q4067" t="str">
            <v>0003</v>
          </cell>
          <cell r="R4067" t="str">
            <v>1070</v>
          </cell>
        </row>
        <row r="4068">
          <cell r="A4068">
            <v>51246691</v>
          </cell>
          <cell r="B4068" t="str">
            <v>GOVP_JU-M-06-0187_FM 2004 BETWEEN 288</v>
          </cell>
          <cell r="C4068" t="str">
            <v>HDC2</v>
          </cell>
          <cell r="D4068" t="str">
            <v/>
          </cell>
          <cell r="E4068" t="str">
            <v/>
          </cell>
          <cell r="F4068" t="str">
            <v/>
          </cell>
          <cell r="G4068" t="str">
            <v>S/101652/CE/AD3DI</v>
          </cell>
          <cell r="H4068" t="str">
            <v/>
          </cell>
          <cell r="I4068" t="str">
            <v/>
          </cell>
          <cell r="J4068" t="str">
            <v/>
          </cell>
          <cell r="K4068">
            <v>70</v>
          </cell>
          <cell r="L4068" t="str">
            <v>012</v>
          </cell>
          <cell r="M4068" t="str">
            <v>2009</v>
          </cell>
          <cell r="N4068" t="str">
            <v>0003</v>
          </cell>
          <cell r="O4068" t="str">
            <v>1020</v>
          </cell>
          <cell r="P4068" t="str">
            <v>1101202</v>
          </cell>
          <cell r="Q4068" t="str">
            <v>0003</v>
          </cell>
          <cell r="R4068" t="str">
            <v>1070</v>
          </cell>
        </row>
        <row r="4069">
          <cell r="A4069">
            <v>51246691</v>
          </cell>
          <cell r="B4069" t="str">
            <v>GOVP_JU-M-06-0187_FM 2004 BETWEEN 288</v>
          </cell>
          <cell r="C4069" t="str">
            <v>HDC2</v>
          </cell>
          <cell r="D4069" t="str">
            <v/>
          </cell>
          <cell r="E4069" t="str">
            <v/>
          </cell>
          <cell r="F4069" t="str">
            <v/>
          </cell>
          <cell r="G4069" t="str">
            <v>S/101652/CE/AD3DR-1</v>
          </cell>
          <cell r="H4069" t="str">
            <v/>
          </cell>
          <cell r="I4069" t="str">
            <v/>
          </cell>
          <cell r="J4069" t="str">
            <v/>
          </cell>
          <cell r="K4069">
            <v>30</v>
          </cell>
          <cell r="L4069" t="str">
            <v>012</v>
          </cell>
          <cell r="M4069" t="str">
            <v>2009</v>
          </cell>
          <cell r="N4069" t="str">
            <v>0003</v>
          </cell>
          <cell r="O4069" t="str">
            <v>1020</v>
          </cell>
          <cell r="P4069" t="str">
            <v>1101202</v>
          </cell>
          <cell r="Q4069" t="str">
            <v>0003</v>
          </cell>
          <cell r="R4069" t="str">
            <v>1070</v>
          </cell>
        </row>
        <row r="4070">
          <cell r="A4070">
            <v>51246692</v>
          </cell>
          <cell r="B4070" t="str">
            <v>GOVP_RELOCATE LINE ON FM 1488</v>
          </cell>
          <cell r="C4070" t="str">
            <v>HDC2</v>
          </cell>
          <cell r="D4070" t="str">
            <v/>
          </cell>
          <cell r="E4070" t="str">
            <v/>
          </cell>
          <cell r="F4070" t="str">
            <v/>
          </cell>
          <cell r="G4070" t="str">
            <v>S/101678/CE/AD3DI</v>
          </cell>
          <cell r="H4070" t="str">
            <v/>
          </cell>
          <cell r="I4070" t="str">
            <v/>
          </cell>
          <cell r="J4070" t="str">
            <v/>
          </cell>
          <cell r="K4070">
            <v>100</v>
          </cell>
          <cell r="L4070" t="str">
            <v>011</v>
          </cell>
          <cell r="M4070" t="str">
            <v>2009</v>
          </cell>
          <cell r="N4070" t="str">
            <v>0003</v>
          </cell>
          <cell r="O4070" t="str">
            <v>1017</v>
          </cell>
          <cell r="P4070" t="str">
            <v>1101120</v>
          </cell>
          <cell r="Q4070" t="str">
            <v>0003</v>
          </cell>
          <cell r="R4070" t="str">
            <v>1070</v>
          </cell>
        </row>
        <row r="4071">
          <cell r="A4071">
            <v>51246692</v>
          </cell>
          <cell r="B4071" t="str">
            <v>GOVP_RELOCATE LINE ON FM 1488</v>
          </cell>
          <cell r="C4071" t="str">
            <v>HDC2</v>
          </cell>
          <cell r="D4071" t="str">
            <v/>
          </cell>
          <cell r="E4071" t="str">
            <v/>
          </cell>
          <cell r="F4071" t="str">
            <v/>
          </cell>
          <cell r="G4071" t="str">
            <v>S/101678/CE/AD3DI</v>
          </cell>
          <cell r="H4071" t="str">
            <v/>
          </cell>
          <cell r="I4071" t="str">
            <v/>
          </cell>
          <cell r="J4071" t="str">
            <v/>
          </cell>
          <cell r="K4071">
            <v>100</v>
          </cell>
          <cell r="L4071" t="str">
            <v>012</v>
          </cell>
          <cell r="M4071" t="str">
            <v>2009</v>
          </cell>
          <cell r="N4071" t="str">
            <v>0003</v>
          </cell>
          <cell r="O4071" t="str">
            <v>1017</v>
          </cell>
          <cell r="P4071" t="str">
            <v>1101120</v>
          </cell>
          <cell r="Q4071" t="str">
            <v>0003</v>
          </cell>
          <cell r="R4071" t="str">
            <v>1070</v>
          </cell>
        </row>
        <row r="4072">
          <cell r="A4072">
            <v>51246692</v>
          </cell>
          <cell r="B4072" t="str">
            <v>GOVP_RELOCATE LINE ON FM 1488</v>
          </cell>
          <cell r="C4072" t="str">
            <v>HDC2</v>
          </cell>
          <cell r="D4072" t="str">
            <v/>
          </cell>
          <cell r="E4072" t="str">
            <v/>
          </cell>
          <cell r="F4072" t="str">
            <v/>
          </cell>
          <cell r="G4072" t="str">
            <v>S/101678/CE/AD3DI</v>
          </cell>
          <cell r="H4072" t="str">
            <v/>
          </cell>
          <cell r="I4072" t="str">
            <v/>
          </cell>
          <cell r="J4072" t="str">
            <v/>
          </cell>
          <cell r="K4072">
            <v>100</v>
          </cell>
          <cell r="L4072" t="str">
            <v>012</v>
          </cell>
          <cell r="M4072" t="str">
            <v>2009</v>
          </cell>
          <cell r="N4072" t="str">
            <v>0003</v>
          </cell>
          <cell r="O4072" t="str">
            <v>1017</v>
          </cell>
          <cell r="P4072" t="str">
            <v>1101120</v>
          </cell>
          <cell r="Q4072" t="str">
            <v>0003</v>
          </cell>
          <cell r="R4072" t="str">
            <v>1070</v>
          </cell>
        </row>
        <row r="4073">
          <cell r="A4073">
            <v>51246692</v>
          </cell>
          <cell r="B4073" t="str">
            <v>GOVP_RELOCATE LINE ON FM 1488</v>
          </cell>
          <cell r="C4073" t="str">
            <v>HDC2</v>
          </cell>
          <cell r="D4073" t="str">
            <v/>
          </cell>
          <cell r="E4073" t="str">
            <v/>
          </cell>
          <cell r="F4073" t="str">
            <v/>
          </cell>
          <cell r="G4073" t="str">
            <v>S/101678/CE/AD3DI</v>
          </cell>
          <cell r="H4073" t="str">
            <v/>
          </cell>
          <cell r="I4073" t="str">
            <v/>
          </cell>
          <cell r="J4073" t="str">
            <v/>
          </cell>
          <cell r="K4073">
            <v>70</v>
          </cell>
          <cell r="L4073" t="str">
            <v>011</v>
          </cell>
          <cell r="M4073" t="str">
            <v>2009</v>
          </cell>
          <cell r="N4073" t="str">
            <v>0003</v>
          </cell>
          <cell r="O4073" t="str">
            <v>1017</v>
          </cell>
          <cell r="P4073" t="str">
            <v>1101120</v>
          </cell>
          <cell r="Q4073" t="str">
            <v>0003</v>
          </cell>
          <cell r="R4073" t="str">
            <v>1070</v>
          </cell>
        </row>
        <row r="4074">
          <cell r="A4074">
            <v>51246692</v>
          </cell>
          <cell r="B4074" t="str">
            <v>GOVP_RELOCATE LINE ON FM 1488</v>
          </cell>
          <cell r="C4074" t="str">
            <v>HDC2</v>
          </cell>
          <cell r="D4074" t="str">
            <v/>
          </cell>
          <cell r="E4074" t="str">
            <v/>
          </cell>
          <cell r="F4074" t="str">
            <v/>
          </cell>
          <cell r="G4074" t="str">
            <v>S/101678/CE/AD3DR-1</v>
          </cell>
          <cell r="H4074" t="str">
            <v/>
          </cell>
          <cell r="I4074" t="str">
            <v/>
          </cell>
          <cell r="J4074" t="str">
            <v/>
          </cell>
          <cell r="K4074">
            <v>30</v>
          </cell>
          <cell r="L4074" t="str">
            <v>011</v>
          </cell>
          <cell r="M4074" t="str">
            <v>2009</v>
          </cell>
          <cell r="N4074" t="str">
            <v>0003</v>
          </cell>
          <cell r="O4074" t="str">
            <v>1017</v>
          </cell>
          <cell r="P4074" t="str">
            <v>1101120</v>
          </cell>
          <cell r="Q4074" t="str">
            <v>0003</v>
          </cell>
          <cell r="R4074" t="str">
            <v>1070</v>
          </cell>
        </row>
        <row r="4075">
          <cell r="A4075">
            <v>51250958</v>
          </cell>
          <cell r="B4075" t="str">
            <v>CUST_HARRIS COUNTY</v>
          </cell>
          <cell r="C4075" t="str">
            <v>HDC2</v>
          </cell>
          <cell r="D4075" t="str">
            <v/>
          </cell>
          <cell r="E4075" t="str">
            <v/>
          </cell>
          <cell r="F4075" t="str">
            <v/>
          </cell>
          <cell r="G4075" t="str">
            <v>S/101627/CE/AD2DI</v>
          </cell>
          <cell r="H4075" t="str">
            <v/>
          </cell>
          <cell r="I4075" t="str">
            <v/>
          </cell>
          <cell r="J4075" t="str">
            <v/>
          </cell>
          <cell r="K4075">
            <v>70</v>
          </cell>
          <cell r="L4075" t="str">
            <v>009</v>
          </cell>
          <cell r="M4075" t="str">
            <v>2009</v>
          </cell>
          <cell r="N4075" t="str">
            <v>0003</v>
          </cell>
          <cell r="O4075" t="str">
            <v>1006</v>
          </cell>
          <cell r="P4075" t="str">
            <v>1101230</v>
          </cell>
          <cell r="Q4075" t="str">
            <v>0003</v>
          </cell>
          <cell r="R4075" t="str">
            <v>1070</v>
          </cell>
        </row>
        <row r="4076">
          <cell r="A4076">
            <v>51250958</v>
          </cell>
          <cell r="B4076" t="str">
            <v>CUST_HARRIS COUNTY</v>
          </cell>
          <cell r="C4076" t="str">
            <v>HDC2</v>
          </cell>
          <cell r="D4076" t="str">
            <v/>
          </cell>
          <cell r="E4076" t="str">
            <v/>
          </cell>
          <cell r="F4076" t="str">
            <v/>
          </cell>
          <cell r="G4076" t="str">
            <v>S/101627/CE/AD2DR</v>
          </cell>
          <cell r="H4076" t="str">
            <v/>
          </cell>
          <cell r="I4076" t="str">
            <v/>
          </cell>
          <cell r="J4076" t="str">
            <v/>
          </cell>
          <cell r="K4076">
            <v>30</v>
          </cell>
          <cell r="L4076" t="str">
            <v>009</v>
          </cell>
          <cell r="M4076" t="str">
            <v>2009</v>
          </cell>
          <cell r="N4076" t="str">
            <v>0003</v>
          </cell>
          <cell r="O4076" t="str">
            <v>1006</v>
          </cell>
          <cell r="P4076" t="str">
            <v>1101230</v>
          </cell>
          <cell r="Q4076" t="str">
            <v>0003</v>
          </cell>
          <cell r="R4076" t="str">
            <v>1070</v>
          </cell>
        </row>
        <row r="4077">
          <cell r="A4077">
            <v>51250958</v>
          </cell>
          <cell r="B4077" t="str">
            <v>CUST_HARRIS COUNTY</v>
          </cell>
          <cell r="C4077" t="str">
            <v>HDC2</v>
          </cell>
          <cell r="D4077" t="str">
            <v/>
          </cell>
          <cell r="E4077" t="str">
            <v/>
          </cell>
          <cell r="F4077" t="str">
            <v/>
          </cell>
          <cell r="G4077" t="str">
            <v>S/101627/CE/AD2DI</v>
          </cell>
          <cell r="H4077" t="str">
            <v/>
          </cell>
          <cell r="I4077" t="str">
            <v/>
          </cell>
          <cell r="J4077" t="str">
            <v/>
          </cell>
          <cell r="K4077">
            <v>100</v>
          </cell>
          <cell r="L4077" t="str">
            <v>009</v>
          </cell>
          <cell r="M4077" t="str">
            <v>2009</v>
          </cell>
          <cell r="N4077" t="str">
            <v>0003</v>
          </cell>
          <cell r="O4077" t="str">
            <v>1006</v>
          </cell>
          <cell r="P4077" t="str">
            <v>1101230</v>
          </cell>
          <cell r="Q4077" t="str">
            <v>0003</v>
          </cell>
          <cell r="R4077" t="str">
            <v>1070</v>
          </cell>
        </row>
        <row r="4078">
          <cell r="A4078">
            <v>51250958</v>
          </cell>
          <cell r="B4078" t="str">
            <v>CUST_HARRIS COUNTY</v>
          </cell>
          <cell r="C4078" t="str">
            <v>HDC2</v>
          </cell>
          <cell r="D4078" t="str">
            <v/>
          </cell>
          <cell r="E4078" t="str">
            <v/>
          </cell>
          <cell r="F4078" t="str">
            <v/>
          </cell>
          <cell r="G4078" t="str">
            <v>S/101627/CE/AD2DI</v>
          </cell>
          <cell r="H4078" t="str">
            <v/>
          </cell>
          <cell r="I4078" t="str">
            <v/>
          </cell>
          <cell r="J4078" t="str">
            <v/>
          </cell>
          <cell r="K4078">
            <v>100</v>
          </cell>
          <cell r="L4078" t="str">
            <v>009</v>
          </cell>
          <cell r="M4078" t="str">
            <v>2009</v>
          </cell>
          <cell r="N4078" t="str">
            <v>0003</v>
          </cell>
          <cell r="O4078" t="str">
            <v>1006</v>
          </cell>
          <cell r="P4078" t="str">
            <v>1101230</v>
          </cell>
          <cell r="Q4078" t="str">
            <v>0003</v>
          </cell>
          <cell r="R4078" t="str">
            <v>1070</v>
          </cell>
        </row>
        <row r="4079">
          <cell r="A4079">
            <v>51250958</v>
          </cell>
          <cell r="B4079" t="str">
            <v>CUST_HARRIS COUNTY</v>
          </cell>
          <cell r="C4079" t="str">
            <v>HDC2</v>
          </cell>
          <cell r="D4079" t="str">
            <v/>
          </cell>
          <cell r="E4079" t="str">
            <v/>
          </cell>
          <cell r="F4079" t="str">
            <v/>
          </cell>
          <cell r="G4079" t="str">
            <v>S/101627/CE/AD2DI</v>
          </cell>
          <cell r="H4079" t="str">
            <v/>
          </cell>
          <cell r="I4079" t="str">
            <v/>
          </cell>
          <cell r="J4079" t="str">
            <v/>
          </cell>
          <cell r="K4079">
            <v>100</v>
          </cell>
          <cell r="L4079" t="str">
            <v>009</v>
          </cell>
          <cell r="M4079" t="str">
            <v>2009</v>
          </cell>
          <cell r="N4079" t="str">
            <v>0003</v>
          </cell>
          <cell r="O4079" t="str">
            <v>1006</v>
          </cell>
          <cell r="P4079" t="str">
            <v>1101230</v>
          </cell>
          <cell r="Q4079" t="str">
            <v>0003</v>
          </cell>
          <cell r="R4079" t="str">
            <v>1070</v>
          </cell>
        </row>
        <row r="4080">
          <cell r="A4080">
            <v>51250958</v>
          </cell>
          <cell r="B4080" t="str">
            <v>CUST_HARRIS COUNTY</v>
          </cell>
          <cell r="C4080" t="str">
            <v>HDC2</v>
          </cell>
          <cell r="D4080" t="str">
            <v/>
          </cell>
          <cell r="E4080" t="str">
            <v/>
          </cell>
          <cell r="F4080" t="str">
            <v/>
          </cell>
          <cell r="G4080" t="str">
            <v>S/101627/CE/AD2DI</v>
          </cell>
          <cell r="H4080" t="str">
            <v/>
          </cell>
          <cell r="I4080" t="str">
            <v/>
          </cell>
          <cell r="J4080" t="str">
            <v/>
          </cell>
          <cell r="K4080">
            <v>70</v>
          </cell>
          <cell r="L4080" t="str">
            <v>009</v>
          </cell>
          <cell r="M4080" t="str">
            <v>2009</v>
          </cell>
          <cell r="N4080" t="str">
            <v>0003</v>
          </cell>
          <cell r="O4080" t="str">
            <v>1006</v>
          </cell>
          <cell r="P4080" t="str">
            <v>1101230</v>
          </cell>
          <cell r="Q4080" t="str">
            <v>0003</v>
          </cell>
          <cell r="R4080" t="str">
            <v>1070</v>
          </cell>
        </row>
        <row r="4081">
          <cell r="A4081">
            <v>51250958</v>
          </cell>
          <cell r="B4081" t="str">
            <v>CUST_HARRIS COUNTY</v>
          </cell>
          <cell r="C4081" t="str">
            <v>HDC2</v>
          </cell>
          <cell r="D4081" t="str">
            <v/>
          </cell>
          <cell r="E4081" t="str">
            <v/>
          </cell>
          <cell r="F4081" t="str">
            <v/>
          </cell>
          <cell r="G4081" t="str">
            <v>S/101627/CE/AD2DR</v>
          </cell>
          <cell r="H4081" t="str">
            <v/>
          </cell>
          <cell r="I4081" t="str">
            <v/>
          </cell>
          <cell r="J4081" t="str">
            <v/>
          </cell>
          <cell r="K4081">
            <v>30</v>
          </cell>
          <cell r="L4081" t="str">
            <v>009</v>
          </cell>
          <cell r="M4081" t="str">
            <v>2009</v>
          </cell>
          <cell r="N4081" t="str">
            <v>0003</v>
          </cell>
          <cell r="O4081" t="str">
            <v>1006</v>
          </cell>
          <cell r="P4081" t="str">
            <v>1101230</v>
          </cell>
          <cell r="Q4081" t="str">
            <v>0003</v>
          </cell>
          <cell r="R4081" t="str">
            <v>1070</v>
          </cell>
        </row>
        <row r="4082">
          <cell r="A4082">
            <v>51251257</v>
          </cell>
          <cell r="B4082" t="str">
            <v>CUST_15825 TOMBALL PKWY_120/208 BANK</v>
          </cell>
          <cell r="C4082" t="str">
            <v>HDC1</v>
          </cell>
          <cell r="D4082" t="str">
            <v/>
          </cell>
          <cell r="E4082" t="str">
            <v/>
          </cell>
          <cell r="F4082" t="str">
            <v/>
          </cell>
          <cell r="G4082" t="str">
            <v>S/101675/CN/AF1HI-3</v>
          </cell>
          <cell r="H4082" t="str">
            <v/>
          </cell>
          <cell r="I4082" t="str">
            <v/>
          </cell>
          <cell r="J4082" t="str">
            <v/>
          </cell>
          <cell r="K4082">
            <v>100</v>
          </cell>
          <cell r="L4082" t="str">
            <v>011</v>
          </cell>
          <cell r="M4082" t="str">
            <v>2009</v>
          </cell>
          <cell r="N4082" t="str">
            <v>0003</v>
          </cell>
          <cell r="O4082" t="str">
            <v>1021</v>
          </cell>
          <cell r="P4082" t="str">
            <v>1101110</v>
          </cell>
          <cell r="Q4082" t="str">
            <v>0003</v>
          </cell>
          <cell r="R4082" t="str">
            <v>1070</v>
          </cell>
        </row>
        <row r="4083">
          <cell r="A4083">
            <v>51251257</v>
          </cell>
          <cell r="B4083" t="str">
            <v>CUST_15825 TOMBALL PKWY_120/208 BANK</v>
          </cell>
          <cell r="C4083" t="str">
            <v>HDC1</v>
          </cell>
          <cell r="D4083" t="str">
            <v/>
          </cell>
          <cell r="E4083" t="str">
            <v/>
          </cell>
          <cell r="F4083" t="str">
            <v/>
          </cell>
          <cell r="G4083" t="str">
            <v>S/101675/CN/AF1HI-3</v>
          </cell>
          <cell r="H4083" t="str">
            <v/>
          </cell>
          <cell r="I4083" t="str">
            <v/>
          </cell>
          <cell r="J4083" t="str">
            <v/>
          </cell>
          <cell r="K4083">
            <v>100</v>
          </cell>
          <cell r="L4083" t="str">
            <v>011</v>
          </cell>
          <cell r="M4083" t="str">
            <v>2009</v>
          </cell>
          <cell r="N4083" t="str">
            <v>0003</v>
          </cell>
          <cell r="O4083" t="str">
            <v>1021</v>
          </cell>
          <cell r="P4083" t="str">
            <v>1101110</v>
          </cell>
          <cell r="Q4083" t="str">
            <v>0003</v>
          </cell>
          <cell r="R4083" t="str">
            <v>1070</v>
          </cell>
        </row>
        <row r="4084">
          <cell r="A4084">
            <v>51251257</v>
          </cell>
          <cell r="B4084" t="str">
            <v>CUST_15825 TOMBALL PKWY_120/208 BANK</v>
          </cell>
          <cell r="C4084" t="str">
            <v>HDC1</v>
          </cell>
          <cell r="D4084" t="str">
            <v/>
          </cell>
          <cell r="E4084" t="str">
            <v/>
          </cell>
          <cell r="F4084" t="str">
            <v/>
          </cell>
          <cell r="G4084" t="str">
            <v>S/101675/CN/AF1HI-3</v>
          </cell>
          <cell r="H4084" t="str">
            <v/>
          </cell>
          <cell r="I4084" t="str">
            <v/>
          </cell>
          <cell r="J4084" t="str">
            <v/>
          </cell>
          <cell r="K4084">
            <v>100</v>
          </cell>
          <cell r="L4084" t="str">
            <v>010</v>
          </cell>
          <cell r="M4084" t="str">
            <v>2009</v>
          </cell>
          <cell r="N4084" t="str">
            <v>0003</v>
          </cell>
          <cell r="O4084" t="str">
            <v>1021</v>
          </cell>
          <cell r="P4084" t="str">
            <v>1101110</v>
          </cell>
          <cell r="Q4084" t="str">
            <v>0003</v>
          </cell>
          <cell r="R4084" t="str">
            <v>1070</v>
          </cell>
        </row>
        <row r="4085">
          <cell r="A4085">
            <v>51251257</v>
          </cell>
          <cell r="B4085" t="str">
            <v>CUST_15825 TOMBALL PKWY_120/208 BANK</v>
          </cell>
          <cell r="C4085" t="str">
            <v>HDC1</v>
          </cell>
          <cell r="D4085" t="str">
            <v/>
          </cell>
          <cell r="E4085" t="str">
            <v/>
          </cell>
          <cell r="F4085" t="str">
            <v/>
          </cell>
          <cell r="G4085" t="str">
            <v>S/101675/CN/AF1HI-3</v>
          </cell>
          <cell r="H4085" t="str">
            <v/>
          </cell>
          <cell r="I4085" t="str">
            <v/>
          </cell>
          <cell r="J4085" t="str">
            <v/>
          </cell>
          <cell r="K4085">
            <v>100</v>
          </cell>
          <cell r="L4085" t="str">
            <v>010</v>
          </cell>
          <cell r="M4085" t="str">
            <v>2009</v>
          </cell>
          <cell r="N4085" t="str">
            <v>0003</v>
          </cell>
          <cell r="O4085" t="str">
            <v>1021</v>
          </cell>
          <cell r="P4085" t="str">
            <v>1101110</v>
          </cell>
          <cell r="Q4085" t="str">
            <v>0003</v>
          </cell>
          <cell r="R4085" t="str">
            <v>1070</v>
          </cell>
        </row>
        <row r="4086">
          <cell r="A4086">
            <v>51251257</v>
          </cell>
          <cell r="B4086" t="str">
            <v>CUST_15825 TOMBALL PKWY_120/208 BANK</v>
          </cell>
          <cell r="C4086" t="str">
            <v>HDC1</v>
          </cell>
          <cell r="D4086" t="str">
            <v/>
          </cell>
          <cell r="E4086" t="str">
            <v/>
          </cell>
          <cell r="F4086" t="str">
            <v/>
          </cell>
          <cell r="G4086" t="str">
            <v>S/101675/CN/AF1HI-3</v>
          </cell>
          <cell r="H4086" t="str">
            <v/>
          </cell>
          <cell r="I4086" t="str">
            <v/>
          </cell>
          <cell r="J4086" t="str">
            <v/>
          </cell>
          <cell r="K4086">
            <v>100</v>
          </cell>
          <cell r="L4086" t="str">
            <v>011</v>
          </cell>
          <cell r="M4086" t="str">
            <v>2009</v>
          </cell>
          <cell r="N4086" t="str">
            <v>0003</v>
          </cell>
          <cell r="O4086" t="str">
            <v>1021</v>
          </cell>
          <cell r="P4086" t="str">
            <v>1101110</v>
          </cell>
          <cell r="Q4086" t="str">
            <v>0003</v>
          </cell>
          <cell r="R4086" t="str">
            <v>1070</v>
          </cell>
        </row>
        <row r="4087">
          <cell r="A4087">
            <v>51252144</v>
          </cell>
          <cell r="B4087" t="str">
            <v>CUST_SERV TO AT&amp;T_10270 NEW DECADE</v>
          </cell>
          <cell r="C4087" t="str">
            <v>HDC1</v>
          </cell>
          <cell r="D4087" t="str">
            <v/>
          </cell>
          <cell r="E4087" t="str">
            <v/>
          </cell>
          <cell r="F4087" t="str">
            <v/>
          </cell>
          <cell r="G4087" t="str">
            <v>S/101556/CN/AF1HI-4</v>
          </cell>
          <cell r="H4087" t="str">
            <v/>
          </cell>
          <cell r="I4087" t="str">
            <v/>
          </cell>
          <cell r="J4087" t="str">
            <v/>
          </cell>
          <cell r="K4087">
            <v>100</v>
          </cell>
          <cell r="L4087" t="str">
            <v>009</v>
          </cell>
          <cell r="M4087" t="str">
            <v>2009</v>
          </cell>
          <cell r="N4087" t="str">
            <v>0003</v>
          </cell>
          <cell r="O4087" t="str">
            <v>1012</v>
          </cell>
          <cell r="P4087" t="str">
            <v>1101170</v>
          </cell>
          <cell r="Q4087" t="str">
            <v>0003</v>
          </cell>
          <cell r="R4087" t="str">
            <v>1070</v>
          </cell>
        </row>
        <row r="4088">
          <cell r="A4088">
            <v>51252144</v>
          </cell>
          <cell r="B4088" t="str">
            <v>CUST_SERV TO AT&amp;T_10270 NEW DECADE</v>
          </cell>
          <cell r="C4088" t="str">
            <v>HDC1</v>
          </cell>
          <cell r="D4088" t="str">
            <v/>
          </cell>
          <cell r="E4088" t="str">
            <v/>
          </cell>
          <cell r="F4088" t="str">
            <v/>
          </cell>
          <cell r="G4088" t="str">
            <v>S/101556/CN/AF1HI-4</v>
          </cell>
          <cell r="H4088" t="str">
            <v/>
          </cell>
          <cell r="I4088" t="str">
            <v/>
          </cell>
          <cell r="J4088" t="str">
            <v/>
          </cell>
          <cell r="K4088">
            <v>100</v>
          </cell>
          <cell r="L4088" t="str">
            <v>009</v>
          </cell>
          <cell r="M4088" t="str">
            <v>2009</v>
          </cell>
          <cell r="N4088" t="str">
            <v>0003</v>
          </cell>
          <cell r="O4088" t="str">
            <v>1012</v>
          </cell>
          <cell r="P4088" t="str">
            <v>1101170</v>
          </cell>
          <cell r="Q4088" t="str">
            <v>0003</v>
          </cell>
          <cell r="R4088" t="str">
            <v>1070</v>
          </cell>
        </row>
        <row r="4089">
          <cell r="A4089">
            <v>51252144</v>
          </cell>
          <cell r="B4089" t="str">
            <v>CUST_SERV TO AT&amp;T_10270 NEW DECADE</v>
          </cell>
          <cell r="C4089" t="str">
            <v>HDC1</v>
          </cell>
          <cell r="D4089" t="str">
            <v/>
          </cell>
          <cell r="E4089" t="str">
            <v/>
          </cell>
          <cell r="F4089" t="str">
            <v/>
          </cell>
          <cell r="G4089" t="str">
            <v>S/101556/CN/AF1HI-4</v>
          </cell>
          <cell r="H4089" t="str">
            <v/>
          </cell>
          <cell r="I4089" t="str">
            <v/>
          </cell>
          <cell r="J4089" t="str">
            <v/>
          </cell>
          <cell r="K4089">
            <v>100</v>
          </cell>
          <cell r="L4089" t="str">
            <v>009</v>
          </cell>
          <cell r="M4089" t="str">
            <v>2009</v>
          </cell>
          <cell r="N4089" t="str">
            <v>0003</v>
          </cell>
          <cell r="O4089" t="str">
            <v>1012</v>
          </cell>
          <cell r="P4089" t="str">
            <v>1101170</v>
          </cell>
          <cell r="Q4089" t="str">
            <v>0003</v>
          </cell>
          <cell r="R4089" t="str">
            <v>1070</v>
          </cell>
        </row>
        <row r="4090">
          <cell r="A4090">
            <v>51255701</v>
          </cell>
          <cell r="B4090" t="str">
            <v>GOVP_FT BEND CTY_ROW PL RELOCATION</v>
          </cell>
          <cell r="C4090" t="str">
            <v>HDC2</v>
          </cell>
          <cell r="D4090" t="str">
            <v/>
          </cell>
          <cell r="E4090" t="str">
            <v/>
          </cell>
          <cell r="F4090" t="str">
            <v/>
          </cell>
          <cell r="G4090" t="str">
            <v>S/101530/CE/AD2DI</v>
          </cell>
          <cell r="H4090" t="str">
            <v/>
          </cell>
          <cell r="I4090" t="str">
            <v/>
          </cell>
          <cell r="J4090" t="str">
            <v/>
          </cell>
          <cell r="K4090">
            <v>70</v>
          </cell>
          <cell r="L4090" t="str">
            <v>009</v>
          </cell>
          <cell r="M4090" t="str">
            <v>2009</v>
          </cell>
          <cell r="N4090" t="str">
            <v>0003</v>
          </cell>
          <cell r="O4090" t="str">
            <v>1023</v>
          </cell>
          <cell r="P4090" t="str">
            <v>1101210</v>
          </cell>
          <cell r="Q4090" t="str">
            <v>0003</v>
          </cell>
          <cell r="R4090" t="str">
            <v>1070</v>
          </cell>
        </row>
        <row r="4091">
          <cell r="A4091">
            <v>51255701</v>
          </cell>
          <cell r="B4091" t="str">
            <v>GOVP_FT BEND CTY_ROW PL RELOCATION</v>
          </cell>
          <cell r="C4091" t="str">
            <v>HDC2</v>
          </cell>
          <cell r="D4091" t="str">
            <v/>
          </cell>
          <cell r="E4091" t="str">
            <v/>
          </cell>
          <cell r="F4091" t="str">
            <v/>
          </cell>
          <cell r="G4091" t="str">
            <v>S/101530/CE/AD2DR</v>
          </cell>
          <cell r="H4091" t="str">
            <v/>
          </cell>
          <cell r="I4091" t="str">
            <v/>
          </cell>
          <cell r="J4091" t="str">
            <v/>
          </cell>
          <cell r="K4091">
            <v>30</v>
          </cell>
          <cell r="L4091" t="str">
            <v>009</v>
          </cell>
          <cell r="M4091" t="str">
            <v>2009</v>
          </cell>
          <cell r="N4091" t="str">
            <v>0003</v>
          </cell>
          <cell r="O4091" t="str">
            <v>1023</v>
          </cell>
          <cell r="P4091" t="str">
            <v>1101210</v>
          </cell>
          <cell r="Q4091" t="str">
            <v>0003</v>
          </cell>
          <cell r="R4091" t="str">
            <v>1070</v>
          </cell>
        </row>
        <row r="4092">
          <cell r="A4092">
            <v>51255701</v>
          </cell>
          <cell r="B4092" t="str">
            <v>GOVP_FT BEND CTY_ROW PL RELOCATION</v>
          </cell>
          <cell r="C4092" t="str">
            <v>HDC2</v>
          </cell>
          <cell r="D4092" t="str">
            <v/>
          </cell>
          <cell r="E4092" t="str">
            <v/>
          </cell>
          <cell r="F4092" t="str">
            <v/>
          </cell>
          <cell r="G4092" t="str">
            <v>S/101530/CE/AD2DI</v>
          </cell>
          <cell r="H4092" t="str">
            <v/>
          </cell>
          <cell r="I4092" t="str">
            <v/>
          </cell>
          <cell r="J4092" t="str">
            <v/>
          </cell>
          <cell r="K4092">
            <v>100</v>
          </cell>
          <cell r="L4092" t="str">
            <v>009</v>
          </cell>
          <cell r="M4092" t="str">
            <v>2009</v>
          </cell>
          <cell r="N4092" t="str">
            <v>0003</v>
          </cell>
          <cell r="O4092" t="str">
            <v>1023</v>
          </cell>
          <cell r="P4092" t="str">
            <v>1101210</v>
          </cell>
          <cell r="Q4092" t="str">
            <v>0003</v>
          </cell>
          <cell r="R4092" t="str">
            <v>1070</v>
          </cell>
        </row>
        <row r="4093">
          <cell r="A4093">
            <v>51255701</v>
          </cell>
          <cell r="B4093" t="str">
            <v>GOVP_FT BEND CTY_ROW PL RELOCATION</v>
          </cell>
          <cell r="C4093" t="str">
            <v>HDC2</v>
          </cell>
          <cell r="D4093" t="str">
            <v/>
          </cell>
          <cell r="E4093" t="str">
            <v/>
          </cell>
          <cell r="F4093" t="str">
            <v/>
          </cell>
          <cell r="G4093" t="str">
            <v>S/101530/CE/AD2DI</v>
          </cell>
          <cell r="H4093" t="str">
            <v/>
          </cell>
          <cell r="I4093" t="str">
            <v/>
          </cell>
          <cell r="J4093" t="str">
            <v/>
          </cell>
          <cell r="K4093">
            <v>100</v>
          </cell>
          <cell r="L4093" t="str">
            <v>009</v>
          </cell>
          <cell r="M4093" t="str">
            <v>2009</v>
          </cell>
          <cell r="N4093" t="str">
            <v>0003</v>
          </cell>
          <cell r="O4093" t="str">
            <v>1023</v>
          </cell>
          <cell r="P4093" t="str">
            <v>1101210</v>
          </cell>
          <cell r="Q4093" t="str">
            <v>0003</v>
          </cell>
          <cell r="R4093" t="str">
            <v>1070</v>
          </cell>
        </row>
        <row r="4094">
          <cell r="A4094">
            <v>51255701</v>
          </cell>
          <cell r="B4094" t="str">
            <v>GOVP_FT BEND CTY_ROW PL RELOCATION</v>
          </cell>
          <cell r="C4094" t="str">
            <v>HDC2</v>
          </cell>
          <cell r="D4094" t="str">
            <v/>
          </cell>
          <cell r="E4094" t="str">
            <v/>
          </cell>
          <cell r="F4094" t="str">
            <v/>
          </cell>
          <cell r="G4094" t="str">
            <v>S/101530/CE/AD2DI</v>
          </cell>
          <cell r="H4094" t="str">
            <v/>
          </cell>
          <cell r="I4094" t="str">
            <v/>
          </cell>
          <cell r="J4094" t="str">
            <v/>
          </cell>
          <cell r="K4094">
            <v>100</v>
          </cell>
          <cell r="L4094" t="str">
            <v>009</v>
          </cell>
          <cell r="M4094" t="str">
            <v>2009</v>
          </cell>
          <cell r="N4094" t="str">
            <v>0003</v>
          </cell>
          <cell r="O4094" t="str">
            <v>1023</v>
          </cell>
          <cell r="P4094" t="str">
            <v>1101210</v>
          </cell>
          <cell r="Q4094" t="str">
            <v>0003</v>
          </cell>
          <cell r="R4094" t="str">
            <v>1070</v>
          </cell>
        </row>
        <row r="4095">
          <cell r="A4095">
            <v>51255701</v>
          </cell>
          <cell r="B4095" t="str">
            <v>GOVP_FT BEND CTY_ROW PL RELOCATION</v>
          </cell>
          <cell r="C4095" t="str">
            <v>HDC2</v>
          </cell>
          <cell r="D4095" t="str">
            <v/>
          </cell>
          <cell r="E4095" t="str">
            <v/>
          </cell>
          <cell r="F4095" t="str">
            <v/>
          </cell>
          <cell r="G4095" t="str">
            <v>S/101530/CE/AD2DI</v>
          </cell>
          <cell r="H4095" t="str">
            <v/>
          </cell>
          <cell r="I4095" t="str">
            <v/>
          </cell>
          <cell r="J4095" t="str">
            <v/>
          </cell>
          <cell r="K4095">
            <v>70</v>
          </cell>
          <cell r="L4095" t="str">
            <v>009</v>
          </cell>
          <cell r="M4095" t="str">
            <v>2009</v>
          </cell>
          <cell r="N4095" t="str">
            <v>0003</v>
          </cell>
          <cell r="O4095" t="str">
            <v>1023</v>
          </cell>
          <cell r="P4095" t="str">
            <v>1101210</v>
          </cell>
          <cell r="Q4095" t="str">
            <v>0003</v>
          </cell>
          <cell r="R4095" t="str">
            <v>1070</v>
          </cell>
        </row>
        <row r="4096">
          <cell r="A4096">
            <v>51255701</v>
          </cell>
          <cell r="B4096" t="str">
            <v>GOVP_FT BEND CTY_ROW PL RELOCATION</v>
          </cell>
          <cell r="C4096" t="str">
            <v>HDC2</v>
          </cell>
          <cell r="D4096" t="str">
            <v/>
          </cell>
          <cell r="E4096" t="str">
            <v/>
          </cell>
          <cell r="F4096" t="str">
            <v/>
          </cell>
          <cell r="G4096" t="str">
            <v>S/101530/CE/AD2DR</v>
          </cell>
          <cell r="H4096" t="str">
            <v/>
          </cell>
          <cell r="I4096" t="str">
            <v/>
          </cell>
          <cell r="J4096" t="str">
            <v/>
          </cell>
          <cell r="K4096">
            <v>30</v>
          </cell>
          <cell r="L4096" t="str">
            <v>009</v>
          </cell>
          <cell r="M4096" t="str">
            <v>2009</v>
          </cell>
          <cell r="N4096" t="str">
            <v>0003</v>
          </cell>
          <cell r="O4096" t="str">
            <v>1023</v>
          </cell>
          <cell r="P4096" t="str">
            <v>1101210</v>
          </cell>
          <cell r="Q4096" t="str">
            <v>0003</v>
          </cell>
          <cell r="R4096" t="str">
            <v>1070</v>
          </cell>
        </row>
        <row r="4097">
          <cell r="A4097">
            <v>51256903</v>
          </cell>
          <cell r="B4097" t="str">
            <v>NEW PMTS (2) 1000 KVA 35KV 208Y/120V D.F</v>
          </cell>
          <cell r="C4097" t="str">
            <v>HXC1</v>
          </cell>
          <cell r="D4097" t="str">
            <v/>
          </cell>
          <cell r="E4097" t="str">
            <v/>
          </cell>
          <cell r="F4097" t="str">
            <v/>
          </cell>
          <cell r="G4097" t="str">
            <v>S/101762/CN/CF1R-I-2</v>
          </cell>
          <cell r="H4097" t="str">
            <v/>
          </cell>
          <cell r="I4097" t="str">
            <v/>
          </cell>
          <cell r="J4097" t="str">
            <v/>
          </cell>
          <cell r="K4097">
            <v>100</v>
          </cell>
          <cell r="L4097" t="str">
            <v>012</v>
          </cell>
          <cell r="M4097" t="str">
            <v>2009</v>
          </cell>
          <cell r="N4097" t="str">
            <v>0003</v>
          </cell>
          <cell r="O4097" t="str">
            <v>1008</v>
          </cell>
          <cell r="P4097" t="str">
            <v>1101245</v>
          </cell>
          <cell r="Q4097" t="str">
            <v>0003</v>
          </cell>
          <cell r="R4097" t="str">
            <v>1070</v>
          </cell>
        </row>
        <row r="4098">
          <cell r="A4098">
            <v>51256903</v>
          </cell>
          <cell r="B4098" t="str">
            <v>NEW PMTS (2) 1000 KVA 35KV 208Y/120V D.F</v>
          </cell>
          <cell r="C4098" t="str">
            <v>HXC1</v>
          </cell>
          <cell r="D4098" t="str">
            <v/>
          </cell>
          <cell r="E4098" t="str">
            <v/>
          </cell>
          <cell r="F4098" t="str">
            <v/>
          </cell>
          <cell r="G4098" t="str">
            <v>S/101762/CN/CF1R-I-2</v>
          </cell>
          <cell r="H4098" t="str">
            <v/>
          </cell>
          <cell r="I4098" t="str">
            <v/>
          </cell>
          <cell r="J4098" t="str">
            <v/>
          </cell>
          <cell r="K4098">
            <v>100</v>
          </cell>
          <cell r="L4098" t="str">
            <v>012</v>
          </cell>
          <cell r="M4098" t="str">
            <v>2009</v>
          </cell>
          <cell r="N4098" t="str">
            <v>0003</v>
          </cell>
          <cell r="O4098" t="str">
            <v>1008</v>
          </cell>
          <cell r="P4098" t="str">
            <v>1101245</v>
          </cell>
          <cell r="Q4098" t="str">
            <v>0003</v>
          </cell>
          <cell r="R4098" t="str">
            <v>1070</v>
          </cell>
        </row>
        <row r="4099">
          <cell r="A4099">
            <v>51261043</v>
          </cell>
          <cell r="B4099" t="str">
            <v>Trans~09G, Flewellen-Fort Bend</v>
          </cell>
          <cell r="C4099" t="str">
            <v>HTM4</v>
          </cell>
          <cell r="D4099" t="str">
            <v/>
          </cell>
          <cell r="E4099" t="str">
            <v/>
          </cell>
          <cell r="F4099" t="str">
            <v/>
          </cell>
          <cell r="G4099" t="str">
            <v>S/101320/EE/XC13WO</v>
          </cell>
          <cell r="H4099" t="str">
            <v/>
          </cell>
          <cell r="I4099" t="str">
            <v/>
          </cell>
          <cell r="J4099" t="str">
            <v/>
          </cell>
          <cell r="K4099">
            <v>100</v>
          </cell>
          <cell r="L4099" t="str">
            <v>010</v>
          </cell>
          <cell r="M4099" t="str">
            <v>2009</v>
          </cell>
          <cell r="N4099" t="str">
            <v>0003</v>
          </cell>
          <cell r="O4099" t="str">
            <v>1101</v>
          </cell>
          <cell r="P4099" t="str">
            <v>1101050</v>
          </cell>
          <cell r="Q4099" t="str">
            <v>0003</v>
          </cell>
          <cell r="R4099" t="str">
            <v>5710</v>
          </cell>
        </row>
        <row r="4100">
          <cell r="A4100">
            <v>51261188</v>
          </cell>
          <cell r="B4100" t="str">
            <v>CUST_7302 KLEINGREEN LN._KLEIN ISD</v>
          </cell>
          <cell r="C4100" t="str">
            <v>HDC1</v>
          </cell>
          <cell r="D4100" t="str">
            <v/>
          </cell>
          <cell r="E4100" t="str">
            <v/>
          </cell>
          <cell r="F4100" t="str">
            <v/>
          </cell>
          <cell r="G4100" t="str">
            <v>S/101675/CN/AF1HI-3</v>
          </cell>
          <cell r="H4100" t="str">
            <v/>
          </cell>
          <cell r="I4100" t="str">
            <v/>
          </cell>
          <cell r="J4100" t="str">
            <v/>
          </cell>
          <cell r="K4100">
            <v>100</v>
          </cell>
          <cell r="L4100" t="str">
            <v>011</v>
          </cell>
          <cell r="M4100" t="str">
            <v>2009</v>
          </cell>
          <cell r="N4100" t="str">
            <v>0003</v>
          </cell>
          <cell r="O4100" t="str">
            <v>1021</v>
          </cell>
          <cell r="P4100" t="str">
            <v>1101110</v>
          </cell>
          <cell r="Q4100" t="str">
            <v>0003</v>
          </cell>
          <cell r="R4100" t="str">
            <v>1070</v>
          </cell>
        </row>
        <row r="4101">
          <cell r="A4101">
            <v>51261188</v>
          </cell>
          <cell r="B4101" t="str">
            <v>CUST_7302 KLEINGREEN LN._KLEIN ISD</v>
          </cell>
          <cell r="C4101" t="str">
            <v>HDC1</v>
          </cell>
          <cell r="D4101" t="str">
            <v/>
          </cell>
          <cell r="E4101" t="str">
            <v/>
          </cell>
          <cell r="F4101" t="str">
            <v/>
          </cell>
          <cell r="G4101" t="str">
            <v>S/101675/CN/AF1HI-3</v>
          </cell>
          <cell r="H4101" t="str">
            <v/>
          </cell>
          <cell r="I4101" t="str">
            <v/>
          </cell>
          <cell r="J4101" t="str">
            <v/>
          </cell>
          <cell r="K4101">
            <v>100</v>
          </cell>
          <cell r="L4101" t="str">
            <v>011</v>
          </cell>
          <cell r="M4101" t="str">
            <v>2009</v>
          </cell>
          <cell r="N4101" t="str">
            <v>0003</v>
          </cell>
          <cell r="O4101" t="str">
            <v>1021</v>
          </cell>
          <cell r="P4101" t="str">
            <v>1101110</v>
          </cell>
          <cell r="Q4101" t="str">
            <v>0003</v>
          </cell>
          <cell r="R4101" t="str">
            <v>1070</v>
          </cell>
        </row>
        <row r="4102">
          <cell r="A4102">
            <v>51261188</v>
          </cell>
          <cell r="B4102" t="str">
            <v>CUST_7302 KLEINGREEN LN._KLEIN ISD</v>
          </cell>
          <cell r="C4102" t="str">
            <v>HDC1</v>
          </cell>
          <cell r="D4102" t="str">
            <v/>
          </cell>
          <cell r="E4102" t="str">
            <v/>
          </cell>
          <cell r="F4102" t="str">
            <v/>
          </cell>
          <cell r="G4102" t="str">
            <v>S/101675/CN/AF1HI-3</v>
          </cell>
          <cell r="H4102" t="str">
            <v/>
          </cell>
          <cell r="I4102" t="str">
            <v/>
          </cell>
          <cell r="J4102" t="str">
            <v/>
          </cell>
          <cell r="K4102">
            <v>100</v>
          </cell>
          <cell r="L4102" t="str">
            <v>009</v>
          </cell>
          <cell r="M4102" t="str">
            <v>2009</v>
          </cell>
          <cell r="N4102" t="str">
            <v>0003</v>
          </cell>
          <cell r="O4102" t="str">
            <v>1021</v>
          </cell>
          <cell r="P4102" t="str">
            <v>1101110</v>
          </cell>
          <cell r="Q4102" t="str">
            <v>0003</v>
          </cell>
          <cell r="R4102" t="str">
            <v>1070</v>
          </cell>
        </row>
        <row r="4103">
          <cell r="A4103">
            <v>51261188</v>
          </cell>
          <cell r="B4103" t="str">
            <v>CUST_7302 KLEINGREEN LN._KLEIN ISD</v>
          </cell>
          <cell r="C4103" t="str">
            <v>HDC1</v>
          </cell>
          <cell r="D4103" t="str">
            <v/>
          </cell>
          <cell r="E4103" t="str">
            <v/>
          </cell>
          <cell r="F4103" t="str">
            <v/>
          </cell>
          <cell r="G4103" t="str">
            <v>S/101675/CN/AF1HI-3</v>
          </cell>
          <cell r="H4103" t="str">
            <v/>
          </cell>
          <cell r="I4103" t="str">
            <v/>
          </cell>
          <cell r="J4103" t="str">
            <v/>
          </cell>
          <cell r="K4103">
            <v>100</v>
          </cell>
          <cell r="L4103" t="str">
            <v>009</v>
          </cell>
          <cell r="M4103" t="str">
            <v>2009</v>
          </cell>
          <cell r="N4103" t="str">
            <v>0003</v>
          </cell>
          <cell r="O4103" t="str">
            <v>1021</v>
          </cell>
          <cell r="P4103" t="str">
            <v>1101110</v>
          </cell>
          <cell r="Q4103" t="str">
            <v>0003</v>
          </cell>
          <cell r="R4103" t="str">
            <v>1070</v>
          </cell>
        </row>
        <row r="4104">
          <cell r="A4104">
            <v>51261188</v>
          </cell>
          <cell r="B4104" t="str">
            <v>CUST_7302 KLEINGREEN LN._KLEIN ISD</v>
          </cell>
          <cell r="C4104" t="str">
            <v>HDC1</v>
          </cell>
          <cell r="D4104" t="str">
            <v/>
          </cell>
          <cell r="E4104" t="str">
            <v/>
          </cell>
          <cell r="F4104" t="str">
            <v/>
          </cell>
          <cell r="G4104" t="str">
            <v>S/101675/CN/AF1HI-3</v>
          </cell>
          <cell r="H4104" t="str">
            <v/>
          </cell>
          <cell r="I4104" t="str">
            <v/>
          </cell>
          <cell r="J4104" t="str">
            <v/>
          </cell>
          <cell r="K4104">
            <v>100</v>
          </cell>
          <cell r="L4104" t="str">
            <v>011</v>
          </cell>
          <cell r="M4104" t="str">
            <v>2009</v>
          </cell>
          <cell r="N4104" t="str">
            <v>0003</v>
          </cell>
          <cell r="O4104" t="str">
            <v>1021</v>
          </cell>
          <cell r="P4104" t="str">
            <v>1101110</v>
          </cell>
          <cell r="Q4104" t="str">
            <v>0003</v>
          </cell>
          <cell r="R4104" t="str">
            <v>1070</v>
          </cell>
        </row>
        <row r="4105">
          <cell r="A4105">
            <v>51261193</v>
          </cell>
          <cell r="B4105" t="str">
            <v>FUW_TWINMONT_REPL 1/0 35KV PRIM &amp; 3"PV W</v>
          </cell>
          <cell r="C4105" t="str">
            <v>HDC2</v>
          </cell>
          <cell r="D4105" t="str">
            <v/>
          </cell>
          <cell r="E4105" t="str">
            <v/>
          </cell>
          <cell r="F4105" t="str">
            <v/>
          </cell>
          <cell r="G4105" t="str">
            <v>S/101570/CE/AB1VI</v>
          </cell>
          <cell r="H4105" t="str">
            <v/>
          </cell>
          <cell r="I4105" t="str">
            <v/>
          </cell>
          <cell r="J4105" t="str">
            <v/>
          </cell>
          <cell r="K4105">
            <v>100</v>
          </cell>
          <cell r="L4105" t="str">
            <v>011</v>
          </cell>
          <cell r="M4105" t="str">
            <v>2009</v>
          </cell>
          <cell r="N4105" t="str">
            <v>0003</v>
          </cell>
          <cell r="O4105" t="str">
            <v>1019</v>
          </cell>
          <cell r="P4105" t="str">
            <v>1101220</v>
          </cell>
          <cell r="Q4105" t="str">
            <v>0003</v>
          </cell>
          <cell r="R4105" t="str">
            <v>1070</v>
          </cell>
        </row>
        <row r="4106">
          <cell r="A4106">
            <v>51261193</v>
          </cell>
          <cell r="B4106" t="str">
            <v>FUW_TWINMONT_REPL 1/0 35KV PRIM &amp; 3"PV W</v>
          </cell>
          <cell r="C4106" t="str">
            <v>HDC2</v>
          </cell>
          <cell r="D4106" t="str">
            <v/>
          </cell>
          <cell r="E4106" t="str">
            <v/>
          </cell>
          <cell r="F4106" t="str">
            <v/>
          </cell>
          <cell r="G4106" t="str">
            <v>S/101570/CE/AB1VI</v>
          </cell>
          <cell r="H4106" t="str">
            <v/>
          </cell>
          <cell r="I4106" t="str">
            <v/>
          </cell>
          <cell r="J4106" t="str">
            <v/>
          </cell>
          <cell r="K4106">
            <v>100</v>
          </cell>
          <cell r="L4106" t="str">
            <v>011</v>
          </cell>
          <cell r="M4106" t="str">
            <v>2009</v>
          </cell>
          <cell r="N4106" t="str">
            <v>0003</v>
          </cell>
          <cell r="O4106" t="str">
            <v>1019</v>
          </cell>
          <cell r="P4106" t="str">
            <v>1101220</v>
          </cell>
          <cell r="Q4106" t="str">
            <v>0003</v>
          </cell>
          <cell r="R4106" t="str">
            <v>1070</v>
          </cell>
        </row>
        <row r="4107">
          <cell r="A4107">
            <v>51261193</v>
          </cell>
          <cell r="B4107" t="str">
            <v>FUW_TWINMONT_REPL 1/0 35KV PRIM &amp; 3"PV W</v>
          </cell>
          <cell r="C4107" t="str">
            <v>HDC2</v>
          </cell>
          <cell r="D4107" t="str">
            <v/>
          </cell>
          <cell r="E4107" t="str">
            <v/>
          </cell>
          <cell r="F4107" t="str">
            <v/>
          </cell>
          <cell r="G4107" t="str">
            <v>S/101570/CE/AB1VI</v>
          </cell>
          <cell r="H4107" t="str">
            <v/>
          </cell>
          <cell r="I4107" t="str">
            <v/>
          </cell>
          <cell r="J4107" t="str">
            <v/>
          </cell>
          <cell r="K4107">
            <v>100</v>
          </cell>
          <cell r="L4107" t="str">
            <v>011</v>
          </cell>
          <cell r="M4107" t="str">
            <v>2009</v>
          </cell>
          <cell r="N4107" t="str">
            <v>0003</v>
          </cell>
          <cell r="O4107" t="str">
            <v>1019</v>
          </cell>
          <cell r="P4107" t="str">
            <v>1101220</v>
          </cell>
          <cell r="Q4107" t="str">
            <v>0003</v>
          </cell>
          <cell r="R4107" t="str">
            <v>1070</v>
          </cell>
        </row>
        <row r="4108">
          <cell r="A4108">
            <v>51261193</v>
          </cell>
          <cell r="B4108" t="str">
            <v>FUW_TWINMONT_REPL 1/0 35KV PRIM &amp; 3"PV W</v>
          </cell>
          <cell r="C4108" t="str">
            <v>HDC2</v>
          </cell>
          <cell r="D4108" t="str">
            <v/>
          </cell>
          <cell r="E4108" t="str">
            <v/>
          </cell>
          <cell r="F4108" t="str">
            <v/>
          </cell>
          <cell r="G4108" t="str">
            <v>S/101570/CE/AB1VI</v>
          </cell>
          <cell r="H4108" t="str">
            <v/>
          </cell>
          <cell r="I4108" t="str">
            <v/>
          </cell>
          <cell r="J4108" t="str">
            <v/>
          </cell>
          <cell r="K4108">
            <v>70</v>
          </cell>
          <cell r="L4108" t="str">
            <v>011</v>
          </cell>
          <cell r="M4108" t="str">
            <v>2009</v>
          </cell>
          <cell r="N4108" t="str">
            <v>0003</v>
          </cell>
          <cell r="O4108" t="str">
            <v>1019</v>
          </cell>
          <cell r="P4108" t="str">
            <v>1101220</v>
          </cell>
          <cell r="Q4108" t="str">
            <v>0003</v>
          </cell>
          <cell r="R4108" t="str">
            <v>1070</v>
          </cell>
        </row>
        <row r="4109">
          <cell r="A4109">
            <v>51261193</v>
          </cell>
          <cell r="B4109" t="str">
            <v>FUW_TWINMONT_REPL 1/0 35KV PRIM &amp; 3"PV W</v>
          </cell>
          <cell r="C4109" t="str">
            <v>HDC2</v>
          </cell>
          <cell r="D4109" t="str">
            <v/>
          </cell>
          <cell r="E4109" t="str">
            <v/>
          </cell>
          <cell r="F4109" t="str">
            <v/>
          </cell>
          <cell r="G4109" t="str">
            <v>S/101570/CE/AB1VR</v>
          </cell>
          <cell r="H4109" t="str">
            <v/>
          </cell>
          <cell r="I4109" t="str">
            <v/>
          </cell>
          <cell r="J4109" t="str">
            <v/>
          </cell>
          <cell r="K4109">
            <v>30</v>
          </cell>
          <cell r="L4109" t="str">
            <v>011</v>
          </cell>
          <cell r="M4109" t="str">
            <v>2009</v>
          </cell>
          <cell r="N4109" t="str">
            <v>0003</v>
          </cell>
          <cell r="O4109" t="str">
            <v>1019</v>
          </cell>
          <cell r="P4109" t="str">
            <v>1101220</v>
          </cell>
          <cell r="Q4109" t="str">
            <v>0003</v>
          </cell>
          <cell r="R4109" t="str">
            <v>1070</v>
          </cell>
        </row>
        <row r="4110">
          <cell r="A4110">
            <v>51262905</v>
          </cell>
          <cell r="B4110" t="str">
            <v>SDUG_Mount Royal 3_New Construction_</v>
          </cell>
          <cell r="C4110" t="str">
            <v>HDC1</v>
          </cell>
          <cell r="D4110" t="str">
            <v/>
          </cell>
          <cell r="E4110" t="str">
            <v/>
          </cell>
          <cell r="F4110" t="str">
            <v/>
          </cell>
          <cell r="G4110" t="str">
            <v>S/101675/CN/AF1UI</v>
          </cell>
          <cell r="H4110" t="str">
            <v/>
          </cell>
          <cell r="I4110" t="str">
            <v/>
          </cell>
          <cell r="J4110" t="str">
            <v/>
          </cell>
          <cell r="K4110">
            <v>100</v>
          </cell>
          <cell r="L4110" t="str">
            <v>008</v>
          </cell>
          <cell r="M4110" t="str">
            <v>2009</v>
          </cell>
          <cell r="N4110" t="str">
            <v>0003</v>
          </cell>
          <cell r="O4110" t="str">
            <v>1021</v>
          </cell>
          <cell r="P4110" t="str">
            <v>1101110</v>
          </cell>
          <cell r="Q4110" t="str">
            <v>0003</v>
          </cell>
          <cell r="R4110" t="str">
            <v>1070</v>
          </cell>
        </row>
        <row r="4111">
          <cell r="A4111">
            <v>51278273</v>
          </cell>
          <cell r="B4111" t="str">
            <v>NPPR_EC10_21749_CNP 55' CL2 DBL CKT</v>
          </cell>
          <cell r="C4111" t="str">
            <v>HDC2</v>
          </cell>
          <cell r="D4111" t="str">
            <v/>
          </cell>
          <cell r="E4111" t="str">
            <v/>
          </cell>
          <cell r="F4111" t="str">
            <v/>
          </cell>
          <cell r="G4111" t="str">
            <v>S/101627/CE/AB1GI</v>
          </cell>
          <cell r="H4111" t="str">
            <v/>
          </cell>
          <cell r="I4111" t="str">
            <v/>
          </cell>
          <cell r="J4111" t="str">
            <v/>
          </cell>
          <cell r="K4111">
            <v>100</v>
          </cell>
          <cell r="L4111" t="str">
            <v>010</v>
          </cell>
          <cell r="M4111" t="str">
            <v>2009</v>
          </cell>
          <cell r="N4111" t="str">
            <v>0003</v>
          </cell>
          <cell r="O4111" t="str">
            <v>1006</v>
          </cell>
          <cell r="P4111" t="str">
            <v>1101230</v>
          </cell>
          <cell r="Q4111" t="str">
            <v>0003</v>
          </cell>
          <cell r="R4111" t="str">
            <v>1070</v>
          </cell>
        </row>
        <row r="4112">
          <cell r="A4112">
            <v>51278273</v>
          </cell>
          <cell r="B4112" t="str">
            <v>NPPR_EC10_21749_CNP 55' CL2 DBL CKT</v>
          </cell>
          <cell r="C4112" t="str">
            <v>HDC2</v>
          </cell>
          <cell r="D4112" t="str">
            <v/>
          </cell>
          <cell r="E4112" t="str">
            <v/>
          </cell>
          <cell r="F4112" t="str">
            <v/>
          </cell>
          <cell r="G4112" t="str">
            <v>S/101627/CE/AB1GI</v>
          </cell>
          <cell r="H4112" t="str">
            <v/>
          </cell>
          <cell r="I4112" t="str">
            <v/>
          </cell>
          <cell r="J4112" t="str">
            <v/>
          </cell>
          <cell r="K4112">
            <v>100</v>
          </cell>
          <cell r="L4112" t="str">
            <v>010</v>
          </cell>
          <cell r="M4112" t="str">
            <v>2009</v>
          </cell>
          <cell r="N4112" t="str">
            <v>0003</v>
          </cell>
          <cell r="O4112" t="str">
            <v>1006</v>
          </cell>
          <cell r="P4112" t="str">
            <v>1101230</v>
          </cell>
          <cell r="Q4112" t="str">
            <v>0003</v>
          </cell>
          <cell r="R4112" t="str">
            <v>1070</v>
          </cell>
        </row>
        <row r="4113">
          <cell r="A4113">
            <v>51278273</v>
          </cell>
          <cell r="B4113" t="str">
            <v>NPPR_EC10_21749_CNP 55' CL2 DBL CKT</v>
          </cell>
          <cell r="C4113" t="str">
            <v>HDC2</v>
          </cell>
          <cell r="D4113" t="str">
            <v/>
          </cell>
          <cell r="E4113" t="str">
            <v/>
          </cell>
          <cell r="F4113" t="str">
            <v/>
          </cell>
          <cell r="G4113" t="str">
            <v>S/101627/CE/AB1GI</v>
          </cell>
          <cell r="H4113" t="str">
            <v/>
          </cell>
          <cell r="I4113" t="str">
            <v/>
          </cell>
          <cell r="J4113" t="str">
            <v/>
          </cell>
          <cell r="K4113">
            <v>100</v>
          </cell>
          <cell r="L4113" t="str">
            <v>010</v>
          </cell>
          <cell r="M4113" t="str">
            <v>2009</v>
          </cell>
          <cell r="N4113" t="str">
            <v>0003</v>
          </cell>
          <cell r="O4113" t="str">
            <v>1006</v>
          </cell>
          <cell r="P4113" t="str">
            <v>1101230</v>
          </cell>
          <cell r="Q4113" t="str">
            <v>0003</v>
          </cell>
          <cell r="R4113" t="str">
            <v>1070</v>
          </cell>
        </row>
        <row r="4114">
          <cell r="A4114">
            <v>51278273</v>
          </cell>
          <cell r="B4114" t="str">
            <v>NPPR_EC10_21749_CNP 55' CL2 DBL CKT</v>
          </cell>
          <cell r="C4114" t="str">
            <v>HDC2</v>
          </cell>
          <cell r="D4114" t="str">
            <v/>
          </cell>
          <cell r="E4114" t="str">
            <v/>
          </cell>
          <cell r="F4114" t="str">
            <v/>
          </cell>
          <cell r="G4114" t="str">
            <v>S/101627/CE/AB1GI</v>
          </cell>
          <cell r="H4114" t="str">
            <v/>
          </cell>
          <cell r="I4114" t="str">
            <v/>
          </cell>
          <cell r="J4114" t="str">
            <v/>
          </cell>
          <cell r="K4114">
            <v>70</v>
          </cell>
          <cell r="L4114" t="str">
            <v>010</v>
          </cell>
          <cell r="M4114" t="str">
            <v>2009</v>
          </cell>
          <cell r="N4114" t="str">
            <v>0003</v>
          </cell>
          <cell r="O4114" t="str">
            <v>1006</v>
          </cell>
          <cell r="P4114" t="str">
            <v>1101230</v>
          </cell>
          <cell r="Q4114" t="str">
            <v>0003</v>
          </cell>
          <cell r="R4114" t="str">
            <v>1070</v>
          </cell>
        </row>
        <row r="4115">
          <cell r="A4115">
            <v>51278273</v>
          </cell>
          <cell r="B4115" t="str">
            <v>NPPR_EC10_21749_CNP 55' CL2 DBL CKT</v>
          </cell>
          <cell r="C4115" t="str">
            <v>HDC2</v>
          </cell>
          <cell r="D4115" t="str">
            <v/>
          </cell>
          <cell r="E4115" t="str">
            <v/>
          </cell>
          <cell r="F4115" t="str">
            <v/>
          </cell>
          <cell r="G4115" t="str">
            <v>S/101627/CE/AB1GR</v>
          </cell>
          <cell r="H4115" t="str">
            <v/>
          </cell>
          <cell r="I4115" t="str">
            <v/>
          </cell>
          <cell r="J4115" t="str">
            <v/>
          </cell>
          <cell r="K4115">
            <v>30</v>
          </cell>
          <cell r="L4115" t="str">
            <v>010</v>
          </cell>
          <cell r="M4115" t="str">
            <v>2009</v>
          </cell>
          <cell r="N4115" t="str">
            <v>0003</v>
          </cell>
          <cell r="O4115" t="str">
            <v>1006</v>
          </cell>
          <cell r="P4115" t="str">
            <v>1101230</v>
          </cell>
          <cell r="Q4115" t="str">
            <v>0003</v>
          </cell>
          <cell r="R4115" t="str">
            <v>1070</v>
          </cell>
        </row>
        <row r="4116">
          <cell r="A4116">
            <v>51278699</v>
          </cell>
          <cell r="B4116" t="str">
            <v>DDPU_Baywood APTs_#E09123</v>
          </cell>
          <cell r="C4116" t="str">
            <v>HDC2</v>
          </cell>
          <cell r="D4116" t="str">
            <v/>
          </cell>
          <cell r="E4116" t="str">
            <v/>
          </cell>
          <cell r="F4116" t="str">
            <v/>
          </cell>
          <cell r="G4116" t="str">
            <v>S/101574/CN/AF2AI</v>
          </cell>
          <cell r="H4116" t="str">
            <v/>
          </cell>
          <cell r="I4116" t="str">
            <v/>
          </cell>
          <cell r="J4116" t="str">
            <v/>
          </cell>
          <cell r="K4116">
            <v>100</v>
          </cell>
          <cell r="L4116" t="str">
            <v>011</v>
          </cell>
          <cell r="M4116" t="str">
            <v>2009</v>
          </cell>
          <cell r="N4116" t="str">
            <v>0003</v>
          </cell>
          <cell r="O4116" t="str">
            <v>1005</v>
          </cell>
          <cell r="P4116" t="str">
            <v>1101160</v>
          </cell>
          <cell r="Q4116" t="str">
            <v>0003</v>
          </cell>
          <cell r="R4116" t="str">
            <v>1070</v>
          </cell>
        </row>
        <row r="4117">
          <cell r="A4117">
            <v>51278699</v>
          </cell>
          <cell r="B4117" t="str">
            <v>DDPU_Baywood APTs_#E09123</v>
          </cell>
          <cell r="C4117" t="str">
            <v>HDC2</v>
          </cell>
          <cell r="D4117" t="str">
            <v/>
          </cell>
          <cell r="E4117" t="str">
            <v/>
          </cell>
          <cell r="F4117" t="str">
            <v/>
          </cell>
          <cell r="G4117" t="str">
            <v>S/101574/CN/AF2AI</v>
          </cell>
          <cell r="H4117" t="str">
            <v/>
          </cell>
          <cell r="I4117" t="str">
            <v/>
          </cell>
          <cell r="J4117" t="str">
            <v/>
          </cell>
          <cell r="K4117">
            <v>100</v>
          </cell>
          <cell r="L4117" t="str">
            <v>011</v>
          </cell>
          <cell r="M4117" t="str">
            <v>2009</v>
          </cell>
          <cell r="N4117" t="str">
            <v>0003</v>
          </cell>
          <cell r="O4117" t="str">
            <v>1005</v>
          </cell>
          <cell r="P4117" t="str">
            <v>1101160</v>
          </cell>
          <cell r="Q4117" t="str">
            <v>0003</v>
          </cell>
          <cell r="R4117" t="str">
            <v>1070</v>
          </cell>
        </row>
        <row r="4118">
          <cell r="A4118">
            <v>51278699</v>
          </cell>
          <cell r="B4118" t="str">
            <v>DDPU_Baywood APTs_#E09123</v>
          </cell>
          <cell r="C4118" t="str">
            <v>HDC2</v>
          </cell>
          <cell r="D4118" t="str">
            <v/>
          </cell>
          <cell r="E4118" t="str">
            <v/>
          </cell>
          <cell r="F4118" t="str">
            <v/>
          </cell>
          <cell r="G4118" t="str">
            <v>S/101574/CN/AF2AI</v>
          </cell>
          <cell r="H4118" t="str">
            <v/>
          </cell>
          <cell r="I4118" t="str">
            <v/>
          </cell>
          <cell r="J4118" t="str">
            <v/>
          </cell>
          <cell r="K4118">
            <v>100</v>
          </cell>
          <cell r="L4118" t="str">
            <v>011</v>
          </cell>
          <cell r="M4118" t="str">
            <v>2009</v>
          </cell>
          <cell r="N4118" t="str">
            <v>0003</v>
          </cell>
          <cell r="O4118" t="str">
            <v>1005</v>
          </cell>
          <cell r="P4118" t="str">
            <v>1101160</v>
          </cell>
          <cell r="Q4118" t="str">
            <v>0003</v>
          </cell>
          <cell r="R4118" t="str">
            <v>1070</v>
          </cell>
        </row>
        <row r="4119">
          <cell r="A4119">
            <v>51278699</v>
          </cell>
          <cell r="B4119" t="str">
            <v>DDPU_Baywood APTs_#E09123</v>
          </cell>
          <cell r="C4119" t="str">
            <v>HDC2</v>
          </cell>
          <cell r="D4119" t="str">
            <v/>
          </cell>
          <cell r="E4119" t="str">
            <v/>
          </cell>
          <cell r="F4119" t="str">
            <v/>
          </cell>
          <cell r="G4119" t="str">
            <v>S/101574/CN/AF2AI</v>
          </cell>
          <cell r="H4119" t="str">
            <v/>
          </cell>
          <cell r="I4119" t="str">
            <v/>
          </cell>
          <cell r="J4119" t="str">
            <v/>
          </cell>
          <cell r="K4119">
            <v>70</v>
          </cell>
          <cell r="L4119" t="str">
            <v>011</v>
          </cell>
          <cell r="M4119" t="str">
            <v>2009</v>
          </cell>
          <cell r="N4119" t="str">
            <v>0003</v>
          </cell>
          <cell r="O4119" t="str">
            <v>1005</v>
          </cell>
          <cell r="P4119" t="str">
            <v>1101160</v>
          </cell>
          <cell r="Q4119" t="str">
            <v>0003</v>
          </cell>
          <cell r="R4119" t="str">
            <v>1070</v>
          </cell>
        </row>
        <row r="4120">
          <cell r="A4120">
            <v>51278699</v>
          </cell>
          <cell r="B4120" t="str">
            <v>DDPU_Baywood APTs_#E09123</v>
          </cell>
          <cell r="C4120" t="str">
            <v>HDC2</v>
          </cell>
          <cell r="D4120" t="str">
            <v/>
          </cell>
          <cell r="E4120" t="str">
            <v/>
          </cell>
          <cell r="F4120" t="str">
            <v/>
          </cell>
          <cell r="G4120" t="str">
            <v>S/101574/CN/AF2AR-1</v>
          </cell>
          <cell r="H4120" t="str">
            <v/>
          </cell>
          <cell r="I4120" t="str">
            <v/>
          </cell>
          <cell r="J4120" t="str">
            <v/>
          </cell>
          <cell r="K4120">
            <v>30</v>
          </cell>
          <cell r="L4120" t="str">
            <v>011</v>
          </cell>
          <cell r="M4120" t="str">
            <v>2009</v>
          </cell>
          <cell r="N4120" t="str">
            <v>0003</v>
          </cell>
          <cell r="O4120" t="str">
            <v>1005</v>
          </cell>
          <cell r="P4120" t="str">
            <v>1101160</v>
          </cell>
          <cell r="Q4120" t="str">
            <v>0003</v>
          </cell>
          <cell r="R4120" t="str">
            <v>1070</v>
          </cell>
        </row>
        <row r="4121">
          <cell r="A4121">
            <v>51293731</v>
          </cell>
          <cell r="B4121" t="str">
            <v>CUST_*NEW_SVC_13875_STANCLIFF_RD</v>
          </cell>
          <cell r="C4121" t="str">
            <v>HDC2</v>
          </cell>
          <cell r="D4121" t="str">
            <v/>
          </cell>
          <cell r="E4121" t="str">
            <v/>
          </cell>
          <cell r="F4121" t="str">
            <v/>
          </cell>
          <cell r="G4121" t="str">
            <v>S/101652/CN/AF1HR</v>
          </cell>
          <cell r="H4121" t="str">
            <v/>
          </cell>
          <cell r="I4121" t="str">
            <v/>
          </cell>
          <cell r="J4121" t="str">
            <v/>
          </cell>
          <cell r="K4121">
            <v>30</v>
          </cell>
          <cell r="L4121" t="str">
            <v>009</v>
          </cell>
          <cell r="M4121" t="str">
            <v>2009</v>
          </cell>
          <cell r="N4121" t="str">
            <v>0003</v>
          </cell>
          <cell r="O4121" t="str">
            <v>1020</v>
          </cell>
          <cell r="P4121" t="str">
            <v>1101202</v>
          </cell>
          <cell r="Q4121" t="str">
            <v>0003</v>
          </cell>
          <cell r="R4121" t="str">
            <v>1070</v>
          </cell>
        </row>
        <row r="4122">
          <cell r="A4122">
            <v>51293731</v>
          </cell>
          <cell r="B4122" t="str">
            <v>CUST_*NEW_SVC_13875_STANCLIFF_RD</v>
          </cell>
          <cell r="C4122" t="str">
            <v>HDC2</v>
          </cell>
          <cell r="D4122" t="str">
            <v/>
          </cell>
          <cell r="E4122" t="str">
            <v/>
          </cell>
          <cell r="F4122" t="str">
            <v/>
          </cell>
          <cell r="G4122" t="str">
            <v>S/101652/CN/AF1HI-2</v>
          </cell>
          <cell r="H4122" t="str">
            <v/>
          </cell>
          <cell r="I4122" t="str">
            <v/>
          </cell>
          <cell r="J4122" t="str">
            <v/>
          </cell>
          <cell r="K4122">
            <v>70</v>
          </cell>
          <cell r="L4122" t="str">
            <v>009</v>
          </cell>
          <cell r="M4122" t="str">
            <v>2009</v>
          </cell>
          <cell r="N4122" t="str">
            <v>0003</v>
          </cell>
          <cell r="O4122" t="str">
            <v>1020</v>
          </cell>
          <cell r="P4122" t="str">
            <v>1101202</v>
          </cell>
          <cell r="Q4122" t="str">
            <v>0003</v>
          </cell>
          <cell r="R4122" t="str">
            <v>1070</v>
          </cell>
        </row>
        <row r="4123">
          <cell r="A4123">
            <v>51293731</v>
          </cell>
          <cell r="B4123" t="str">
            <v>CUST_*NEW_SVC_13875_STANCLIFF_RD</v>
          </cell>
          <cell r="C4123" t="str">
            <v>HDC2</v>
          </cell>
          <cell r="D4123" t="str">
            <v/>
          </cell>
          <cell r="E4123" t="str">
            <v/>
          </cell>
          <cell r="F4123" t="str">
            <v/>
          </cell>
          <cell r="G4123" t="str">
            <v>S/101652/CN/AF1HI-2</v>
          </cell>
          <cell r="H4123" t="str">
            <v/>
          </cell>
          <cell r="I4123" t="str">
            <v/>
          </cell>
          <cell r="J4123" t="str">
            <v/>
          </cell>
          <cell r="K4123">
            <v>100</v>
          </cell>
          <cell r="L4123" t="str">
            <v>009</v>
          </cell>
          <cell r="M4123" t="str">
            <v>2009</v>
          </cell>
          <cell r="N4123" t="str">
            <v>0003</v>
          </cell>
          <cell r="O4123" t="str">
            <v>1020</v>
          </cell>
          <cell r="P4123" t="str">
            <v>1101202</v>
          </cell>
          <cell r="Q4123" t="str">
            <v>0003</v>
          </cell>
          <cell r="R4123" t="str">
            <v>1070</v>
          </cell>
        </row>
        <row r="4124">
          <cell r="A4124">
            <v>51293731</v>
          </cell>
          <cell r="B4124" t="str">
            <v>CUST_*NEW_SVC_13875_STANCLIFF_RD</v>
          </cell>
          <cell r="C4124" t="str">
            <v>HDC2</v>
          </cell>
          <cell r="D4124" t="str">
            <v/>
          </cell>
          <cell r="E4124" t="str">
            <v/>
          </cell>
          <cell r="F4124" t="str">
            <v/>
          </cell>
          <cell r="G4124" t="str">
            <v>S/101652/CN/AF1HI-2</v>
          </cell>
          <cell r="H4124" t="str">
            <v/>
          </cell>
          <cell r="I4124" t="str">
            <v/>
          </cell>
          <cell r="J4124" t="str">
            <v/>
          </cell>
          <cell r="K4124">
            <v>100</v>
          </cell>
          <cell r="L4124" t="str">
            <v>011</v>
          </cell>
          <cell r="M4124" t="str">
            <v>2009</v>
          </cell>
          <cell r="N4124" t="str">
            <v>0003</v>
          </cell>
          <cell r="O4124" t="str">
            <v>1020</v>
          </cell>
          <cell r="P4124" t="str">
            <v>1101202</v>
          </cell>
          <cell r="Q4124" t="str">
            <v>0003</v>
          </cell>
          <cell r="R4124" t="str">
            <v>1070</v>
          </cell>
        </row>
        <row r="4125">
          <cell r="A4125">
            <v>51293731</v>
          </cell>
          <cell r="B4125" t="str">
            <v>CUST_*NEW_SVC_13875_STANCLIFF_RD</v>
          </cell>
          <cell r="C4125" t="str">
            <v>HDC2</v>
          </cell>
          <cell r="D4125" t="str">
            <v/>
          </cell>
          <cell r="E4125" t="str">
            <v/>
          </cell>
          <cell r="F4125" t="str">
            <v/>
          </cell>
          <cell r="G4125" t="str">
            <v>S/101652/CN/AF1HI-2</v>
          </cell>
          <cell r="H4125" t="str">
            <v/>
          </cell>
          <cell r="I4125" t="str">
            <v/>
          </cell>
          <cell r="J4125" t="str">
            <v/>
          </cell>
          <cell r="K4125">
            <v>100</v>
          </cell>
          <cell r="L4125" t="str">
            <v>011</v>
          </cell>
          <cell r="M4125" t="str">
            <v>2009</v>
          </cell>
          <cell r="N4125" t="str">
            <v>0003</v>
          </cell>
          <cell r="O4125" t="str">
            <v>1020</v>
          </cell>
          <cell r="P4125" t="str">
            <v>1101202</v>
          </cell>
          <cell r="Q4125" t="str">
            <v>0003</v>
          </cell>
          <cell r="R4125" t="str">
            <v>1070</v>
          </cell>
        </row>
        <row r="4126">
          <cell r="A4126">
            <v>51293731</v>
          </cell>
          <cell r="B4126" t="str">
            <v>CUST_*NEW_SVC_13875_STANCLIFF_RD</v>
          </cell>
          <cell r="C4126" t="str">
            <v>HDC2</v>
          </cell>
          <cell r="D4126" t="str">
            <v/>
          </cell>
          <cell r="E4126" t="str">
            <v/>
          </cell>
          <cell r="F4126" t="str">
            <v/>
          </cell>
          <cell r="G4126" t="str">
            <v>S/101652/CN/AF1HR</v>
          </cell>
          <cell r="H4126" t="str">
            <v/>
          </cell>
          <cell r="I4126" t="str">
            <v/>
          </cell>
          <cell r="J4126" t="str">
            <v/>
          </cell>
          <cell r="K4126">
            <v>30</v>
          </cell>
          <cell r="L4126" t="str">
            <v>010</v>
          </cell>
          <cell r="M4126" t="str">
            <v>2009</v>
          </cell>
          <cell r="N4126" t="str">
            <v>0003</v>
          </cell>
          <cell r="O4126" t="str">
            <v>1020</v>
          </cell>
          <cell r="P4126" t="str">
            <v>1101202</v>
          </cell>
          <cell r="Q4126" t="str">
            <v>0003</v>
          </cell>
          <cell r="R4126" t="str">
            <v>1070</v>
          </cell>
        </row>
        <row r="4127">
          <cell r="A4127">
            <v>51293731</v>
          </cell>
          <cell r="B4127" t="str">
            <v>CUST_*NEW_SVC_13875_STANCLIFF_RD</v>
          </cell>
          <cell r="C4127" t="str">
            <v>HDC2</v>
          </cell>
          <cell r="D4127" t="str">
            <v/>
          </cell>
          <cell r="E4127" t="str">
            <v/>
          </cell>
          <cell r="F4127" t="str">
            <v/>
          </cell>
          <cell r="G4127" t="str">
            <v>S/101652/CN/AF1HI-2</v>
          </cell>
          <cell r="H4127" t="str">
            <v/>
          </cell>
          <cell r="I4127" t="str">
            <v/>
          </cell>
          <cell r="J4127" t="str">
            <v/>
          </cell>
          <cell r="K4127">
            <v>70</v>
          </cell>
          <cell r="L4127" t="str">
            <v>010</v>
          </cell>
          <cell r="M4127" t="str">
            <v>2009</v>
          </cell>
          <cell r="N4127" t="str">
            <v>0003</v>
          </cell>
          <cell r="O4127" t="str">
            <v>1020</v>
          </cell>
          <cell r="P4127" t="str">
            <v>1101202</v>
          </cell>
          <cell r="Q4127" t="str">
            <v>0003</v>
          </cell>
          <cell r="R4127" t="str">
            <v>1070</v>
          </cell>
        </row>
        <row r="4128">
          <cell r="A4128">
            <v>51296620</v>
          </cell>
          <cell r="B4128" t="str">
            <v>FCUG_FALL CREEK SECTION 35_RELOCATION</v>
          </cell>
          <cell r="C4128" t="str">
            <v>HDC2</v>
          </cell>
          <cell r="D4128" t="str">
            <v/>
          </cell>
          <cell r="E4128" t="str">
            <v/>
          </cell>
          <cell r="F4128" t="str">
            <v/>
          </cell>
          <cell r="G4128" t="str">
            <v>S/101458/CN/AF1UI</v>
          </cell>
          <cell r="H4128" t="str">
            <v/>
          </cell>
          <cell r="I4128" t="str">
            <v/>
          </cell>
          <cell r="J4128" t="str">
            <v/>
          </cell>
          <cell r="K4128">
            <v>100</v>
          </cell>
          <cell r="L4128" t="str">
            <v>009</v>
          </cell>
          <cell r="M4128" t="str">
            <v>2009</v>
          </cell>
          <cell r="N4128" t="str">
            <v>0003</v>
          </cell>
          <cell r="O4128" t="str">
            <v>1024</v>
          </cell>
          <cell r="P4128" t="str">
            <v>1101130</v>
          </cell>
          <cell r="Q4128" t="str">
            <v>0003</v>
          </cell>
          <cell r="R4128" t="str">
            <v>1070</v>
          </cell>
        </row>
        <row r="4129">
          <cell r="A4129">
            <v>51296620</v>
          </cell>
          <cell r="B4129" t="str">
            <v>FCUG_FALL CREEK SECTION 35_RELOCATION</v>
          </cell>
          <cell r="C4129" t="str">
            <v>HDC2</v>
          </cell>
          <cell r="D4129" t="str">
            <v/>
          </cell>
          <cell r="E4129" t="str">
            <v/>
          </cell>
          <cell r="F4129" t="str">
            <v/>
          </cell>
          <cell r="G4129" t="str">
            <v>S/101458/CN/AF1UI</v>
          </cell>
          <cell r="H4129" t="str">
            <v/>
          </cell>
          <cell r="I4129" t="str">
            <v/>
          </cell>
          <cell r="J4129" t="str">
            <v/>
          </cell>
          <cell r="K4129">
            <v>70</v>
          </cell>
          <cell r="L4129" t="str">
            <v>009</v>
          </cell>
          <cell r="M4129" t="str">
            <v>2009</v>
          </cell>
          <cell r="N4129" t="str">
            <v>0003</v>
          </cell>
          <cell r="O4129" t="str">
            <v>1024</v>
          </cell>
          <cell r="P4129" t="str">
            <v>1101130</v>
          </cell>
          <cell r="Q4129" t="str">
            <v>0003</v>
          </cell>
          <cell r="R4129" t="str">
            <v>1070</v>
          </cell>
        </row>
        <row r="4130">
          <cell r="A4130">
            <v>51296620</v>
          </cell>
          <cell r="B4130" t="str">
            <v>FCUG_FALL CREEK SECTION 35_RELOCATION</v>
          </cell>
          <cell r="C4130" t="str">
            <v>HDC2</v>
          </cell>
          <cell r="D4130" t="str">
            <v/>
          </cell>
          <cell r="E4130" t="str">
            <v/>
          </cell>
          <cell r="F4130" t="str">
            <v/>
          </cell>
          <cell r="G4130" t="str">
            <v>S/101458/CN/AF1UR</v>
          </cell>
          <cell r="H4130" t="str">
            <v/>
          </cell>
          <cell r="I4130" t="str">
            <v/>
          </cell>
          <cell r="J4130" t="str">
            <v/>
          </cell>
          <cell r="K4130">
            <v>30</v>
          </cell>
          <cell r="L4130" t="str">
            <v>009</v>
          </cell>
          <cell r="M4130" t="str">
            <v>2009</v>
          </cell>
          <cell r="N4130" t="str">
            <v>0003</v>
          </cell>
          <cell r="O4130" t="str">
            <v>1024</v>
          </cell>
          <cell r="P4130" t="str">
            <v>1101130</v>
          </cell>
          <cell r="Q4130" t="str">
            <v>0003</v>
          </cell>
          <cell r="R4130" t="str">
            <v>1070</v>
          </cell>
        </row>
        <row r="4131">
          <cell r="A4131">
            <v>51300790</v>
          </cell>
          <cell r="B4131" t="str">
            <v>13026 Ellen Ln_reroute</v>
          </cell>
          <cell r="C4131" t="str">
            <v>HDC2</v>
          </cell>
          <cell r="D4131" t="str">
            <v/>
          </cell>
          <cell r="E4131" t="str">
            <v/>
          </cell>
          <cell r="F4131" t="str">
            <v/>
          </cell>
          <cell r="G4131" t="str">
            <v>S/101556/CE/AD2DI</v>
          </cell>
          <cell r="H4131" t="str">
            <v/>
          </cell>
          <cell r="I4131" t="str">
            <v/>
          </cell>
          <cell r="J4131" t="str">
            <v/>
          </cell>
          <cell r="K4131">
            <v>100</v>
          </cell>
          <cell r="L4131" t="str">
            <v>012</v>
          </cell>
          <cell r="M4131" t="str">
            <v>2009</v>
          </cell>
          <cell r="N4131" t="str">
            <v>0003</v>
          </cell>
          <cell r="O4131" t="str">
            <v>1012</v>
          </cell>
          <cell r="P4131" t="str">
            <v>1101170</v>
          </cell>
          <cell r="Q4131" t="str">
            <v>0003</v>
          </cell>
          <cell r="R4131" t="str">
            <v>1070</v>
          </cell>
        </row>
        <row r="4132">
          <cell r="A4132">
            <v>51303570</v>
          </cell>
          <cell r="B4132" t="str">
            <v>CUST_SERVICE TO PINPOINT_10855 STRANG</v>
          </cell>
          <cell r="C4132" t="str">
            <v>HDC1</v>
          </cell>
          <cell r="D4132" t="str">
            <v/>
          </cell>
          <cell r="E4132" t="str">
            <v/>
          </cell>
          <cell r="F4132" t="str">
            <v/>
          </cell>
          <cell r="G4132" t="str">
            <v>S/101556/CN/AF1HI-4</v>
          </cell>
          <cell r="H4132" t="str">
            <v/>
          </cell>
          <cell r="I4132" t="str">
            <v/>
          </cell>
          <cell r="J4132" t="str">
            <v/>
          </cell>
          <cell r="K4132">
            <v>100</v>
          </cell>
          <cell r="L4132" t="str">
            <v>012</v>
          </cell>
          <cell r="M4132" t="str">
            <v>2009</v>
          </cell>
          <cell r="N4132" t="str">
            <v>0003</v>
          </cell>
          <cell r="O4132" t="str">
            <v>1012</v>
          </cell>
          <cell r="P4132" t="str">
            <v>1101170</v>
          </cell>
          <cell r="Q4132" t="str">
            <v>0003</v>
          </cell>
          <cell r="R4132" t="str">
            <v>1070</v>
          </cell>
        </row>
        <row r="4133">
          <cell r="A4133">
            <v>51303570</v>
          </cell>
          <cell r="B4133" t="str">
            <v>CUST_SERVICE TO PINPOINT_10855 STRANG</v>
          </cell>
          <cell r="C4133" t="str">
            <v>HDC1</v>
          </cell>
          <cell r="D4133" t="str">
            <v/>
          </cell>
          <cell r="E4133" t="str">
            <v/>
          </cell>
          <cell r="F4133" t="str">
            <v/>
          </cell>
          <cell r="G4133" t="str">
            <v>S/101556/CN/AF1HI-4</v>
          </cell>
          <cell r="H4133" t="str">
            <v/>
          </cell>
          <cell r="I4133" t="str">
            <v/>
          </cell>
          <cell r="J4133" t="str">
            <v/>
          </cell>
          <cell r="K4133">
            <v>100</v>
          </cell>
          <cell r="L4133" t="str">
            <v>012</v>
          </cell>
          <cell r="M4133" t="str">
            <v>2009</v>
          </cell>
          <cell r="N4133" t="str">
            <v>0003</v>
          </cell>
          <cell r="O4133" t="str">
            <v>1012</v>
          </cell>
          <cell r="P4133" t="str">
            <v>1101170</v>
          </cell>
          <cell r="Q4133" t="str">
            <v>0003</v>
          </cell>
          <cell r="R4133" t="str">
            <v>1070</v>
          </cell>
        </row>
        <row r="4134">
          <cell r="A4134">
            <v>51303570</v>
          </cell>
          <cell r="B4134" t="str">
            <v>CUST_SERVICE TO PINPOINT_10855 STRANG</v>
          </cell>
          <cell r="C4134" t="str">
            <v>HDC1</v>
          </cell>
          <cell r="D4134" t="str">
            <v/>
          </cell>
          <cell r="E4134" t="str">
            <v/>
          </cell>
          <cell r="F4134" t="str">
            <v/>
          </cell>
          <cell r="G4134" t="str">
            <v>S/101556/CN/AF1HI-4</v>
          </cell>
          <cell r="H4134" t="str">
            <v/>
          </cell>
          <cell r="I4134" t="str">
            <v/>
          </cell>
          <cell r="J4134" t="str">
            <v/>
          </cell>
          <cell r="K4134">
            <v>100</v>
          </cell>
          <cell r="L4134" t="str">
            <v>009</v>
          </cell>
          <cell r="M4134" t="str">
            <v>2009</v>
          </cell>
          <cell r="N4134" t="str">
            <v>0003</v>
          </cell>
          <cell r="O4134" t="str">
            <v>1012</v>
          </cell>
          <cell r="P4134" t="str">
            <v>1101170</v>
          </cell>
          <cell r="Q4134" t="str">
            <v>0003</v>
          </cell>
          <cell r="R4134" t="str">
            <v>1070</v>
          </cell>
        </row>
        <row r="4135">
          <cell r="A4135">
            <v>51304991</v>
          </cell>
          <cell r="B4135" t="str">
            <v>CUST_SERVICE TO JOHN CRANE INC_4001 FAIR</v>
          </cell>
          <cell r="C4135" t="str">
            <v>HDC1</v>
          </cell>
          <cell r="D4135" t="str">
            <v/>
          </cell>
          <cell r="E4135" t="str">
            <v/>
          </cell>
          <cell r="F4135" t="str">
            <v/>
          </cell>
          <cell r="G4135" t="str">
            <v>S/101556/CN/AF1HI-4</v>
          </cell>
          <cell r="H4135" t="str">
            <v/>
          </cell>
          <cell r="I4135" t="str">
            <v/>
          </cell>
          <cell r="J4135" t="str">
            <v/>
          </cell>
          <cell r="K4135">
            <v>100</v>
          </cell>
          <cell r="L4135" t="str">
            <v>012</v>
          </cell>
          <cell r="M4135" t="str">
            <v>2009</v>
          </cell>
          <cell r="N4135" t="str">
            <v>0003</v>
          </cell>
          <cell r="O4135" t="str">
            <v>1012</v>
          </cell>
          <cell r="P4135" t="str">
            <v>1101170</v>
          </cell>
          <cell r="Q4135" t="str">
            <v>0003</v>
          </cell>
          <cell r="R4135" t="str">
            <v>1070</v>
          </cell>
        </row>
        <row r="4136">
          <cell r="A4136">
            <v>51304991</v>
          </cell>
          <cell r="B4136" t="str">
            <v>CUST_SERVICE TO JOHN CRANE INC_4001 FAIR</v>
          </cell>
          <cell r="C4136" t="str">
            <v>HDC1</v>
          </cell>
          <cell r="D4136" t="str">
            <v/>
          </cell>
          <cell r="E4136" t="str">
            <v/>
          </cell>
          <cell r="F4136" t="str">
            <v/>
          </cell>
          <cell r="G4136" t="str">
            <v>S/101556/CN/AF1HI-4</v>
          </cell>
          <cell r="H4136" t="str">
            <v/>
          </cell>
          <cell r="I4136" t="str">
            <v/>
          </cell>
          <cell r="J4136" t="str">
            <v/>
          </cell>
          <cell r="K4136">
            <v>100</v>
          </cell>
          <cell r="L4136" t="str">
            <v>012</v>
          </cell>
          <cell r="M4136" t="str">
            <v>2009</v>
          </cell>
          <cell r="N4136" t="str">
            <v>0003</v>
          </cell>
          <cell r="O4136" t="str">
            <v>1012</v>
          </cell>
          <cell r="P4136" t="str">
            <v>1101170</v>
          </cell>
          <cell r="Q4136" t="str">
            <v>0003</v>
          </cell>
          <cell r="R4136" t="str">
            <v>1070</v>
          </cell>
        </row>
        <row r="4137">
          <cell r="A4137">
            <v>51304991</v>
          </cell>
          <cell r="B4137" t="str">
            <v>CUST_SERVICE TO JOHN CRANE INC_4001 FAIR</v>
          </cell>
          <cell r="C4137" t="str">
            <v>HDC1</v>
          </cell>
          <cell r="D4137" t="str">
            <v/>
          </cell>
          <cell r="E4137" t="str">
            <v/>
          </cell>
          <cell r="F4137" t="str">
            <v/>
          </cell>
          <cell r="G4137" t="str">
            <v>S/101556/CN/AF1HI-4</v>
          </cell>
          <cell r="H4137" t="str">
            <v/>
          </cell>
          <cell r="I4137" t="str">
            <v/>
          </cell>
          <cell r="J4137" t="str">
            <v/>
          </cell>
          <cell r="K4137">
            <v>100</v>
          </cell>
          <cell r="L4137" t="str">
            <v>012</v>
          </cell>
          <cell r="M4137" t="str">
            <v>2009</v>
          </cell>
          <cell r="N4137" t="str">
            <v>0003</v>
          </cell>
          <cell r="O4137" t="str">
            <v>1012</v>
          </cell>
          <cell r="P4137" t="str">
            <v>1101170</v>
          </cell>
          <cell r="Q4137" t="str">
            <v>0003</v>
          </cell>
          <cell r="R4137" t="str">
            <v>1070</v>
          </cell>
        </row>
        <row r="4138">
          <cell r="A4138">
            <v>51306158</v>
          </cell>
          <cell r="B4138" t="str">
            <v>P739 Grant Sub: Relocate Approach Spans</v>
          </cell>
          <cell r="C4138" t="str">
            <v>HTC1</v>
          </cell>
          <cell r="D4138" t="str">
            <v/>
          </cell>
          <cell r="E4138" t="str">
            <v/>
          </cell>
          <cell r="F4138" t="str">
            <v/>
          </cell>
          <cell r="G4138" t="str">
            <v>HLP/00/0861/TR</v>
          </cell>
          <cell r="H4138" t="str">
            <v/>
          </cell>
          <cell r="I4138" t="str">
            <v/>
          </cell>
          <cell r="J4138" t="str">
            <v/>
          </cell>
          <cell r="K4138">
            <v>80</v>
          </cell>
          <cell r="L4138" t="str">
            <v>011</v>
          </cell>
          <cell r="M4138" t="str">
            <v>2009</v>
          </cell>
          <cell r="N4138" t="str">
            <v>0003</v>
          </cell>
          <cell r="O4138" t="str">
            <v>1005</v>
          </cell>
          <cell r="P4138" t="str">
            <v>1101050</v>
          </cell>
          <cell r="Q4138" t="str">
            <v>0003</v>
          </cell>
          <cell r="R4138" t="str">
            <v>1070</v>
          </cell>
        </row>
        <row r="4139">
          <cell r="A4139">
            <v>51306158</v>
          </cell>
          <cell r="B4139" t="str">
            <v>P739 Grant Sub: Relocate Approach Spans</v>
          </cell>
          <cell r="C4139" t="str">
            <v>HTC1</v>
          </cell>
          <cell r="D4139" t="str">
            <v/>
          </cell>
          <cell r="E4139" t="str">
            <v/>
          </cell>
          <cell r="F4139" t="str">
            <v/>
          </cell>
          <cell r="G4139" t="str">
            <v>S/101320/CE/RMVL-1</v>
          </cell>
          <cell r="H4139" t="str">
            <v/>
          </cell>
          <cell r="I4139" t="str">
            <v/>
          </cell>
          <cell r="J4139" t="str">
            <v/>
          </cell>
          <cell r="K4139">
            <v>20</v>
          </cell>
          <cell r="L4139" t="str">
            <v>011</v>
          </cell>
          <cell r="M4139" t="str">
            <v>2009</v>
          </cell>
          <cell r="N4139" t="str">
            <v>0003</v>
          </cell>
          <cell r="O4139" t="str">
            <v>1005</v>
          </cell>
          <cell r="P4139" t="str">
            <v>1101050</v>
          </cell>
          <cell r="Q4139" t="str">
            <v>0003</v>
          </cell>
          <cell r="R4139" t="str">
            <v>1070</v>
          </cell>
        </row>
        <row r="4140">
          <cell r="A4140">
            <v>51311706</v>
          </cell>
          <cell r="B4140" t="str">
            <v>CUST_ODESSA PUMPS_6610 PETRO PARK</v>
          </cell>
          <cell r="C4140" t="str">
            <v>HDC2</v>
          </cell>
          <cell r="D4140" t="str">
            <v/>
          </cell>
          <cell r="E4140" t="str">
            <v/>
          </cell>
          <cell r="F4140" t="str">
            <v/>
          </cell>
          <cell r="G4140" t="str">
            <v>S/101627/CN/AF1HR</v>
          </cell>
          <cell r="H4140" t="str">
            <v/>
          </cell>
          <cell r="I4140" t="str">
            <v/>
          </cell>
          <cell r="J4140" t="str">
            <v/>
          </cell>
          <cell r="K4140">
            <v>30</v>
          </cell>
          <cell r="L4140" t="str">
            <v>011</v>
          </cell>
          <cell r="M4140" t="str">
            <v>2009</v>
          </cell>
          <cell r="N4140" t="str">
            <v>0003</v>
          </cell>
          <cell r="O4140" t="str">
            <v>1006</v>
          </cell>
          <cell r="P4140" t="str">
            <v>1101230</v>
          </cell>
          <cell r="Q4140" t="str">
            <v>0003</v>
          </cell>
          <cell r="R4140" t="str">
            <v>1070</v>
          </cell>
        </row>
        <row r="4141">
          <cell r="A4141">
            <v>51311706</v>
          </cell>
          <cell r="B4141" t="str">
            <v>CUST_ODESSA PUMPS_6610 PETRO PARK</v>
          </cell>
          <cell r="C4141" t="str">
            <v>HDC2</v>
          </cell>
          <cell r="D4141" t="str">
            <v/>
          </cell>
          <cell r="E4141" t="str">
            <v/>
          </cell>
          <cell r="F4141" t="str">
            <v/>
          </cell>
          <cell r="G4141" t="str">
            <v>S/101627/CN/AF1HI-3</v>
          </cell>
          <cell r="H4141" t="str">
            <v/>
          </cell>
          <cell r="I4141" t="str">
            <v/>
          </cell>
          <cell r="J4141" t="str">
            <v/>
          </cell>
          <cell r="K4141">
            <v>70</v>
          </cell>
          <cell r="L4141" t="str">
            <v>011</v>
          </cell>
          <cell r="M4141" t="str">
            <v>2009</v>
          </cell>
          <cell r="N4141" t="str">
            <v>0003</v>
          </cell>
          <cell r="O4141" t="str">
            <v>1006</v>
          </cell>
          <cell r="P4141" t="str">
            <v>1101230</v>
          </cell>
          <cell r="Q4141" t="str">
            <v>0003</v>
          </cell>
          <cell r="R4141" t="str">
            <v>1070</v>
          </cell>
        </row>
        <row r="4142">
          <cell r="A4142">
            <v>51311706</v>
          </cell>
          <cell r="B4142" t="str">
            <v>CUST_ODESSA PUMPS_6610 PETRO PARK</v>
          </cell>
          <cell r="C4142" t="str">
            <v>HDC2</v>
          </cell>
          <cell r="D4142" t="str">
            <v/>
          </cell>
          <cell r="E4142" t="str">
            <v/>
          </cell>
          <cell r="F4142" t="str">
            <v/>
          </cell>
          <cell r="G4142" t="str">
            <v>S/101627/CN/AF1HI-3</v>
          </cell>
          <cell r="H4142" t="str">
            <v/>
          </cell>
          <cell r="I4142" t="str">
            <v/>
          </cell>
          <cell r="J4142" t="str">
            <v/>
          </cell>
          <cell r="K4142">
            <v>100</v>
          </cell>
          <cell r="L4142" t="str">
            <v>010</v>
          </cell>
          <cell r="M4142" t="str">
            <v>2009</v>
          </cell>
          <cell r="N4142" t="str">
            <v>0003</v>
          </cell>
          <cell r="O4142" t="str">
            <v>1006</v>
          </cell>
          <cell r="P4142" t="str">
            <v>1101230</v>
          </cell>
          <cell r="Q4142" t="str">
            <v>0003</v>
          </cell>
          <cell r="R4142" t="str">
            <v>1070</v>
          </cell>
        </row>
        <row r="4143">
          <cell r="A4143">
            <v>51311706</v>
          </cell>
          <cell r="B4143" t="str">
            <v>CUST_ODESSA PUMPS_6610 PETRO PARK</v>
          </cell>
          <cell r="C4143" t="str">
            <v>HDC2</v>
          </cell>
          <cell r="D4143" t="str">
            <v/>
          </cell>
          <cell r="E4143" t="str">
            <v/>
          </cell>
          <cell r="F4143" t="str">
            <v/>
          </cell>
          <cell r="G4143" t="str">
            <v>S/101627/CN/AF1HI-3</v>
          </cell>
          <cell r="H4143" t="str">
            <v/>
          </cell>
          <cell r="I4143" t="str">
            <v/>
          </cell>
          <cell r="J4143" t="str">
            <v/>
          </cell>
          <cell r="K4143">
            <v>100</v>
          </cell>
          <cell r="L4143" t="str">
            <v>011</v>
          </cell>
          <cell r="M4143" t="str">
            <v>2009</v>
          </cell>
          <cell r="N4143" t="str">
            <v>0003</v>
          </cell>
          <cell r="O4143" t="str">
            <v>1006</v>
          </cell>
          <cell r="P4143" t="str">
            <v>1101230</v>
          </cell>
          <cell r="Q4143" t="str">
            <v>0003</v>
          </cell>
          <cell r="R4143" t="str">
            <v>1070</v>
          </cell>
        </row>
        <row r="4144">
          <cell r="A4144">
            <v>51311706</v>
          </cell>
          <cell r="B4144" t="str">
            <v>CUST_ODESSA PUMPS_6610 PETRO PARK</v>
          </cell>
          <cell r="C4144" t="str">
            <v>HDC2</v>
          </cell>
          <cell r="D4144" t="str">
            <v/>
          </cell>
          <cell r="E4144" t="str">
            <v/>
          </cell>
          <cell r="F4144" t="str">
            <v/>
          </cell>
          <cell r="G4144" t="str">
            <v>S/101627/CN/AF1HI-3</v>
          </cell>
          <cell r="H4144" t="str">
            <v/>
          </cell>
          <cell r="I4144" t="str">
            <v/>
          </cell>
          <cell r="J4144" t="str">
            <v/>
          </cell>
          <cell r="K4144">
            <v>100</v>
          </cell>
          <cell r="L4144" t="str">
            <v>011</v>
          </cell>
          <cell r="M4144" t="str">
            <v>2009</v>
          </cell>
          <cell r="N4144" t="str">
            <v>0003</v>
          </cell>
          <cell r="O4144" t="str">
            <v>1006</v>
          </cell>
          <cell r="P4144" t="str">
            <v>1101230</v>
          </cell>
          <cell r="Q4144" t="str">
            <v>0003</v>
          </cell>
          <cell r="R4144" t="str">
            <v>1070</v>
          </cell>
        </row>
        <row r="4145">
          <cell r="A4145">
            <v>51311706</v>
          </cell>
          <cell r="B4145" t="str">
            <v>CUST_ODESSA PUMPS_6610 PETRO PARK</v>
          </cell>
          <cell r="C4145" t="str">
            <v>HDC2</v>
          </cell>
          <cell r="D4145" t="str">
            <v/>
          </cell>
          <cell r="E4145" t="str">
            <v/>
          </cell>
          <cell r="F4145" t="str">
            <v/>
          </cell>
          <cell r="G4145" t="str">
            <v>S/101627/CN/AF1HR</v>
          </cell>
          <cell r="H4145" t="str">
            <v/>
          </cell>
          <cell r="I4145" t="str">
            <v/>
          </cell>
          <cell r="J4145" t="str">
            <v/>
          </cell>
          <cell r="K4145">
            <v>30</v>
          </cell>
          <cell r="L4145" t="str">
            <v>011</v>
          </cell>
          <cell r="M4145" t="str">
            <v>2009</v>
          </cell>
          <cell r="N4145" t="str">
            <v>0003</v>
          </cell>
          <cell r="O4145" t="str">
            <v>1006</v>
          </cell>
          <cell r="P4145" t="str">
            <v>1101230</v>
          </cell>
          <cell r="Q4145" t="str">
            <v>0003</v>
          </cell>
          <cell r="R4145" t="str">
            <v>1070</v>
          </cell>
        </row>
        <row r="4146">
          <cell r="A4146">
            <v>51311706</v>
          </cell>
          <cell r="B4146" t="str">
            <v>CUST_ODESSA PUMPS_6610 PETRO PARK</v>
          </cell>
          <cell r="C4146" t="str">
            <v>HDC2</v>
          </cell>
          <cell r="D4146" t="str">
            <v/>
          </cell>
          <cell r="E4146" t="str">
            <v/>
          </cell>
          <cell r="F4146" t="str">
            <v/>
          </cell>
          <cell r="G4146" t="str">
            <v>S/101627/CN/AF1HI-3</v>
          </cell>
          <cell r="H4146" t="str">
            <v/>
          </cell>
          <cell r="I4146" t="str">
            <v/>
          </cell>
          <cell r="J4146" t="str">
            <v/>
          </cell>
          <cell r="K4146">
            <v>70</v>
          </cell>
          <cell r="L4146" t="str">
            <v>011</v>
          </cell>
          <cell r="M4146" t="str">
            <v>2009</v>
          </cell>
          <cell r="N4146" t="str">
            <v>0003</v>
          </cell>
          <cell r="O4146" t="str">
            <v>1006</v>
          </cell>
          <cell r="P4146" t="str">
            <v>1101230</v>
          </cell>
          <cell r="Q4146" t="str">
            <v>0003</v>
          </cell>
          <cell r="R4146" t="str">
            <v>1070</v>
          </cell>
        </row>
        <row r="4147">
          <cell r="A4147">
            <v>51313771</v>
          </cell>
          <cell r="B4147" t="str">
            <v>NEW PMT 1000 KVA, 240' 1/0, TP</v>
          </cell>
          <cell r="C4147" t="str">
            <v>HXC1</v>
          </cell>
          <cell r="D4147" t="str">
            <v/>
          </cell>
          <cell r="E4147" t="str">
            <v/>
          </cell>
          <cell r="F4147" t="str">
            <v/>
          </cell>
          <cell r="G4147" t="str">
            <v>S/101762/CN/CF1R-I-2</v>
          </cell>
          <cell r="H4147" t="str">
            <v/>
          </cell>
          <cell r="I4147" t="str">
            <v/>
          </cell>
          <cell r="J4147" t="str">
            <v/>
          </cell>
          <cell r="K4147">
            <v>100</v>
          </cell>
          <cell r="L4147" t="str">
            <v>012</v>
          </cell>
          <cell r="M4147" t="str">
            <v>2009</v>
          </cell>
          <cell r="N4147" t="str">
            <v>0003</v>
          </cell>
          <cell r="O4147" t="str">
            <v>1008</v>
          </cell>
          <cell r="P4147" t="str">
            <v>1101245</v>
          </cell>
          <cell r="Q4147" t="str">
            <v>0003</v>
          </cell>
          <cell r="R4147" t="str">
            <v>1070</v>
          </cell>
        </row>
        <row r="4148">
          <cell r="A4148">
            <v>51314612</v>
          </cell>
          <cell r="B4148" t="str">
            <v>GOVP_JU-G-09-149_Sam Houston Pky 5_3</v>
          </cell>
          <cell r="C4148" t="str">
            <v>HDC2</v>
          </cell>
          <cell r="D4148" t="str">
            <v/>
          </cell>
          <cell r="E4148" t="str">
            <v/>
          </cell>
          <cell r="F4148" t="str">
            <v/>
          </cell>
          <cell r="G4148" t="str">
            <v>S/101458/CE/AD3DI</v>
          </cell>
          <cell r="H4148" t="str">
            <v/>
          </cell>
          <cell r="I4148" t="str">
            <v/>
          </cell>
          <cell r="J4148" t="str">
            <v/>
          </cell>
          <cell r="K4148">
            <v>100</v>
          </cell>
          <cell r="L4148" t="str">
            <v>012</v>
          </cell>
          <cell r="M4148" t="str">
            <v>2009</v>
          </cell>
          <cell r="N4148" t="str">
            <v>0003</v>
          </cell>
          <cell r="O4148" t="str">
            <v>1024</v>
          </cell>
          <cell r="P4148" t="str">
            <v>1101130</v>
          </cell>
          <cell r="Q4148" t="str">
            <v>0003</v>
          </cell>
          <cell r="R4148" t="str">
            <v>1070</v>
          </cell>
        </row>
        <row r="4149">
          <cell r="A4149">
            <v>51314612</v>
          </cell>
          <cell r="B4149" t="str">
            <v>GOVP_JU-G-09-149_Sam Houston Pky 5_3</v>
          </cell>
          <cell r="C4149" t="str">
            <v>HDC2</v>
          </cell>
          <cell r="D4149" t="str">
            <v/>
          </cell>
          <cell r="E4149" t="str">
            <v/>
          </cell>
          <cell r="F4149" t="str">
            <v/>
          </cell>
          <cell r="G4149" t="str">
            <v>S/101458/CE/AD3DI</v>
          </cell>
          <cell r="H4149" t="str">
            <v/>
          </cell>
          <cell r="I4149" t="str">
            <v/>
          </cell>
          <cell r="J4149" t="str">
            <v/>
          </cell>
          <cell r="K4149">
            <v>100</v>
          </cell>
          <cell r="L4149" t="str">
            <v>012</v>
          </cell>
          <cell r="M4149" t="str">
            <v>2009</v>
          </cell>
          <cell r="N4149" t="str">
            <v>0003</v>
          </cell>
          <cell r="O4149" t="str">
            <v>1024</v>
          </cell>
          <cell r="P4149" t="str">
            <v>1101130</v>
          </cell>
          <cell r="Q4149" t="str">
            <v>0003</v>
          </cell>
          <cell r="R4149" t="str">
            <v>1070</v>
          </cell>
        </row>
        <row r="4150">
          <cell r="A4150">
            <v>51314612</v>
          </cell>
          <cell r="B4150" t="str">
            <v>GOVP_JU-G-09-149_Sam Houston Pky 5_3</v>
          </cell>
          <cell r="C4150" t="str">
            <v>HDC2</v>
          </cell>
          <cell r="D4150" t="str">
            <v/>
          </cell>
          <cell r="E4150" t="str">
            <v/>
          </cell>
          <cell r="F4150" t="str">
            <v/>
          </cell>
          <cell r="G4150" t="str">
            <v>S/101458/CE/AD3DI</v>
          </cell>
          <cell r="H4150" t="str">
            <v/>
          </cell>
          <cell r="I4150" t="str">
            <v/>
          </cell>
          <cell r="J4150" t="str">
            <v/>
          </cell>
          <cell r="K4150">
            <v>100</v>
          </cell>
          <cell r="L4150" t="str">
            <v>012</v>
          </cell>
          <cell r="M4150" t="str">
            <v>2009</v>
          </cell>
          <cell r="N4150" t="str">
            <v>0003</v>
          </cell>
          <cell r="O4150" t="str">
            <v>1024</v>
          </cell>
          <cell r="P4150" t="str">
            <v>1101130</v>
          </cell>
          <cell r="Q4150" t="str">
            <v>0003</v>
          </cell>
          <cell r="R4150" t="str">
            <v>1070</v>
          </cell>
        </row>
        <row r="4151">
          <cell r="A4151">
            <v>51314612</v>
          </cell>
          <cell r="B4151" t="str">
            <v>GOVP_JU-G-09-149_Sam Houston Pky 5_3</v>
          </cell>
          <cell r="C4151" t="str">
            <v>HDC2</v>
          </cell>
          <cell r="D4151" t="str">
            <v/>
          </cell>
          <cell r="E4151" t="str">
            <v/>
          </cell>
          <cell r="F4151" t="str">
            <v/>
          </cell>
          <cell r="G4151" t="str">
            <v>S/101458/CE/AD3DI</v>
          </cell>
          <cell r="H4151" t="str">
            <v/>
          </cell>
          <cell r="I4151" t="str">
            <v/>
          </cell>
          <cell r="J4151" t="str">
            <v/>
          </cell>
          <cell r="K4151">
            <v>70</v>
          </cell>
          <cell r="L4151" t="str">
            <v>012</v>
          </cell>
          <cell r="M4151" t="str">
            <v>2009</v>
          </cell>
          <cell r="N4151" t="str">
            <v>0003</v>
          </cell>
          <cell r="O4151" t="str">
            <v>1024</v>
          </cell>
          <cell r="P4151" t="str">
            <v>1101130</v>
          </cell>
          <cell r="Q4151" t="str">
            <v>0003</v>
          </cell>
          <cell r="R4151" t="str">
            <v>1070</v>
          </cell>
        </row>
        <row r="4152">
          <cell r="A4152">
            <v>51314612</v>
          </cell>
          <cell r="B4152" t="str">
            <v>GOVP_JU-G-09-149_Sam Houston Pky 5_3</v>
          </cell>
          <cell r="C4152" t="str">
            <v>HDC2</v>
          </cell>
          <cell r="D4152" t="str">
            <v/>
          </cell>
          <cell r="E4152" t="str">
            <v/>
          </cell>
          <cell r="F4152" t="str">
            <v/>
          </cell>
          <cell r="G4152" t="str">
            <v>S/101458/CE/AD3DR-1</v>
          </cell>
          <cell r="H4152" t="str">
            <v/>
          </cell>
          <cell r="I4152" t="str">
            <v/>
          </cell>
          <cell r="J4152" t="str">
            <v/>
          </cell>
          <cell r="K4152">
            <v>30</v>
          </cell>
          <cell r="L4152" t="str">
            <v>012</v>
          </cell>
          <cell r="M4152" t="str">
            <v>2009</v>
          </cell>
          <cell r="N4152" t="str">
            <v>0003</v>
          </cell>
          <cell r="O4152" t="str">
            <v>1024</v>
          </cell>
          <cell r="P4152" t="str">
            <v>1101130</v>
          </cell>
          <cell r="Q4152" t="str">
            <v>0003</v>
          </cell>
          <cell r="R4152" t="str">
            <v>1070</v>
          </cell>
        </row>
        <row r="4153">
          <cell r="A4153">
            <v>51316756</v>
          </cell>
          <cell r="B4153" t="str">
            <v>CUST_CPAY_6323 FM 723</v>
          </cell>
          <cell r="C4153" t="str">
            <v>HDC1</v>
          </cell>
          <cell r="D4153" t="str">
            <v/>
          </cell>
          <cell r="E4153" t="str">
            <v/>
          </cell>
          <cell r="F4153" t="str">
            <v/>
          </cell>
          <cell r="G4153" t="str">
            <v>S/101530/CN/AF1HI-4</v>
          </cell>
          <cell r="H4153" t="str">
            <v/>
          </cell>
          <cell r="I4153" t="str">
            <v/>
          </cell>
          <cell r="J4153" t="str">
            <v/>
          </cell>
          <cell r="K4153">
            <v>100</v>
          </cell>
          <cell r="L4153" t="str">
            <v>011</v>
          </cell>
          <cell r="M4153" t="str">
            <v>2009</v>
          </cell>
          <cell r="N4153" t="str">
            <v>0003</v>
          </cell>
          <cell r="O4153" t="str">
            <v>1023</v>
          </cell>
          <cell r="P4153" t="str">
            <v>1101210</v>
          </cell>
          <cell r="Q4153" t="str">
            <v>0003</v>
          </cell>
          <cell r="R4153" t="str">
            <v>1070</v>
          </cell>
        </row>
        <row r="4154">
          <cell r="A4154">
            <v>51316756</v>
          </cell>
          <cell r="B4154" t="str">
            <v>CUST_CPAY_6323 FM 723</v>
          </cell>
          <cell r="C4154" t="str">
            <v>HDC1</v>
          </cell>
          <cell r="D4154" t="str">
            <v/>
          </cell>
          <cell r="E4154" t="str">
            <v/>
          </cell>
          <cell r="F4154" t="str">
            <v/>
          </cell>
          <cell r="G4154" t="str">
            <v>S/101530/CN/AF1HI-4</v>
          </cell>
          <cell r="H4154" t="str">
            <v/>
          </cell>
          <cell r="I4154" t="str">
            <v/>
          </cell>
          <cell r="J4154" t="str">
            <v/>
          </cell>
          <cell r="K4154">
            <v>100</v>
          </cell>
          <cell r="L4154" t="str">
            <v>011</v>
          </cell>
          <cell r="M4154" t="str">
            <v>2009</v>
          </cell>
          <cell r="N4154" t="str">
            <v>0003</v>
          </cell>
          <cell r="O4154" t="str">
            <v>1023</v>
          </cell>
          <cell r="P4154" t="str">
            <v>1101210</v>
          </cell>
          <cell r="Q4154" t="str">
            <v>0003</v>
          </cell>
          <cell r="R4154" t="str">
            <v>1070</v>
          </cell>
        </row>
        <row r="4155">
          <cell r="A4155">
            <v>51316756</v>
          </cell>
          <cell r="B4155" t="str">
            <v>CUST_CPAY_6323 FM 723</v>
          </cell>
          <cell r="C4155" t="str">
            <v>HDC1</v>
          </cell>
          <cell r="D4155" t="str">
            <v/>
          </cell>
          <cell r="E4155" t="str">
            <v/>
          </cell>
          <cell r="F4155" t="str">
            <v/>
          </cell>
          <cell r="G4155" t="str">
            <v>S/101530/CN/AF1HI-4</v>
          </cell>
          <cell r="H4155" t="str">
            <v/>
          </cell>
          <cell r="I4155" t="str">
            <v/>
          </cell>
          <cell r="J4155" t="str">
            <v/>
          </cell>
          <cell r="K4155">
            <v>100</v>
          </cell>
          <cell r="L4155" t="str">
            <v>011</v>
          </cell>
          <cell r="M4155" t="str">
            <v>2009</v>
          </cell>
          <cell r="N4155" t="str">
            <v>0003</v>
          </cell>
          <cell r="O4155" t="str">
            <v>1023</v>
          </cell>
          <cell r="P4155" t="str">
            <v>1101210</v>
          </cell>
          <cell r="Q4155" t="str">
            <v>0003</v>
          </cell>
          <cell r="R4155" t="str">
            <v>1070</v>
          </cell>
        </row>
        <row r="4156">
          <cell r="A4156">
            <v>51324432</v>
          </cell>
          <cell r="B4156" t="str">
            <v>CUST_0_9113 COUNTY ROAD 887</v>
          </cell>
          <cell r="C4156" t="str">
            <v>HDC2</v>
          </cell>
          <cell r="D4156" t="str">
            <v/>
          </cell>
          <cell r="E4156" t="str">
            <v/>
          </cell>
          <cell r="F4156" t="str">
            <v/>
          </cell>
          <cell r="G4156" t="str">
            <v>S/101652/CN/AF1HI-2</v>
          </cell>
          <cell r="H4156" t="str">
            <v/>
          </cell>
          <cell r="I4156" t="str">
            <v/>
          </cell>
          <cell r="J4156" t="str">
            <v/>
          </cell>
          <cell r="K4156">
            <v>100</v>
          </cell>
          <cell r="L4156" t="str">
            <v>012</v>
          </cell>
          <cell r="M4156" t="str">
            <v>2009</v>
          </cell>
          <cell r="N4156" t="str">
            <v>0003</v>
          </cell>
          <cell r="O4156" t="str">
            <v>1020</v>
          </cell>
          <cell r="P4156" t="str">
            <v>1101202</v>
          </cell>
          <cell r="Q4156" t="str">
            <v>0003</v>
          </cell>
          <cell r="R4156" t="str">
            <v>1070</v>
          </cell>
        </row>
        <row r="4157">
          <cell r="A4157">
            <v>51324432</v>
          </cell>
          <cell r="B4157" t="str">
            <v>CUST_0_9113 COUNTY ROAD 887</v>
          </cell>
          <cell r="C4157" t="str">
            <v>HDC2</v>
          </cell>
          <cell r="D4157" t="str">
            <v/>
          </cell>
          <cell r="E4157" t="str">
            <v/>
          </cell>
          <cell r="F4157" t="str">
            <v/>
          </cell>
          <cell r="G4157" t="str">
            <v>S/101652/CN/AF1HI-2</v>
          </cell>
          <cell r="H4157" t="str">
            <v/>
          </cell>
          <cell r="I4157" t="str">
            <v/>
          </cell>
          <cell r="J4157" t="str">
            <v/>
          </cell>
          <cell r="K4157">
            <v>100</v>
          </cell>
          <cell r="L4157" t="str">
            <v>012</v>
          </cell>
          <cell r="M4157" t="str">
            <v>2009</v>
          </cell>
          <cell r="N4157" t="str">
            <v>0003</v>
          </cell>
          <cell r="O4157" t="str">
            <v>1020</v>
          </cell>
          <cell r="P4157" t="str">
            <v>1101202</v>
          </cell>
          <cell r="Q4157" t="str">
            <v>0003</v>
          </cell>
          <cell r="R4157" t="str">
            <v>1070</v>
          </cell>
        </row>
        <row r="4158">
          <cell r="A4158">
            <v>51324432</v>
          </cell>
          <cell r="B4158" t="str">
            <v>CUST_0_9113 COUNTY ROAD 887</v>
          </cell>
          <cell r="C4158" t="str">
            <v>HDC2</v>
          </cell>
          <cell r="D4158" t="str">
            <v/>
          </cell>
          <cell r="E4158" t="str">
            <v/>
          </cell>
          <cell r="F4158" t="str">
            <v/>
          </cell>
          <cell r="G4158" t="str">
            <v>S/101652/CN/AF1HR</v>
          </cell>
          <cell r="H4158" t="str">
            <v/>
          </cell>
          <cell r="I4158" t="str">
            <v/>
          </cell>
          <cell r="J4158" t="str">
            <v/>
          </cell>
          <cell r="K4158">
            <v>30</v>
          </cell>
          <cell r="L4158" t="str">
            <v>009</v>
          </cell>
          <cell r="M4158" t="str">
            <v>2009</v>
          </cell>
          <cell r="N4158" t="str">
            <v>0003</v>
          </cell>
          <cell r="O4158" t="str">
            <v>1020</v>
          </cell>
          <cell r="P4158" t="str">
            <v>1101202</v>
          </cell>
          <cell r="Q4158" t="str">
            <v>0003</v>
          </cell>
          <cell r="R4158" t="str">
            <v>1070</v>
          </cell>
        </row>
        <row r="4159">
          <cell r="A4159">
            <v>51324432</v>
          </cell>
          <cell r="B4159" t="str">
            <v>CUST_0_9113 COUNTY ROAD 887</v>
          </cell>
          <cell r="C4159" t="str">
            <v>HDC2</v>
          </cell>
          <cell r="D4159" t="str">
            <v/>
          </cell>
          <cell r="E4159" t="str">
            <v/>
          </cell>
          <cell r="F4159" t="str">
            <v/>
          </cell>
          <cell r="G4159" t="str">
            <v>S/101652/CN/AF1HI-2</v>
          </cell>
          <cell r="H4159" t="str">
            <v/>
          </cell>
          <cell r="I4159" t="str">
            <v/>
          </cell>
          <cell r="J4159" t="str">
            <v/>
          </cell>
          <cell r="K4159">
            <v>70</v>
          </cell>
          <cell r="L4159" t="str">
            <v>009</v>
          </cell>
          <cell r="M4159" t="str">
            <v>2009</v>
          </cell>
          <cell r="N4159" t="str">
            <v>0003</v>
          </cell>
          <cell r="O4159" t="str">
            <v>1020</v>
          </cell>
          <cell r="P4159" t="str">
            <v>1101202</v>
          </cell>
          <cell r="Q4159" t="str">
            <v>0003</v>
          </cell>
          <cell r="R4159" t="str">
            <v>1070</v>
          </cell>
        </row>
        <row r="4160">
          <cell r="A4160">
            <v>51326625</v>
          </cell>
          <cell r="B4160" t="str">
            <v>CUST_CodeViolation_6106Wickshire</v>
          </cell>
          <cell r="C4160" t="str">
            <v>HDC1</v>
          </cell>
          <cell r="D4160" t="str">
            <v/>
          </cell>
          <cell r="E4160" t="str">
            <v/>
          </cell>
          <cell r="F4160" t="str">
            <v/>
          </cell>
          <cell r="G4160" t="str">
            <v>S/101530/CE/AD2DI</v>
          </cell>
          <cell r="H4160" t="str">
            <v/>
          </cell>
          <cell r="I4160" t="str">
            <v/>
          </cell>
          <cell r="J4160" t="str">
            <v/>
          </cell>
          <cell r="K4160">
            <v>100</v>
          </cell>
          <cell r="L4160" t="str">
            <v>008</v>
          </cell>
          <cell r="M4160" t="str">
            <v>2009</v>
          </cell>
          <cell r="N4160" t="str">
            <v>0003</v>
          </cell>
          <cell r="O4160" t="str">
            <v>1023</v>
          </cell>
          <cell r="P4160" t="str">
            <v>1101210</v>
          </cell>
          <cell r="Q4160" t="str">
            <v>0003</v>
          </cell>
          <cell r="R4160" t="str">
            <v>1070</v>
          </cell>
        </row>
        <row r="4161">
          <cell r="A4161">
            <v>51326625</v>
          </cell>
          <cell r="B4161" t="str">
            <v>CUST_CodeViolation_6106Wickshire</v>
          </cell>
          <cell r="C4161" t="str">
            <v>HDC1</v>
          </cell>
          <cell r="D4161" t="str">
            <v/>
          </cell>
          <cell r="E4161" t="str">
            <v/>
          </cell>
          <cell r="F4161" t="str">
            <v/>
          </cell>
          <cell r="G4161" t="str">
            <v>S/101530/CE/AD2DI</v>
          </cell>
          <cell r="H4161" t="str">
            <v/>
          </cell>
          <cell r="I4161" t="str">
            <v/>
          </cell>
          <cell r="J4161" t="str">
            <v/>
          </cell>
          <cell r="K4161">
            <v>100</v>
          </cell>
          <cell r="L4161" t="str">
            <v>008</v>
          </cell>
          <cell r="M4161" t="str">
            <v>2009</v>
          </cell>
          <cell r="N4161" t="str">
            <v>0003</v>
          </cell>
          <cell r="O4161" t="str">
            <v>1023</v>
          </cell>
          <cell r="P4161" t="str">
            <v>1101210</v>
          </cell>
          <cell r="Q4161" t="str">
            <v>0003</v>
          </cell>
          <cell r="R4161" t="str">
            <v>1070</v>
          </cell>
        </row>
        <row r="4162">
          <cell r="A4162">
            <v>51328254</v>
          </cell>
          <cell r="B4162" t="str">
            <v>CUST_17110 Market #2</v>
          </cell>
          <cell r="C4162" t="str">
            <v>HDC1</v>
          </cell>
          <cell r="D4162" t="str">
            <v/>
          </cell>
          <cell r="E4162" t="str">
            <v/>
          </cell>
          <cell r="F4162" t="str">
            <v/>
          </cell>
          <cell r="G4162" t="str">
            <v>S/101556/CN/AF1HI-4</v>
          </cell>
          <cell r="H4162" t="str">
            <v/>
          </cell>
          <cell r="I4162" t="str">
            <v/>
          </cell>
          <cell r="J4162" t="str">
            <v/>
          </cell>
          <cell r="K4162">
            <v>100</v>
          </cell>
          <cell r="L4162" t="str">
            <v>010</v>
          </cell>
          <cell r="M4162" t="str">
            <v>2009</v>
          </cell>
          <cell r="N4162" t="str">
            <v>0003</v>
          </cell>
          <cell r="O4162" t="str">
            <v>1012</v>
          </cell>
          <cell r="P4162" t="str">
            <v>1101170</v>
          </cell>
          <cell r="Q4162" t="str">
            <v>0003</v>
          </cell>
          <cell r="R4162" t="str">
            <v>1070</v>
          </cell>
        </row>
        <row r="4163">
          <cell r="A4163">
            <v>51328254</v>
          </cell>
          <cell r="B4163" t="str">
            <v>CUST_17110 Market #2</v>
          </cell>
          <cell r="C4163" t="str">
            <v>HDC1</v>
          </cell>
          <cell r="D4163" t="str">
            <v/>
          </cell>
          <cell r="E4163" t="str">
            <v/>
          </cell>
          <cell r="F4163" t="str">
            <v/>
          </cell>
          <cell r="G4163" t="str">
            <v>S/101556/CN/AF1HI-4</v>
          </cell>
          <cell r="H4163" t="str">
            <v/>
          </cell>
          <cell r="I4163" t="str">
            <v/>
          </cell>
          <cell r="J4163" t="str">
            <v/>
          </cell>
          <cell r="K4163">
            <v>100</v>
          </cell>
          <cell r="L4163" t="str">
            <v>011</v>
          </cell>
          <cell r="M4163" t="str">
            <v>2009</v>
          </cell>
          <cell r="N4163" t="str">
            <v>0003</v>
          </cell>
          <cell r="O4163" t="str">
            <v>1012</v>
          </cell>
          <cell r="P4163" t="str">
            <v>1101170</v>
          </cell>
          <cell r="Q4163" t="str">
            <v>0003</v>
          </cell>
          <cell r="R4163" t="str">
            <v>1070</v>
          </cell>
        </row>
        <row r="4164">
          <cell r="A4164">
            <v>51328254</v>
          </cell>
          <cell r="B4164" t="str">
            <v>CUST_17110 Market #2</v>
          </cell>
          <cell r="C4164" t="str">
            <v>HDC1</v>
          </cell>
          <cell r="D4164" t="str">
            <v/>
          </cell>
          <cell r="E4164" t="str">
            <v/>
          </cell>
          <cell r="F4164" t="str">
            <v/>
          </cell>
          <cell r="G4164" t="str">
            <v>S/101556/CN/AF1HI-4</v>
          </cell>
          <cell r="H4164" t="str">
            <v/>
          </cell>
          <cell r="I4164" t="str">
            <v/>
          </cell>
          <cell r="J4164" t="str">
            <v/>
          </cell>
          <cell r="K4164">
            <v>100</v>
          </cell>
          <cell r="L4164" t="str">
            <v>011</v>
          </cell>
          <cell r="M4164" t="str">
            <v>2009</v>
          </cell>
          <cell r="N4164" t="str">
            <v>0003</v>
          </cell>
          <cell r="O4164" t="str">
            <v>1012</v>
          </cell>
          <cell r="P4164" t="str">
            <v>1101170</v>
          </cell>
          <cell r="Q4164" t="str">
            <v>0003</v>
          </cell>
          <cell r="R4164" t="str">
            <v>1070</v>
          </cell>
        </row>
        <row r="4165">
          <cell r="A4165">
            <v>51328254</v>
          </cell>
          <cell r="B4165" t="str">
            <v>CUST_17110 Market #2</v>
          </cell>
          <cell r="C4165" t="str">
            <v>HDC1</v>
          </cell>
          <cell r="D4165" t="str">
            <v/>
          </cell>
          <cell r="E4165" t="str">
            <v/>
          </cell>
          <cell r="F4165" t="str">
            <v/>
          </cell>
          <cell r="G4165" t="str">
            <v>S/101556/CN/AF1HI-4</v>
          </cell>
          <cell r="H4165" t="str">
            <v/>
          </cell>
          <cell r="I4165" t="str">
            <v/>
          </cell>
          <cell r="J4165" t="str">
            <v/>
          </cell>
          <cell r="K4165">
            <v>100</v>
          </cell>
          <cell r="L4165" t="str">
            <v>011</v>
          </cell>
          <cell r="M4165" t="str">
            <v>2009</v>
          </cell>
          <cell r="N4165" t="str">
            <v>0003</v>
          </cell>
          <cell r="O4165" t="str">
            <v>1012</v>
          </cell>
          <cell r="P4165" t="str">
            <v>1101170</v>
          </cell>
          <cell r="Q4165" t="str">
            <v>0003</v>
          </cell>
          <cell r="R4165" t="str">
            <v>1070</v>
          </cell>
        </row>
        <row r="4166">
          <cell r="A4166">
            <v>51328254</v>
          </cell>
          <cell r="B4166" t="str">
            <v>CUST_17110 Market #2</v>
          </cell>
          <cell r="C4166" t="str">
            <v>HDC1</v>
          </cell>
          <cell r="D4166" t="str">
            <v/>
          </cell>
          <cell r="E4166" t="str">
            <v/>
          </cell>
          <cell r="F4166" t="str">
            <v/>
          </cell>
          <cell r="G4166" t="str">
            <v>S/101556/CN/AF1HI-4</v>
          </cell>
          <cell r="H4166" t="str">
            <v/>
          </cell>
          <cell r="I4166" t="str">
            <v/>
          </cell>
          <cell r="J4166" t="str">
            <v/>
          </cell>
          <cell r="K4166">
            <v>100</v>
          </cell>
          <cell r="L4166" t="str">
            <v>011</v>
          </cell>
          <cell r="M4166" t="str">
            <v>2009</v>
          </cell>
          <cell r="N4166" t="str">
            <v>0003</v>
          </cell>
          <cell r="O4166" t="str">
            <v>1012</v>
          </cell>
          <cell r="P4166" t="str">
            <v>1101170</v>
          </cell>
          <cell r="Q4166" t="str">
            <v>0003</v>
          </cell>
          <cell r="R4166" t="str">
            <v>1070</v>
          </cell>
        </row>
        <row r="4167">
          <cell r="A4167">
            <v>51335462</v>
          </cell>
          <cell r="B4167" t="str">
            <v>CUST_PARK AVE @ BOULDER CREEK_LIFT STATI</v>
          </cell>
          <cell r="C4167" t="str">
            <v>HDC2</v>
          </cell>
          <cell r="D4167" t="str">
            <v/>
          </cell>
          <cell r="E4167" t="str">
            <v/>
          </cell>
          <cell r="F4167" t="str">
            <v/>
          </cell>
          <cell r="G4167" t="str">
            <v>S/101574/CN/AF1HI-3</v>
          </cell>
          <cell r="H4167" t="str">
            <v/>
          </cell>
          <cell r="I4167" t="str">
            <v/>
          </cell>
          <cell r="J4167" t="str">
            <v/>
          </cell>
          <cell r="K4167">
            <v>100</v>
          </cell>
          <cell r="L4167" t="str">
            <v>010</v>
          </cell>
          <cell r="M4167" t="str">
            <v>2009</v>
          </cell>
          <cell r="N4167" t="str">
            <v>0003</v>
          </cell>
          <cell r="O4167" t="str">
            <v>1005</v>
          </cell>
          <cell r="P4167" t="str">
            <v>1101160</v>
          </cell>
          <cell r="Q4167" t="str">
            <v>0003</v>
          </cell>
          <cell r="R4167" t="str">
            <v>1070</v>
          </cell>
        </row>
        <row r="4168">
          <cell r="A4168">
            <v>51335462</v>
          </cell>
          <cell r="B4168" t="str">
            <v>CUST_PARK AVE @ BOULDER CREEK_LIFT STATI</v>
          </cell>
          <cell r="C4168" t="str">
            <v>HDC2</v>
          </cell>
          <cell r="D4168" t="str">
            <v/>
          </cell>
          <cell r="E4168" t="str">
            <v/>
          </cell>
          <cell r="F4168" t="str">
            <v/>
          </cell>
          <cell r="G4168" t="str">
            <v>S/101574/CN/AF1HR</v>
          </cell>
          <cell r="H4168" t="str">
            <v/>
          </cell>
          <cell r="I4168" t="str">
            <v/>
          </cell>
          <cell r="J4168" t="str">
            <v/>
          </cell>
          <cell r="K4168">
            <v>30</v>
          </cell>
          <cell r="L4168" t="str">
            <v>010</v>
          </cell>
          <cell r="M4168" t="str">
            <v>2009</v>
          </cell>
          <cell r="N4168" t="str">
            <v>0003</v>
          </cell>
          <cell r="O4168" t="str">
            <v>1005</v>
          </cell>
          <cell r="P4168" t="str">
            <v>1101160</v>
          </cell>
          <cell r="Q4168" t="str">
            <v>0003</v>
          </cell>
          <cell r="R4168" t="str">
            <v>1070</v>
          </cell>
        </row>
        <row r="4169">
          <cell r="A4169">
            <v>51335462</v>
          </cell>
          <cell r="B4169" t="str">
            <v>CUST_PARK AVE @ BOULDER CREEK_LIFT STATI</v>
          </cell>
          <cell r="C4169" t="str">
            <v>HDC2</v>
          </cell>
          <cell r="D4169" t="str">
            <v/>
          </cell>
          <cell r="E4169" t="str">
            <v/>
          </cell>
          <cell r="F4169" t="str">
            <v/>
          </cell>
          <cell r="G4169" t="str">
            <v>S/101574/CN/AF1HI-3</v>
          </cell>
          <cell r="H4169" t="str">
            <v/>
          </cell>
          <cell r="I4169" t="str">
            <v/>
          </cell>
          <cell r="J4169" t="str">
            <v/>
          </cell>
          <cell r="K4169">
            <v>70</v>
          </cell>
          <cell r="L4169" t="str">
            <v>010</v>
          </cell>
          <cell r="M4169" t="str">
            <v>2009</v>
          </cell>
          <cell r="N4169" t="str">
            <v>0003</v>
          </cell>
          <cell r="O4169" t="str">
            <v>1005</v>
          </cell>
          <cell r="P4169" t="str">
            <v>1101160</v>
          </cell>
          <cell r="Q4169" t="str">
            <v>0003</v>
          </cell>
          <cell r="R4169" t="str">
            <v>1070</v>
          </cell>
        </row>
        <row r="4170">
          <cell r="A4170">
            <v>51336607</v>
          </cell>
          <cell r="B4170" t="str">
            <v>GOVP_JU-M-07-0216_THOMPSON RD Job #4</v>
          </cell>
          <cell r="C4170" t="str">
            <v>HDC2</v>
          </cell>
          <cell r="D4170" t="str">
            <v/>
          </cell>
          <cell r="E4170" t="str">
            <v/>
          </cell>
          <cell r="F4170" t="str">
            <v/>
          </cell>
          <cell r="G4170" t="str">
            <v>S/101556/CE/AD3DI</v>
          </cell>
          <cell r="H4170" t="str">
            <v/>
          </cell>
          <cell r="I4170" t="str">
            <v/>
          </cell>
          <cell r="J4170" t="str">
            <v/>
          </cell>
          <cell r="K4170">
            <v>100</v>
          </cell>
          <cell r="L4170" t="str">
            <v>010</v>
          </cell>
          <cell r="M4170" t="str">
            <v>2009</v>
          </cell>
          <cell r="N4170" t="str">
            <v>0003</v>
          </cell>
          <cell r="O4170" t="str">
            <v>1012</v>
          </cell>
          <cell r="P4170" t="str">
            <v>1101170</v>
          </cell>
          <cell r="Q4170" t="str">
            <v>0003</v>
          </cell>
          <cell r="R4170" t="str">
            <v>1070</v>
          </cell>
        </row>
        <row r="4171">
          <cell r="A4171">
            <v>51336607</v>
          </cell>
          <cell r="B4171" t="str">
            <v>GOVP_JU-M-07-0216_THOMPSON RD Job #4</v>
          </cell>
          <cell r="C4171" t="str">
            <v>HDC2</v>
          </cell>
          <cell r="D4171" t="str">
            <v/>
          </cell>
          <cell r="E4171" t="str">
            <v/>
          </cell>
          <cell r="F4171" t="str">
            <v/>
          </cell>
          <cell r="G4171" t="str">
            <v>S/101556/CE/AD3DI</v>
          </cell>
          <cell r="H4171" t="str">
            <v/>
          </cell>
          <cell r="I4171" t="str">
            <v/>
          </cell>
          <cell r="J4171" t="str">
            <v/>
          </cell>
          <cell r="K4171">
            <v>100</v>
          </cell>
          <cell r="L4171" t="str">
            <v>011</v>
          </cell>
          <cell r="M4171" t="str">
            <v>2009</v>
          </cell>
          <cell r="N4171" t="str">
            <v>0003</v>
          </cell>
          <cell r="O4171" t="str">
            <v>1012</v>
          </cell>
          <cell r="P4171" t="str">
            <v>1101170</v>
          </cell>
          <cell r="Q4171" t="str">
            <v>0003</v>
          </cell>
          <cell r="R4171" t="str">
            <v>1070</v>
          </cell>
        </row>
        <row r="4172">
          <cell r="A4172">
            <v>51336607</v>
          </cell>
          <cell r="B4172" t="str">
            <v>GOVP_JU-M-07-0216_THOMPSON RD Job #4</v>
          </cell>
          <cell r="C4172" t="str">
            <v>HDC2</v>
          </cell>
          <cell r="D4172" t="str">
            <v/>
          </cell>
          <cell r="E4172" t="str">
            <v/>
          </cell>
          <cell r="F4172" t="str">
            <v/>
          </cell>
          <cell r="G4172" t="str">
            <v>S/101556/CE/AD3DI</v>
          </cell>
          <cell r="H4172" t="str">
            <v/>
          </cell>
          <cell r="I4172" t="str">
            <v/>
          </cell>
          <cell r="J4172" t="str">
            <v/>
          </cell>
          <cell r="K4172">
            <v>100</v>
          </cell>
          <cell r="L4172" t="str">
            <v>011</v>
          </cell>
          <cell r="M4172" t="str">
            <v>2009</v>
          </cell>
          <cell r="N4172" t="str">
            <v>0003</v>
          </cell>
          <cell r="O4172" t="str">
            <v>1012</v>
          </cell>
          <cell r="P4172" t="str">
            <v>1101170</v>
          </cell>
          <cell r="Q4172" t="str">
            <v>0003</v>
          </cell>
          <cell r="R4172" t="str">
            <v>1070</v>
          </cell>
        </row>
        <row r="4173">
          <cell r="A4173">
            <v>51336607</v>
          </cell>
          <cell r="B4173" t="str">
            <v>GOVP_JU-M-07-0216_THOMPSON RD Job #4</v>
          </cell>
          <cell r="C4173" t="str">
            <v>HDC2</v>
          </cell>
          <cell r="D4173" t="str">
            <v/>
          </cell>
          <cell r="E4173" t="str">
            <v/>
          </cell>
          <cell r="F4173" t="str">
            <v/>
          </cell>
          <cell r="G4173" t="str">
            <v>S/101556/CE/AD3DI</v>
          </cell>
          <cell r="H4173" t="str">
            <v/>
          </cell>
          <cell r="I4173" t="str">
            <v/>
          </cell>
          <cell r="J4173" t="str">
            <v/>
          </cell>
          <cell r="K4173">
            <v>70</v>
          </cell>
          <cell r="L4173" t="str">
            <v>010</v>
          </cell>
          <cell r="M4173" t="str">
            <v>2009</v>
          </cell>
          <cell r="N4173" t="str">
            <v>0003</v>
          </cell>
          <cell r="O4173" t="str">
            <v>1012</v>
          </cell>
          <cell r="P4173" t="str">
            <v>1101170</v>
          </cell>
          <cell r="Q4173" t="str">
            <v>0003</v>
          </cell>
          <cell r="R4173" t="str">
            <v>1070</v>
          </cell>
        </row>
        <row r="4174">
          <cell r="A4174">
            <v>51336607</v>
          </cell>
          <cell r="B4174" t="str">
            <v>GOVP_JU-M-07-0216_THOMPSON RD Job #4</v>
          </cell>
          <cell r="C4174" t="str">
            <v>HDC2</v>
          </cell>
          <cell r="D4174" t="str">
            <v/>
          </cell>
          <cell r="E4174" t="str">
            <v/>
          </cell>
          <cell r="F4174" t="str">
            <v/>
          </cell>
          <cell r="G4174" t="str">
            <v>S/101556/CE/AD3DR-1</v>
          </cell>
          <cell r="H4174" t="str">
            <v/>
          </cell>
          <cell r="I4174" t="str">
            <v/>
          </cell>
          <cell r="J4174" t="str">
            <v/>
          </cell>
          <cell r="K4174">
            <v>30</v>
          </cell>
          <cell r="L4174" t="str">
            <v>010</v>
          </cell>
          <cell r="M4174" t="str">
            <v>2009</v>
          </cell>
          <cell r="N4174" t="str">
            <v>0003</v>
          </cell>
          <cell r="O4174" t="str">
            <v>1012</v>
          </cell>
          <cell r="P4174" t="str">
            <v>1101170</v>
          </cell>
          <cell r="Q4174" t="str">
            <v>0003</v>
          </cell>
          <cell r="R4174" t="str">
            <v>1070</v>
          </cell>
        </row>
        <row r="4175">
          <cell r="A4175">
            <v>51337038</v>
          </cell>
          <cell r="B4175" t="str">
            <v>GOVP_HCFCD_E142-RELOCATE URD OUT OF EASE</v>
          </cell>
          <cell r="C4175" t="str">
            <v>HDC2</v>
          </cell>
          <cell r="D4175" t="str">
            <v/>
          </cell>
          <cell r="E4175" t="str">
            <v/>
          </cell>
          <cell r="F4175" t="str">
            <v/>
          </cell>
          <cell r="G4175" t="str">
            <v>S/101675/CE/AD2DI</v>
          </cell>
          <cell r="H4175" t="str">
            <v/>
          </cell>
          <cell r="I4175" t="str">
            <v/>
          </cell>
          <cell r="J4175" t="str">
            <v/>
          </cell>
          <cell r="K4175">
            <v>70</v>
          </cell>
          <cell r="L4175" t="str">
            <v>009</v>
          </cell>
          <cell r="M4175" t="str">
            <v>2009</v>
          </cell>
          <cell r="N4175" t="str">
            <v>0003</v>
          </cell>
          <cell r="O4175" t="str">
            <v>1021</v>
          </cell>
          <cell r="P4175" t="str">
            <v>1101110</v>
          </cell>
          <cell r="Q4175" t="str">
            <v>0003</v>
          </cell>
          <cell r="R4175" t="str">
            <v>1070</v>
          </cell>
        </row>
        <row r="4176">
          <cell r="A4176">
            <v>51337038</v>
          </cell>
          <cell r="B4176" t="str">
            <v>GOVP_HCFCD_E142-RELOCATE URD OUT OF EASE</v>
          </cell>
          <cell r="C4176" t="str">
            <v>HDC2</v>
          </cell>
          <cell r="D4176" t="str">
            <v/>
          </cell>
          <cell r="E4176" t="str">
            <v/>
          </cell>
          <cell r="F4176" t="str">
            <v/>
          </cell>
          <cell r="G4176" t="str">
            <v>S/101675/CE/AD2DR</v>
          </cell>
          <cell r="H4176" t="str">
            <v/>
          </cell>
          <cell r="I4176" t="str">
            <v/>
          </cell>
          <cell r="J4176" t="str">
            <v/>
          </cell>
          <cell r="K4176">
            <v>30</v>
          </cell>
          <cell r="L4176" t="str">
            <v>009</v>
          </cell>
          <cell r="M4176" t="str">
            <v>2009</v>
          </cell>
          <cell r="N4176" t="str">
            <v>0003</v>
          </cell>
          <cell r="O4176" t="str">
            <v>1021</v>
          </cell>
          <cell r="P4176" t="str">
            <v>1101110</v>
          </cell>
          <cell r="Q4176" t="str">
            <v>0003</v>
          </cell>
          <cell r="R4176" t="str">
            <v>1070</v>
          </cell>
        </row>
        <row r="4177">
          <cell r="A4177">
            <v>51337038</v>
          </cell>
          <cell r="B4177" t="str">
            <v>GOVP_HCFCD_E142-RELOCATE URD OUT OF EASE</v>
          </cell>
          <cell r="C4177" t="str">
            <v>HDC2</v>
          </cell>
          <cell r="D4177" t="str">
            <v/>
          </cell>
          <cell r="E4177" t="str">
            <v/>
          </cell>
          <cell r="F4177" t="str">
            <v/>
          </cell>
          <cell r="G4177" t="str">
            <v>S/101675/CE/AD2DI</v>
          </cell>
          <cell r="H4177" t="str">
            <v/>
          </cell>
          <cell r="I4177" t="str">
            <v/>
          </cell>
          <cell r="J4177" t="str">
            <v/>
          </cell>
          <cell r="K4177">
            <v>70</v>
          </cell>
          <cell r="L4177" t="str">
            <v>009</v>
          </cell>
          <cell r="M4177" t="str">
            <v>2009</v>
          </cell>
          <cell r="N4177" t="str">
            <v>0003</v>
          </cell>
          <cell r="O4177" t="str">
            <v>1021</v>
          </cell>
          <cell r="P4177" t="str">
            <v>1101110</v>
          </cell>
          <cell r="Q4177" t="str">
            <v>0003</v>
          </cell>
          <cell r="R4177" t="str">
            <v>1070</v>
          </cell>
        </row>
        <row r="4178">
          <cell r="A4178">
            <v>51337038</v>
          </cell>
          <cell r="B4178" t="str">
            <v>GOVP_HCFCD_E142-RELOCATE URD OUT OF EASE</v>
          </cell>
          <cell r="C4178" t="str">
            <v>HDC2</v>
          </cell>
          <cell r="D4178" t="str">
            <v/>
          </cell>
          <cell r="E4178" t="str">
            <v/>
          </cell>
          <cell r="F4178" t="str">
            <v/>
          </cell>
          <cell r="G4178" t="str">
            <v>S/101675/CE/AD2DR</v>
          </cell>
          <cell r="H4178" t="str">
            <v/>
          </cell>
          <cell r="I4178" t="str">
            <v/>
          </cell>
          <cell r="J4178" t="str">
            <v/>
          </cell>
          <cell r="K4178">
            <v>30</v>
          </cell>
          <cell r="L4178" t="str">
            <v>009</v>
          </cell>
          <cell r="M4178" t="str">
            <v>2009</v>
          </cell>
          <cell r="N4178" t="str">
            <v>0003</v>
          </cell>
          <cell r="O4178" t="str">
            <v>1021</v>
          </cell>
          <cell r="P4178" t="str">
            <v>1101110</v>
          </cell>
          <cell r="Q4178" t="str">
            <v>0003</v>
          </cell>
          <cell r="R4178" t="str">
            <v>1070</v>
          </cell>
        </row>
        <row r="4179">
          <cell r="A4179">
            <v>51337519</v>
          </cell>
          <cell r="B4179" t="str">
            <v>CUST_856 County Road 15</v>
          </cell>
          <cell r="C4179" t="str">
            <v>HDC1</v>
          </cell>
          <cell r="D4179" t="str">
            <v/>
          </cell>
          <cell r="E4179" t="str">
            <v/>
          </cell>
          <cell r="F4179" t="str">
            <v/>
          </cell>
          <cell r="G4179" t="str">
            <v>S/101530/CN/AF1HI-4</v>
          </cell>
          <cell r="H4179" t="str">
            <v/>
          </cell>
          <cell r="I4179" t="str">
            <v/>
          </cell>
          <cell r="J4179" t="str">
            <v/>
          </cell>
          <cell r="K4179">
            <v>100</v>
          </cell>
          <cell r="L4179" t="str">
            <v>011</v>
          </cell>
          <cell r="M4179" t="str">
            <v>2009</v>
          </cell>
          <cell r="N4179" t="str">
            <v>0003</v>
          </cell>
          <cell r="O4179" t="str">
            <v>1023</v>
          </cell>
          <cell r="P4179" t="str">
            <v>1101210</v>
          </cell>
          <cell r="Q4179" t="str">
            <v>0003</v>
          </cell>
          <cell r="R4179" t="str">
            <v>1070</v>
          </cell>
        </row>
        <row r="4180">
          <cell r="A4180">
            <v>51337519</v>
          </cell>
          <cell r="B4180" t="str">
            <v>CUST_856 County Road 15</v>
          </cell>
          <cell r="C4180" t="str">
            <v>HDC1</v>
          </cell>
          <cell r="D4180" t="str">
            <v/>
          </cell>
          <cell r="E4180" t="str">
            <v/>
          </cell>
          <cell r="F4180" t="str">
            <v/>
          </cell>
          <cell r="G4180" t="str">
            <v>S/101530/CN/AF1HI-4</v>
          </cell>
          <cell r="H4180" t="str">
            <v/>
          </cell>
          <cell r="I4180" t="str">
            <v/>
          </cell>
          <cell r="J4180" t="str">
            <v/>
          </cell>
          <cell r="K4180">
            <v>100</v>
          </cell>
          <cell r="L4180" t="str">
            <v>010</v>
          </cell>
          <cell r="M4180" t="str">
            <v>2009</v>
          </cell>
          <cell r="N4180" t="str">
            <v>0003</v>
          </cell>
          <cell r="O4180" t="str">
            <v>1023</v>
          </cell>
          <cell r="P4180" t="str">
            <v>1101210</v>
          </cell>
          <cell r="Q4180" t="str">
            <v>0003</v>
          </cell>
          <cell r="R4180" t="str">
            <v>1070</v>
          </cell>
        </row>
        <row r="4181">
          <cell r="A4181">
            <v>51337519</v>
          </cell>
          <cell r="B4181" t="str">
            <v>CUST_856 County Road 15</v>
          </cell>
          <cell r="C4181" t="str">
            <v>HDC1</v>
          </cell>
          <cell r="D4181" t="str">
            <v/>
          </cell>
          <cell r="E4181" t="str">
            <v/>
          </cell>
          <cell r="F4181" t="str">
            <v/>
          </cell>
          <cell r="G4181" t="str">
            <v>S/101530/CN/AF1HI-4</v>
          </cell>
          <cell r="H4181" t="str">
            <v/>
          </cell>
          <cell r="I4181" t="str">
            <v/>
          </cell>
          <cell r="J4181" t="str">
            <v/>
          </cell>
          <cell r="K4181">
            <v>100</v>
          </cell>
          <cell r="L4181" t="str">
            <v>011</v>
          </cell>
          <cell r="M4181" t="str">
            <v>2009</v>
          </cell>
          <cell r="N4181" t="str">
            <v>0003</v>
          </cell>
          <cell r="O4181" t="str">
            <v>1023</v>
          </cell>
          <cell r="P4181" t="str">
            <v>1101210</v>
          </cell>
          <cell r="Q4181" t="str">
            <v>0003</v>
          </cell>
          <cell r="R4181" t="str">
            <v>1070</v>
          </cell>
        </row>
        <row r="4182">
          <cell r="A4182">
            <v>51337519</v>
          </cell>
          <cell r="B4182" t="str">
            <v>CUST_856 County Road 15</v>
          </cell>
          <cell r="C4182" t="str">
            <v>HDC1</v>
          </cell>
          <cell r="D4182" t="str">
            <v/>
          </cell>
          <cell r="E4182" t="str">
            <v/>
          </cell>
          <cell r="F4182" t="str">
            <v/>
          </cell>
          <cell r="G4182" t="str">
            <v>S/101530/CN/AF1HI-4</v>
          </cell>
          <cell r="H4182" t="str">
            <v/>
          </cell>
          <cell r="I4182" t="str">
            <v/>
          </cell>
          <cell r="J4182" t="str">
            <v/>
          </cell>
          <cell r="K4182">
            <v>100</v>
          </cell>
          <cell r="L4182" t="str">
            <v>011</v>
          </cell>
          <cell r="M4182" t="str">
            <v>2009</v>
          </cell>
          <cell r="N4182" t="str">
            <v>0003</v>
          </cell>
          <cell r="O4182" t="str">
            <v>1023</v>
          </cell>
          <cell r="P4182" t="str">
            <v>1101210</v>
          </cell>
          <cell r="Q4182" t="str">
            <v>0003</v>
          </cell>
          <cell r="R4182" t="str">
            <v>1070</v>
          </cell>
        </row>
        <row r="4183">
          <cell r="A4183">
            <v>51337519</v>
          </cell>
          <cell r="B4183" t="str">
            <v>CUST_856 County Road 15</v>
          </cell>
          <cell r="C4183" t="str">
            <v>HDC1</v>
          </cell>
          <cell r="D4183" t="str">
            <v/>
          </cell>
          <cell r="E4183" t="str">
            <v/>
          </cell>
          <cell r="F4183" t="str">
            <v/>
          </cell>
          <cell r="G4183" t="str">
            <v>S/101530/CN/AF1HI-4</v>
          </cell>
          <cell r="H4183" t="str">
            <v/>
          </cell>
          <cell r="I4183" t="str">
            <v/>
          </cell>
          <cell r="J4183" t="str">
            <v/>
          </cell>
          <cell r="K4183">
            <v>100</v>
          </cell>
          <cell r="L4183" t="str">
            <v>011</v>
          </cell>
          <cell r="M4183" t="str">
            <v>2009</v>
          </cell>
          <cell r="N4183" t="str">
            <v>0003</v>
          </cell>
          <cell r="O4183" t="str">
            <v>1023</v>
          </cell>
          <cell r="P4183" t="str">
            <v>1101210</v>
          </cell>
          <cell r="Q4183" t="str">
            <v>0003</v>
          </cell>
          <cell r="R4183" t="str">
            <v>1070</v>
          </cell>
        </row>
        <row r="4184">
          <cell r="A4184">
            <v>51359138</v>
          </cell>
          <cell r="B4184" t="str">
            <v>ESCR_NEED CLEARANCES FROM UTILITIES</v>
          </cell>
          <cell r="C4184" t="str">
            <v>HDC1</v>
          </cell>
          <cell r="D4184" t="str">
            <v/>
          </cell>
          <cell r="E4184" t="str">
            <v/>
          </cell>
          <cell r="F4184" t="str">
            <v/>
          </cell>
          <cell r="G4184" t="str">
            <v>S/101627/CE/AB1ZI-1</v>
          </cell>
          <cell r="H4184" t="str">
            <v/>
          </cell>
          <cell r="I4184" t="str">
            <v/>
          </cell>
          <cell r="J4184" t="str">
            <v/>
          </cell>
          <cell r="K4184">
            <v>100</v>
          </cell>
          <cell r="L4184" t="str">
            <v>009</v>
          </cell>
          <cell r="M4184" t="str">
            <v>2009</v>
          </cell>
          <cell r="N4184" t="str">
            <v>0003</v>
          </cell>
          <cell r="O4184" t="str">
            <v>1006</v>
          </cell>
          <cell r="P4184" t="str">
            <v>1101230</v>
          </cell>
          <cell r="Q4184" t="str">
            <v>0003</v>
          </cell>
          <cell r="R4184" t="str">
            <v>1070</v>
          </cell>
        </row>
        <row r="4185">
          <cell r="A4185">
            <v>51359138</v>
          </cell>
          <cell r="B4185" t="str">
            <v>ESCR_NEED CLEARANCES FROM UTILITIES</v>
          </cell>
          <cell r="C4185" t="str">
            <v>HDC1</v>
          </cell>
          <cell r="D4185" t="str">
            <v/>
          </cell>
          <cell r="E4185" t="str">
            <v/>
          </cell>
          <cell r="F4185" t="str">
            <v/>
          </cell>
          <cell r="G4185" t="str">
            <v>S/101627/CE/AB1ZI-1</v>
          </cell>
          <cell r="H4185" t="str">
            <v/>
          </cell>
          <cell r="I4185" t="str">
            <v/>
          </cell>
          <cell r="J4185" t="str">
            <v/>
          </cell>
          <cell r="K4185">
            <v>100</v>
          </cell>
          <cell r="L4185" t="str">
            <v>009</v>
          </cell>
          <cell r="M4185" t="str">
            <v>2009</v>
          </cell>
          <cell r="N4185" t="str">
            <v>0003</v>
          </cell>
          <cell r="O4185" t="str">
            <v>1006</v>
          </cell>
          <cell r="P4185" t="str">
            <v>1101230</v>
          </cell>
          <cell r="Q4185" t="str">
            <v>0003</v>
          </cell>
          <cell r="R4185" t="str">
            <v>1070</v>
          </cell>
        </row>
        <row r="4186">
          <cell r="A4186">
            <v>51359138</v>
          </cell>
          <cell r="B4186" t="str">
            <v>ESCR_NEED CLEARANCES FROM UTILITIES</v>
          </cell>
          <cell r="C4186" t="str">
            <v>HDC1</v>
          </cell>
          <cell r="D4186" t="str">
            <v/>
          </cell>
          <cell r="E4186" t="str">
            <v/>
          </cell>
          <cell r="F4186" t="str">
            <v/>
          </cell>
          <cell r="G4186" t="str">
            <v>S/101627/CE/AB1ZI-1</v>
          </cell>
          <cell r="H4186" t="str">
            <v/>
          </cell>
          <cell r="I4186" t="str">
            <v/>
          </cell>
          <cell r="J4186" t="str">
            <v/>
          </cell>
          <cell r="K4186">
            <v>100</v>
          </cell>
          <cell r="L4186" t="str">
            <v>010</v>
          </cell>
          <cell r="M4186" t="str">
            <v>2009</v>
          </cell>
          <cell r="N4186" t="str">
            <v>0003</v>
          </cell>
          <cell r="O4186" t="str">
            <v>1006</v>
          </cell>
          <cell r="P4186" t="str">
            <v>1101230</v>
          </cell>
          <cell r="Q4186" t="str">
            <v>0003</v>
          </cell>
          <cell r="R4186" t="str">
            <v>1070</v>
          </cell>
        </row>
        <row r="4187">
          <cell r="A4187">
            <v>51359138</v>
          </cell>
          <cell r="B4187" t="str">
            <v>ESCR_NEED CLEARANCES FROM UTILITIES</v>
          </cell>
          <cell r="C4187" t="str">
            <v>HDC1</v>
          </cell>
          <cell r="D4187" t="str">
            <v/>
          </cell>
          <cell r="E4187" t="str">
            <v/>
          </cell>
          <cell r="F4187" t="str">
            <v/>
          </cell>
          <cell r="G4187" t="str">
            <v>S/101627/CE/AB1ZI-1</v>
          </cell>
          <cell r="H4187" t="str">
            <v/>
          </cell>
          <cell r="I4187" t="str">
            <v/>
          </cell>
          <cell r="J4187" t="str">
            <v/>
          </cell>
          <cell r="K4187">
            <v>100</v>
          </cell>
          <cell r="L4187" t="str">
            <v>010</v>
          </cell>
          <cell r="M4187" t="str">
            <v>2009</v>
          </cell>
          <cell r="N4187" t="str">
            <v>0003</v>
          </cell>
          <cell r="O4187" t="str">
            <v>1006</v>
          </cell>
          <cell r="P4187" t="str">
            <v>1101230</v>
          </cell>
          <cell r="Q4187" t="str">
            <v>0003</v>
          </cell>
          <cell r="R4187" t="str">
            <v>1070</v>
          </cell>
        </row>
        <row r="4188">
          <cell r="A4188">
            <v>51359138</v>
          </cell>
          <cell r="B4188" t="str">
            <v>ESCR_NEED CLEARANCES FROM UTILITIES</v>
          </cell>
          <cell r="C4188" t="str">
            <v>HDC1</v>
          </cell>
          <cell r="D4188" t="str">
            <v/>
          </cell>
          <cell r="E4188" t="str">
            <v/>
          </cell>
          <cell r="F4188" t="str">
            <v/>
          </cell>
          <cell r="G4188" t="str">
            <v>S/101627/CE/AB1ZI-1</v>
          </cell>
          <cell r="H4188" t="str">
            <v/>
          </cell>
          <cell r="I4188" t="str">
            <v/>
          </cell>
          <cell r="J4188" t="str">
            <v/>
          </cell>
          <cell r="K4188">
            <v>100</v>
          </cell>
          <cell r="L4188" t="str">
            <v>009</v>
          </cell>
          <cell r="M4188" t="str">
            <v>2009</v>
          </cell>
          <cell r="N4188" t="str">
            <v>0003</v>
          </cell>
          <cell r="O4188" t="str">
            <v>1006</v>
          </cell>
          <cell r="P4188" t="str">
            <v>1101230</v>
          </cell>
          <cell r="Q4188" t="str">
            <v>0003</v>
          </cell>
          <cell r="R4188" t="str">
            <v>1070</v>
          </cell>
        </row>
        <row r="4189">
          <cell r="A4189">
            <v>51362886</v>
          </cell>
          <cell r="B4189" t="str">
            <v>CUST_20805 FERNBUSH #A_CHI,USA</v>
          </cell>
          <cell r="C4189" t="str">
            <v>HDC2</v>
          </cell>
          <cell r="D4189" t="str">
            <v/>
          </cell>
          <cell r="E4189" t="str">
            <v/>
          </cell>
          <cell r="F4189" t="str">
            <v/>
          </cell>
          <cell r="G4189" t="str">
            <v>S/101675/CN/AF1HR</v>
          </cell>
          <cell r="H4189" t="str">
            <v/>
          </cell>
          <cell r="I4189" t="str">
            <v/>
          </cell>
          <cell r="J4189" t="str">
            <v/>
          </cell>
          <cell r="K4189">
            <v>30</v>
          </cell>
          <cell r="L4189" t="str">
            <v>010</v>
          </cell>
          <cell r="M4189" t="str">
            <v>2009</v>
          </cell>
          <cell r="N4189" t="str">
            <v>0003</v>
          </cell>
          <cell r="O4189" t="str">
            <v>1021</v>
          </cell>
          <cell r="P4189" t="str">
            <v>1101110</v>
          </cell>
          <cell r="Q4189" t="str">
            <v>0003</v>
          </cell>
          <cell r="R4189" t="str">
            <v>1070</v>
          </cell>
        </row>
        <row r="4190">
          <cell r="A4190">
            <v>51362886</v>
          </cell>
          <cell r="B4190" t="str">
            <v>CUST_20805 FERNBUSH #A_CHI,USA</v>
          </cell>
          <cell r="C4190" t="str">
            <v>HDC2</v>
          </cell>
          <cell r="D4190" t="str">
            <v/>
          </cell>
          <cell r="E4190" t="str">
            <v/>
          </cell>
          <cell r="F4190" t="str">
            <v/>
          </cell>
          <cell r="G4190" t="str">
            <v>S/101675/CN/AF1HI-3</v>
          </cell>
          <cell r="H4190" t="str">
            <v/>
          </cell>
          <cell r="I4190" t="str">
            <v/>
          </cell>
          <cell r="J4190" t="str">
            <v/>
          </cell>
          <cell r="K4190">
            <v>70</v>
          </cell>
          <cell r="L4190" t="str">
            <v>010</v>
          </cell>
          <cell r="M4190" t="str">
            <v>2009</v>
          </cell>
          <cell r="N4190" t="str">
            <v>0003</v>
          </cell>
          <cell r="O4190" t="str">
            <v>1021</v>
          </cell>
          <cell r="P4190" t="str">
            <v>1101110</v>
          </cell>
          <cell r="Q4190" t="str">
            <v>0003</v>
          </cell>
          <cell r="R4190" t="str">
            <v>1070</v>
          </cell>
        </row>
        <row r="4191">
          <cell r="A4191">
            <v>51362886</v>
          </cell>
          <cell r="B4191" t="str">
            <v>CUST_20805 FERNBUSH #A_CHI,USA</v>
          </cell>
          <cell r="C4191" t="str">
            <v>HDC2</v>
          </cell>
          <cell r="D4191" t="str">
            <v/>
          </cell>
          <cell r="E4191" t="str">
            <v/>
          </cell>
          <cell r="F4191" t="str">
            <v/>
          </cell>
          <cell r="G4191" t="str">
            <v>S/101675/CN/AF1HI-3</v>
          </cell>
          <cell r="H4191" t="str">
            <v/>
          </cell>
          <cell r="I4191" t="str">
            <v/>
          </cell>
          <cell r="J4191" t="str">
            <v/>
          </cell>
          <cell r="K4191">
            <v>100</v>
          </cell>
          <cell r="L4191" t="str">
            <v>010</v>
          </cell>
          <cell r="M4191" t="str">
            <v>2009</v>
          </cell>
          <cell r="N4191" t="str">
            <v>0003</v>
          </cell>
          <cell r="O4191" t="str">
            <v>1021</v>
          </cell>
          <cell r="P4191" t="str">
            <v>1101110</v>
          </cell>
          <cell r="Q4191" t="str">
            <v>0003</v>
          </cell>
          <cell r="R4191" t="str">
            <v>1070</v>
          </cell>
        </row>
        <row r="4192">
          <cell r="A4192">
            <v>51362886</v>
          </cell>
          <cell r="B4192" t="str">
            <v>CUST_20805 FERNBUSH #A_CHI,USA</v>
          </cell>
          <cell r="C4192" t="str">
            <v>HDC2</v>
          </cell>
          <cell r="D4192" t="str">
            <v/>
          </cell>
          <cell r="E4192" t="str">
            <v/>
          </cell>
          <cell r="F4192" t="str">
            <v/>
          </cell>
          <cell r="G4192" t="str">
            <v>S/101675/CN/AF1HI-3</v>
          </cell>
          <cell r="H4192" t="str">
            <v/>
          </cell>
          <cell r="I4192" t="str">
            <v/>
          </cell>
          <cell r="J4192" t="str">
            <v/>
          </cell>
          <cell r="K4192">
            <v>100</v>
          </cell>
          <cell r="L4192" t="str">
            <v>009</v>
          </cell>
          <cell r="M4192" t="str">
            <v>2009</v>
          </cell>
          <cell r="N4192" t="str">
            <v>0003</v>
          </cell>
          <cell r="O4192" t="str">
            <v>1021</v>
          </cell>
          <cell r="P4192" t="str">
            <v>1101110</v>
          </cell>
          <cell r="Q4192" t="str">
            <v>0003</v>
          </cell>
          <cell r="R4192" t="str">
            <v>1070</v>
          </cell>
        </row>
        <row r="4193">
          <cell r="A4193">
            <v>51362886</v>
          </cell>
          <cell r="B4193" t="str">
            <v>CUST_20805 FERNBUSH #A_CHI,USA</v>
          </cell>
          <cell r="C4193" t="str">
            <v>HDC2</v>
          </cell>
          <cell r="D4193" t="str">
            <v/>
          </cell>
          <cell r="E4193" t="str">
            <v/>
          </cell>
          <cell r="F4193" t="str">
            <v/>
          </cell>
          <cell r="G4193" t="str">
            <v>S/101675/CN/AF1HI-3</v>
          </cell>
          <cell r="H4193" t="str">
            <v/>
          </cell>
          <cell r="I4193" t="str">
            <v/>
          </cell>
          <cell r="J4193" t="str">
            <v/>
          </cell>
          <cell r="K4193">
            <v>100</v>
          </cell>
          <cell r="L4193" t="str">
            <v>009</v>
          </cell>
          <cell r="M4193" t="str">
            <v>2009</v>
          </cell>
          <cell r="N4193" t="str">
            <v>0003</v>
          </cell>
          <cell r="O4193" t="str">
            <v>1021</v>
          </cell>
          <cell r="P4193" t="str">
            <v>1101110</v>
          </cell>
          <cell r="Q4193" t="str">
            <v>0003</v>
          </cell>
          <cell r="R4193" t="str">
            <v>1070</v>
          </cell>
        </row>
        <row r="4194">
          <cell r="A4194">
            <v>51362886</v>
          </cell>
          <cell r="B4194" t="str">
            <v>CUST_20805 FERNBUSH #A_CHI,USA</v>
          </cell>
          <cell r="C4194" t="str">
            <v>HDC2</v>
          </cell>
          <cell r="D4194" t="str">
            <v/>
          </cell>
          <cell r="E4194" t="str">
            <v/>
          </cell>
          <cell r="F4194" t="str">
            <v/>
          </cell>
          <cell r="G4194" t="str">
            <v>S/101675/CN/AF1HR</v>
          </cell>
          <cell r="H4194" t="str">
            <v/>
          </cell>
          <cell r="I4194" t="str">
            <v/>
          </cell>
          <cell r="J4194" t="str">
            <v/>
          </cell>
          <cell r="K4194">
            <v>30</v>
          </cell>
          <cell r="L4194" t="str">
            <v>010</v>
          </cell>
          <cell r="M4194" t="str">
            <v>2009</v>
          </cell>
          <cell r="N4194" t="str">
            <v>0003</v>
          </cell>
          <cell r="O4194" t="str">
            <v>1021</v>
          </cell>
          <cell r="P4194" t="str">
            <v>1101110</v>
          </cell>
          <cell r="Q4194" t="str">
            <v>0003</v>
          </cell>
          <cell r="R4194" t="str">
            <v>1070</v>
          </cell>
        </row>
        <row r="4195">
          <cell r="A4195">
            <v>51362886</v>
          </cell>
          <cell r="B4195" t="str">
            <v>CUST_20805 FERNBUSH #A_CHI,USA</v>
          </cell>
          <cell r="C4195" t="str">
            <v>HDC2</v>
          </cell>
          <cell r="D4195" t="str">
            <v/>
          </cell>
          <cell r="E4195" t="str">
            <v/>
          </cell>
          <cell r="F4195" t="str">
            <v/>
          </cell>
          <cell r="G4195" t="str">
            <v>S/101675/CN/AF1HI-3</v>
          </cell>
          <cell r="H4195" t="str">
            <v/>
          </cell>
          <cell r="I4195" t="str">
            <v/>
          </cell>
          <cell r="J4195" t="str">
            <v/>
          </cell>
          <cell r="K4195">
            <v>70</v>
          </cell>
          <cell r="L4195" t="str">
            <v>010</v>
          </cell>
          <cell r="M4195" t="str">
            <v>2009</v>
          </cell>
          <cell r="N4195" t="str">
            <v>0003</v>
          </cell>
          <cell r="O4195" t="str">
            <v>1021</v>
          </cell>
          <cell r="P4195" t="str">
            <v>1101110</v>
          </cell>
          <cell r="Q4195" t="str">
            <v>0003</v>
          </cell>
          <cell r="R4195" t="str">
            <v>1070</v>
          </cell>
        </row>
        <row r="4196">
          <cell r="A4196">
            <v>51364572</v>
          </cell>
          <cell r="B4196" t="str">
            <v>CUST_RONALD PENA_NEW SVC</v>
          </cell>
          <cell r="C4196" t="str">
            <v>HDC1</v>
          </cell>
          <cell r="D4196" t="str">
            <v/>
          </cell>
          <cell r="E4196" t="str">
            <v/>
          </cell>
          <cell r="F4196" t="str">
            <v/>
          </cell>
          <cell r="G4196" t="str">
            <v>S/101530/CN/AF1HI-4</v>
          </cell>
          <cell r="H4196" t="str">
            <v/>
          </cell>
          <cell r="I4196" t="str">
            <v/>
          </cell>
          <cell r="J4196" t="str">
            <v/>
          </cell>
          <cell r="K4196">
            <v>100</v>
          </cell>
          <cell r="L4196" t="str">
            <v>009</v>
          </cell>
          <cell r="M4196" t="str">
            <v>2009</v>
          </cell>
          <cell r="N4196" t="str">
            <v>0003</v>
          </cell>
          <cell r="O4196" t="str">
            <v>1023</v>
          </cell>
          <cell r="P4196" t="str">
            <v>1101210</v>
          </cell>
          <cell r="Q4196" t="str">
            <v>0003</v>
          </cell>
          <cell r="R4196" t="str">
            <v>1070</v>
          </cell>
        </row>
        <row r="4197">
          <cell r="A4197">
            <v>51364572</v>
          </cell>
          <cell r="B4197" t="str">
            <v>CUST_RONALD PENA_NEW SVC</v>
          </cell>
          <cell r="C4197" t="str">
            <v>HDC1</v>
          </cell>
          <cell r="D4197" t="str">
            <v/>
          </cell>
          <cell r="E4197" t="str">
            <v/>
          </cell>
          <cell r="F4197" t="str">
            <v/>
          </cell>
          <cell r="G4197" t="str">
            <v>S/101530/CN/AF1HI-4</v>
          </cell>
          <cell r="H4197" t="str">
            <v/>
          </cell>
          <cell r="I4197" t="str">
            <v/>
          </cell>
          <cell r="J4197" t="str">
            <v/>
          </cell>
          <cell r="K4197">
            <v>100</v>
          </cell>
          <cell r="L4197" t="str">
            <v>009</v>
          </cell>
          <cell r="M4197" t="str">
            <v>2009</v>
          </cell>
          <cell r="N4197" t="str">
            <v>0003</v>
          </cell>
          <cell r="O4197" t="str">
            <v>1023</v>
          </cell>
          <cell r="P4197" t="str">
            <v>1101210</v>
          </cell>
          <cell r="Q4197" t="str">
            <v>0003</v>
          </cell>
          <cell r="R4197" t="str">
            <v>1070</v>
          </cell>
        </row>
        <row r="4198">
          <cell r="A4198">
            <v>51364572</v>
          </cell>
          <cell r="B4198" t="str">
            <v>CUST_RONALD PENA_NEW SVC</v>
          </cell>
          <cell r="C4198" t="str">
            <v>HDC1</v>
          </cell>
          <cell r="D4198" t="str">
            <v/>
          </cell>
          <cell r="E4198" t="str">
            <v/>
          </cell>
          <cell r="F4198" t="str">
            <v/>
          </cell>
          <cell r="G4198" t="str">
            <v>S/101530/CN/AF1HI-4</v>
          </cell>
          <cell r="H4198" t="str">
            <v/>
          </cell>
          <cell r="I4198" t="str">
            <v/>
          </cell>
          <cell r="J4198" t="str">
            <v/>
          </cell>
          <cell r="K4198">
            <v>100</v>
          </cell>
          <cell r="L4198" t="str">
            <v>009</v>
          </cell>
          <cell r="M4198" t="str">
            <v>2009</v>
          </cell>
          <cell r="N4198" t="str">
            <v>0003</v>
          </cell>
          <cell r="O4198" t="str">
            <v>1023</v>
          </cell>
          <cell r="P4198" t="str">
            <v>1101210</v>
          </cell>
          <cell r="Q4198" t="str">
            <v>0003</v>
          </cell>
          <cell r="R4198" t="str">
            <v>1070</v>
          </cell>
        </row>
        <row r="4199">
          <cell r="A4199">
            <v>51364572</v>
          </cell>
          <cell r="B4199" t="str">
            <v>CUST_RONALD PENA_NEW SVC</v>
          </cell>
          <cell r="C4199" t="str">
            <v>HDC1</v>
          </cell>
          <cell r="D4199" t="str">
            <v/>
          </cell>
          <cell r="E4199" t="str">
            <v/>
          </cell>
          <cell r="F4199" t="str">
            <v/>
          </cell>
          <cell r="G4199" t="str">
            <v>S/101530/CN/AF1HI-4</v>
          </cell>
          <cell r="H4199" t="str">
            <v/>
          </cell>
          <cell r="I4199" t="str">
            <v/>
          </cell>
          <cell r="J4199" t="str">
            <v/>
          </cell>
          <cell r="K4199">
            <v>100</v>
          </cell>
          <cell r="L4199" t="str">
            <v>009</v>
          </cell>
          <cell r="M4199" t="str">
            <v>2009</v>
          </cell>
          <cell r="N4199" t="str">
            <v>0003</v>
          </cell>
          <cell r="O4199" t="str">
            <v>1023</v>
          </cell>
          <cell r="P4199" t="str">
            <v>1101210</v>
          </cell>
          <cell r="Q4199" t="str">
            <v>0003</v>
          </cell>
          <cell r="R4199" t="str">
            <v>1070</v>
          </cell>
        </row>
        <row r="4200">
          <cell r="A4200">
            <v>51364572</v>
          </cell>
          <cell r="B4200" t="str">
            <v>CUST_RONALD PENA_NEW SVC</v>
          </cell>
          <cell r="C4200" t="str">
            <v>HDC1</v>
          </cell>
          <cell r="D4200" t="str">
            <v/>
          </cell>
          <cell r="E4200" t="str">
            <v/>
          </cell>
          <cell r="F4200" t="str">
            <v/>
          </cell>
          <cell r="G4200" t="str">
            <v>S/101530/CN/AF1HI-4</v>
          </cell>
          <cell r="H4200" t="str">
            <v/>
          </cell>
          <cell r="I4200" t="str">
            <v/>
          </cell>
          <cell r="J4200" t="str">
            <v/>
          </cell>
          <cell r="K4200">
            <v>100</v>
          </cell>
          <cell r="L4200" t="str">
            <v>009</v>
          </cell>
          <cell r="M4200" t="str">
            <v>2009</v>
          </cell>
          <cell r="N4200" t="str">
            <v>0003</v>
          </cell>
          <cell r="O4200" t="str">
            <v>1023</v>
          </cell>
          <cell r="P4200" t="str">
            <v>1101210</v>
          </cell>
          <cell r="Q4200" t="str">
            <v>0003</v>
          </cell>
          <cell r="R4200" t="str">
            <v>1070</v>
          </cell>
        </row>
        <row r="4201">
          <cell r="A4201">
            <v>51375579</v>
          </cell>
          <cell r="B4201" t="str">
            <v>DDPR_07_SIE43_43B_OH-RIVERSTONE-SECT-6</v>
          </cell>
          <cell r="C4201" t="str">
            <v>HDC2</v>
          </cell>
          <cell r="D4201" t="str">
            <v/>
          </cell>
          <cell r="E4201" t="str">
            <v/>
          </cell>
          <cell r="F4201" t="str">
            <v/>
          </cell>
          <cell r="G4201" t="str">
            <v>S/101566/CN/AF1AI</v>
          </cell>
          <cell r="H4201" t="str">
            <v/>
          </cell>
          <cell r="I4201" t="str">
            <v/>
          </cell>
          <cell r="J4201" t="str">
            <v/>
          </cell>
          <cell r="K4201">
            <v>100</v>
          </cell>
          <cell r="L4201" t="str">
            <v>010</v>
          </cell>
          <cell r="M4201" t="str">
            <v>2009</v>
          </cell>
          <cell r="N4201" t="str">
            <v>0003</v>
          </cell>
          <cell r="O4201" t="str">
            <v>1007</v>
          </cell>
          <cell r="P4201" t="str">
            <v>1101240</v>
          </cell>
          <cell r="Q4201" t="str">
            <v>0003</v>
          </cell>
          <cell r="R4201" t="str">
            <v>1070</v>
          </cell>
        </row>
        <row r="4202">
          <cell r="A4202">
            <v>51375579</v>
          </cell>
          <cell r="B4202" t="str">
            <v>DDPR_07_SIE43_43B_OH-RIVERSTONE-SECT-6</v>
          </cell>
          <cell r="C4202" t="str">
            <v>HDC2</v>
          </cell>
          <cell r="D4202" t="str">
            <v/>
          </cell>
          <cell r="E4202" t="str">
            <v/>
          </cell>
          <cell r="F4202" t="str">
            <v/>
          </cell>
          <cell r="G4202" t="str">
            <v>S/101566/CN/AF1AI</v>
          </cell>
          <cell r="H4202" t="str">
            <v/>
          </cell>
          <cell r="I4202" t="str">
            <v/>
          </cell>
          <cell r="J4202" t="str">
            <v/>
          </cell>
          <cell r="K4202">
            <v>100</v>
          </cell>
          <cell r="L4202" t="str">
            <v>010</v>
          </cell>
          <cell r="M4202" t="str">
            <v>2009</v>
          </cell>
          <cell r="N4202" t="str">
            <v>0003</v>
          </cell>
          <cell r="O4202" t="str">
            <v>1007</v>
          </cell>
          <cell r="P4202" t="str">
            <v>1101240</v>
          </cell>
          <cell r="Q4202" t="str">
            <v>0003</v>
          </cell>
          <cell r="R4202" t="str">
            <v>1070</v>
          </cell>
        </row>
        <row r="4203">
          <cell r="A4203">
            <v>51375579</v>
          </cell>
          <cell r="B4203" t="str">
            <v>DDPR_07_SIE43_43B_OH-RIVERSTONE-SECT-6</v>
          </cell>
          <cell r="C4203" t="str">
            <v>HDC2</v>
          </cell>
          <cell r="D4203" t="str">
            <v/>
          </cell>
          <cell r="E4203" t="str">
            <v/>
          </cell>
          <cell r="F4203" t="str">
            <v/>
          </cell>
          <cell r="G4203" t="str">
            <v>S/101566/CN/AF1AI</v>
          </cell>
          <cell r="H4203" t="str">
            <v/>
          </cell>
          <cell r="I4203" t="str">
            <v/>
          </cell>
          <cell r="J4203" t="str">
            <v/>
          </cell>
          <cell r="K4203">
            <v>100</v>
          </cell>
          <cell r="L4203" t="str">
            <v>010</v>
          </cell>
          <cell r="M4203" t="str">
            <v>2009</v>
          </cell>
          <cell r="N4203" t="str">
            <v>0003</v>
          </cell>
          <cell r="O4203" t="str">
            <v>1007</v>
          </cell>
          <cell r="P4203" t="str">
            <v>1101240</v>
          </cell>
          <cell r="Q4203" t="str">
            <v>0003</v>
          </cell>
          <cell r="R4203" t="str">
            <v>1070</v>
          </cell>
        </row>
        <row r="4204">
          <cell r="A4204">
            <v>51375579</v>
          </cell>
          <cell r="B4204" t="str">
            <v>DDPR_07_SIE43_43B_OH-RIVERSTONE-SECT-6</v>
          </cell>
          <cell r="C4204" t="str">
            <v>HDC2</v>
          </cell>
          <cell r="D4204" t="str">
            <v/>
          </cell>
          <cell r="E4204" t="str">
            <v/>
          </cell>
          <cell r="F4204" t="str">
            <v/>
          </cell>
          <cell r="G4204" t="str">
            <v>S/101566/CN/AF1AI</v>
          </cell>
          <cell r="H4204" t="str">
            <v/>
          </cell>
          <cell r="I4204" t="str">
            <v/>
          </cell>
          <cell r="J4204" t="str">
            <v/>
          </cell>
          <cell r="K4204">
            <v>70</v>
          </cell>
          <cell r="L4204" t="str">
            <v>010</v>
          </cell>
          <cell r="M4204" t="str">
            <v>2009</v>
          </cell>
          <cell r="N4204" t="str">
            <v>0003</v>
          </cell>
          <cell r="O4204" t="str">
            <v>1007</v>
          </cell>
          <cell r="P4204" t="str">
            <v>1101240</v>
          </cell>
          <cell r="Q4204" t="str">
            <v>0003</v>
          </cell>
          <cell r="R4204" t="str">
            <v>1070</v>
          </cell>
        </row>
        <row r="4205">
          <cell r="A4205">
            <v>51375579</v>
          </cell>
          <cell r="B4205" t="str">
            <v>DDPR_07_SIE43_43B_OH-RIVERSTONE-SECT-6</v>
          </cell>
          <cell r="C4205" t="str">
            <v>HDC2</v>
          </cell>
          <cell r="D4205" t="str">
            <v/>
          </cell>
          <cell r="E4205" t="str">
            <v/>
          </cell>
          <cell r="F4205" t="str">
            <v/>
          </cell>
          <cell r="G4205" t="str">
            <v>S/101566/CN/AF1AR</v>
          </cell>
          <cell r="H4205" t="str">
            <v/>
          </cell>
          <cell r="I4205" t="str">
            <v/>
          </cell>
          <cell r="J4205" t="str">
            <v/>
          </cell>
          <cell r="K4205">
            <v>30</v>
          </cell>
          <cell r="L4205" t="str">
            <v>010</v>
          </cell>
          <cell r="M4205" t="str">
            <v>2009</v>
          </cell>
          <cell r="N4205" t="str">
            <v>0003</v>
          </cell>
          <cell r="O4205" t="str">
            <v>1007</v>
          </cell>
          <cell r="P4205" t="str">
            <v>1101240</v>
          </cell>
          <cell r="Q4205" t="str">
            <v>0003</v>
          </cell>
          <cell r="R4205" t="str">
            <v>1070</v>
          </cell>
        </row>
        <row r="4206">
          <cell r="A4206">
            <v>51377117</v>
          </cell>
          <cell r="B4206" t="str">
            <v>INST_UG</v>
          </cell>
          <cell r="C4206" t="str">
            <v>HLC1</v>
          </cell>
          <cell r="D4206" t="str">
            <v/>
          </cell>
          <cell r="E4206" t="str">
            <v/>
          </cell>
          <cell r="F4206" t="str">
            <v/>
          </cell>
          <cell r="G4206" t="str">
            <v>S/101459/CN/DF1UI-4</v>
          </cell>
          <cell r="H4206" t="str">
            <v/>
          </cell>
          <cell r="I4206" t="str">
            <v/>
          </cell>
          <cell r="J4206" t="str">
            <v/>
          </cell>
          <cell r="K4206">
            <v>100</v>
          </cell>
          <cell r="L4206" t="str">
            <v>010</v>
          </cell>
          <cell r="M4206" t="str">
            <v>2009</v>
          </cell>
          <cell r="N4206" t="str">
            <v>0003</v>
          </cell>
          <cell r="O4206" t="str">
            <v>1025</v>
          </cell>
          <cell r="P4206" t="str">
            <v>1101100</v>
          </cell>
          <cell r="Q4206" t="str">
            <v>0003</v>
          </cell>
          <cell r="R4206" t="str">
            <v>1070</v>
          </cell>
        </row>
        <row r="4207">
          <cell r="A4207">
            <v>51377117</v>
          </cell>
          <cell r="B4207" t="str">
            <v>INST_UG</v>
          </cell>
          <cell r="C4207" t="str">
            <v>HLC1</v>
          </cell>
          <cell r="D4207" t="str">
            <v/>
          </cell>
          <cell r="E4207" t="str">
            <v/>
          </cell>
          <cell r="F4207" t="str">
            <v/>
          </cell>
          <cell r="G4207" t="str">
            <v>S/101459/CN/DF1UI-4</v>
          </cell>
          <cell r="H4207" t="str">
            <v/>
          </cell>
          <cell r="I4207" t="str">
            <v/>
          </cell>
          <cell r="J4207" t="str">
            <v/>
          </cell>
          <cell r="K4207">
            <v>100</v>
          </cell>
          <cell r="L4207" t="str">
            <v>010</v>
          </cell>
          <cell r="M4207" t="str">
            <v>2009</v>
          </cell>
          <cell r="N4207" t="str">
            <v>0003</v>
          </cell>
          <cell r="O4207" t="str">
            <v>1025</v>
          </cell>
          <cell r="P4207" t="str">
            <v>1101100</v>
          </cell>
          <cell r="Q4207" t="str">
            <v>0003</v>
          </cell>
          <cell r="R4207" t="str">
            <v>1070</v>
          </cell>
        </row>
        <row r="4208">
          <cell r="A4208">
            <v>51377117</v>
          </cell>
          <cell r="B4208" t="str">
            <v>INST_UG</v>
          </cell>
          <cell r="C4208" t="str">
            <v>HLC1</v>
          </cell>
          <cell r="D4208" t="str">
            <v/>
          </cell>
          <cell r="E4208" t="str">
            <v/>
          </cell>
          <cell r="F4208" t="str">
            <v/>
          </cell>
          <cell r="G4208" t="str">
            <v>S/101459/CN/DF1UI-4</v>
          </cell>
          <cell r="H4208" t="str">
            <v/>
          </cell>
          <cell r="I4208" t="str">
            <v/>
          </cell>
          <cell r="J4208" t="str">
            <v/>
          </cell>
          <cell r="K4208">
            <v>100</v>
          </cell>
          <cell r="L4208" t="str">
            <v>010</v>
          </cell>
          <cell r="M4208" t="str">
            <v>2009</v>
          </cell>
          <cell r="N4208" t="str">
            <v>0003</v>
          </cell>
          <cell r="O4208" t="str">
            <v>1025</v>
          </cell>
          <cell r="P4208" t="str">
            <v>1101100</v>
          </cell>
          <cell r="Q4208" t="str">
            <v>0003</v>
          </cell>
          <cell r="R4208" t="str">
            <v>1070</v>
          </cell>
        </row>
        <row r="4209">
          <cell r="A4209">
            <v>51377117</v>
          </cell>
          <cell r="B4209" t="str">
            <v>INST_UG</v>
          </cell>
          <cell r="C4209" t="str">
            <v>HLC1</v>
          </cell>
          <cell r="D4209" t="str">
            <v/>
          </cell>
          <cell r="E4209" t="str">
            <v/>
          </cell>
          <cell r="F4209" t="str">
            <v/>
          </cell>
          <cell r="G4209" t="str">
            <v>S/101459/CN/DF1UI-4</v>
          </cell>
          <cell r="H4209" t="str">
            <v/>
          </cell>
          <cell r="I4209" t="str">
            <v/>
          </cell>
          <cell r="J4209" t="str">
            <v/>
          </cell>
          <cell r="K4209">
            <v>100</v>
          </cell>
          <cell r="L4209" t="str">
            <v>010</v>
          </cell>
          <cell r="M4209" t="str">
            <v>2009</v>
          </cell>
          <cell r="N4209" t="str">
            <v>0003</v>
          </cell>
          <cell r="O4209" t="str">
            <v>1025</v>
          </cell>
          <cell r="P4209" t="str">
            <v>1101100</v>
          </cell>
          <cell r="Q4209" t="str">
            <v>0003</v>
          </cell>
          <cell r="R4209" t="str">
            <v>1070</v>
          </cell>
        </row>
        <row r="4210">
          <cell r="A4210">
            <v>51387583</v>
          </cell>
          <cell r="B4210" t="str">
            <v>CUST_MILLER_RD_ROOMS_TO_GO</v>
          </cell>
          <cell r="C4210" t="str">
            <v>HDC1</v>
          </cell>
          <cell r="D4210" t="str">
            <v/>
          </cell>
          <cell r="E4210" t="str">
            <v/>
          </cell>
          <cell r="F4210" t="str">
            <v/>
          </cell>
          <cell r="G4210" t="str">
            <v>S/101570/CN/AF1HI-3</v>
          </cell>
          <cell r="H4210" t="str">
            <v/>
          </cell>
          <cell r="I4210" t="str">
            <v/>
          </cell>
          <cell r="J4210" t="str">
            <v/>
          </cell>
          <cell r="K4210">
            <v>100</v>
          </cell>
          <cell r="L4210" t="str">
            <v>009</v>
          </cell>
          <cell r="M4210" t="str">
            <v>2009</v>
          </cell>
          <cell r="N4210" t="str">
            <v>0003</v>
          </cell>
          <cell r="O4210" t="str">
            <v>1019</v>
          </cell>
          <cell r="P4210" t="str">
            <v>1101220</v>
          </cell>
          <cell r="Q4210" t="str">
            <v>0003</v>
          </cell>
          <cell r="R4210" t="str">
            <v>1070</v>
          </cell>
        </row>
        <row r="4211">
          <cell r="A4211">
            <v>51387583</v>
          </cell>
          <cell r="B4211" t="str">
            <v>CUST_MILLER_RD_ROOMS_TO_GO</v>
          </cell>
          <cell r="C4211" t="str">
            <v>HDC1</v>
          </cell>
          <cell r="D4211" t="str">
            <v/>
          </cell>
          <cell r="E4211" t="str">
            <v/>
          </cell>
          <cell r="F4211" t="str">
            <v/>
          </cell>
          <cell r="G4211" t="str">
            <v>S/101570/CN/AF1HI-3</v>
          </cell>
          <cell r="H4211" t="str">
            <v/>
          </cell>
          <cell r="I4211" t="str">
            <v/>
          </cell>
          <cell r="J4211" t="str">
            <v/>
          </cell>
          <cell r="K4211">
            <v>100</v>
          </cell>
          <cell r="L4211" t="str">
            <v>010</v>
          </cell>
          <cell r="M4211" t="str">
            <v>2009</v>
          </cell>
          <cell r="N4211" t="str">
            <v>0003</v>
          </cell>
          <cell r="O4211" t="str">
            <v>1019</v>
          </cell>
          <cell r="P4211" t="str">
            <v>1101220</v>
          </cell>
          <cell r="Q4211" t="str">
            <v>0003</v>
          </cell>
          <cell r="R4211" t="str">
            <v>1070</v>
          </cell>
        </row>
        <row r="4212">
          <cell r="A4212">
            <v>51387583</v>
          </cell>
          <cell r="B4212" t="str">
            <v>CUST_MILLER_RD_ROOMS_TO_GO</v>
          </cell>
          <cell r="C4212" t="str">
            <v>HDC1</v>
          </cell>
          <cell r="D4212" t="str">
            <v/>
          </cell>
          <cell r="E4212" t="str">
            <v/>
          </cell>
          <cell r="F4212" t="str">
            <v/>
          </cell>
          <cell r="G4212" t="str">
            <v>S/101570/CN/AF1HI-3</v>
          </cell>
          <cell r="H4212" t="str">
            <v/>
          </cell>
          <cell r="I4212" t="str">
            <v/>
          </cell>
          <cell r="J4212" t="str">
            <v/>
          </cell>
          <cell r="K4212">
            <v>100</v>
          </cell>
          <cell r="L4212" t="str">
            <v>010</v>
          </cell>
          <cell r="M4212" t="str">
            <v>2009</v>
          </cell>
          <cell r="N4212" t="str">
            <v>0003</v>
          </cell>
          <cell r="O4212" t="str">
            <v>1019</v>
          </cell>
          <cell r="P4212" t="str">
            <v>1101220</v>
          </cell>
          <cell r="Q4212" t="str">
            <v>0003</v>
          </cell>
          <cell r="R4212" t="str">
            <v>1070</v>
          </cell>
        </row>
        <row r="4213">
          <cell r="A4213">
            <v>51387583</v>
          </cell>
          <cell r="B4213" t="str">
            <v>CUST_MILLER_RD_ROOMS_TO_GO</v>
          </cell>
          <cell r="C4213" t="str">
            <v>HDC1</v>
          </cell>
          <cell r="D4213" t="str">
            <v/>
          </cell>
          <cell r="E4213" t="str">
            <v/>
          </cell>
          <cell r="F4213" t="str">
            <v/>
          </cell>
          <cell r="G4213" t="str">
            <v>S/101570/CN/AF1HI-3</v>
          </cell>
          <cell r="H4213" t="str">
            <v/>
          </cell>
          <cell r="I4213" t="str">
            <v/>
          </cell>
          <cell r="J4213" t="str">
            <v/>
          </cell>
          <cell r="K4213">
            <v>100</v>
          </cell>
          <cell r="L4213" t="str">
            <v>010</v>
          </cell>
          <cell r="M4213" t="str">
            <v>2009</v>
          </cell>
          <cell r="N4213" t="str">
            <v>0003</v>
          </cell>
          <cell r="O4213" t="str">
            <v>1019</v>
          </cell>
          <cell r="P4213" t="str">
            <v>1101220</v>
          </cell>
          <cell r="Q4213" t="str">
            <v>0003</v>
          </cell>
          <cell r="R4213" t="str">
            <v>1070</v>
          </cell>
        </row>
        <row r="4214">
          <cell r="A4214">
            <v>51387583</v>
          </cell>
          <cell r="B4214" t="str">
            <v>CUST_MILLER_RD_ROOMS_TO_GO</v>
          </cell>
          <cell r="C4214" t="str">
            <v>HDC1</v>
          </cell>
          <cell r="D4214" t="str">
            <v/>
          </cell>
          <cell r="E4214" t="str">
            <v/>
          </cell>
          <cell r="F4214" t="str">
            <v/>
          </cell>
          <cell r="G4214" t="str">
            <v>S/101570/CN/AF1HI-3</v>
          </cell>
          <cell r="H4214" t="str">
            <v/>
          </cell>
          <cell r="I4214" t="str">
            <v/>
          </cell>
          <cell r="J4214" t="str">
            <v/>
          </cell>
          <cell r="K4214">
            <v>100</v>
          </cell>
          <cell r="L4214" t="str">
            <v>010</v>
          </cell>
          <cell r="M4214" t="str">
            <v>2009</v>
          </cell>
          <cell r="N4214" t="str">
            <v>0003</v>
          </cell>
          <cell r="O4214" t="str">
            <v>1019</v>
          </cell>
          <cell r="P4214" t="str">
            <v>1101220</v>
          </cell>
          <cell r="Q4214" t="str">
            <v>0003</v>
          </cell>
          <cell r="R4214" t="str">
            <v>1070</v>
          </cell>
        </row>
        <row r="4215">
          <cell r="A4215">
            <v>51392470</v>
          </cell>
          <cell r="B4215" t="str">
            <v>NEW 1-500 KVA PMT,88' 1/0, TP</v>
          </cell>
          <cell r="C4215" t="str">
            <v>HXC1</v>
          </cell>
          <cell r="D4215" t="str">
            <v/>
          </cell>
          <cell r="E4215" t="str">
            <v/>
          </cell>
          <cell r="F4215" t="str">
            <v/>
          </cell>
          <cell r="G4215" t="str">
            <v>S/101762/CN/CF1R-I-2</v>
          </cell>
          <cell r="H4215" t="str">
            <v/>
          </cell>
          <cell r="I4215" t="str">
            <v/>
          </cell>
          <cell r="J4215" t="str">
            <v/>
          </cell>
          <cell r="K4215">
            <v>100</v>
          </cell>
          <cell r="L4215" t="str">
            <v>012</v>
          </cell>
          <cell r="M4215" t="str">
            <v>2009</v>
          </cell>
          <cell r="N4215" t="str">
            <v>0003</v>
          </cell>
          <cell r="O4215" t="str">
            <v>1008</v>
          </cell>
          <cell r="P4215" t="str">
            <v>1101245</v>
          </cell>
          <cell r="Q4215" t="str">
            <v>0003</v>
          </cell>
          <cell r="R4215" t="str">
            <v>1070</v>
          </cell>
        </row>
        <row r="4216">
          <cell r="A4216">
            <v>51397705</v>
          </cell>
          <cell r="B4216" t="str">
            <v>CUST_5308 OATES_ADD SERVICE</v>
          </cell>
          <cell r="C4216" t="str">
            <v>HDC1</v>
          </cell>
          <cell r="D4216" t="str">
            <v/>
          </cell>
          <cell r="E4216" t="str">
            <v/>
          </cell>
          <cell r="F4216" t="str">
            <v/>
          </cell>
          <cell r="G4216" t="str">
            <v>S/101556/CN/AF1HI-4</v>
          </cell>
          <cell r="H4216" t="str">
            <v/>
          </cell>
          <cell r="I4216" t="str">
            <v/>
          </cell>
          <cell r="J4216" t="str">
            <v/>
          </cell>
          <cell r="K4216">
            <v>100</v>
          </cell>
          <cell r="L4216" t="str">
            <v>012</v>
          </cell>
          <cell r="M4216" t="str">
            <v>2009</v>
          </cell>
          <cell r="N4216" t="str">
            <v>0003</v>
          </cell>
          <cell r="O4216" t="str">
            <v>1012</v>
          </cell>
          <cell r="P4216" t="str">
            <v>1101170</v>
          </cell>
          <cell r="Q4216" t="str">
            <v>0003</v>
          </cell>
          <cell r="R4216" t="str">
            <v>1070</v>
          </cell>
        </row>
        <row r="4217">
          <cell r="A4217">
            <v>51397705</v>
          </cell>
          <cell r="B4217" t="str">
            <v>CUST_5308 OATES_ADD SERVICE</v>
          </cell>
          <cell r="C4217" t="str">
            <v>HDC1</v>
          </cell>
          <cell r="D4217" t="str">
            <v/>
          </cell>
          <cell r="E4217" t="str">
            <v/>
          </cell>
          <cell r="F4217" t="str">
            <v/>
          </cell>
          <cell r="G4217" t="str">
            <v>S/101556/CN/AF1HI-4</v>
          </cell>
          <cell r="H4217" t="str">
            <v/>
          </cell>
          <cell r="I4217" t="str">
            <v/>
          </cell>
          <cell r="J4217" t="str">
            <v/>
          </cell>
          <cell r="K4217">
            <v>100</v>
          </cell>
          <cell r="L4217" t="str">
            <v>012</v>
          </cell>
          <cell r="M4217" t="str">
            <v>2009</v>
          </cell>
          <cell r="N4217" t="str">
            <v>0003</v>
          </cell>
          <cell r="O4217" t="str">
            <v>1012</v>
          </cell>
          <cell r="P4217" t="str">
            <v>1101170</v>
          </cell>
          <cell r="Q4217" t="str">
            <v>0003</v>
          </cell>
          <cell r="R4217" t="str">
            <v>1070</v>
          </cell>
        </row>
        <row r="4218">
          <cell r="A4218">
            <v>51397705</v>
          </cell>
          <cell r="B4218" t="str">
            <v>CUST_5308 OATES_ADD SERVICE</v>
          </cell>
          <cell r="C4218" t="str">
            <v>HDC1</v>
          </cell>
          <cell r="D4218" t="str">
            <v/>
          </cell>
          <cell r="E4218" t="str">
            <v/>
          </cell>
          <cell r="F4218" t="str">
            <v/>
          </cell>
          <cell r="G4218" t="str">
            <v>S/101556/CN/AF1HI-4</v>
          </cell>
          <cell r="H4218" t="str">
            <v/>
          </cell>
          <cell r="I4218" t="str">
            <v/>
          </cell>
          <cell r="J4218" t="str">
            <v/>
          </cell>
          <cell r="K4218">
            <v>100</v>
          </cell>
          <cell r="L4218" t="str">
            <v>012</v>
          </cell>
          <cell r="M4218" t="str">
            <v>2009</v>
          </cell>
          <cell r="N4218" t="str">
            <v>0003</v>
          </cell>
          <cell r="O4218" t="str">
            <v>1012</v>
          </cell>
          <cell r="P4218" t="str">
            <v>1101170</v>
          </cell>
          <cell r="Q4218" t="str">
            <v>0003</v>
          </cell>
          <cell r="R4218" t="str">
            <v>1070</v>
          </cell>
        </row>
        <row r="4219">
          <cell r="A4219">
            <v>51397705</v>
          </cell>
          <cell r="B4219" t="str">
            <v>CUST_5308 OATES_ADD SERVICE</v>
          </cell>
          <cell r="C4219" t="str">
            <v>HDC1</v>
          </cell>
          <cell r="D4219" t="str">
            <v/>
          </cell>
          <cell r="E4219" t="str">
            <v/>
          </cell>
          <cell r="F4219" t="str">
            <v/>
          </cell>
          <cell r="G4219" t="str">
            <v>S/101556/CN/AF1HI-4</v>
          </cell>
          <cell r="H4219" t="str">
            <v/>
          </cell>
          <cell r="I4219" t="str">
            <v/>
          </cell>
          <cell r="J4219" t="str">
            <v/>
          </cell>
          <cell r="K4219">
            <v>100</v>
          </cell>
          <cell r="L4219" t="str">
            <v>012</v>
          </cell>
          <cell r="M4219" t="str">
            <v>2009</v>
          </cell>
          <cell r="N4219" t="str">
            <v>0003</v>
          </cell>
          <cell r="O4219" t="str">
            <v>1012</v>
          </cell>
          <cell r="P4219" t="str">
            <v>1101170</v>
          </cell>
          <cell r="Q4219" t="str">
            <v>0003</v>
          </cell>
          <cell r="R4219" t="str">
            <v>1070</v>
          </cell>
        </row>
        <row r="4220">
          <cell r="A4220">
            <v>51397705</v>
          </cell>
          <cell r="B4220" t="str">
            <v>CUST_5308 OATES_ADD SERVICE</v>
          </cell>
          <cell r="C4220" t="str">
            <v>HDC1</v>
          </cell>
          <cell r="D4220" t="str">
            <v/>
          </cell>
          <cell r="E4220" t="str">
            <v/>
          </cell>
          <cell r="F4220" t="str">
            <v/>
          </cell>
          <cell r="G4220" t="str">
            <v>S/101556/CN/AF1HI-4</v>
          </cell>
          <cell r="H4220" t="str">
            <v/>
          </cell>
          <cell r="I4220" t="str">
            <v/>
          </cell>
          <cell r="J4220" t="str">
            <v/>
          </cell>
          <cell r="K4220">
            <v>100</v>
          </cell>
          <cell r="L4220" t="str">
            <v>012</v>
          </cell>
          <cell r="M4220" t="str">
            <v>2009</v>
          </cell>
          <cell r="N4220" t="str">
            <v>0003</v>
          </cell>
          <cell r="O4220" t="str">
            <v>1012</v>
          </cell>
          <cell r="P4220" t="str">
            <v>1101170</v>
          </cell>
          <cell r="Q4220" t="str">
            <v>0003</v>
          </cell>
          <cell r="R4220" t="str">
            <v>1070</v>
          </cell>
        </row>
        <row r="4221">
          <cell r="A4221">
            <v>51402608</v>
          </cell>
          <cell r="B4221" t="str">
            <v>NEW PMT 150KVA 12KV 480Y/277V 127' 1/0AL</v>
          </cell>
          <cell r="C4221" t="str">
            <v>HXC1</v>
          </cell>
          <cell r="D4221" t="str">
            <v/>
          </cell>
          <cell r="E4221" t="str">
            <v/>
          </cell>
          <cell r="F4221" t="str">
            <v/>
          </cell>
          <cell r="G4221" t="str">
            <v>S/101762/CN/CF1R-I-2</v>
          </cell>
          <cell r="H4221" t="str">
            <v/>
          </cell>
          <cell r="I4221" t="str">
            <v/>
          </cell>
          <cell r="J4221" t="str">
            <v/>
          </cell>
          <cell r="K4221">
            <v>100</v>
          </cell>
          <cell r="L4221" t="str">
            <v>010</v>
          </cell>
          <cell r="M4221" t="str">
            <v>2009</v>
          </cell>
          <cell r="N4221" t="str">
            <v>0003</v>
          </cell>
          <cell r="O4221" t="str">
            <v>1008</v>
          </cell>
          <cell r="P4221" t="str">
            <v>1101245</v>
          </cell>
          <cell r="Q4221" t="str">
            <v>0003</v>
          </cell>
          <cell r="R4221" t="str">
            <v>1070</v>
          </cell>
        </row>
        <row r="4222">
          <cell r="A4222">
            <v>51402608</v>
          </cell>
          <cell r="B4222" t="str">
            <v>NEW PMT 150KVA 12KV 480Y/277V 127' 1/0AL</v>
          </cell>
          <cell r="C4222" t="str">
            <v>HXC1</v>
          </cell>
          <cell r="D4222" t="str">
            <v/>
          </cell>
          <cell r="E4222" t="str">
            <v/>
          </cell>
          <cell r="F4222" t="str">
            <v/>
          </cell>
          <cell r="G4222" t="str">
            <v>S/101762/CN/CF1R-I-2</v>
          </cell>
          <cell r="H4222" t="str">
            <v/>
          </cell>
          <cell r="I4222" t="str">
            <v/>
          </cell>
          <cell r="J4222" t="str">
            <v/>
          </cell>
          <cell r="K4222">
            <v>100</v>
          </cell>
          <cell r="L4222" t="str">
            <v>010</v>
          </cell>
          <cell r="M4222" t="str">
            <v>2009</v>
          </cell>
          <cell r="N4222" t="str">
            <v>0003</v>
          </cell>
          <cell r="O4222" t="str">
            <v>1008</v>
          </cell>
          <cell r="P4222" t="str">
            <v>1101245</v>
          </cell>
          <cell r="Q4222" t="str">
            <v>0003</v>
          </cell>
          <cell r="R4222" t="str">
            <v>1070</v>
          </cell>
        </row>
        <row r="4223">
          <cell r="A4223">
            <v>51402608</v>
          </cell>
          <cell r="B4223" t="str">
            <v>NEW PMT 150KVA 12KV 480Y/277V 127' 1/0AL</v>
          </cell>
          <cell r="C4223" t="str">
            <v>HXC1</v>
          </cell>
          <cell r="D4223" t="str">
            <v/>
          </cell>
          <cell r="E4223" t="str">
            <v/>
          </cell>
          <cell r="F4223" t="str">
            <v/>
          </cell>
          <cell r="G4223" t="str">
            <v>S/101762/CN/CF1R-I-2</v>
          </cell>
          <cell r="H4223" t="str">
            <v/>
          </cell>
          <cell r="I4223" t="str">
            <v/>
          </cell>
          <cell r="J4223" t="str">
            <v/>
          </cell>
          <cell r="K4223">
            <v>100</v>
          </cell>
          <cell r="L4223" t="str">
            <v>010</v>
          </cell>
          <cell r="M4223" t="str">
            <v>2009</v>
          </cell>
          <cell r="N4223" t="str">
            <v>0003</v>
          </cell>
          <cell r="O4223" t="str">
            <v>1008</v>
          </cell>
          <cell r="P4223" t="str">
            <v>1101245</v>
          </cell>
          <cell r="Q4223" t="str">
            <v>0003</v>
          </cell>
          <cell r="R4223" t="str">
            <v>1070</v>
          </cell>
        </row>
        <row r="4224">
          <cell r="A4224">
            <v>51406847</v>
          </cell>
          <cell r="B4224" t="str">
            <v>CUST_CINDY CHEN_LINE EXTENSION</v>
          </cell>
          <cell r="C4224" t="str">
            <v>HDC1</v>
          </cell>
          <cell r="D4224" t="str">
            <v/>
          </cell>
          <cell r="E4224" t="str">
            <v/>
          </cell>
          <cell r="F4224" t="str">
            <v/>
          </cell>
          <cell r="G4224" t="str">
            <v>S/101675/CN/AF1HI-3</v>
          </cell>
          <cell r="H4224" t="str">
            <v/>
          </cell>
          <cell r="I4224" t="str">
            <v/>
          </cell>
          <cell r="J4224" t="str">
            <v/>
          </cell>
          <cell r="K4224">
            <v>100</v>
          </cell>
          <cell r="L4224" t="str">
            <v>009</v>
          </cell>
          <cell r="M4224" t="str">
            <v>2009</v>
          </cell>
          <cell r="N4224" t="str">
            <v>0003</v>
          </cell>
          <cell r="O4224" t="str">
            <v>1021</v>
          </cell>
          <cell r="P4224" t="str">
            <v>1101110</v>
          </cell>
          <cell r="Q4224" t="str">
            <v>0003</v>
          </cell>
          <cell r="R4224" t="str">
            <v>1070</v>
          </cell>
        </row>
        <row r="4225">
          <cell r="A4225">
            <v>51406847</v>
          </cell>
          <cell r="B4225" t="str">
            <v>CUST_CINDY CHEN_LINE EXTENSION</v>
          </cell>
          <cell r="C4225" t="str">
            <v>HDC1</v>
          </cell>
          <cell r="D4225" t="str">
            <v/>
          </cell>
          <cell r="E4225" t="str">
            <v/>
          </cell>
          <cell r="F4225" t="str">
            <v/>
          </cell>
          <cell r="G4225" t="str">
            <v>S/101675/CN/AF1HI-3</v>
          </cell>
          <cell r="H4225" t="str">
            <v/>
          </cell>
          <cell r="I4225" t="str">
            <v/>
          </cell>
          <cell r="J4225" t="str">
            <v/>
          </cell>
          <cell r="K4225">
            <v>100</v>
          </cell>
          <cell r="L4225" t="str">
            <v>009</v>
          </cell>
          <cell r="M4225" t="str">
            <v>2009</v>
          </cell>
          <cell r="N4225" t="str">
            <v>0003</v>
          </cell>
          <cell r="O4225" t="str">
            <v>1021</v>
          </cell>
          <cell r="P4225" t="str">
            <v>1101110</v>
          </cell>
          <cell r="Q4225" t="str">
            <v>0003</v>
          </cell>
          <cell r="R4225" t="str">
            <v>1070</v>
          </cell>
        </row>
        <row r="4226">
          <cell r="A4226">
            <v>51406847</v>
          </cell>
          <cell r="B4226" t="str">
            <v>CUST_CINDY CHEN_LINE EXTENSION</v>
          </cell>
          <cell r="C4226" t="str">
            <v>HDC1</v>
          </cell>
          <cell r="D4226" t="str">
            <v/>
          </cell>
          <cell r="E4226" t="str">
            <v/>
          </cell>
          <cell r="F4226" t="str">
            <v/>
          </cell>
          <cell r="G4226" t="str">
            <v>S/101675/CN/AF1HI-3</v>
          </cell>
          <cell r="H4226" t="str">
            <v/>
          </cell>
          <cell r="I4226" t="str">
            <v/>
          </cell>
          <cell r="J4226" t="str">
            <v/>
          </cell>
          <cell r="K4226">
            <v>100</v>
          </cell>
          <cell r="L4226" t="str">
            <v>010</v>
          </cell>
          <cell r="M4226" t="str">
            <v>2009</v>
          </cell>
          <cell r="N4226" t="str">
            <v>0003</v>
          </cell>
          <cell r="O4226" t="str">
            <v>1021</v>
          </cell>
          <cell r="P4226" t="str">
            <v>1101110</v>
          </cell>
          <cell r="Q4226" t="str">
            <v>0003</v>
          </cell>
          <cell r="R4226" t="str">
            <v>1070</v>
          </cell>
        </row>
        <row r="4227">
          <cell r="A4227">
            <v>51406847</v>
          </cell>
          <cell r="B4227" t="str">
            <v>CUST_CINDY CHEN_LINE EXTENSION</v>
          </cell>
          <cell r="C4227" t="str">
            <v>HDC1</v>
          </cell>
          <cell r="D4227" t="str">
            <v/>
          </cell>
          <cell r="E4227" t="str">
            <v/>
          </cell>
          <cell r="F4227" t="str">
            <v/>
          </cell>
          <cell r="G4227" t="str">
            <v>S/101675/CN/AF1HI-3</v>
          </cell>
          <cell r="H4227" t="str">
            <v/>
          </cell>
          <cell r="I4227" t="str">
            <v/>
          </cell>
          <cell r="J4227" t="str">
            <v/>
          </cell>
          <cell r="K4227">
            <v>100</v>
          </cell>
          <cell r="L4227" t="str">
            <v>010</v>
          </cell>
          <cell r="M4227" t="str">
            <v>2009</v>
          </cell>
          <cell r="N4227" t="str">
            <v>0003</v>
          </cell>
          <cell r="O4227" t="str">
            <v>1021</v>
          </cell>
          <cell r="P4227" t="str">
            <v>1101110</v>
          </cell>
          <cell r="Q4227" t="str">
            <v>0003</v>
          </cell>
          <cell r="R4227" t="str">
            <v>1070</v>
          </cell>
        </row>
        <row r="4228">
          <cell r="A4228">
            <v>51406847</v>
          </cell>
          <cell r="B4228" t="str">
            <v>CUST_CINDY CHEN_LINE EXTENSION</v>
          </cell>
          <cell r="C4228" t="str">
            <v>HDC1</v>
          </cell>
          <cell r="D4228" t="str">
            <v/>
          </cell>
          <cell r="E4228" t="str">
            <v/>
          </cell>
          <cell r="F4228" t="str">
            <v/>
          </cell>
          <cell r="G4228" t="str">
            <v>S/101675/CN/AF1HI-3</v>
          </cell>
          <cell r="H4228" t="str">
            <v/>
          </cell>
          <cell r="I4228" t="str">
            <v/>
          </cell>
          <cell r="J4228" t="str">
            <v/>
          </cell>
          <cell r="K4228">
            <v>100</v>
          </cell>
          <cell r="L4228" t="str">
            <v>009</v>
          </cell>
          <cell r="M4228" t="str">
            <v>2009</v>
          </cell>
          <cell r="N4228" t="str">
            <v>0003</v>
          </cell>
          <cell r="O4228" t="str">
            <v>1021</v>
          </cell>
          <cell r="P4228" t="str">
            <v>1101110</v>
          </cell>
          <cell r="Q4228" t="str">
            <v>0003</v>
          </cell>
          <cell r="R4228" t="str">
            <v>1070</v>
          </cell>
        </row>
        <row r="4229">
          <cell r="A4229">
            <v>51421250</v>
          </cell>
          <cell r="B4229" t="str">
            <v>CUST_CPAY_20414BellaireBLVD</v>
          </cell>
          <cell r="C4229" t="str">
            <v>HDC1</v>
          </cell>
          <cell r="D4229" t="str">
            <v/>
          </cell>
          <cell r="E4229" t="str">
            <v/>
          </cell>
          <cell r="F4229" t="str">
            <v/>
          </cell>
          <cell r="G4229" t="str">
            <v>S/101530/CN/AF1HI-4</v>
          </cell>
          <cell r="H4229" t="str">
            <v/>
          </cell>
          <cell r="I4229" t="str">
            <v/>
          </cell>
          <cell r="J4229" t="str">
            <v/>
          </cell>
          <cell r="K4229">
            <v>100</v>
          </cell>
          <cell r="L4229" t="str">
            <v>011</v>
          </cell>
          <cell r="M4229" t="str">
            <v>2009</v>
          </cell>
          <cell r="N4229" t="str">
            <v>0003</v>
          </cell>
          <cell r="O4229" t="str">
            <v>1023</v>
          </cell>
          <cell r="P4229" t="str">
            <v>1101210</v>
          </cell>
          <cell r="Q4229" t="str">
            <v>0003</v>
          </cell>
          <cell r="R4229" t="str">
            <v>1070</v>
          </cell>
        </row>
        <row r="4230">
          <cell r="A4230">
            <v>51421250</v>
          </cell>
          <cell r="B4230" t="str">
            <v>CUST_CPAY_20414BellaireBLVD</v>
          </cell>
          <cell r="C4230" t="str">
            <v>HDC1</v>
          </cell>
          <cell r="D4230" t="str">
            <v/>
          </cell>
          <cell r="E4230" t="str">
            <v/>
          </cell>
          <cell r="F4230" t="str">
            <v/>
          </cell>
          <cell r="G4230" t="str">
            <v>S/101530/CN/AF1HI-4</v>
          </cell>
          <cell r="H4230" t="str">
            <v/>
          </cell>
          <cell r="I4230" t="str">
            <v/>
          </cell>
          <cell r="J4230" t="str">
            <v/>
          </cell>
          <cell r="K4230">
            <v>100</v>
          </cell>
          <cell r="L4230" t="str">
            <v>011</v>
          </cell>
          <cell r="M4230" t="str">
            <v>2009</v>
          </cell>
          <cell r="N4230" t="str">
            <v>0003</v>
          </cell>
          <cell r="O4230" t="str">
            <v>1023</v>
          </cell>
          <cell r="P4230" t="str">
            <v>1101210</v>
          </cell>
          <cell r="Q4230" t="str">
            <v>0003</v>
          </cell>
          <cell r="R4230" t="str">
            <v>1070</v>
          </cell>
        </row>
        <row r="4231">
          <cell r="A4231">
            <v>51421250</v>
          </cell>
          <cell r="B4231" t="str">
            <v>CUST_CPAY_20414BellaireBLVD</v>
          </cell>
          <cell r="C4231" t="str">
            <v>HDC1</v>
          </cell>
          <cell r="D4231" t="str">
            <v/>
          </cell>
          <cell r="E4231" t="str">
            <v/>
          </cell>
          <cell r="F4231" t="str">
            <v/>
          </cell>
          <cell r="G4231" t="str">
            <v>S/101530/CN/AF1HI-4</v>
          </cell>
          <cell r="H4231" t="str">
            <v/>
          </cell>
          <cell r="I4231" t="str">
            <v/>
          </cell>
          <cell r="J4231" t="str">
            <v/>
          </cell>
          <cell r="K4231">
            <v>100</v>
          </cell>
          <cell r="L4231" t="str">
            <v>011</v>
          </cell>
          <cell r="M4231" t="str">
            <v>2009</v>
          </cell>
          <cell r="N4231" t="str">
            <v>0003</v>
          </cell>
          <cell r="O4231" t="str">
            <v>1023</v>
          </cell>
          <cell r="P4231" t="str">
            <v>1101210</v>
          </cell>
          <cell r="Q4231" t="str">
            <v>0003</v>
          </cell>
          <cell r="R4231" t="str">
            <v>1070</v>
          </cell>
        </row>
        <row r="4232">
          <cell r="A4232">
            <v>51427860</v>
          </cell>
          <cell r="B4232" t="str">
            <v>ESCR_RLCT_DIST_3600_WILLOWBEND_DR</v>
          </cell>
          <cell r="C4232" t="str">
            <v>HDC2</v>
          </cell>
          <cell r="D4232" t="str">
            <v/>
          </cell>
          <cell r="E4232" t="str">
            <v/>
          </cell>
          <cell r="F4232" t="str">
            <v/>
          </cell>
          <cell r="G4232" t="str">
            <v>S/101652/CE/AD2DI</v>
          </cell>
          <cell r="H4232" t="str">
            <v/>
          </cell>
          <cell r="I4232" t="str">
            <v/>
          </cell>
          <cell r="J4232" t="str">
            <v/>
          </cell>
          <cell r="K4232">
            <v>100</v>
          </cell>
          <cell r="L4232" t="str">
            <v>011</v>
          </cell>
          <cell r="M4232" t="str">
            <v>2009</v>
          </cell>
          <cell r="N4232" t="str">
            <v>0003</v>
          </cell>
          <cell r="O4232" t="str">
            <v>1020</v>
          </cell>
          <cell r="P4232" t="str">
            <v>1101202</v>
          </cell>
          <cell r="Q4232" t="str">
            <v>0003</v>
          </cell>
          <cell r="R4232" t="str">
            <v>1070</v>
          </cell>
        </row>
        <row r="4233">
          <cell r="A4233">
            <v>51427860</v>
          </cell>
          <cell r="B4233" t="str">
            <v>ESCR_RLCT_DIST_3600_WILLOWBEND_DR</v>
          </cell>
          <cell r="C4233" t="str">
            <v>HDC2</v>
          </cell>
          <cell r="D4233" t="str">
            <v/>
          </cell>
          <cell r="E4233" t="str">
            <v/>
          </cell>
          <cell r="F4233" t="str">
            <v/>
          </cell>
          <cell r="G4233" t="str">
            <v>S/101652/CE/AD2DI</v>
          </cell>
          <cell r="H4233" t="str">
            <v/>
          </cell>
          <cell r="I4233" t="str">
            <v/>
          </cell>
          <cell r="J4233" t="str">
            <v/>
          </cell>
          <cell r="K4233">
            <v>100</v>
          </cell>
          <cell r="L4233" t="str">
            <v>011</v>
          </cell>
          <cell r="M4233" t="str">
            <v>2009</v>
          </cell>
          <cell r="N4233" t="str">
            <v>0003</v>
          </cell>
          <cell r="O4233" t="str">
            <v>1020</v>
          </cell>
          <cell r="P4233" t="str">
            <v>1101202</v>
          </cell>
          <cell r="Q4233" t="str">
            <v>0003</v>
          </cell>
          <cell r="R4233" t="str">
            <v>1070</v>
          </cell>
        </row>
        <row r="4234">
          <cell r="A4234">
            <v>51427860</v>
          </cell>
          <cell r="B4234" t="str">
            <v>ESCR_RLCT_DIST_3600_WILLOWBEND_DR</v>
          </cell>
          <cell r="C4234" t="str">
            <v>HDC2</v>
          </cell>
          <cell r="D4234" t="str">
            <v/>
          </cell>
          <cell r="E4234" t="str">
            <v/>
          </cell>
          <cell r="F4234" t="str">
            <v/>
          </cell>
          <cell r="G4234" t="str">
            <v>S/101652/CE/AD2DI</v>
          </cell>
          <cell r="H4234" t="str">
            <v/>
          </cell>
          <cell r="I4234" t="str">
            <v/>
          </cell>
          <cell r="J4234" t="str">
            <v/>
          </cell>
          <cell r="K4234">
            <v>100</v>
          </cell>
          <cell r="L4234" t="str">
            <v>011</v>
          </cell>
          <cell r="M4234" t="str">
            <v>2009</v>
          </cell>
          <cell r="N4234" t="str">
            <v>0003</v>
          </cell>
          <cell r="O4234" t="str">
            <v>1020</v>
          </cell>
          <cell r="P4234" t="str">
            <v>1101202</v>
          </cell>
          <cell r="Q4234" t="str">
            <v>0003</v>
          </cell>
          <cell r="R4234" t="str">
            <v>1070</v>
          </cell>
        </row>
        <row r="4235">
          <cell r="A4235">
            <v>51427860</v>
          </cell>
          <cell r="B4235" t="str">
            <v>ESCR_RLCT_DIST_3600_WILLOWBEND_DR</v>
          </cell>
          <cell r="C4235" t="str">
            <v>HDC2</v>
          </cell>
          <cell r="D4235" t="str">
            <v/>
          </cell>
          <cell r="E4235" t="str">
            <v/>
          </cell>
          <cell r="F4235" t="str">
            <v/>
          </cell>
          <cell r="G4235" t="str">
            <v>S/101652/CE/AD2DI</v>
          </cell>
          <cell r="H4235" t="str">
            <v/>
          </cell>
          <cell r="I4235" t="str">
            <v/>
          </cell>
          <cell r="J4235" t="str">
            <v/>
          </cell>
          <cell r="K4235">
            <v>70</v>
          </cell>
          <cell r="L4235" t="str">
            <v>011</v>
          </cell>
          <cell r="M4235" t="str">
            <v>2009</v>
          </cell>
          <cell r="N4235" t="str">
            <v>0003</v>
          </cell>
          <cell r="O4235" t="str">
            <v>1020</v>
          </cell>
          <cell r="P4235" t="str">
            <v>1101202</v>
          </cell>
          <cell r="Q4235" t="str">
            <v>0003</v>
          </cell>
          <cell r="R4235" t="str">
            <v>1070</v>
          </cell>
        </row>
        <row r="4236">
          <cell r="A4236">
            <v>51427860</v>
          </cell>
          <cell r="B4236" t="str">
            <v>ESCR_RLCT_DIST_3600_WILLOWBEND_DR</v>
          </cell>
          <cell r="C4236" t="str">
            <v>HDC2</v>
          </cell>
          <cell r="D4236" t="str">
            <v/>
          </cell>
          <cell r="E4236" t="str">
            <v/>
          </cell>
          <cell r="F4236" t="str">
            <v/>
          </cell>
          <cell r="G4236" t="str">
            <v>S/101652/CE/AD2DR</v>
          </cell>
          <cell r="H4236" t="str">
            <v/>
          </cell>
          <cell r="I4236" t="str">
            <v/>
          </cell>
          <cell r="J4236" t="str">
            <v/>
          </cell>
          <cell r="K4236">
            <v>30</v>
          </cell>
          <cell r="L4236" t="str">
            <v>011</v>
          </cell>
          <cell r="M4236" t="str">
            <v>2009</v>
          </cell>
          <cell r="N4236" t="str">
            <v>0003</v>
          </cell>
          <cell r="O4236" t="str">
            <v>1020</v>
          </cell>
          <cell r="P4236" t="str">
            <v>1101202</v>
          </cell>
          <cell r="Q4236" t="str">
            <v>0003</v>
          </cell>
          <cell r="R4236" t="str">
            <v>1070</v>
          </cell>
        </row>
        <row r="4237">
          <cell r="A4237">
            <v>51444967</v>
          </cell>
          <cell r="B4237" t="str">
            <v>Cust_5364 FRANZ RD_Storage Fac. KISD</v>
          </cell>
          <cell r="C4237" t="str">
            <v>HDC1</v>
          </cell>
          <cell r="D4237" t="str">
            <v/>
          </cell>
          <cell r="E4237" t="str">
            <v/>
          </cell>
          <cell r="F4237" t="str">
            <v/>
          </cell>
          <cell r="G4237" t="str">
            <v>S/101570/CN/AF1HI-3</v>
          </cell>
          <cell r="H4237" t="str">
            <v/>
          </cell>
          <cell r="I4237" t="str">
            <v/>
          </cell>
          <cell r="J4237" t="str">
            <v/>
          </cell>
          <cell r="K4237">
            <v>100</v>
          </cell>
          <cell r="L4237" t="str">
            <v>010</v>
          </cell>
          <cell r="M4237" t="str">
            <v>2009</v>
          </cell>
          <cell r="N4237" t="str">
            <v>0003</v>
          </cell>
          <cell r="O4237" t="str">
            <v>1019</v>
          </cell>
          <cell r="P4237" t="str">
            <v>1101220</v>
          </cell>
          <cell r="Q4237" t="str">
            <v>0003</v>
          </cell>
          <cell r="R4237" t="str">
            <v>1070</v>
          </cell>
        </row>
        <row r="4238">
          <cell r="A4238">
            <v>51444967</v>
          </cell>
          <cell r="B4238" t="str">
            <v>Cust_5364 FRANZ RD_Storage Fac. KISD</v>
          </cell>
          <cell r="C4238" t="str">
            <v>HDC1</v>
          </cell>
          <cell r="D4238" t="str">
            <v/>
          </cell>
          <cell r="E4238" t="str">
            <v/>
          </cell>
          <cell r="F4238" t="str">
            <v/>
          </cell>
          <cell r="G4238" t="str">
            <v>S/101570/CN/AF1HI-3</v>
          </cell>
          <cell r="H4238" t="str">
            <v/>
          </cell>
          <cell r="I4238" t="str">
            <v/>
          </cell>
          <cell r="J4238" t="str">
            <v/>
          </cell>
          <cell r="K4238">
            <v>100</v>
          </cell>
          <cell r="L4238" t="str">
            <v>010</v>
          </cell>
          <cell r="M4238" t="str">
            <v>2009</v>
          </cell>
          <cell r="N4238" t="str">
            <v>0003</v>
          </cell>
          <cell r="O4238" t="str">
            <v>1019</v>
          </cell>
          <cell r="P4238" t="str">
            <v>1101220</v>
          </cell>
          <cell r="Q4238" t="str">
            <v>0003</v>
          </cell>
          <cell r="R4238" t="str">
            <v>1070</v>
          </cell>
        </row>
        <row r="4239">
          <cell r="A4239">
            <v>51444967</v>
          </cell>
          <cell r="B4239" t="str">
            <v>Cust_5364 FRANZ RD_Storage Fac. KISD</v>
          </cell>
          <cell r="C4239" t="str">
            <v>HDC1</v>
          </cell>
          <cell r="D4239" t="str">
            <v/>
          </cell>
          <cell r="E4239" t="str">
            <v/>
          </cell>
          <cell r="F4239" t="str">
            <v/>
          </cell>
          <cell r="G4239" t="str">
            <v>S/101570/CN/AF1HI-3</v>
          </cell>
          <cell r="H4239" t="str">
            <v/>
          </cell>
          <cell r="I4239" t="str">
            <v/>
          </cell>
          <cell r="J4239" t="str">
            <v/>
          </cell>
          <cell r="K4239">
            <v>100</v>
          </cell>
          <cell r="L4239" t="str">
            <v>010</v>
          </cell>
          <cell r="M4239" t="str">
            <v>2009</v>
          </cell>
          <cell r="N4239" t="str">
            <v>0003</v>
          </cell>
          <cell r="O4239" t="str">
            <v>1019</v>
          </cell>
          <cell r="P4239" t="str">
            <v>1101220</v>
          </cell>
          <cell r="Q4239" t="str">
            <v>0003</v>
          </cell>
          <cell r="R4239" t="str">
            <v>1070</v>
          </cell>
        </row>
        <row r="4240">
          <cell r="A4240">
            <v>51444967</v>
          </cell>
          <cell r="B4240" t="str">
            <v>Cust_5364 FRANZ RD_Storage Fac. KISD</v>
          </cell>
          <cell r="C4240" t="str">
            <v>HDC1</v>
          </cell>
          <cell r="D4240" t="str">
            <v/>
          </cell>
          <cell r="E4240" t="str">
            <v/>
          </cell>
          <cell r="F4240" t="str">
            <v/>
          </cell>
          <cell r="G4240" t="str">
            <v>S/101570/CN/AF1HI-3</v>
          </cell>
          <cell r="H4240" t="str">
            <v/>
          </cell>
          <cell r="I4240" t="str">
            <v/>
          </cell>
          <cell r="J4240" t="str">
            <v/>
          </cell>
          <cell r="K4240">
            <v>100</v>
          </cell>
          <cell r="L4240" t="str">
            <v>010</v>
          </cell>
          <cell r="M4240" t="str">
            <v>2009</v>
          </cell>
          <cell r="N4240" t="str">
            <v>0003</v>
          </cell>
          <cell r="O4240" t="str">
            <v>1019</v>
          </cell>
          <cell r="P4240" t="str">
            <v>1101220</v>
          </cell>
          <cell r="Q4240" t="str">
            <v>0003</v>
          </cell>
          <cell r="R4240" t="str">
            <v>1070</v>
          </cell>
        </row>
        <row r="4241">
          <cell r="A4241">
            <v>51444967</v>
          </cell>
          <cell r="B4241" t="str">
            <v>Cust_5364 FRANZ RD_Storage Fac. KISD</v>
          </cell>
          <cell r="C4241" t="str">
            <v>HDC1</v>
          </cell>
          <cell r="D4241" t="str">
            <v/>
          </cell>
          <cell r="E4241" t="str">
            <v/>
          </cell>
          <cell r="F4241" t="str">
            <v/>
          </cell>
          <cell r="G4241" t="str">
            <v>S/101570/CN/AF1HI-3</v>
          </cell>
          <cell r="H4241" t="str">
            <v/>
          </cell>
          <cell r="I4241" t="str">
            <v/>
          </cell>
          <cell r="J4241" t="str">
            <v/>
          </cell>
          <cell r="K4241">
            <v>100</v>
          </cell>
          <cell r="L4241" t="str">
            <v>010</v>
          </cell>
          <cell r="M4241" t="str">
            <v>2009</v>
          </cell>
          <cell r="N4241" t="str">
            <v>0003</v>
          </cell>
          <cell r="O4241" t="str">
            <v>1019</v>
          </cell>
          <cell r="P4241" t="str">
            <v>1101220</v>
          </cell>
          <cell r="Q4241" t="str">
            <v>0003</v>
          </cell>
          <cell r="R4241" t="str">
            <v>1070</v>
          </cell>
        </row>
        <row r="4242">
          <cell r="A4242">
            <v>51445110</v>
          </cell>
          <cell r="B4242" t="str">
            <v>GOV_CYPRESS ROSE HILL ROAD WIDENING</v>
          </cell>
          <cell r="C4242" t="str">
            <v>HDC1</v>
          </cell>
          <cell r="D4242" t="str">
            <v/>
          </cell>
          <cell r="E4242" t="str">
            <v/>
          </cell>
          <cell r="F4242" t="str">
            <v/>
          </cell>
          <cell r="G4242" t="str">
            <v>S/101678/CE/AD2DI</v>
          </cell>
          <cell r="H4242" t="str">
            <v/>
          </cell>
          <cell r="I4242" t="str">
            <v/>
          </cell>
          <cell r="J4242" t="str">
            <v/>
          </cell>
          <cell r="K4242">
            <v>100</v>
          </cell>
          <cell r="L4242" t="str">
            <v>009</v>
          </cell>
          <cell r="M4242" t="str">
            <v>2009</v>
          </cell>
          <cell r="N4242" t="str">
            <v>0003</v>
          </cell>
          <cell r="O4242" t="str">
            <v>1017</v>
          </cell>
          <cell r="P4242" t="str">
            <v>1101120</v>
          </cell>
          <cell r="Q4242" t="str">
            <v>0003</v>
          </cell>
          <cell r="R4242" t="str">
            <v>1070</v>
          </cell>
        </row>
        <row r="4243">
          <cell r="A4243">
            <v>51445110</v>
          </cell>
          <cell r="B4243" t="str">
            <v>GOV_CYPRESS ROSE HILL ROAD WIDENING</v>
          </cell>
          <cell r="C4243" t="str">
            <v>HDC1</v>
          </cell>
          <cell r="D4243" t="str">
            <v/>
          </cell>
          <cell r="E4243" t="str">
            <v/>
          </cell>
          <cell r="F4243" t="str">
            <v/>
          </cell>
          <cell r="G4243" t="str">
            <v>S/101678/CE/AD2DI</v>
          </cell>
          <cell r="H4243" t="str">
            <v/>
          </cell>
          <cell r="I4243" t="str">
            <v/>
          </cell>
          <cell r="J4243" t="str">
            <v/>
          </cell>
          <cell r="K4243">
            <v>100</v>
          </cell>
          <cell r="L4243" t="str">
            <v>009</v>
          </cell>
          <cell r="M4243" t="str">
            <v>2009</v>
          </cell>
          <cell r="N4243" t="str">
            <v>0003</v>
          </cell>
          <cell r="O4243" t="str">
            <v>1017</v>
          </cell>
          <cell r="P4243" t="str">
            <v>1101120</v>
          </cell>
          <cell r="Q4243" t="str">
            <v>0003</v>
          </cell>
          <cell r="R4243" t="str">
            <v>1070</v>
          </cell>
        </row>
        <row r="4244">
          <cell r="A4244">
            <v>51445110</v>
          </cell>
          <cell r="B4244" t="str">
            <v>GOV_CYPRESS ROSE HILL ROAD WIDENING</v>
          </cell>
          <cell r="C4244" t="str">
            <v>HDC1</v>
          </cell>
          <cell r="D4244" t="str">
            <v/>
          </cell>
          <cell r="E4244" t="str">
            <v/>
          </cell>
          <cell r="F4244" t="str">
            <v/>
          </cell>
          <cell r="G4244" t="str">
            <v>S/101678/CE/AD2DI</v>
          </cell>
          <cell r="H4244" t="str">
            <v/>
          </cell>
          <cell r="I4244" t="str">
            <v/>
          </cell>
          <cell r="J4244" t="str">
            <v/>
          </cell>
          <cell r="K4244">
            <v>100</v>
          </cell>
          <cell r="L4244" t="str">
            <v>009</v>
          </cell>
          <cell r="M4244" t="str">
            <v>2009</v>
          </cell>
          <cell r="N4244" t="str">
            <v>0003</v>
          </cell>
          <cell r="O4244" t="str">
            <v>1017</v>
          </cell>
          <cell r="P4244" t="str">
            <v>1101120</v>
          </cell>
          <cell r="Q4244" t="str">
            <v>0003</v>
          </cell>
          <cell r="R4244" t="str">
            <v>1070</v>
          </cell>
        </row>
        <row r="4245">
          <cell r="A4245">
            <v>51445110</v>
          </cell>
          <cell r="B4245" t="str">
            <v>GOV_CYPRESS ROSE HILL ROAD WIDENING</v>
          </cell>
          <cell r="C4245" t="str">
            <v>HDC1</v>
          </cell>
          <cell r="D4245" t="str">
            <v/>
          </cell>
          <cell r="E4245" t="str">
            <v/>
          </cell>
          <cell r="F4245" t="str">
            <v/>
          </cell>
          <cell r="G4245" t="str">
            <v>S/101678/CE/AD2DI</v>
          </cell>
          <cell r="H4245" t="str">
            <v/>
          </cell>
          <cell r="I4245" t="str">
            <v/>
          </cell>
          <cell r="J4245" t="str">
            <v/>
          </cell>
          <cell r="K4245">
            <v>100</v>
          </cell>
          <cell r="L4245" t="str">
            <v>009</v>
          </cell>
          <cell r="M4245" t="str">
            <v>2009</v>
          </cell>
          <cell r="N4245" t="str">
            <v>0003</v>
          </cell>
          <cell r="O4245" t="str">
            <v>1017</v>
          </cell>
          <cell r="P4245" t="str">
            <v>1101120</v>
          </cell>
          <cell r="Q4245" t="str">
            <v>0003</v>
          </cell>
          <cell r="R4245" t="str">
            <v>1070</v>
          </cell>
        </row>
        <row r="4246">
          <cell r="A4246">
            <v>51445117</v>
          </cell>
          <cell r="B4246" t="str">
            <v>SDUG_LAKESHORE SEC 10</v>
          </cell>
          <cell r="C4246" t="str">
            <v>HDC1</v>
          </cell>
          <cell r="D4246" t="str">
            <v/>
          </cell>
          <cell r="E4246" t="str">
            <v/>
          </cell>
          <cell r="F4246" t="str">
            <v/>
          </cell>
          <cell r="G4246" t="str">
            <v>S/101556/CN/AF1UI</v>
          </cell>
          <cell r="H4246" t="str">
            <v/>
          </cell>
          <cell r="I4246" t="str">
            <v/>
          </cell>
          <cell r="J4246" t="str">
            <v/>
          </cell>
          <cell r="K4246">
            <v>100</v>
          </cell>
          <cell r="L4246" t="str">
            <v>012</v>
          </cell>
          <cell r="M4246" t="str">
            <v>2009</v>
          </cell>
          <cell r="N4246" t="str">
            <v>0003</v>
          </cell>
          <cell r="O4246" t="str">
            <v>1012</v>
          </cell>
          <cell r="P4246" t="str">
            <v>1101170</v>
          </cell>
          <cell r="Q4246" t="str">
            <v>0003</v>
          </cell>
          <cell r="R4246" t="str">
            <v>1070</v>
          </cell>
        </row>
        <row r="4247">
          <cell r="A4247">
            <v>51445117</v>
          </cell>
          <cell r="B4247" t="str">
            <v>SDUG_LAKESHORE SEC 10</v>
          </cell>
          <cell r="C4247" t="str">
            <v>HDC1</v>
          </cell>
          <cell r="D4247" t="str">
            <v/>
          </cell>
          <cell r="E4247" t="str">
            <v/>
          </cell>
          <cell r="F4247" t="str">
            <v/>
          </cell>
          <cell r="G4247" t="str">
            <v>S/101556/CN/AF1UI</v>
          </cell>
          <cell r="H4247" t="str">
            <v/>
          </cell>
          <cell r="I4247" t="str">
            <v/>
          </cell>
          <cell r="J4247" t="str">
            <v/>
          </cell>
          <cell r="K4247">
            <v>100</v>
          </cell>
          <cell r="L4247" t="str">
            <v>012</v>
          </cell>
          <cell r="M4247" t="str">
            <v>2009</v>
          </cell>
          <cell r="N4247" t="str">
            <v>0003</v>
          </cell>
          <cell r="O4247" t="str">
            <v>1012</v>
          </cell>
          <cell r="P4247" t="str">
            <v>1101170</v>
          </cell>
          <cell r="Q4247" t="str">
            <v>0003</v>
          </cell>
          <cell r="R4247" t="str">
            <v>1070</v>
          </cell>
        </row>
        <row r="4248">
          <cell r="A4248">
            <v>51447892</v>
          </cell>
          <cell r="B4248" t="str">
            <v>CUST_0_ 0_10900 Eagle Dr (PriMtr)</v>
          </cell>
          <cell r="C4248" t="str">
            <v>HDC1</v>
          </cell>
          <cell r="D4248" t="str">
            <v/>
          </cell>
          <cell r="E4248" t="str">
            <v/>
          </cell>
          <cell r="F4248" t="str">
            <v/>
          </cell>
          <cell r="G4248" t="str">
            <v>S/101556/CN/AF1HI-4</v>
          </cell>
          <cell r="H4248" t="str">
            <v/>
          </cell>
          <cell r="I4248" t="str">
            <v/>
          </cell>
          <cell r="J4248" t="str">
            <v/>
          </cell>
          <cell r="K4248">
            <v>100</v>
          </cell>
          <cell r="L4248" t="str">
            <v>010</v>
          </cell>
          <cell r="M4248" t="str">
            <v>2009</v>
          </cell>
          <cell r="N4248" t="str">
            <v>0003</v>
          </cell>
          <cell r="O4248" t="str">
            <v>1012</v>
          </cell>
          <cell r="P4248" t="str">
            <v>1101170</v>
          </cell>
          <cell r="Q4248" t="str">
            <v>0003</v>
          </cell>
          <cell r="R4248" t="str">
            <v>1070</v>
          </cell>
        </row>
        <row r="4249">
          <cell r="A4249">
            <v>51447892</v>
          </cell>
          <cell r="B4249" t="str">
            <v>CUST_0_ 0_10900 Eagle Dr (PriMtr)</v>
          </cell>
          <cell r="C4249" t="str">
            <v>HDC1</v>
          </cell>
          <cell r="D4249" t="str">
            <v/>
          </cell>
          <cell r="E4249" t="str">
            <v/>
          </cell>
          <cell r="F4249" t="str">
            <v/>
          </cell>
          <cell r="G4249" t="str">
            <v>S/101556/CN/AF1HI-4</v>
          </cell>
          <cell r="H4249" t="str">
            <v/>
          </cell>
          <cell r="I4249" t="str">
            <v/>
          </cell>
          <cell r="J4249" t="str">
            <v/>
          </cell>
          <cell r="K4249">
            <v>100</v>
          </cell>
          <cell r="L4249" t="str">
            <v>010</v>
          </cell>
          <cell r="M4249" t="str">
            <v>2009</v>
          </cell>
          <cell r="N4249" t="str">
            <v>0003</v>
          </cell>
          <cell r="O4249" t="str">
            <v>1012</v>
          </cell>
          <cell r="P4249" t="str">
            <v>1101170</v>
          </cell>
          <cell r="Q4249" t="str">
            <v>0003</v>
          </cell>
          <cell r="R4249" t="str">
            <v>1070</v>
          </cell>
        </row>
        <row r="4250">
          <cell r="A4250">
            <v>51447892</v>
          </cell>
          <cell r="B4250" t="str">
            <v>CUST_0_ 0_10900 Eagle Dr (PriMtr)</v>
          </cell>
          <cell r="C4250" t="str">
            <v>HDC1</v>
          </cell>
          <cell r="D4250" t="str">
            <v/>
          </cell>
          <cell r="E4250" t="str">
            <v/>
          </cell>
          <cell r="F4250" t="str">
            <v/>
          </cell>
          <cell r="G4250" t="str">
            <v>S/101556/CN/AF1HI-4</v>
          </cell>
          <cell r="H4250" t="str">
            <v/>
          </cell>
          <cell r="I4250" t="str">
            <v/>
          </cell>
          <cell r="J4250" t="str">
            <v/>
          </cell>
          <cell r="K4250">
            <v>100</v>
          </cell>
          <cell r="L4250" t="str">
            <v>011</v>
          </cell>
          <cell r="M4250" t="str">
            <v>2009</v>
          </cell>
          <cell r="N4250" t="str">
            <v>0003</v>
          </cell>
          <cell r="O4250" t="str">
            <v>1012</v>
          </cell>
          <cell r="P4250" t="str">
            <v>1101170</v>
          </cell>
          <cell r="Q4250" t="str">
            <v>0003</v>
          </cell>
          <cell r="R4250" t="str">
            <v>1070</v>
          </cell>
        </row>
        <row r="4251">
          <cell r="A4251">
            <v>51457073</v>
          </cell>
          <cell r="B4251" t="str">
            <v>NEW_1000 KVA 208Y/120V PMT,1/0, TP</v>
          </cell>
          <cell r="C4251" t="str">
            <v>HXC1</v>
          </cell>
          <cell r="D4251" t="str">
            <v/>
          </cell>
          <cell r="E4251" t="str">
            <v/>
          </cell>
          <cell r="F4251" t="str">
            <v/>
          </cell>
          <cell r="G4251" t="str">
            <v>S/101762/CN/CF1R-I-2</v>
          </cell>
          <cell r="H4251" t="str">
            <v/>
          </cell>
          <cell r="I4251" t="str">
            <v/>
          </cell>
          <cell r="J4251" t="str">
            <v/>
          </cell>
          <cell r="K4251">
            <v>100</v>
          </cell>
          <cell r="L4251" t="str">
            <v>009</v>
          </cell>
          <cell r="M4251" t="str">
            <v>2009</v>
          </cell>
          <cell r="N4251" t="str">
            <v>0003</v>
          </cell>
          <cell r="O4251" t="str">
            <v>1008</v>
          </cell>
          <cell r="P4251" t="str">
            <v>1101245</v>
          </cell>
          <cell r="Q4251" t="str">
            <v>0003</v>
          </cell>
          <cell r="R4251" t="str">
            <v>1070</v>
          </cell>
        </row>
        <row r="4252">
          <cell r="A4252">
            <v>51457073</v>
          </cell>
          <cell r="B4252" t="str">
            <v>NEW_1000 KVA 208Y/120V PMT,1/0, TP</v>
          </cell>
          <cell r="C4252" t="str">
            <v>HXC1</v>
          </cell>
          <cell r="D4252" t="str">
            <v/>
          </cell>
          <cell r="E4252" t="str">
            <v/>
          </cell>
          <cell r="F4252" t="str">
            <v/>
          </cell>
          <cell r="G4252" t="str">
            <v>S/101762/CN/CF1R-I-2</v>
          </cell>
          <cell r="H4252" t="str">
            <v/>
          </cell>
          <cell r="I4252" t="str">
            <v/>
          </cell>
          <cell r="J4252" t="str">
            <v/>
          </cell>
          <cell r="K4252">
            <v>100</v>
          </cell>
          <cell r="L4252" t="str">
            <v>009</v>
          </cell>
          <cell r="M4252" t="str">
            <v>2009</v>
          </cell>
          <cell r="N4252" t="str">
            <v>0003</v>
          </cell>
          <cell r="O4252" t="str">
            <v>1008</v>
          </cell>
          <cell r="P4252" t="str">
            <v>1101245</v>
          </cell>
          <cell r="Q4252" t="str">
            <v>0003</v>
          </cell>
          <cell r="R4252" t="str">
            <v>1070</v>
          </cell>
        </row>
        <row r="4253">
          <cell r="A4253">
            <v>51458643</v>
          </cell>
          <cell r="B4253" t="str">
            <v>GOVP_JU-M-07-0216_THOMPSON RD</v>
          </cell>
          <cell r="C4253" t="str">
            <v>HDC2</v>
          </cell>
          <cell r="D4253" t="str">
            <v/>
          </cell>
          <cell r="E4253" t="str">
            <v/>
          </cell>
          <cell r="F4253" t="str">
            <v/>
          </cell>
          <cell r="G4253" t="str">
            <v>S/101556/CE/AD3DI</v>
          </cell>
          <cell r="H4253" t="str">
            <v/>
          </cell>
          <cell r="I4253" t="str">
            <v/>
          </cell>
          <cell r="J4253" t="str">
            <v/>
          </cell>
          <cell r="K4253">
            <v>100</v>
          </cell>
          <cell r="L4253" t="str">
            <v>012</v>
          </cell>
          <cell r="M4253" t="str">
            <v>2009</v>
          </cell>
          <cell r="N4253" t="str">
            <v>0003</v>
          </cell>
          <cell r="O4253" t="str">
            <v>1012</v>
          </cell>
          <cell r="P4253" t="str">
            <v>1101170</v>
          </cell>
          <cell r="Q4253" t="str">
            <v>0003</v>
          </cell>
          <cell r="R4253" t="str">
            <v>1070</v>
          </cell>
        </row>
        <row r="4254">
          <cell r="A4254">
            <v>51458643</v>
          </cell>
          <cell r="B4254" t="str">
            <v>GOVP_JU-M-07-0216_THOMPSON RD</v>
          </cell>
          <cell r="C4254" t="str">
            <v>HDC2</v>
          </cell>
          <cell r="D4254" t="str">
            <v/>
          </cell>
          <cell r="E4254" t="str">
            <v/>
          </cell>
          <cell r="F4254" t="str">
            <v/>
          </cell>
          <cell r="G4254" t="str">
            <v>S/101556/CE/AD3DI</v>
          </cell>
          <cell r="H4254" t="str">
            <v/>
          </cell>
          <cell r="I4254" t="str">
            <v/>
          </cell>
          <cell r="J4254" t="str">
            <v/>
          </cell>
          <cell r="K4254">
            <v>70</v>
          </cell>
          <cell r="L4254" t="str">
            <v>012</v>
          </cell>
          <cell r="M4254" t="str">
            <v>2009</v>
          </cell>
          <cell r="N4254" t="str">
            <v>0003</v>
          </cell>
          <cell r="O4254" t="str">
            <v>1012</v>
          </cell>
          <cell r="P4254" t="str">
            <v>1101170</v>
          </cell>
          <cell r="Q4254" t="str">
            <v>0003</v>
          </cell>
          <cell r="R4254" t="str">
            <v>1070</v>
          </cell>
        </row>
        <row r="4255">
          <cell r="A4255">
            <v>51458643</v>
          </cell>
          <cell r="B4255" t="str">
            <v>GOVP_JU-M-07-0216_THOMPSON RD</v>
          </cell>
          <cell r="C4255" t="str">
            <v>HDC2</v>
          </cell>
          <cell r="D4255" t="str">
            <v/>
          </cell>
          <cell r="E4255" t="str">
            <v/>
          </cell>
          <cell r="F4255" t="str">
            <v/>
          </cell>
          <cell r="G4255" t="str">
            <v>S/101556/CE/AD3DR-1</v>
          </cell>
          <cell r="H4255" t="str">
            <v/>
          </cell>
          <cell r="I4255" t="str">
            <v/>
          </cell>
          <cell r="J4255" t="str">
            <v/>
          </cell>
          <cell r="K4255">
            <v>30</v>
          </cell>
          <cell r="L4255" t="str">
            <v>012</v>
          </cell>
          <cell r="M4255" t="str">
            <v>2009</v>
          </cell>
          <cell r="N4255" t="str">
            <v>0003</v>
          </cell>
          <cell r="O4255" t="str">
            <v>1012</v>
          </cell>
          <cell r="P4255" t="str">
            <v>1101170</v>
          </cell>
          <cell r="Q4255" t="str">
            <v>0003</v>
          </cell>
          <cell r="R4255" t="str">
            <v>1070</v>
          </cell>
        </row>
        <row r="4256">
          <cell r="A4256">
            <v>51462363</v>
          </cell>
          <cell r="B4256" t="str">
            <v>*CPAY_UN01_41707_RELOCATE_3118 PRODUCE R</v>
          </cell>
          <cell r="C4256" t="str">
            <v>HDC2</v>
          </cell>
          <cell r="D4256" t="str">
            <v/>
          </cell>
          <cell r="E4256" t="str">
            <v/>
          </cell>
          <cell r="F4256" t="str">
            <v/>
          </cell>
          <cell r="G4256" t="str">
            <v>S/101653/CN/AF1HR</v>
          </cell>
          <cell r="H4256" t="str">
            <v/>
          </cell>
          <cell r="I4256" t="str">
            <v/>
          </cell>
          <cell r="J4256" t="str">
            <v/>
          </cell>
          <cell r="K4256">
            <v>30</v>
          </cell>
          <cell r="L4256" t="str">
            <v>010</v>
          </cell>
          <cell r="M4256" t="str">
            <v>2009</v>
          </cell>
          <cell r="N4256" t="str">
            <v>0003</v>
          </cell>
          <cell r="O4256" t="str">
            <v>1013</v>
          </cell>
          <cell r="P4256" t="str">
            <v>1101201</v>
          </cell>
          <cell r="Q4256" t="str">
            <v>0003</v>
          </cell>
          <cell r="R4256" t="str">
            <v>1070</v>
          </cell>
        </row>
        <row r="4257">
          <cell r="A4257">
            <v>51462363</v>
          </cell>
          <cell r="B4257" t="str">
            <v>*CPAY_UN01_41707_RELOCATE_3118 PRODUCE R</v>
          </cell>
          <cell r="C4257" t="str">
            <v>HDC2</v>
          </cell>
          <cell r="D4257" t="str">
            <v/>
          </cell>
          <cell r="E4257" t="str">
            <v/>
          </cell>
          <cell r="F4257" t="str">
            <v/>
          </cell>
          <cell r="G4257" t="str">
            <v>S/101653/CN/AF1HI-3</v>
          </cell>
          <cell r="H4257" t="str">
            <v/>
          </cell>
          <cell r="I4257" t="str">
            <v/>
          </cell>
          <cell r="J4257" t="str">
            <v/>
          </cell>
          <cell r="K4257">
            <v>70</v>
          </cell>
          <cell r="L4257" t="str">
            <v>010</v>
          </cell>
          <cell r="M4257" t="str">
            <v>2009</v>
          </cell>
          <cell r="N4257" t="str">
            <v>0003</v>
          </cell>
          <cell r="O4257" t="str">
            <v>1013</v>
          </cell>
          <cell r="P4257" t="str">
            <v>1101201</v>
          </cell>
          <cell r="Q4257" t="str">
            <v>0003</v>
          </cell>
          <cell r="R4257" t="str">
            <v>1070</v>
          </cell>
        </row>
        <row r="4258">
          <cell r="A4258">
            <v>51462363</v>
          </cell>
          <cell r="B4258" t="str">
            <v>*CPAY_UN01_41707_RELOCATE_3118 PRODUCE R</v>
          </cell>
          <cell r="C4258" t="str">
            <v>HDC2</v>
          </cell>
          <cell r="D4258" t="str">
            <v/>
          </cell>
          <cell r="E4258" t="str">
            <v/>
          </cell>
          <cell r="F4258" t="str">
            <v/>
          </cell>
          <cell r="G4258" t="str">
            <v>S/101653/CN/AF1HI-3</v>
          </cell>
          <cell r="H4258" t="str">
            <v/>
          </cell>
          <cell r="I4258" t="str">
            <v/>
          </cell>
          <cell r="J4258" t="str">
            <v/>
          </cell>
          <cell r="K4258">
            <v>100</v>
          </cell>
          <cell r="L4258" t="str">
            <v>011</v>
          </cell>
          <cell r="M4258" t="str">
            <v>2009</v>
          </cell>
          <cell r="N4258" t="str">
            <v>0003</v>
          </cell>
          <cell r="O4258" t="str">
            <v>1013</v>
          </cell>
          <cell r="P4258" t="str">
            <v>1101201</v>
          </cell>
          <cell r="Q4258" t="str">
            <v>0003</v>
          </cell>
          <cell r="R4258" t="str">
            <v>1070</v>
          </cell>
        </row>
        <row r="4259">
          <cell r="A4259">
            <v>51462363</v>
          </cell>
          <cell r="B4259" t="str">
            <v>*CPAY_UN01_41707_RELOCATE_3118 PRODUCE R</v>
          </cell>
          <cell r="C4259" t="str">
            <v>HDC2</v>
          </cell>
          <cell r="D4259" t="str">
            <v/>
          </cell>
          <cell r="E4259" t="str">
            <v/>
          </cell>
          <cell r="F4259" t="str">
            <v/>
          </cell>
          <cell r="G4259" t="str">
            <v>S/101653/CN/AF1HI-3</v>
          </cell>
          <cell r="H4259" t="str">
            <v/>
          </cell>
          <cell r="I4259" t="str">
            <v/>
          </cell>
          <cell r="J4259" t="str">
            <v/>
          </cell>
          <cell r="K4259">
            <v>100</v>
          </cell>
          <cell r="L4259" t="str">
            <v>011</v>
          </cell>
          <cell r="M4259" t="str">
            <v>2009</v>
          </cell>
          <cell r="N4259" t="str">
            <v>0003</v>
          </cell>
          <cell r="O4259" t="str">
            <v>1013</v>
          </cell>
          <cell r="P4259" t="str">
            <v>1101201</v>
          </cell>
          <cell r="Q4259" t="str">
            <v>0003</v>
          </cell>
          <cell r="R4259" t="str">
            <v>1070</v>
          </cell>
        </row>
        <row r="4260">
          <cell r="A4260">
            <v>51462363</v>
          </cell>
          <cell r="B4260" t="str">
            <v>*CPAY_UN01_41707_RELOCATE_3118 PRODUCE R</v>
          </cell>
          <cell r="C4260" t="str">
            <v>HDC2</v>
          </cell>
          <cell r="D4260" t="str">
            <v/>
          </cell>
          <cell r="E4260" t="str">
            <v/>
          </cell>
          <cell r="F4260" t="str">
            <v/>
          </cell>
          <cell r="G4260" t="str">
            <v>S/101653/CN/AF1HI-3</v>
          </cell>
          <cell r="H4260" t="str">
            <v/>
          </cell>
          <cell r="I4260" t="str">
            <v/>
          </cell>
          <cell r="J4260" t="str">
            <v/>
          </cell>
          <cell r="K4260">
            <v>100</v>
          </cell>
          <cell r="L4260" t="str">
            <v>011</v>
          </cell>
          <cell r="M4260" t="str">
            <v>2009</v>
          </cell>
          <cell r="N4260" t="str">
            <v>0003</v>
          </cell>
          <cell r="O4260" t="str">
            <v>1013</v>
          </cell>
          <cell r="P4260" t="str">
            <v>1101201</v>
          </cell>
          <cell r="Q4260" t="str">
            <v>0003</v>
          </cell>
          <cell r="R4260" t="str">
            <v>1070</v>
          </cell>
        </row>
        <row r="4261">
          <cell r="A4261">
            <v>51462363</v>
          </cell>
          <cell r="B4261" t="str">
            <v>*CPAY_UN01_41707_RELOCATE_3118 PRODUCE R</v>
          </cell>
          <cell r="C4261" t="str">
            <v>HDC2</v>
          </cell>
          <cell r="D4261" t="str">
            <v/>
          </cell>
          <cell r="E4261" t="str">
            <v/>
          </cell>
          <cell r="F4261" t="str">
            <v/>
          </cell>
          <cell r="G4261" t="str">
            <v>S/101653/CN/AF1HR</v>
          </cell>
          <cell r="H4261" t="str">
            <v/>
          </cell>
          <cell r="I4261" t="str">
            <v/>
          </cell>
          <cell r="J4261" t="str">
            <v/>
          </cell>
          <cell r="K4261">
            <v>30</v>
          </cell>
          <cell r="L4261" t="str">
            <v>011</v>
          </cell>
          <cell r="M4261" t="str">
            <v>2009</v>
          </cell>
          <cell r="N4261" t="str">
            <v>0003</v>
          </cell>
          <cell r="O4261" t="str">
            <v>1013</v>
          </cell>
          <cell r="P4261" t="str">
            <v>1101201</v>
          </cell>
          <cell r="Q4261" t="str">
            <v>0003</v>
          </cell>
          <cell r="R4261" t="str">
            <v>1070</v>
          </cell>
        </row>
        <row r="4262">
          <cell r="A4262">
            <v>51462363</v>
          </cell>
          <cell r="B4262" t="str">
            <v>*CPAY_UN01_41707_RELOCATE_3118 PRODUCE R</v>
          </cell>
          <cell r="C4262" t="str">
            <v>HDC2</v>
          </cell>
          <cell r="D4262" t="str">
            <v/>
          </cell>
          <cell r="E4262" t="str">
            <v/>
          </cell>
          <cell r="F4262" t="str">
            <v/>
          </cell>
          <cell r="G4262" t="str">
            <v>S/101653/CN/AF1HI-3</v>
          </cell>
          <cell r="H4262" t="str">
            <v/>
          </cell>
          <cell r="I4262" t="str">
            <v/>
          </cell>
          <cell r="J4262" t="str">
            <v/>
          </cell>
          <cell r="K4262">
            <v>70</v>
          </cell>
          <cell r="L4262" t="str">
            <v>011</v>
          </cell>
          <cell r="M4262" t="str">
            <v>2009</v>
          </cell>
          <cell r="N4262" t="str">
            <v>0003</v>
          </cell>
          <cell r="O4262" t="str">
            <v>1013</v>
          </cell>
          <cell r="P4262" t="str">
            <v>1101201</v>
          </cell>
          <cell r="Q4262" t="str">
            <v>0003</v>
          </cell>
          <cell r="R4262" t="str">
            <v>1070</v>
          </cell>
        </row>
        <row r="4263">
          <cell r="A4263">
            <v>51468971</v>
          </cell>
          <cell r="B4263" t="str">
            <v>CUST_CPAY_FLEXICORE CONCRETE_REMOVE AND</v>
          </cell>
          <cell r="C4263" t="str">
            <v>HDC2</v>
          </cell>
          <cell r="D4263" t="str">
            <v/>
          </cell>
          <cell r="E4263" t="str">
            <v/>
          </cell>
          <cell r="F4263" t="str">
            <v/>
          </cell>
          <cell r="G4263" t="str">
            <v>S/101652/CN/AF1HR</v>
          </cell>
          <cell r="H4263" t="str">
            <v/>
          </cell>
          <cell r="I4263" t="str">
            <v/>
          </cell>
          <cell r="J4263" t="str">
            <v/>
          </cell>
          <cell r="K4263">
            <v>30</v>
          </cell>
          <cell r="L4263" t="str">
            <v>010</v>
          </cell>
          <cell r="M4263" t="str">
            <v>2009</v>
          </cell>
          <cell r="N4263" t="str">
            <v>0003</v>
          </cell>
          <cell r="O4263" t="str">
            <v>1020</v>
          </cell>
          <cell r="P4263" t="str">
            <v>1101202</v>
          </cell>
          <cell r="Q4263" t="str">
            <v>0003</v>
          </cell>
          <cell r="R4263" t="str">
            <v>1070</v>
          </cell>
        </row>
        <row r="4264">
          <cell r="A4264">
            <v>51468971</v>
          </cell>
          <cell r="B4264" t="str">
            <v>CUST_CPAY_FLEXICORE CONCRETE_REMOVE AND</v>
          </cell>
          <cell r="C4264" t="str">
            <v>HDC2</v>
          </cell>
          <cell r="D4264" t="str">
            <v/>
          </cell>
          <cell r="E4264" t="str">
            <v/>
          </cell>
          <cell r="F4264" t="str">
            <v/>
          </cell>
          <cell r="G4264" t="str">
            <v>S/101652/CN/AF1HI-2</v>
          </cell>
          <cell r="H4264" t="str">
            <v/>
          </cell>
          <cell r="I4264" t="str">
            <v/>
          </cell>
          <cell r="J4264" t="str">
            <v/>
          </cell>
          <cell r="K4264">
            <v>70</v>
          </cell>
          <cell r="L4264" t="str">
            <v>010</v>
          </cell>
          <cell r="M4264" t="str">
            <v>2009</v>
          </cell>
          <cell r="N4264" t="str">
            <v>0003</v>
          </cell>
          <cell r="O4264" t="str">
            <v>1020</v>
          </cell>
          <cell r="P4264" t="str">
            <v>1101202</v>
          </cell>
          <cell r="Q4264" t="str">
            <v>0003</v>
          </cell>
          <cell r="R4264" t="str">
            <v>1070</v>
          </cell>
        </row>
        <row r="4265">
          <cell r="A4265">
            <v>51468971</v>
          </cell>
          <cell r="B4265" t="str">
            <v>CUST_CPAY_FLEXICORE CONCRETE_REMOVE AND</v>
          </cell>
          <cell r="C4265" t="str">
            <v>HDC2</v>
          </cell>
          <cell r="D4265" t="str">
            <v/>
          </cell>
          <cell r="E4265" t="str">
            <v/>
          </cell>
          <cell r="F4265" t="str">
            <v/>
          </cell>
          <cell r="G4265" t="str">
            <v>S/101652/CN/AF1HI-2</v>
          </cell>
          <cell r="H4265" t="str">
            <v/>
          </cell>
          <cell r="I4265" t="str">
            <v/>
          </cell>
          <cell r="J4265" t="str">
            <v/>
          </cell>
          <cell r="K4265">
            <v>100</v>
          </cell>
          <cell r="L4265" t="str">
            <v>010</v>
          </cell>
          <cell r="M4265" t="str">
            <v>2009</v>
          </cell>
          <cell r="N4265" t="str">
            <v>0003</v>
          </cell>
          <cell r="O4265" t="str">
            <v>1020</v>
          </cell>
          <cell r="P4265" t="str">
            <v>1101202</v>
          </cell>
          <cell r="Q4265" t="str">
            <v>0003</v>
          </cell>
          <cell r="R4265" t="str">
            <v>1070</v>
          </cell>
        </row>
        <row r="4266">
          <cell r="A4266">
            <v>51468971</v>
          </cell>
          <cell r="B4266" t="str">
            <v>CUST_CPAY_FLEXICORE CONCRETE_REMOVE AND</v>
          </cell>
          <cell r="C4266" t="str">
            <v>HDC2</v>
          </cell>
          <cell r="D4266" t="str">
            <v/>
          </cell>
          <cell r="E4266" t="str">
            <v/>
          </cell>
          <cell r="F4266" t="str">
            <v/>
          </cell>
          <cell r="G4266" t="str">
            <v>S/101652/CN/AF1HR</v>
          </cell>
          <cell r="H4266" t="str">
            <v/>
          </cell>
          <cell r="I4266" t="str">
            <v/>
          </cell>
          <cell r="J4266" t="str">
            <v/>
          </cell>
          <cell r="K4266">
            <v>30</v>
          </cell>
          <cell r="L4266" t="str">
            <v>010</v>
          </cell>
          <cell r="M4266" t="str">
            <v>2009</v>
          </cell>
          <cell r="N4266" t="str">
            <v>0003</v>
          </cell>
          <cell r="O4266" t="str">
            <v>1020</v>
          </cell>
          <cell r="P4266" t="str">
            <v>1101202</v>
          </cell>
          <cell r="Q4266" t="str">
            <v>0003</v>
          </cell>
          <cell r="R4266" t="str">
            <v>1070</v>
          </cell>
        </row>
        <row r="4267">
          <cell r="A4267">
            <v>51468971</v>
          </cell>
          <cell r="B4267" t="str">
            <v>CUST_CPAY_FLEXICORE CONCRETE_REMOVE AND</v>
          </cell>
          <cell r="C4267" t="str">
            <v>HDC2</v>
          </cell>
          <cell r="D4267" t="str">
            <v/>
          </cell>
          <cell r="E4267" t="str">
            <v/>
          </cell>
          <cell r="F4267" t="str">
            <v/>
          </cell>
          <cell r="G4267" t="str">
            <v>S/101652/CN/AF1HI-2</v>
          </cell>
          <cell r="H4267" t="str">
            <v/>
          </cell>
          <cell r="I4267" t="str">
            <v/>
          </cell>
          <cell r="J4267" t="str">
            <v/>
          </cell>
          <cell r="K4267">
            <v>70</v>
          </cell>
          <cell r="L4267" t="str">
            <v>010</v>
          </cell>
          <cell r="M4267" t="str">
            <v>2009</v>
          </cell>
          <cell r="N4267" t="str">
            <v>0003</v>
          </cell>
          <cell r="O4267" t="str">
            <v>1020</v>
          </cell>
          <cell r="P4267" t="str">
            <v>1101202</v>
          </cell>
          <cell r="Q4267" t="str">
            <v>0003</v>
          </cell>
          <cell r="R4267" t="str">
            <v>1070</v>
          </cell>
        </row>
        <row r="4268">
          <cell r="A4268">
            <v>51471899</v>
          </cell>
          <cell r="B4268" t="str">
            <v>CUST_KINGSLAND_2422_EASEMENTS</v>
          </cell>
          <cell r="C4268" t="str">
            <v>HDM2</v>
          </cell>
          <cell r="D4268" t="str">
            <v/>
          </cell>
          <cell r="E4268" t="str">
            <v/>
          </cell>
          <cell r="F4268" t="str">
            <v/>
          </cell>
          <cell r="G4268" t="str">
            <v>S/101570/EE/AB1Z</v>
          </cell>
          <cell r="H4268" t="str">
            <v/>
          </cell>
          <cell r="I4268" t="str">
            <v/>
          </cell>
          <cell r="J4268" t="str">
            <v/>
          </cell>
          <cell r="K4268">
            <v>100</v>
          </cell>
          <cell r="L4268" t="str">
            <v>010</v>
          </cell>
          <cell r="M4268" t="str">
            <v>2009</v>
          </cell>
          <cell r="N4268" t="str">
            <v>0003</v>
          </cell>
          <cell r="O4268" t="str">
            <v>1019</v>
          </cell>
          <cell r="P4268" t="str">
            <v>1101220</v>
          </cell>
          <cell r="Q4268" t="str">
            <v>0003</v>
          </cell>
          <cell r="R4268" t="str">
            <v>5930</v>
          </cell>
        </row>
        <row r="4269">
          <cell r="A4269">
            <v>51473695</v>
          </cell>
          <cell r="B4269" t="str">
            <v>GOVP_JU-M-08-111_PERRY, FM1960-MILLS REV</v>
          </cell>
          <cell r="C4269" t="str">
            <v>HDC2</v>
          </cell>
          <cell r="D4269" t="str">
            <v/>
          </cell>
          <cell r="E4269" t="str">
            <v/>
          </cell>
          <cell r="F4269" t="str">
            <v/>
          </cell>
          <cell r="G4269" t="str">
            <v>S/101675/CE/AD3DI</v>
          </cell>
          <cell r="H4269" t="str">
            <v/>
          </cell>
          <cell r="I4269" t="str">
            <v/>
          </cell>
          <cell r="J4269" t="str">
            <v/>
          </cell>
          <cell r="K4269">
            <v>70</v>
          </cell>
          <cell r="L4269" t="str">
            <v>008</v>
          </cell>
          <cell r="M4269" t="str">
            <v>2009</v>
          </cell>
          <cell r="N4269" t="str">
            <v>0003</v>
          </cell>
          <cell r="O4269" t="str">
            <v>1021</v>
          </cell>
          <cell r="P4269" t="str">
            <v>1101110</v>
          </cell>
          <cell r="Q4269" t="str">
            <v>0003</v>
          </cell>
          <cell r="R4269" t="str">
            <v>1070</v>
          </cell>
        </row>
        <row r="4270">
          <cell r="A4270">
            <v>51473695</v>
          </cell>
          <cell r="B4270" t="str">
            <v>GOVP_JU-M-08-111_PERRY, FM1960-MILLS REV</v>
          </cell>
          <cell r="C4270" t="str">
            <v>HDC2</v>
          </cell>
          <cell r="D4270" t="str">
            <v/>
          </cell>
          <cell r="E4270" t="str">
            <v/>
          </cell>
          <cell r="F4270" t="str">
            <v/>
          </cell>
          <cell r="G4270" t="str">
            <v>S/101675/CE/AD3DR-1</v>
          </cell>
          <cell r="H4270" t="str">
            <v/>
          </cell>
          <cell r="I4270" t="str">
            <v/>
          </cell>
          <cell r="J4270" t="str">
            <v/>
          </cell>
          <cell r="K4270">
            <v>30</v>
          </cell>
          <cell r="L4270" t="str">
            <v>008</v>
          </cell>
          <cell r="M4270" t="str">
            <v>2009</v>
          </cell>
          <cell r="N4270" t="str">
            <v>0003</v>
          </cell>
          <cell r="O4270" t="str">
            <v>1021</v>
          </cell>
          <cell r="P4270" t="str">
            <v>1101110</v>
          </cell>
          <cell r="Q4270" t="str">
            <v>0003</v>
          </cell>
          <cell r="R4270" t="str">
            <v>1070</v>
          </cell>
        </row>
        <row r="4271">
          <cell r="A4271">
            <v>51486691</v>
          </cell>
          <cell r="B4271" t="str">
            <v>CUST_S_FRY_7104_RELOCATE      Wh Job Loc</v>
          </cell>
          <cell r="C4271" t="str">
            <v>HDC2</v>
          </cell>
          <cell r="D4271" t="str">
            <v/>
          </cell>
          <cell r="E4271" t="str">
            <v/>
          </cell>
          <cell r="F4271" t="str">
            <v/>
          </cell>
          <cell r="G4271" t="str">
            <v>S/101570/CE/AD2DI</v>
          </cell>
          <cell r="H4271" t="str">
            <v/>
          </cell>
          <cell r="I4271" t="str">
            <v/>
          </cell>
          <cell r="J4271" t="str">
            <v/>
          </cell>
          <cell r="K4271">
            <v>70</v>
          </cell>
          <cell r="L4271" t="str">
            <v>009</v>
          </cell>
          <cell r="M4271" t="str">
            <v>2009</v>
          </cell>
          <cell r="N4271" t="str">
            <v>0003</v>
          </cell>
          <cell r="O4271" t="str">
            <v>1019</v>
          </cell>
          <cell r="P4271" t="str">
            <v>1101220</v>
          </cell>
          <cell r="Q4271" t="str">
            <v>0003</v>
          </cell>
          <cell r="R4271" t="str">
            <v>1070</v>
          </cell>
        </row>
        <row r="4272">
          <cell r="A4272">
            <v>51486691</v>
          </cell>
          <cell r="B4272" t="str">
            <v>CUST_S_FRY_7104_RELOCATE      Wh Job Loc</v>
          </cell>
          <cell r="C4272" t="str">
            <v>HDC2</v>
          </cell>
          <cell r="D4272" t="str">
            <v/>
          </cell>
          <cell r="E4272" t="str">
            <v/>
          </cell>
          <cell r="F4272" t="str">
            <v/>
          </cell>
          <cell r="G4272" t="str">
            <v>S/101570/CE/AD2DR</v>
          </cell>
          <cell r="H4272" t="str">
            <v/>
          </cell>
          <cell r="I4272" t="str">
            <v/>
          </cell>
          <cell r="J4272" t="str">
            <v/>
          </cell>
          <cell r="K4272">
            <v>30</v>
          </cell>
          <cell r="L4272" t="str">
            <v>009</v>
          </cell>
          <cell r="M4272" t="str">
            <v>2009</v>
          </cell>
          <cell r="N4272" t="str">
            <v>0003</v>
          </cell>
          <cell r="O4272" t="str">
            <v>1019</v>
          </cell>
          <cell r="P4272" t="str">
            <v>1101220</v>
          </cell>
          <cell r="Q4272" t="str">
            <v>0003</v>
          </cell>
          <cell r="R4272" t="str">
            <v>1070</v>
          </cell>
        </row>
        <row r="4273">
          <cell r="A4273">
            <v>51486691</v>
          </cell>
          <cell r="B4273" t="str">
            <v>CUST_S_FRY_7104_RELOCATE      Wh Job Loc</v>
          </cell>
          <cell r="C4273" t="str">
            <v>HDC2</v>
          </cell>
          <cell r="D4273" t="str">
            <v/>
          </cell>
          <cell r="E4273" t="str">
            <v/>
          </cell>
          <cell r="F4273" t="str">
            <v/>
          </cell>
          <cell r="G4273" t="str">
            <v>S/101570/CE/AD2DI</v>
          </cell>
          <cell r="H4273" t="str">
            <v/>
          </cell>
          <cell r="I4273" t="str">
            <v/>
          </cell>
          <cell r="J4273" t="str">
            <v/>
          </cell>
          <cell r="K4273">
            <v>100</v>
          </cell>
          <cell r="L4273" t="str">
            <v>009</v>
          </cell>
          <cell r="M4273" t="str">
            <v>2009</v>
          </cell>
          <cell r="N4273" t="str">
            <v>0003</v>
          </cell>
          <cell r="O4273" t="str">
            <v>1019</v>
          </cell>
          <cell r="P4273" t="str">
            <v>1101220</v>
          </cell>
          <cell r="Q4273" t="str">
            <v>0003</v>
          </cell>
          <cell r="R4273" t="str">
            <v>1070</v>
          </cell>
        </row>
        <row r="4274">
          <cell r="A4274">
            <v>51486691</v>
          </cell>
          <cell r="B4274" t="str">
            <v>CUST_S_FRY_7104_RELOCATE      Wh Job Loc</v>
          </cell>
          <cell r="C4274" t="str">
            <v>HDC2</v>
          </cell>
          <cell r="D4274" t="str">
            <v/>
          </cell>
          <cell r="E4274" t="str">
            <v/>
          </cell>
          <cell r="F4274" t="str">
            <v/>
          </cell>
          <cell r="G4274" t="str">
            <v>S/101570/CE/AD2DI</v>
          </cell>
          <cell r="H4274" t="str">
            <v/>
          </cell>
          <cell r="I4274" t="str">
            <v/>
          </cell>
          <cell r="J4274" t="str">
            <v/>
          </cell>
          <cell r="K4274">
            <v>70</v>
          </cell>
          <cell r="L4274" t="str">
            <v>009</v>
          </cell>
          <cell r="M4274" t="str">
            <v>2009</v>
          </cell>
          <cell r="N4274" t="str">
            <v>0003</v>
          </cell>
          <cell r="O4274" t="str">
            <v>1019</v>
          </cell>
          <cell r="P4274" t="str">
            <v>1101220</v>
          </cell>
          <cell r="Q4274" t="str">
            <v>0003</v>
          </cell>
          <cell r="R4274" t="str">
            <v>1070</v>
          </cell>
        </row>
        <row r="4275">
          <cell r="A4275">
            <v>51486691</v>
          </cell>
          <cell r="B4275" t="str">
            <v>CUST_S_FRY_7104_RELOCATE      Wh Job Loc</v>
          </cell>
          <cell r="C4275" t="str">
            <v>HDC2</v>
          </cell>
          <cell r="D4275" t="str">
            <v/>
          </cell>
          <cell r="E4275" t="str">
            <v/>
          </cell>
          <cell r="F4275" t="str">
            <v/>
          </cell>
          <cell r="G4275" t="str">
            <v>S/101570/CE/AD2DR</v>
          </cell>
          <cell r="H4275" t="str">
            <v/>
          </cell>
          <cell r="I4275" t="str">
            <v/>
          </cell>
          <cell r="J4275" t="str">
            <v/>
          </cell>
          <cell r="K4275">
            <v>30</v>
          </cell>
          <cell r="L4275" t="str">
            <v>009</v>
          </cell>
          <cell r="M4275" t="str">
            <v>2009</v>
          </cell>
          <cell r="N4275" t="str">
            <v>0003</v>
          </cell>
          <cell r="O4275" t="str">
            <v>1019</v>
          </cell>
          <cell r="P4275" t="str">
            <v>1101220</v>
          </cell>
          <cell r="Q4275" t="str">
            <v>0003</v>
          </cell>
          <cell r="R4275" t="str">
            <v>1070</v>
          </cell>
        </row>
        <row r="4276">
          <cell r="A4276">
            <v>51492457</v>
          </cell>
          <cell r="B4276" t="str">
            <v>GOVP_CITY SOUTH HOUSTON DRAINAGE PROJ</v>
          </cell>
          <cell r="C4276" t="str">
            <v>HDC2</v>
          </cell>
          <cell r="D4276" t="str">
            <v/>
          </cell>
          <cell r="E4276" t="str">
            <v/>
          </cell>
          <cell r="F4276" t="str">
            <v/>
          </cell>
          <cell r="G4276" t="str">
            <v>S/101574/CE/AD3DI</v>
          </cell>
          <cell r="H4276" t="str">
            <v/>
          </cell>
          <cell r="I4276" t="str">
            <v/>
          </cell>
          <cell r="J4276" t="str">
            <v/>
          </cell>
          <cell r="K4276">
            <v>100</v>
          </cell>
          <cell r="L4276" t="str">
            <v>011</v>
          </cell>
          <cell r="M4276" t="str">
            <v>2009</v>
          </cell>
          <cell r="N4276" t="str">
            <v>0003</v>
          </cell>
          <cell r="O4276" t="str">
            <v>1005</v>
          </cell>
          <cell r="P4276" t="str">
            <v>1101160</v>
          </cell>
          <cell r="Q4276" t="str">
            <v>0003</v>
          </cell>
          <cell r="R4276" t="str">
            <v>1070</v>
          </cell>
        </row>
        <row r="4277">
          <cell r="A4277">
            <v>51492457</v>
          </cell>
          <cell r="B4277" t="str">
            <v>GOVP_CITY SOUTH HOUSTON DRAINAGE PROJ</v>
          </cell>
          <cell r="C4277" t="str">
            <v>HDC2</v>
          </cell>
          <cell r="D4277" t="str">
            <v/>
          </cell>
          <cell r="E4277" t="str">
            <v/>
          </cell>
          <cell r="F4277" t="str">
            <v/>
          </cell>
          <cell r="G4277" t="str">
            <v>S/101574/CE/AD3DI</v>
          </cell>
          <cell r="H4277" t="str">
            <v/>
          </cell>
          <cell r="I4277" t="str">
            <v/>
          </cell>
          <cell r="J4277" t="str">
            <v/>
          </cell>
          <cell r="K4277">
            <v>100</v>
          </cell>
          <cell r="L4277" t="str">
            <v>012</v>
          </cell>
          <cell r="M4277" t="str">
            <v>2009</v>
          </cell>
          <cell r="N4277" t="str">
            <v>0003</v>
          </cell>
          <cell r="O4277" t="str">
            <v>1005</v>
          </cell>
          <cell r="P4277" t="str">
            <v>1101160</v>
          </cell>
          <cell r="Q4277" t="str">
            <v>0003</v>
          </cell>
          <cell r="R4277" t="str">
            <v>1070</v>
          </cell>
        </row>
        <row r="4278">
          <cell r="A4278">
            <v>51492457</v>
          </cell>
          <cell r="B4278" t="str">
            <v>GOVP_CITY SOUTH HOUSTON DRAINAGE PROJ</v>
          </cell>
          <cell r="C4278" t="str">
            <v>HDC2</v>
          </cell>
          <cell r="D4278" t="str">
            <v/>
          </cell>
          <cell r="E4278" t="str">
            <v/>
          </cell>
          <cell r="F4278" t="str">
            <v/>
          </cell>
          <cell r="G4278" t="str">
            <v>S/101574/CE/AD3DI</v>
          </cell>
          <cell r="H4278" t="str">
            <v/>
          </cell>
          <cell r="I4278" t="str">
            <v/>
          </cell>
          <cell r="J4278" t="str">
            <v/>
          </cell>
          <cell r="K4278">
            <v>100</v>
          </cell>
          <cell r="L4278" t="str">
            <v>012</v>
          </cell>
          <cell r="M4278" t="str">
            <v>2009</v>
          </cell>
          <cell r="N4278" t="str">
            <v>0003</v>
          </cell>
          <cell r="O4278" t="str">
            <v>1005</v>
          </cell>
          <cell r="P4278" t="str">
            <v>1101160</v>
          </cell>
          <cell r="Q4278" t="str">
            <v>0003</v>
          </cell>
          <cell r="R4278" t="str">
            <v>1070</v>
          </cell>
        </row>
        <row r="4279">
          <cell r="A4279">
            <v>51492457</v>
          </cell>
          <cell r="B4279" t="str">
            <v>GOVP_CITY SOUTH HOUSTON DRAINAGE PROJ</v>
          </cell>
          <cell r="C4279" t="str">
            <v>HDC2</v>
          </cell>
          <cell r="D4279" t="str">
            <v/>
          </cell>
          <cell r="E4279" t="str">
            <v/>
          </cell>
          <cell r="F4279" t="str">
            <v/>
          </cell>
          <cell r="G4279" t="str">
            <v>S/101574/CE/AD3DI</v>
          </cell>
          <cell r="H4279" t="str">
            <v/>
          </cell>
          <cell r="I4279" t="str">
            <v/>
          </cell>
          <cell r="J4279" t="str">
            <v/>
          </cell>
          <cell r="K4279">
            <v>70</v>
          </cell>
          <cell r="L4279" t="str">
            <v>011</v>
          </cell>
          <cell r="M4279" t="str">
            <v>2009</v>
          </cell>
          <cell r="N4279" t="str">
            <v>0003</v>
          </cell>
          <cell r="O4279" t="str">
            <v>1005</v>
          </cell>
          <cell r="P4279" t="str">
            <v>1101160</v>
          </cell>
          <cell r="Q4279" t="str">
            <v>0003</v>
          </cell>
          <cell r="R4279" t="str">
            <v>1070</v>
          </cell>
        </row>
        <row r="4280">
          <cell r="A4280">
            <v>51492457</v>
          </cell>
          <cell r="B4280" t="str">
            <v>GOVP_CITY SOUTH HOUSTON DRAINAGE PROJ</v>
          </cell>
          <cell r="C4280" t="str">
            <v>HDC2</v>
          </cell>
          <cell r="D4280" t="str">
            <v/>
          </cell>
          <cell r="E4280" t="str">
            <v/>
          </cell>
          <cell r="F4280" t="str">
            <v/>
          </cell>
          <cell r="G4280" t="str">
            <v>S/101574/CE/AD3DR-1</v>
          </cell>
          <cell r="H4280" t="str">
            <v/>
          </cell>
          <cell r="I4280" t="str">
            <v/>
          </cell>
          <cell r="J4280" t="str">
            <v/>
          </cell>
          <cell r="K4280">
            <v>30</v>
          </cell>
          <cell r="L4280" t="str">
            <v>011</v>
          </cell>
          <cell r="M4280" t="str">
            <v>2009</v>
          </cell>
          <cell r="N4280" t="str">
            <v>0003</v>
          </cell>
          <cell r="O4280" t="str">
            <v>1005</v>
          </cell>
          <cell r="P4280" t="str">
            <v>1101160</v>
          </cell>
          <cell r="Q4280" t="str">
            <v>0003</v>
          </cell>
          <cell r="R4280" t="str">
            <v>1070</v>
          </cell>
        </row>
        <row r="4281">
          <cell r="A4281">
            <v>51495288</v>
          </cell>
          <cell r="B4281" t="str">
            <v>FUW_PELICAN ISLAND_GA03</v>
          </cell>
          <cell r="C4281" t="str">
            <v>HDM2</v>
          </cell>
          <cell r="D4281" t="str">
            <v/>
          </cell>
          <cell r="E4281" t="str">
            <v/>
          </cell>
          <cell r="F4281" t="str">
            <v/>
          </cell>
          <cell r="G4281" t="str">
            <v>S/101575/EE/AB1C</v>
          </cell>
          <cell r="H4281" t="str">
            <v/>
          </cell>
          <cell r="I4281" t="str">
            <v/>
          </cell>
          <cell r="J4281" t="str">
            <v/>
          </cell>
          <cell r="K4281">
            <v>100</v>
          </cell>
          <cell r="L4281" t="str">
            <v>010</v>
          </cell>
          <cell r="M4281" t="str">
            <v>2009</v>
          </cell>
          <cell r="N4281" t="str">
            <v>0003</v>
          </cell>
          <cell r="O4281" t="str">
            <v>1022</v>
          </cell>
          <cell r="P4281" t="str">
            <v>1101190</v>
          </cell>
          <cell r="Q4281" t="str">
            <v>0003</v>
          </cell>
          <cell r="R4281" t="str">
            <v>5930</v>
          </cell>
        </row>
        <row r="4282">
          <cell r="A4282">
            <v>51504943</v>
          </cell>
          <cell r="B4282" t="str">
            <v>SDUG_KING LAKES SEC. 6</v>
          </cell>
          <cell r="C4282" t="str">
            <v>HDC1</v>
          </cell>
          <cell r="D4282" t="str">
            <v/>
          </cell>
          <cell r="E4282" t="str">
            <v/>
          </cell>
          <cell r="F4282" t="str">
            <v/>
          </cell>
          <cell r="G4282" t="str">
            <v>S/101570/CN/AF1UI</v>
          </cell>
          <cell r="H4282" t="str">
            <v/>
          </cell>
          <cell r="I4282" t="str">
            <v/>
          </cell>
          <cell r="J4282" t="str">
            <v/>
          </cell>
          <cell r="K4282">
            <v>100</v>
          </cell>
          <cell r="L4282" t="str">
            <v>012</v>
          </cell>
          <cell r="M4282" t="str">
            <v>2009</v>
          </cell>
          <cell r="N4282" t="str">
            <v>0003</v>
          </cell>
          <cell r="O4282" t="str">
            <v>1019</v>
          </cell>
          <cell r="P4282" t="str">
            <v>1101220</v>
          </cell>
          <cell r="Q4282" t="str">
            <v>0003</v>
          </cell>
          <cell r="R4282" t="str">
            <v>1070</v>
          </cell>
        </row>
        <row r="4283">
          <cell r="A4283">
            <v>51504943</v>
          </cell>
          <cell r="B4283" t="str">
            <v>SDUG_KING LAKES SEC. 6</v>
          </cell>
          <cell r="C4283" t="str">
            <v>HDC1</v>
          </cell>
          <cell r="D4283" t="str">
            <v/>
          </cell>
          <cell r="E4283" t="str">
            <v/>
          </cell>
          <cell r="F4283" t="str">
            <v/>
          </cell>
          <cell r="G4283" t="str">
            <v>S/101570/CN/AF1UI</v>
          </cell>
          <cell r="H4283" t="str">
            <v/>
          </cell>
          <cell r="I4283" t="str">
            <v/>
          </cell>
          <cell r="J4283" t="str">
            <v/>
          </cell>
          <cell r="K4283">
            <v>100</v>
          </cell>
          <cell r="L4283" t="str">
            <v>012</v>
          </cell>
          <cell r="M4283" t="str">
            <v>2009</v>
          </cell>
          <cell r="N4283" t="str">
            <v>0003</v>
          </cell>
          <cell r="O4283" t="str">
            <v>1019</v>
          </cell>
          <cell r="P4283" t="str">
            <v>1101220</v>
          </cell>
          <cell r="Q4283" t="str">
            <v>0003</v>
          </cell>
          <cell r="R4283" t="str">
            <v>1070</v>
          </cell>
        </row>
        <row r="4284">
          <cell r="A4284">
            <v>51506332</v>
          </cell>
          <cell r="B4284" t="str">
            <v>CUST_ROSENBERG SELF STORAGE_NEW SVC</v>
          </cell>
          <cell r="C4284" t="str">
            <v>HDC1</v>
          </cell>
          <cell r="D4284" t="str">
            <v/>
          </cell>
          <cell r="E4284" t="str">
            <v/>
          </cell>
          <cell r="F4284" t="str">
            <v/>
          </cell>
          <cell r="G4284" t="str">
            <v>S/101530/CN/AF1HI-4</v>
          </cell>
          <cell r="H4284" t="str">
            <v/>
          </cell>
          <cell r="I4284" t="str">
            <v/>
          </cell>
          <cell r="J4284" t="str">
            <v/>
          </cell>
          <cell r="K4284">
            <v>100</v>
          </cell>
          <cell r="L4284" t="str">
            <v>010</v>
          </cell>
          <cell r="M4284" t="str">
            <v>2009</v>
          </cell>
          <cell r="N4284" t="str">
            <v>0003</v>
          </cell>
          <cell r="O4284" t="str">
            <v>1023</v>
          </cell>
          <cell r="P4284" t="str">
            <v>1101210</v>
          </cell>
          <cell r="Q4284" t="str">
            <v>0003</v>
          </cell>
          <cell r="R4284" t="str">
            <v>1070</v>
          </cell>
        </row>
        <row r="4285">
          <cell r="A4285">
            <v>51506332</v>
          </cell>
          <cell r="B4285" t="str">
            <v>CUST_ROSENBERG SELF STORAGE_NEW SVC</v>
          </cell>
          <cell r="C4285" t="str">
            <v>HDC1</v>
          </cell>
          <cell r="D4285" t="str">
            <v/>
          </cell>
          <cell r="E4285" t="str">
            <v/>
          </cell>
          <cell r="F4285" t="str">
            <v/>
          </cell>
          <cell r="G4285" t="str">
            <v>S/101530/CN/AF1HI-4</v>
          </cell>
          <cell r="H4285" t="str">
            <v/>
          </cell>
          <cell r="I4285" t="str">
            <v/>
          </cell>
          <cell r="J4285" t="str">
            <v/>
          </cell>
          <cell r="K4285">
            <v>100</v>
          </cell>
          <cell r="L4285" t="str">
            <v>010</v>
          </cell>
          <cell r="M4285" t="str">
            <v>2009</v>
          </cell>
          <cell r="N4285" t="str">
            <v>0003</v>
          </cell>
          <cell r="O4285" t="str">
            <v>1023</v>
          </cell>
          <cell r="P4285" t="str">
            <v>1101210</v>
          </cell>
          <cell r="Q4285" t="str">
            <v>0003</v>
          </cell>
          <cell r="R4285" t="str">
            <v>1070</v>
          </cell>
        </row>
        <row r="4286">
          <cell r="A4286">
            <v>51506332</v>
          </cell>
          <cell r="B4286" t="str">
            <v>CUST_ROSENBERG SELF STORAGE_NEW SVC</v>
          </cell>
          <cell r="C4286" t="str">
            <v>HDC1</v>
          </cell>
          <cell r="D4286" t="str">
            <v/>
          </cell>
          <cell r="E4286" t="str">
            <v/>
          </cell>
          <cell r="F4286" t="str">
            <v/>
          </cell>
          <cell r="G4286" t="str">
            <v>S/101530/CN/AF1HI-4</v>
          </cell>
          <cell r="H4286" t="str">
            <v/>
          </cell>
          <cell r="I4286" t="str">
            <v/>
          </cell>
          <cell r="J4286" t="str">
            <v/>
          </cell>
          <cell r="K4286">
            <v>100</v>
          </cell>
          <cell r="L4286" t="str">
            <v>010</v>
          </cell>
          <cell r="M4286" t="str">
            <v>2009</v>
          </cell>
          <cell r="N4286" t="str">
            <v>0003</v>
          </cell>
          <cell r="O4286" t="str">
            <v>1023</v>
          </cell>
          <cell r="P4286" t="str">
            <v>1101210</v>
          </cell>
          <cell r="Q4286" t="str">
            <v>0003</v>
          </cell>
          <cell r="R4286" t="str">
            <v>1070</v>
          </cell>
        </row>
        <row r="4287">
          <cell r="A4287">
            <v>51506332</v>
          </cell>
          <cell r="B4287" t="str">
            <v>CUST_ROSENBERG SELF STORAGE_NEW SVC</v>
          </cell>
          <cell r="C4287" t="str">
            <v>HDC1</v>
          </cell>
          <cell r="D4287" t="str">
            <v/>
          </cell>
          <cell r="E4287" t="str">
            <v/>
          </cell>
          <cell r="F4287" t="str">
            <v/>
          </cell>
          <cell r="G4287" t="str">
            <v>S/101530/CN/AF1HI-4</v>
          </cell>
          <cell r="H4287" t="str">
            <v/>
          </cell>
          <cell r="I4287" t="str">
            <v/>
          </cell>
          <cell r="J4287" t="str">
            <v/>
          </cell>
          <cell r="K4287">
            <v>100</v>
          </cell>
          <cell r="L4287" t="str">
            <v>010</v>
          </cell>
          <cell r="M4287" t="str">
            <v>2009</v>
          </cell>
          <cell r="N4287" t="str">
            <v>0003</v>
          </cell>
          <cell r="O4287" t="str">
            <v>1023</v>
          </cell>
          <cell r="P4287" t="str">
            <v>1101210</v>
          </cell>
          <cell r="Q4287" t="str">
            <v>0003</v>
          </cell>
          <cell r="R4287" t="str">
            <v>1070</v>
          </cell>
        </row>
        <row r="4288">
          <cell r="A4288">
            <v>51506332</v>
          </cell>
          <cell r="B4288" t="str">
            <v>CUST_ROSENBERG SELF STORAGE_NEW SVC</v>
          </cell>
          <cell r="C4288" t="str">
            <v>HDC1</v>
          </cell>
          <cell r="D4288" t="str">
            <v/>
          </cell>
          <cell r="E4288" t="str">
            <v/>
          </cell>
          <cell r="F4288" t="str">
            <v/>
          </cell>
          <cell r="G4288" t="str">
            <v>S/101530/CN/AF1HI-4</v>
          </cell>
          <cell r="H4288" t="str">
            <v/>
          </cell>
          <cell r="I4288" t="str">
            <v/>
          </cell>
          <cell r="J4288" t="str">
            <v/>
          </cell>
          <cell r="K4288">
            <v>100</v>
          </cell>
          <cell r="L4288" t="str">
            <v>010</v>
          </cell>
          <cell r="M4288" t="str">
            <v>2009</v>
          </cell>
          <cell r="N4288" t="str">
            <v>0003</v>
          </cell>
          <cell r="O4288" t="str">
            <v>1023</v>
          </cell>
          <cell r="P4288" t="str">
            <v>1101210</v>
          </cell>
          <cell r="Q4288" t="str">
            <v>0003</v>
          </cell>
          <cell r="R4288" t="str">
            <v>1070</v>
          </cell>
        </row>
        <row r="4289">
          <cell r="A4289">
            <v>51509241</v>
          </cell>
          <cell r="B4289" t="str">
            <v>CUST_FT BEND R/C CLUB_2ND SVC</v>
          </cell>
          <cell r="C4289" t="str">
            <v>HDC1</v>
          </cell>
          <cell r="D4289" t="str">
            <v/>
          </cell>
          <cell r="E4289" t="str">
            <v/>
          </cell>
          <cell r="F4289" t="str">
            <v/>
          </cell>
          <cell r="G4289" t="str">
            <v>S/101530/CN/AF1HI-4</v>
          </cell>
          <cell r="H4289" t="str">
            <v/>
          </cell>
          <cell r="I4289" t="str">
            <v/>
          </cell>
          <cell r="J4289" t="str">
            <v/>
          </cell>
          <cell r="K4289">
            <v>100</v>
          </cell>
          <cell r="L4289" t="str">
            <v>012</v>
          </cell>
          <cell r="M4289" t="str">
            <v>2009</v>
          </cell>
          <cell r="N4289" t="str">
            <v>0003</v>
          </cell>
          <cell r="O4289" t="str">
            <v>1023</v>
          </cell>
          <cell r="P4289" t="str">
            <v>1101210</v>
          </cell>
          <cell r="Q4289" t="str">
            <v>0003</v>
          </cell>
          <cell r="R4289" t="str">
            <v>1070</v>
          </cell>
        </row>
        <row r="4290">
          <cell r="A4290">
            <v>51509241</v>
          </cell>
          <cell r="B4290" t="str">
            <v>CUST_FT BEND R/C CLUB_2ND SVC</v>
          </cell>
          <cell r="C4290" t="str">
            <v>HDC1</v>
          </cell>
          <cell r="D4290" t="str">
            <v/>
          </cell>
          <cell r="E4290" t="str">
            <v/>
          </cell>
          <cell r="F4290" t="str">
            <v/>
          </cell>
          <cell r="G4290" t="str">
            <v>S/101530/CN/AF1HI-4</v>
          </cell>
          <cell r="H4290" t="str">
            <v/>
          </cell>
          <cell r="I4290" t="str">
            <v/>
          </cell>
          <cell r="J4290" t="str">
            <v/>
          </cell>
          <cell r="K4290">
            <v>100</v>
          </cell>
          <cell r="L4290" t="str">
            <v>012</v>
          </cell>
          <cell r="M4290" t="str">
            <v>2009</v>
          </cell>
          <cell r="N4290" t="str">
            <v>0003</v>
          </cell>
          <cell r="O4290" t="str">
            <v>1023</v>
          </cell>
          <cell r="P4290" t="str">
            <v>1101210</v>
          </cell>
          <cell r="Q4290" t="str">
            <v>0003</v>
          </cell>
          <cell r="R4290" t="str">
            <v>1070</v>
          </cell>
        </row>
        <row r="4291">
          <cell r="A4291">
            <v>51509241</v>
          </cell>
          <cell r="B4291" t="str">
            <v>CUST_FT BEND R/C CLUB_2ND SVC</v>
          </cell>
          <cell r="C4291" t="str">
            <v>HDC1</v>
          </cell>
          <cell r="D4291" t="str">
            <v/>
          </cell>
          <cell r="E4291" t="str">
            <v/>
          </cell>
          <cell r="F4291" t="str">
            <v/>
          </cell>
          <cell r="G4291" t="str">
            <v>S/101530/CN/AF1HI-4</v>
          </cell>
          <cell r="H4291" t="str">
            <v/>
          </cell>
          <cell r="I4291" t="str">
            <v/>
          </cell>
          <cell r="J4291" t="str">
            <v/>
          </cell>
          <cell r="K4291">
            <v>100</v>
          </cell>
          <cell r="L4291" t="str">
            <v>012</v>
          </cell>
          <cell r="M4291" t="str">
            <v>2009</v>
          </cell>
          <cell r="N4291" t="str">
            <v>0003</v>
          </cell>
          <cell r="O4291" t="str">
            <v>1023</v>
          </cell>
          <cell r="P4291" t="str">
            <v>1101210</v>
          </cell>
          <cell r="Q4291" t="str">
            <v>0003</v>
          </cell>
          <cell r="R4291" t="str">
            <v>1070</v>
          </cell>
        </row>
        <row r="4292">
          <cell r="A4292">
            <v>51510939</v>
          </cell>
          <cell r="B4292" t="str">
            <v>CUST_INST. TEMP. SERV_HWY 6</v>
          </cell>
          <cell r="C4292" t="str">
            <v>HDC1</v>
          </cell>
          <cell r="D4292" t="str">
            <v/>
          </cell>
          <cell r="E4292" t="str">
            <v/>
          </cell>
          <cell r="F4292" t="str">
            <v/>
          </cell>
          <cell r="G4292" t="str">
            <v>S/101652/CN/AF1HI-2</v>
          </cell>
          <cell r="H4292" t="str">
            <v/>
          </cell>
          <cell r="I4292" t="str">
            <v/>
          </cell>
          <cell r="J4292" t="str">
            <v/>
          </cell>
          <cell r="K4292">
            <v>100</v>
          </cell>
          <cell r="L4292" t="str">
            <v>010</v>
          </cell>
          <cell r="M4292" t="str">
            <v>2009</v>
          </cell>
          <cell r="N4292" t="str">
            <v>0003</v>
          </cell>
          <cell r="O4292" t="str">
            <v>1020</v>
          </cell>
          <cell r="P4292" t="str">
            <v>1101202</v>
          </cell>
          <cell r="Q4292" t="str">
            <v>0003</v>
          </cell>
          <cell r="R4292" t="str">
            <v>1070</v>
          </cell>
        </row>
        <row r="4293">
          <cell r="A4293">
            <v>51510939</v>
          </cell>
          <cell r="B4293" t="str">
            <v>CUST_INST. TEMP. SERV_HWY 6</v>
          </cell>
          <cell r="C4293" t="str">
            <v>HDC1</v>
          </cell>
          <cell r="D4293" t="str">
            <v/>
          </cell>
          <cell r="E4293" t="str">
            <v/>
          </cell>
          <cell r="F4293" t="str">
            <v/>
          </cell>
          <cell r="G4293" t="str">
            <v>S/101652/CN/AF1HI-2</v>
          </cell>
          <cell r="H4293" t="str">
            <v/>
          </cell>
          <cell r="I4293" t="str">
            <v/>
          </cell>
          <cell r="J4293" t="str">
            <v/>
          </cell>
          <cell r="K4293">
            <v>100</v>
          </cell>
          <cell r="L4293" t="str">
            <v>010</v>
          </cell>
          <cell r="M4293" t="str">
            <v>2009</v>
          </cell>
          <cell r="N4293" t="str">
            <v>0003</v>
          </cell>
          <cell r="O4293" t="str">
            <v>1020</v>
          </cell>
          <cell r="P4293" t="str">
            <v>1101202</v>
          </cell>
          <cell r="Q4293" t="str">
            <v>0003</v>
          </cell>
          <cell r="R4293" t="str">
            <v>1070</v>
          </cell>
        </row>
        <row r="4294">
          <cell r="A4294">
            <v>51510939</v>
          </cell>
          <cell r="B4294" t="str">
            <v>CUST_INST. TEMP. SERV_HWY 6</v>
          </cell>
          <cell r="C4294" t="str">
            <v>HDC1</v>
          </cell>
          <cell r="D4294" t="str">
            <v/>
          </cell>
          <cell r="E4294" t="str">
            <v/>
          </cell>
          <cell r="F4294" t="str">
            <v/>
          </cell>
          <cell r="G4294" t="str">
            <v>S/101652/CN/AF1HI-2</v>
          </cell>
          <cell r="H4294" t="str">
            <v/>
          </cell>
          <cell r="I4294" t="str">
            <v/>
          </cell>
          <cell r="J4294" t="str">
            <v/>
          </cell>
          <cell r="K4294">
            <v>100</v>
          </cell>
          <cell r="L4294" t="str">
            <v>011</v>
          </cell>
          <cell r="M4294" t="str">
            <v>2009</v>
          </cell>
          <cell r="N4294" t="str">
            <v>0003</v>
          </cell>
          <cell r="O4294" t="str">
            <v>1020</v>
          </cell>
          <cell r="P4294" t="str">
            <v>1101202</v>
          </cell>
          <cell r="Q4294" t="str">
            <v>0003</v>
          </cell>
          <cell r="R4294" t="str">
            <v>1070</v>
          </cell>
        </row>
        <row r="4295">
          <cell r="A4295">
            <v>51510939</v>
          </cell>
          <cell r="B4295" t="str">
            <v>CUST_INST. TEMP. SERV_HWY 6</v>
          </cell>
          <cell r="C4295" t="str">
            <v>HDC1</v>
          </cell>
          <cell r="D4295" t="str">
            <v/>
          </cell>
          <cell r="E4295" t="str">
            <v/>
          </cell>
          <cell r="F4295" t="str">
            <v/>
          </cell>
          <cell r="G4295" t="str">
            <v>S/101652/CN/AF1HI-2</v>
          </cell>
          <cell r="H4295" t="str">
            <v/>
          </cell>
          <cell r="I4295" t="str">
            <v/>
          </cell>
          <cell r="J4295" t="str">
            <v/>
          </cell>
          <cell r="K4295">
            <v>100</v>
          </cell>
          <cell r="L4295" t="str">
            <v>011</v>
          </cell>
          <cell r="M4295" t="str">
            <v>2009</v>
          </cell>
          <cell r="N4295" t="str">
            <v>0003</v>
          </cell>
          <cell r="O4295" t="str">
            <v>1020</v>
          </cell>
          <cell r="P4295" t="str">
            <v>1101202</v>
          </cell>
          <cell r="Q4295" t="str">
            <v>0003</v>
          </cell>
          <cell r="R4295" t="str">
            <v>1070</v>
          </cell>
        </row>
        <row r="4296">
          <cell r="A4296">
            <v>51510939</v>
          </cell>
          <cell r="B4296" t="str">
            <v>CUST_INST. TEMP. SERV_HWY 6</v>
          </cell>
          <cell r="C4296" t="str">
            <v>HDC1</v>
          </cell>
          <cell r="D4296" t="str">
            <v/>
          </cell>
          <cell r="E4296" t="str">
            <v/>
          </cell>
          <cell r="F4296" t="str">
            <v/>
          </cell>
          <cell r="G4296" t="str">
            <v>S/101652/CN/AF1HI-2</v>
          </cell>
          <cell r="H4296" t="str">
            <v/>
          </cell>
          <cell r="I4296" t="str">
            <v/>
          </cell>
          <cell r="J4296" t="str">
            <v/>
          </cell>
          <cell r="K4296">
            <v>100</v>
          </cell>
          <cell r="L4296" t="str">
            <v>011</v>
          </cell>
          <cell r="M4296" t="str">
            <v>2009</v>
          </cell>
          <cell r="N4296" t="str">
            <v>0003</v>
          </cell>
          <cell r="O4296" t="str">
            <v>1020</v>
          </cell>
          <cell r="P4296" t="str">
            <v>1101202</v>
          </cell>
          <cell r="Q4296" t="str">
            <v>0003</v>
          </cell>
          <cell r="R4296" t="str">
            <v>1070</v>
          </cell>
        </row>
        <row r="4297">
          <cell r="A4297">
            <v>51513484</v>
          </cell>
          <cell r="B4297" t="str">
            <v>ESCR_CodeViolation_6106Wickshire_OVH</v>
          </cell>
          <cell r="C4297" t="str">
            <v>HDC2</v>
          </cell>
          <cell r="D4297" t="str">
            <v/>
          </cell>
          <cell r="E4297" t="str">
            <v/>
          </cell>
          <cell r="F4297" t="str">
            <v/>
          </cell>
          <cell r="G4297" t="str">
            <v>S/101530/CE/AD2DI</v>
          </cell>
          <cell r="H4297" t="str">
            <v/>
          </cell>
          <cell r="I4297" t="str">
            <v/>
          </cell>
          <cell r="J4297" t="str">
            <v/>
          </cell>
          <cell r="K4297">
            <v>70</v>
          </cell>
          <cell r="L4297" t="str">
            <v>008</v>
          </cell>
          <cell r="M4297" t="str">
            <v>2009</v>
          </cell>
          <cell r="N4297" t="str">
            <v>0003</v>
          </cell>
          <cell r="O4297" t="str">
            <v>1023</v>
          </cell>
          <cell r="P4297" t="str">
            <v>1101210</v>
          </cell>
          <cell r="Q4297" t="str">
            <v>0003</v>
          </cell>
          <cell r="R4297" t="str">
            <v>1070</v>
          </cell>
        </row>
        <row r="4298">
          <cell r="A4298">
            <v>51513484</v>
          </cell>
          <cell r="B4298" t="str">
            <v>ESCR_CodeViolation_6106Wickshire_OVH</v>
          </cell>
          <cell r="C4298" t="str">
            <v>HDC2</v>
          </cell>
          <cell r="D4298" t="str">
            <v/>
          </cell>
          <cell r="E4298" t="str">
            <v/>
          </cell>
          <cell r="F4298" t="str">
            <v/>
          </cell>
          <cell r="G4298" t="str">
            <v>S/101530/CE/AD2DR</v>
          </cell>
          <cell r="H4298" t="str">
            <v/>
          </cell>
          <cell r="I4298" t="str">
            <v/>
          </cell>
          <cell r="J4298" t="str">
            <v/>
          </cell>
          <cell r="K4298">
            <v>30</v>
          </cell>
          <cell r="L4298" t="str">
            <v>008</v>
          </cell>
          <cell r="M4298" t="str">
            <v>2009</v>
          </cell>
          <cell r="N4298" t="str">
            <v>0003</v>
          </cell>
          <cell r="O4298" t="str">
            <v>1023</v>
          </cell>
          <cell r="P4298" t="str">
            <v>1101210</v>
          </cell>
          <cell r="Q4298" t="str">
            <v>0003</v>
          </cell>
          <cell r="R4298" t="str">
            <v>1070</v>
          </cell>
        </row>
        <row r="4299">
          <cell r="A4299">
            <v>51513484</v>
          </cell>
          <cell r="B4299" t="str">
            <v>ESCR_CodeViolation_6106Wickshire_OVH</v>
          </cell>
          <cell r="C4299" t="str">
            <v>HDC2</v>
          </cell>
          <cell r="D4299" t="str">
            <v/>
          </cell>
          <cell r="E4299" t="str">
            <v/>
          </cell>
          <cell r="F4299" t="str">
            <v/>
          </cell>
          <cell r="G4299" t="str">
            <v>S/101530/CE/AD2DI</v>
          </cell>
          <cell r="H4299" t="str">
            <v/>
          </cell>
          <cell r="I4299" t="str">
            <v/>
          </cell>
          <cell r="J4299" t="str">
            <v/>
          </cell>
          <cell r="K4299">
            <v>100</v>
          </cell>
          <cell r="L4299" t="str">
            <v>011</v>
          </cell>
          <cell r="M4299" t="str">
            <v>2009</v>
          </cell>
          <cell r="N4299" t="str">
            <v>0003</v>
          </cell>
          <cell r="O4299" t="str">
            <v>1023</v>
          </cell>
          <cell r="P4299" t="str">
            <v>1101210</v>
          </cell>
          <cell r="Q4299" t="str">
            <v>0003</v>
          </cell>
          <cell r="R4299" t="str">
            <v>1070</v>
          </cell>
        </row>
        <row r="4300">
          <cell r="A4300">
            <v>51513484</v>
          </cell>
          <cell r="B4300" t="str">
            <v>ESCR_CodeViolation_6106Wickshire_OVH</v>
          </cell>
          <cell r="C4300" t="str">
            <v>HDC2</v>
          </cell>
          <cell r="D4300" t="str">
            <v/>
          </cell>
          <cell r="E4300" t="str">
            <v/>
          </cell>
          <cell r="F4300" t="str">
            <v/>
          </cell>
          <cell r="G4300" t="str">
            <v>S/101530/CE/AD2DI</v>
          </cell>
          <cell r="H4300" t="str">
            <v/>
          </cell>
          <cell r="I4300" t="str">
            <v/>
          </cell>
          <cell r="J4300" t="str">
            <v/>
          </cell>
          <cell r="K4300">
            <v>100</v>
          </cell>
          <cell r="L4300" t="str">
            <v>011</v>
          </cell>
          <cell r="M4300" t="str">
            <v>2009</v>
          </cell>
          <cell r="N4300" t="str">
            <v>0003</v>
          </cell>
          <cell r="O4300" t="str">
            <v>1023</v>
          </cell>
          <cell r="P4300" t="str">
            <v>1101210</v>
          </cell>
          <cell r="Q4300" t="str">
            <v>0003</v>
          </cell>
          <cell r="R4300" t="str">
            <v>1070</v>
          </cell>
        </row>
        <row r="4301">
          <cell r="A4301">
            <v>51513484</v>
          </cell>
          <cell r="B4301" t="str">
            <v>ESCR_CodeViolation_6106Wickshire_OVH</v>
          </cell>
          <cell r="C4301" t="str">
            <v>HDC2</v>
          </cell>
          <cell r="D4301" t="str">
            <v/>
          </cell>
          <cell r="E4301" t="str">
            <v/>
          </cell>
          <cell r="F4301" t="str">
            <v/>
          </cell>
          <cell r="G4301" t="str">
            <v>S/101530/CE/AD2DI</v>
          </cell>
          <cell r="H4301" t="str">
            <v/>
          </cell>
          <cell r="I4301" t="str">
            <v/>
          </cell>
          <cell r="J4301" t="str">
            <v/>
          </cell>
          <cell r="K4301">
            <v>100</v>
          </cell>
          <cell r="L4301" t="str">
            <v>011</v>
          </cell>
          <cell r="M4301" t="str">
            <v>2009</v>
          </cell>
          <cell r="N4301" t="str">
            <v>0003</v>
          </cell>
          <cell r="O4301" t="str">
            <v>1023</v>
          </cell>
          <cell r="P4301" t="str">
            <v>1101210</v>
          </cell>
          <cell r="Q4301" t="str">
            <v>0003</v>
          </cell>
          <cell r="R4301" t="str">
            <v>1070</v>
          </cell>
        </row>
        <row r="4302">
          <cell r="A4302">
            <v>51513484</v>
          </cell>
          <cell r="B4302" t="str">
            <v>ESCR_CodeViolation_6106Wickshire_OVH</v>
          </cell>
          <cell r="C4302" t="str">
            <v>HDC2</v>
          </cell>
          <cell r="D4302" t="str">
            <v/>
          </cell>
          <cell r="E4302" t="str">
            <v/>
          </cell>
          <cell r="F4302" t="str">
            <v/>
          </cell>
          <cell r="G4302" t="str">
            <v>S/101530/CE/AD2DI</v>
          </cell>
          <cell r="H4302" t="str">
            <v/>
          </cell>
          <cell r="I4302" t="str">
            <v/>
          </cell>
          <cell r="J4302" t="str">
            <v/>
          </cell>
          <cell r="K4302">
            <v>70</v>
          </cell>
          <cell r="L4302" t="str">
            <v>011</v>
          </cell>
          <cell r="M4302" t="str">
            <v>2009</v>
          </cell>
          <cell r="N4302" t="str">
            <v>0003</v>
          </cell>
          <cell r="O4302" t="str">
            <v>1023</v>
          </cell>
          <cell r="P4302" t="str">
            <v>1101210</v>
          </cell>
          <cell r="Q4302" t="str">
            <v>0003</v>
          </cell>
          <cell r="R4302" t="str">
            <v>1070</v>
          </cell>
        </row>
        <row r="4303">
          <cell r="A4303">
            <v>51513484</v>
          </cell>
          <cell r="B4303" t="str">
            <v>ESCR_CodeViolation_6106Wickshire_OVH</v>
          </cell>
          <cell r="C4303" t="str">
            <v>HDC2</v>
          </cell>
          <cell r="D4303" t="str">
            <v/>
          </cell>
          <cell r="E4303" t="str">
            <v/>
          </cell>
          <cell r="F4303" t="str">
            <v/>
          </cell>
          <cell r="G4303" t="str">
            <v>S/101530/CE/AD2DR</v>
          </cell>
          <cell r="H4303" t="str">
            <v/>
          </cell>
          <cell r="I4303" t="str">
            <v/>
          </cell>
          <cell r="J4303" t="str">
            <v/>
          </cell>
          <cell r="K4303">
            <v>30</v>
          </cell>
          <cell r="L4303" t="str">
            <v>011</v>
          </cell>
          <cell r="M4303" t="str">
            <v>2009</v>
          </cell>
          <cell r="N4303" t="str">
            <v>0003</v>
          </cell>
          <cell r="O4303" t="str">
            <v>1023</v>
          </cell>
          <cell r="P4303" t="str">
            <v>1101210</v>
          </cell>
          <cell r="Q4303" t="str">
            <v>0003</v>
          </cell>
          <cell r="R4303" t="str">
            <v>1070</v>
          </cell>
        </row>
        <row r="4304">
          <cell r="A4304">
            <v>51517040</v>
          </cell>
          <cell r="B4304" t="str">
            <v>CUST_NEW SERVICE RES</v>
          </cell>
          <cell r="C4304" t="str">
            <v>HDC1</v>
          </cell>
          <cell r="D4304" t="str">
            <v/>
          </cell>
          <cell r="E4304" t="str">
            <v/>
          </cell>
          <cell r="F4304" t="str">
            <v/>
          </cell>
          <cell r="G4304" t="str">
            <v>S/101627/CN/AF1HI-3</v>
          </cell>
          <cell r="H4304" t="str">
            <v/>
          </cell>
          <cell r="I4304" t="str">
            <v/>
          </cell>
          <cell r="J4304" t="str">
            <v/>
          </cell>
          <cell r="K4304">
            <v>100</v>
          </cell>
          <cell r="L4304" t="str">
            <v>009</v>
          </cell>
          <cell r="M4304" t="str">
            <v>2009</v>
          </cell>
          <cell r="N4304" t="str">
            <v>0003</v>
          </cell>
          <cell r="O4304" t="str">
            <v>1006</v>
          </cell>
          <cell r="P4304" t="str">
            <v>1101230</v>
          </cell>
          <cell r="Q4304" t="str">
            <v>0003</v>
          </cell>
          <cell r="R4304" t="str">
            <v>1070</v>
          </cell>
        </row>
        <row r="4305">
          <cell r="A4305">
            <v>51517040</v>
          </cell>
          <cell r="B4305" t="str">
            <v>CUST_NEW SERVICE RES</v>
          </cell>
          <cell r="C4305" t="str">
            <v>HDC1</v>
          </cell>
          <cell r="D4305" t="str">
            <v/>
          </cell>
          <cell r="E4305" t="str">
            <v/>
          </cell>
          <cell r="F4305" t="str">
            <v/>
          </cell>
          <cell r="G4305" t="str">
            <v>S/101627/CN/AF1HI-3</v>
          </cell>
          <cell r="H4305" t="str">
            <v/>
          </cell>
          <cell r="I4305" t="str">
            <v/>
          </cell>
          <cell r="J4305" t="str">
            <v/>
          </cell>
          <cell r="K4305">
            <v>100</v>
          </cell>
          <cell r="L4305" t="str">
            <v>010</v>
          </cell>
          <cell r="M4305" t="str">
            <v>2009</v>
          </cell>
          <cell r="N4305" t="str">
            <v>0003</v>
          </cell>
          <cell r="O4305" t="str">
            <v>1006</v>
          </cell>
          <cell r="P4305" t="str">
            <v>1101230</v>
          </cell>
          <cell r="Q4305" t="str">
            <v>0003</v>
          </cell>
          <cell r="R4305" t="str">
            <v>1070</v>
          </cell>
        </row>
        <row r="4306">
          <cell r="A4306">
            <v>51517040</v>
          </cell>
          <cell r="B4306" t="str">
            <v>CUST_NEW SERVICE RES</v>
          </cell>
          <cell r="C4306" t="str">
            <v>HDC1</v>
          </cell>
          <cell r="D4306" t="str">
            <v/>
          </cell>
          <cell r="E4306" t="str">
            <v/>
          </cell>
          <cell r="F4306" t="str">
            <v/>
          </cell>
          <cell r="G4306" t="str">
            <v>S/101627/CN/AF1HI-3</v>
          </cell>
          <cell r="H4306" t="str">
            <v/>
          </cell>
          <cell r="I4306" t="str">
            <v/>
          </cell>
          <cell r="J4306" t="str">
            <v/>
          </cell>
          <cell r="K4306">
            <v>100</v>
          </cell>
          <cell r="L4306" t="str">
            <v>010</v>
          </cell>
          <cell r="M4306" t="str">
            <v>2009</v>
          </cell>
          <cell r="N4306" t="str">
            <v>0003</v>
          </cell>
          <cell r="O4306" t="str">
            <v>1006</v>
          </cell>
          <cell r="P4306" t="str">
            <v>1101230</v>
          </cell>
          <cell r="Q4306" t="str">
            <v>0003</v>
          </cell>
          <cell r="R4306" t="str">
            <v>1070</v>
          </cell>
        </row>
        <row r="4307">
          <cell r="A4307">
            <v>51517040</v>
          </cell>
          <cell r="B4307" t="str">
            <v>CUST_NEW SERVICE RES</v>
          </cell>
          <cell r="C4307" t="str">
            <v>HDC1</v>
          </cell>
          <cell r="D4307" t="str">
            <v/>
          </cell>
          <cell r="E4307" t="str">
            <v/>
          </cell>
          <cell r="F4307" t="str">
            <v/>
          </cell>
          <cell r="G4307" t="str">
            <v>S/101627/CN/AF1HI-3</v>
          </cell>
          <cell r="H4307" t="str">
            <v/>
          </cell>
          <cell r="I4307" t="str">
            <v/>
          </cell>
          <cell r="J4307" t="str">
            <v/>
          </cell>
          <cell r="K4307">
            <v>100</v>
          </cell>
          <cell r="L4307" t="str">
            <v>010</v>
          </cell>
          <cell r="M4307" t="str">
            <v>2009</v>
          </cell>
          <cell r="N4307" t="str">
            <v>0003</v>
          </cell>
          <cell r="O4307" t="str">
            <v>1006</v>
          </cell>
          <cell r="P4307" t="str">
            <v>1101230</v>
          </cell>
          <cell r="Q4307" t="str">
            <v>0003</v>
          </cell>
          <cell r="R4307" t="str">
            <v>1070</v>
          </cell>
        </row>
        <row r="4308">
          <cell r="A4308">
            <v>51517040</v>
          </cell>
          <cell r="B4308" t="str">
            <v>CUST_NEW SERVICE RES</v>
          </cell>
          <cell r="C4308" t="str">
            <v>HDC1</v>
          </cell>
          <cell r="D4308" t="str">
            <v/>
          </cell>
          <cell r="E4308" t="str">
            <v/>
          </cell>
          <cell r="F4308" t="str">
            <v/>
          </cell>
          <cell r="G4308" t="str">
            <v>S/101627/CN/AF1HI-3</v>
          </cell>
          <cell r="H4308" t="str">
            <v/>
          </cell>
          <cell r="I4308" t="str">
            <v/>
          </cell>
          <cell r="J4308" t="str">
            <v/>
          </cell>
          <cell r="K4308">
            <v>100</v>
          </cell>
          <cell r="L4308" t="str">
            <v>010</v>
          </cell>
          <cell r="M4308" t="str">
            <v>2009</v>
          </cell>
          <cell r="N4308" t="str">
            <v>0003</v>
          </cell>
          <cell r="O4308" t="str">
            <v>1006</v>
          </cell>
          <cell r="P4308" t="str">
            <v>1101230</v>
          </cell>
          <cell r="Q4308" t="str">
            <v>0003</v>
          </cell>
          <cell r="R4308" t="str">
            <v>1070</v>
          </cell>
        </row>
        <row r="4309">
          <cell r="A4309">
            <v>51517517</v>
          </cell>
          <cell r="B4309" t="str">
            <v>CUST_104 PARK CIR_EXTEND 3 PHASE LINE</v>
          </cell>
          <cell r="C4309" t="str">
            <v>HDC1</v>
          </cell>
          <cell r="D4309" t="str">
            <v/>
          </cell>
          <cell r="E4309" t="str">
            <v/>
          </cell>
          <cell r="F4309" t="str">
            <v/>
          </cell>
          <cell r="G4309" t="str">
            <v>S/101575/CN/AF1HI-3</v>
          </cell>
          <cell r="H4309" t="str">
            <v/>
          </cell>
          <cell r="I4309" t="str">
            <v/>
          </cell>
          <cell r="J4309" t="str">
            <v/>
          </cell>
          <cell r="K4309">
            <v>100</v>
          </cell>
          <cell r="L4309" t="str">
            <v>011</v>
          </cell>
          <cell r="M4309" t="str">
            <v>2009</v>
          </cell>
          <cell r="N4309" t="str">
            <v>0003</v>
          </cell>
          <cell r="O4309" t="str">
            <v>1022</v>
          </cell>
          <cell r="P4309" t="str">
            <v>1101190</v>
          </cell>
          <cell r="Q4309" t="str">
            <v>0003</v>
          </cell>
          <cell r="R4309" t="str">
            <v>1070</v>
          </cell>
        </row>
        <row r="4310">
          <cell r="A4310">
            <v>51517517</v>
          </cell>
          <cell r="B4310" t="str">
            <v>CUST_104 PARK CIR_EXTEND 3 PHASE LINE</v>
          </cell>
          <cell r="C4310" t="str">
            <v>HDC1</v>
          </cell>
          <cell r="D4310" t="str">
            <v/>
          </cell>
          <cell r="E4310" t="str">
            <v/>
          </cell>
          <cell r="F4310" t="str">
            <v/>
          </cell>
          <cell r="G4310" t="str">
            <v>S/101575/CN/AF1HI-3</v>
          </cell>
          <cell r="H4310" t="str">
            <v/>
          </cell>
          <cell r="I4310" t="str">
            <v/>
          </cell>
          <cell r="J4310" t="str">
            <v/>
          </cell>
          <cell r="K4310">
            <v>100</v>
          </cell>
          <cell r="L4310" t="str">
            <v>010</v>
          </cell>
          <cell r="M4310" t="str">
            <v>2009</v>
          </cell>
          <cell r="N4310" t="str">
            <v>0003</v>
          </cell>
          <cell r="O4310" t="str">
            <v>1022</v>
          </cell>
          <cell r="P4310" t="str">
            <v>1101190</v>
          </cell>
          <cell r="Q4310" t="str">
            <v>0003</v>
          </cell>
          <cell r="R4310" t="str">
            <v>1070</v>
          </cell>
        </row>
        <row r="4311">
          <cell r="A4311">
            <v>51517517</v>
          </cell>
          <cell r="B4311" t="str">
            <v>CUST_104 PARK CIR_EXTEND 3 PHASE LINE</v>
          </cell>
          <cell r="C4311" t="str">
            <v>HDC1</v>
          </cell>
          <cell r="D4311" t="str">
            <v/>
          </cell>
          <cell r="E4311" t="str">
            <v/>
          </cell>
          <cell r="F4311" t="str">
            <v/>
          </cell>
          <cell r="G4311" t="str">
            <v>S/101575/CN/AF1HI-3</v>
          </cell>
          <cell r="H4311" t="str">
            <v/>
          </cell>
          <cell r="I4311" t="str">
            <v/>
          </cell>
          <cell r="J4311" t="str">
            <v/>
          </cell>
          <cell r="K4311">
            <v>100</v>
          </cell>
          <cell r="L4311" t="str">
            <v>010</v>
          </cell>
          <cell r="M4311" t="str">
            <v>2009</v>
          </cell>
          <cell r="N4311" t="str">
            <v>0003</v>
          </cell>
          <cell r="O4311" t="str">
            <v>1022</v>
          </cell>
          <cell r="P4311" t="str">
            <v>1101190</v>
          </cell>
          <cell r="Q4311" t="str">
            <v>0003</v>
          </cell>
          <cell r="R4311" t="str">
            <v>1070</v>
          </cell>
        </row>
        <row r="4312">
          <cell r="A4312">
            <v>51517517</v>
          </cell>
          <cell r="B4312" t="str">
            <v>CUST_104 PARK CIR_EXTEND 3 PHASE LINE</v>
          </cell>
          <cell r="C4312" t="str">
            <v>HDC1</v>
          </cell>
          <cell r="D4312" t="str">
            <v/>
          </cell>
          <cell r="E4312" t="str">
            <v/>
          </cell>
          <cell r="F4312" t="str">
            <v/>
          </cell>
          <cell r="G4312" t="str">
            <v>S/101575/CN/AF1HI-3</v>
          </cell>
          <cell r="H4312" t="str">
            <v/>
          </cell>
          <cell r="I4312" t="str">
            <v/>
          </cell>
          <cell r="J4312" t="str">
            <v/>
          </cell>
          <cell r="K4312">
            <v>100</v>
          </cell>
          <cell r="L4312" t="str">
            <v>010</v>
          </cell>
          <cell r="M4312" t="str">
            <v>2009</v>
          </cell>
          <cell r="N4312" t="str">
            <v>0003</v>
          </cell>
          <cell r="O4312" t="str">
            <v>1022</v>
          </cell>
          <cell r="P4312" t="str">
            <v>1101190</v>
          </cell>
          <cell r="Q4312" t="str">
            <v>0003</v>
          </cell>
          <cell r="R4312" t="str">
            <v>1070</v>
          </cell>
        </row>
        <row r="4313">
          <cell r="A4313">
            <v>51517517</v>
          </cell>
          <cell r="B4313" t="str">
            <v>CUST_104 PARK CIR_EXTEND 3 PHASE LINE</v>
          </cell>
          <cell r="C4313" t="str">
            <v>HDC1</v>
          </cell>
          <cell r="D4313" t="str">
            <v/>
          </cell>
          <cell r="E4313" t="str">
            <v/>
          </cell>
          <cell r="F4313" t="str">
            <v/>
          </cell>
          <cell r="G4313" t="str">
            <v>S/101575/CN/AF1HI-3</v>
          </cell>
          <cell r="H4313" t="str">
            <v/>
          </cell>
          <cell r="I4313" t="str">
            <v/>
          </cell>
          <cell r="J4313" t="str">
            <v/>
          </cell>
          <cell r="K4313">
            <v>100</v>
          </cell>
          <cell r="L4313" t="str">
            <v>011</v>
          </cell>
          <cell r="M4313" t="str">
            <v>2009</v>
          </cell>
          <cell r="N4313" t="str">
            <v>0003</v>
          </cell>
          <cell r="O4313" t="str">
            <v>1022</v>
          </cell>
          <cell r="P4313" t="str">
            <v>1101190</v>
          </cell>
          <cell r="Q4313" t="str">
            <v>0003</v>
          </cell>
          <cell r="R4313" t="str">
            <v>1070</v>
          </cell>
        </row>
        <row r="4314">
          <cell r="A4314">
            <v>51517794</v>
          </cell>
          <cell r="B4314" t="str">
            <v>CUST_277/480V_20171 CHASEWOOD PARK</v>
          </cell>
          <cell r="C4314" t="str">
            <v>HDC2</v>
          </cell>
          <cell r="D4314" t="str">
            <v/>
          </cell>
          <cell r="E4314" t="str">
            <v/>
          </cell>
          <cell r="F4314" t="str">
            <v/>
          </cell>
          <cell r="G4314" t="str">
            <v>S/101675/CN/AF1HR</v>
          </cell>
          <cell r="H4314" t="str">
            <v/>
          </cell>
          <cell r="I4314" t="str">
            <v/>
          </cell>
          <cell r="J4314" t="str">
            <v/>
          </cell>
          <cell r="K4314">
            <v>30</v>
          </cell>
          <cell r="L4314" t="str">
            <v>008</v>
          </cell>
          <cell r="M4314" t="str">
            <v>2009</v>
          </cell>
          <cell r="N4314" t="str">
            <v>0003</v>
          </cell>
          <cell r="O4314" t="str">
            <v>1021</v>
          </cell>
          <cell r="P4314" t="str">
            <v>1101110</v>
          </cell>
          <cell r="Q4314" t="str">
            <v>0003</v>
          </cell>
          <cell r="R4314" t="str">
            <v>1070</v>
          </cell>
        </row>
        <row r="4315">
          <cell r="A4315">
            <v>51517794</v>
          </cell>
          <cell r="B4315" t="str">
            <v>CUST_277/480V_20171 CHASEWOOD PARK</v>
          </cell>
          <cell r="C4315" t="str">
            <v>HDC2</v>
          </cell>
          <cell r="D4315" t="str">
            <v/>
          </cell>
          <cell r="E4315" t="str">
            <v/>
          </cell>
          <cell r="F4315" t="str">
            <v/>
          </cell>
          <cell r="G4315" t="str">
            <v>S/101675/CN/AF1HI-3</v>
          </cell>
          <cell r="H4315" t="str">
            <v/>
          </cell>
          <cell r="I4315" t="str">
            <v/>
          </cell>
          <cell r="J4315" t="str">
            <v/>
          </cell>
          <cell r="K4315">
            <v>70</v>
          </cell>
          <cell r="L4315" t="str">
            <v>008</v>
          </cell>
          <cell r="M4315" t="str">
            <v>2009</v>
          </cell>
          <cell r="N4315" t="str">
            <v>0003</v>
          </cell>
          <cell r="O4315" t="str">
            <v>1021</v>
          </cell>
          <cell r="P4315" t="str">
            <v>1101110</v>
          </cell>
          <cell r="Q4315" t="str">
            <v>0003</v>
          </cell>
          <cell r="R4315" t="str">
            <v>1070</v>
          </cell>
        </row>
        <row r="4316">
          <cell r="A4316">
            <v>51517794</v>
          </cell>
          <cell r="B4316" t="str">
            <v>CUST_277/480V_20171 CHASEWOOD PARK</v>
          </cell>
          <cell r="C4316" t="str">
            <v>HDC2</v>
          </cell>
          <cell r="D4316" t="str">
            <v/>
          </cell>
          <cell r="E4316" t="str">
            <v/>
          </cell>
          <cell r="F4316" t="str">
            <v/>
          </cell>
          <cell r="G4316" t="str">
            <v>S/101675/CN/AF1HI-3</v>
          </cell>
          <cell r="H4316" t="str">
            <v/>
          </cell>
          <cell r="I4316" t="str">
            <v/>
          </cell>
          <cell r="J4316" t="str">
            <v/>
          </cell>
          <cell r="K4316">
            <v>100</v>
          </cell>
          <cell r="L4316" t="str">
            <v>010</v>
          </cell>
          <cell r="M4316" t="str">
            <v>2009</v>
          </cell>
          <cell r="N4316" t="str">
            <v>0003</v>
          </cell>
          <cell r="O4316" t="str">
            <v>1021</v>
          </cell>
          <cell r="P4316" t="str">
            <v>1101110</v>
          </cell>
          <cell r="Q4316" t="str">
            <v>0003</v>
          </cell>
          <cell r="R4316" t="str">
            <v>1070</v>
          </cell>
        </row>
        <row r="4317">
          <cell r="A4317">
            <v>51517794</v>
          </cell>
          <cell r="B4317" t="str">
            <v>CUST_277/480V_20171 CHASEWOOD PARK</v>
          </cell>
          <cell r="C4317" t="str">
            <v>HDC2</v>
          </cell>
          <cell r="D4317" t="str">
            <v/>
          </cell>
          <cell r="E4317" t="str">
            <v/>
          </cell>
          <cell r="F4317" t="str">
            <v/>
          </cell>
          <cell r="G4317" t="str">
            <v>S/101675/CN/AF1HI-3</v>
          </cell>
          <cell r="H4317" t="str">
            <v/>
          </cell>
          <cell r="I4317" t="str">
            <v/>
          </cell>
          <cell r="J4317" t="str">
            <v/>
          </cell>
          <cell r="K4317">
            <v>100</v>
          </cell>
          <cell r="L4317" t="str">
            <v>010</v>
          </cell>
          <cell r="M4317" t="str">
            <v>2009</v>
          </cell>
          <cell r="N4317" t="str">
            <v>0003</v>
          </cell>
          <cell r="O4317" t="str">
            <v>1021</v>
          </cell>
          <cell r="P4317" t="str">
            <v>1101110</v>
          </cell>
          <cell r="Q4317" t="str">
            <v>0003</v>
          </cell>
          <cell r="R4317" t="str">
            <v>1070</v>
          </cell>
        </row>
        <row r="4318">
          <cell r="A4318">
            <v>51517794</v>
          </cell>
          <cell r="B4318" t="str">
            <v>CUST_277/480V_20171 CHASEWOOD PARK</v>
          </cell>
          <cell r="C4318" t="str">
            <v>HDC2</v>
          </cell>
          <cell r="D4318" t="str">
            <v/>
          </cell>
          <cell r="E4318" t="str">
            <v/>
          </cell>
          <cell r="F4318" t="str">
            <v/>
          </cell>
          <cell r="G4318" t="str">
            <v>S/101675/CN/AF1HI-3</v>
          </cell>
          <cell r="H4318" t="str">
            <v/>
          </cell>
          <cell r="I4318" t="str">
            <v/>
          </cell>
          <cell r="J4318" t="str">
            <v/>
          </cell>
          <cell r="K4318">
            <v>100</v>
          </cell>
          <cell r="L4318" t="str">
            <v>010</v>
          </cell>
          <cell r="M4318" t="str">
            <v>2009</v>
          </cell>
          <cell r="N4318" t="str">
            <v>0003</v>
          </cell>
          <cell r="O4318" t="str">
            <v>1021</v>
          </cell>
          <cell r="P4318" t="str">
            <v>1101110</v>
          </cell>
          <cell r="Q4318" t="str">
            <v>0003</v>
          </cell>
          <cell r="R4318" t="str">
            <v>1070</v>
          </cell>
        </row>
        <row r="4319">
          <cell r="A4319">
            <v>51517794</v>
          </cell>
          <cell r="B4319" t="str">
            <v>CUST_277/480V_20171 CHASEWOOD PARK</v>
          </cell>
          <cell r="C4319" t="str">
            <v>HDC2</v>
          </cell>
          <cell r="D4319" t="str">
            <v/>
          </cell>
          <cell r="E4319" t="str">
            <v/>
          </cell>
          <cell r="F4319" t="str">
            <v/>
          </cell>
          <cell r="G4319" t="str">
            <v>S/101675/CN/AF1HR</v>
          </cell>
          <cell r="H4319" t="str">
            <v/>
          </cell>
          <cell r="I4319" t="str">
            <v/>
          </cell>
          <cell r="J4319" t="str">
            <v/>
          </cell>
          <cell r="K4319">
            <v>30</v>
          </cell>
          <cell r="L4319" t="str">
            <v>010</v>
          </cell>
          <cell r="M4319" t="str">
            <v>2009</v>
          </cell>
          <cell r="N4319" t="str">
            <v>0003</v>
          </cell>
          <cell r="O4319" t="str">
            <v>1021</v>
          </cell>
          <cell r="P4319" t="str">
            <v>1101110</v>
          </cell>
          <cell r="Q4319" t="str">
            <v>0003</v>
          </cell>
          <cell r="R4319" t="str">
            <v>1070</v>
          </cell>
        </row>
        <row r="4320">
          <cell r="A4320">
            <v>51517794</v>
          </cell>
          <cell r="B4320" t="str">
            <v>CUST_277/480V_20171 CHASEWOOD PARK</v>
          </cell>
          <cell r="C4320" t="str">
            <v>HDC2</v>
          </cell>
          <cell r="D4320" t="str">
            <v/>
          </cell>
          <cell r="E4320" t="str">
            <v/>
          </cell>
          <cell r="F4320" t="str">
            <v/>
          </cell>
          <cell r="G4320" t="str">
            <v>S/101675/CN/AF1HI-3</v>
          </cell>
          <cell r="H4320" t="str">
            <v/>
          </cell>
          <cell r="I4320" t="str">
            <v/>
          </cell>
          <cell r="J4320" t="str">
            <v/>
          </cell>
          <cell r="K4320">
            <v>70</v>
          </cell>
          <cell r="L4320" t="str">
            <v>010</v>
          </cell>
          <cell r="M4320" t="str">
            <v>2009</v>
          </cell>
          <cell r="N4320" t="str">
            <v>0003</v>
          </cell>
          <cell r="O4320" t="str">
            <v>1021</v>
          </cell>
          <cell r="P4320" t="str">
            <v>1101110</v>
          </cell>
          <cell r="Q4320" t="str">
            <v>0003</v>
          </cell>
          <cell r="R4320" t="str">
            <v>1070</v>
          </cell>
        </row>
        <row r="4321">
          <cell r="A4321">
            <v>51526896</v>
          </cell>
          <cell r="B4321" t="str">
            <v>ESCR_CORRECT POOL CLEARANCE &amp; TRESPASS</v>
          </cell>
          <cell r="C4321" t="str">
            <v>HDC2</v>
          </cell>
          <cell r="D4321" t="str">
            <v/>
          </cell>
          <cell r="E4321" t="str">
            <v/>
          </cell>
          <cell r="F4321" t="str">
            <v/>
          </cell>
          <cell r="G4321" t="str">
            <v>S/101653/CE/AB1ZI</v>
          </cell>
          <cell r="H4321" t="str">
            <v/>
          </cell>
          <cell r="I4321" t="str">
            <v/>
          </cell>
          <cell r="J4321" t="str">
            <v/>
          </cell>
          <cell r="K4321">
            <v>100</v>
          </cell>
          <cell r="L4321" t="str">
            <v>010</v>
          </cell>
          <cell r="M4321" t="str">
            <v>2009</v>
          </cell>
          <cell r="N4321" t="str">
            <v>0003</v>
          </cell>
          <cell r="O4321" t="str">
            <v>1013</v>
          </cell>
          <cell r="P4321" t="str">
            <v>1101201</v>
          </cell>
          <cell r="Q4321" t="str">
            <v>0003</v>
          </cell>
          <cell r="R4321" t="str">
            <v>1070</v>
          </cell>
        </row>
        <row r="4322">
          <cell r="A4322">
            <v>51526896</v>
          </cell>
          <cell r="B4322" t="str">
            <v>ESCR_CORRECT POOL CLEARANCE &amp; TRESPASS</v>
          </cell>
          <cell r="C4322" t="str">
            <v>HDC2</v>
          </cell>
          <cell r="D4322" t="str">
            <v/>
          </cell>
          <cell r="E4322" t="str">
            <v/>
          </cell>
          <cell r="F4322" t="str">
            <v/>
          </cell>
          <cell r="G4322" t="str">
            <v>S/101653/CE/AB1ZI</v>
          </cell>
          <cell r="H4322" t="str">
            <v/>
          </cell>
          <cell r="I4322" t="str">
            <v/>
          </cell>
          <cell r="J4322" t="str">
            <v/>
          </cell>
          <cell r="K4322">
            <v>100</v>
          </cell>
          <cell r="L4322" t="str">
            <v>010</v>
          </cell>
          <cell r="M4322" t="str">
            <v>2009</v>
          </cell>
          <cell r="N4322" t="str">
            <v>0003</v>
          </cell>
          <cell r="O4322" t="str">
            <v>1013</v>
          </cell>
          <cell r="P4322" t="str">
            <v>1101201</v>
          </cell>
          <cell r="Q4322" t="str">
            <v>0003</v>
          </cell>
          <cell r="R4322" t="str">
            <v>1070</v>
          </cell>
        </row>
        <row r="4323">
          <cell r="A4323">
            <v>51526896</v>
          </cell>
          <cell r="B4323" t="str">
            <v>ESCR_CORRECT POOL CLEARANCE &amp; TRESPASS</v>
          </cell>
          <cell r="C4323" t="str">
            <v>HDC2</v>
          </cell>
          <cell r="D4323" t="str">
            <v/>
          </cell>
          <cell r="E4323" t="str">
            <v/>
          </cell>
          <cell r="F4323" t="str">
            <v/>
          </cell>
          <cell r="G4323" t="str">
            <v>S/101653/CE/AB1ZI</v>
          </cell>
          <cell r="H4323" t="str">
            <v/>
          </cell>
          <cell r="I4323" t="str">
            <v/>
          </cell>
          <cell r="J4323" t="str">
            <v/>
          </cell>
          <cell r="K4323">
            <v>100</v>
          </cell>
          <cell r="L4323" t="str">
            <v>010</v>
          </cell>
          <cell r="M4323" t="str">
            <v>2009</v>
          </cell>
          <cell r="N4323" t="str">
            <v>0003</v>
          </cell>
          <cell r="O4323" t="str">
            <v>1013</v>
          </cell>
          <cell r="P4323" t="str">
            <v>1101201</v>
          </cell>
          <cell r="Q4323" t="str">
            <v>0003</v>
          </cell>
          <cell r="R4323" t="str">
            <v>1070</v>
          </cell>
        </row>
        <row r="4324">
          <cell r="A4324">
            <v>51526896</v>
          </cell>
          <cell r="B4324" t="str">
            <v>ESCR_CORRECT POOL CLEARANCE &amp; TRESPASS</v>
          </cell>
          <cell r="C4324" t="str">
            <v>HDC2</v>
          </cell>
          <cell r="D4324" t="str">
            <v/>
          </cell>
          <cell r="E4324" t="str">
            <v/>
          </cell>
          <cell r="F4324" t="str">
            <v/>
          </cell>
          <cell r="G4324" t="str">
            <v>S/101653/CE/AB1ZI</v>
          </cell>
          <cell r="H4324" t="str">
            <v/>
          </cell>
          <cell r="I4324" t="str">
            <v/>
          </cell>
          <cell r="J4324" t="str">
            <v/>
          </cell>
          <cell r="K4324">
            <v>70</v>
          </cell>
          <cell r="L4324" t="str">
            <v>010</v>
          </cell>
          <cell r="M4324" t="str">
            <v>2009</v>
          </cell>
          <cell r="N4324" t="str">
            <v>0003</v>
          </cell>
          <cell r="O4324" t="str">
            <v>1013</v>
          </cell>
          <cell r="P4324" t="str">
            <v>1101201</v>
          </cell>
          <cell r="Q4324" t="str">
            <v>0003</v>
          </cell>
          <cell r="R4324" t="str">
            <v>1070</v>
          </cell>
        </row>
        <row r="4325">
          <cell r="A4325">
            <v>51526896</v>
          </cell>
          <cell r="B4325" t="str">
            <v>ESCR_CORRECT POOL CLEARANCE &amp; TRESPASS</v>
          </cell>
          <cell r="C4325" t="str">
            <v>HDC2</v>
          </cell>
          <cell r="D4325" t="str">
            <v/>
          </cell>
          <cell r="E4325" t="str">
            <v/>
          </cell>
          <cell r="F4325" t="str">
            <v/>
          </cell>
          <cell r="G4325" t="str">
            <v>S/101653/CE/AB1ZR</v>
          </cell>
          <cell r="H4325" t="str">
            <v/>
          </cell>
          <cell r="I4325" t="str">
            <v/>
          </cell>
          <cell r="J4325" t="str">
            <v/>
          </cell>
          <cell r="K4325">
            <v>30</v>
          </cell>
          <cell r="L4325" t="str">
            <v>010</v>
          </cell>
          <cell r="M4325" t="str">
            <v>2009</v>
          </cell>
          <cell r="N4325" t="str">
            <v>0003</v>
          </cell>
          <cell r="O4325" t="str">
            <v>1013</v>
          </cell>
          <cell r="P4325" t="str">
            <v>1101201</v>
          </cell>
          <cell r="Q4325" t="str">
            <v>0003</v>
          </cell>
          <cell r="R4325" t="str">
            <v>1070</v>
          </cell>
        </row>
        <row r="4326">
          <cell r="A4326">
            <v>51551734</v>
          </cell>
          <cell r="B4326" t="str">
            <v>CUST_2045 GESSNER DR._RELCATE SVC</v>
          </cell>
          <cell r="C4326" t="str">
            <v>HDC2</v>
          </cell>
          <cell r="D4326" t="str">
            <v/>
          </cell>
          <cell r="E4326" t="str">
            <v/>
          </cell>
          <cell r="F4326" t="str">
            <v/>
          </cell>
          <cell r="G4326" t="str">
            <v>S/101627/CE/AD2DI</v>
          </cell>
          <cell r="H4326" t="str">
            <v/>
          </cell>
          <cell r="I4326" t="str">
            <v/>
          </cell>
          <cell r="J4326" t="str">
            <v/>
          </cell>
          <cell r="K4326">
            <v>100</v>
          </cell>
          <cell r="L4326" t="str">
            <v>010</v>
          </cell>
          <cell r="M4326" t="str">
            <v>2009</v>
          </cell>
          <cell r="N4326" t="str">
            <v>0003</v>
          </cell>
          <cell r="O4326" t="str">
            <v>1006</v>
          </cell>
          <cell r="P4326" t="str">
            <v>1101230</v>
          </cell>
          <cell r="Q4326" t="str">
            <v>0003</v>
          </cell>
          <cell r="R4326" t="str">
            <v>1070</v>
          </cell>
        </row>
        <row r="4327">
          <cell r="A4327">
            <v>51551734</v>
          </cell>
          <cell r="B4327" t="str">
            <v>CUST_2045 GESSNER DR._RELCATE SVC</v>
          </cell>
          <cell r="C4327" t="str">
            <v>HDC2</v>
          </cell>
          <cell r="D4327" t="str">
            <v/>
          </cell>
          <cell r="E4327" t="str">
            <v/>
          </cell>
          <cell r="F4327" t="str">
            <v/>
          </cell>
          <cell r="G4327" t="str">
            <v>S/101627/CE/AD2DI</v>
          </cell>
          <cell r="H4327" t="str">
            <v/>
          </cell>
          <cell r="I4327" t="str">
            <v/>
          </cell>
          <cell r="J4327" t="str">
            <v/>
          </cell>
          <cell r="K4327">
            <v>100</v>
          </cell>
          <cell r="L4327" t="str">
            <v>010</v>
          </cell>
          <cell r="M4327" t="str">
            <v>2009</v>
          </cell>
          <cell r="N4327" t="str">
            <v>0003</v>
          </cell>
          <cell r="O4327" t="str">
            <v>1006</v>
          </cell>
          <cell r="P4327" t="str">
            <v>1101230</v>
          </cell>
          <cell r="Q4327" t="str">
            <v>0003</v>
          </cell>
          <cell r="R4327" t="str">
            <v>1070</v>
          </cell>
        </row>
        <row r="4328">
          <cell r="A4328">
            <v>51551889</v>
          </cell>
          <cell r="B4328" t="str">
            <v>CUST_NEW SERVICE TO RESIDENCE_MS. MAGOS</v>
          </cell>
          <cell r="C4328" t="str">
            <v>HDC1</v>
          </cell>
          <cell r="D4328" t="str">
            <v/>
          </cell>
          <cell r="E4328" t="str">
            <v/>
          </cell>
          <cell r="F4328" t="str">
            <v/>
          </cell>
          <cell r="G4328" t="str">
            <v>S/101652/CN/AF1HI-2</v>
          </cell>
          <cell r="H4328" t="str">
            <v/>
          </cell>
          <cell r="I4328" t="str">
            <v/>
          </cell>
          <cell r="J4328" t="str">
            <v/>
          </cell>
          <cell r="K4328">
            <v>100</v>
          </cell>
          <cell r="L4328" t="str">
            <v>011</v>
          </cell>
          <cell r="M4328" t="str">
            <v>2009</v>
          </cell>
          <cell r="N4328" t="str">
            <v>0003</v>
          </cell>
          <cell r="O4328" t="str">
            <v>1020</v>
          </cell>
          <cell r="P4328" t="str">
            <v>1101202</v>
          </cell>
          <cell r="Q4328" t="str">
            <v>0003</v>
          </cell>
          <cell r="R4328" t="str">
            <v>1070</v>
          </cell>
        </row>
        <row r="4329">
          <cell r="A4329">
            <v>51551889</v>
          </cell>
          <cell r="B4329" t="str">
            <v>CUST_NEW SERVICE TO RESIDENCE_MS. MAGOS</v>
          </cell>
          <cell r="C4329" t="str">
            <v>HDC1</v>
          </cell>
          <cell r="D4329" t="str">
            <v/>
          </cell>
          <cell r="E4329" t="str">
            <v/>
          </cell>
          <cell r="F4329" t="str">
            <v/>
          </cell>
          <cell r="G4329" t="str">
            <v>S/101652/CN/AF1HI-2</v>
          </cell>
          <cell r="H4329" t="str">
            <v/>
          </cell>
          <cell r="I4329" t="str">
            <v/>
          </cell>
          <cell r="J4329" t="str">
            <v/>
          </cell>
          <cell r="K4329">
            <v>100</v>
          </cell>
          <cell r="L4329" t="str">
            <v>011</v>
          </cell>
          <cell r="M4329" t="str">
            <v>2009</v>
          </cell>
          <cell r="N4329" t="str">
            <v>0003</v>
          </cell>
          <cell r="O4329" t="str">
            <v>1020</v>
          </cell>
          <cell r="P4329" t="str">
            <v>1101202</v>
          </cell>
          <cell r="Q4329" t="str">
            <v>0003</v>
          </cell>
          <cell r="R4329" t="str">
            <v>1070</v>
          </cell>
        </row>
        <row r="4330">
          <cell r="A4330">
            <v>51551889</v>
          </cell>
          <cell r="B4330" t="str">
            <v>CUST_NEW SERVICE TO RESIDENCE_MS. MAGOS</v>
          </cell>
          <cell r="C4330" t="str">
            <v>HDC1</v>
          </cell>
          <cell r="D4330" t="str">
            <v/>
          </cell>
          <cell r="E4330" t="str">
            <v/>
          </cell>
          <cell r="F4330" t="str">
            <v/>
          </cell>
          <cell r="G4330" t="str">
            <v>S/101652/CN/AF1HI-2</v>
          </cell>
          <cell r="H4330" t="str">
            <v/>
          </cell>
          <cell r="I4330" t="str">
            <v/>
          </cell>
          <cell r="J4330" t="str">
            <v/>
          </cell>
          <cell r="K4330">
            <v>100</v>
          </cell>
          <cell r="L4330" t="str">
            <v>011</v>
          </cell>
          <cell r="M4330" t="str">
            <v>2009</v>
          </cell>
          <cell r="N4330" t="str">
            <v>0003</v>
          </cell>
          <cell r="O4330" t="str">
            <v>1020</v>
          </cell>
          <cell r="P4330" t="str">
            <v>1101202</v>
          </cell>
          <cell r="Q4330" t="str">
            <v>0003</v>
          </cell>
          <cell r="R4330" t="str">
            <v>1070</v>
          </cell>
        </row>
        <row r="4331">
          <cell r="A4331">
            <v>51551889</v>
          </cell>
          <cell r="B4331" t="str">
            <v>CUST_NEW SERVICE TO RESIDENCE_MS. MAGOS</v>
          </cell>
          <cell r="C4331" t="str">
            <v>HDC1</v>
          </cell>
          <cell r="D4331" t="str">
            <v/>
          </cell>
          <cell r="E4331" t="str">
            <v/>
          </cell>
          <cell r="F4331" t="str">
            <v/>
          </cell>
          <cell r="G4331" t="str">
            <v>S/101652/CN/AF1HI-2</v>
          </cell>
          <cell r="H4331" t="str">
            <v/>
          </cell>
          <cell r="I4331" t="str">
            <v/>
          </cell>
          <cell r="J4331" t="str">
            <v/>
          </cell>
          <cell r="K4331">
            <v>100</v>
          </cell>
          <cell r="L4331" t="str">
            <v>011</v>
          </cell>
          <cell r="M4331" t="str">
            <v>2009</v>
          </cell>
          <cell r="N4331" t="str">
            <v>0003</v>
          </cell>
          <cell r="O4331" t="str">
            <v>1020</v>
          </cell>
          <cell r="P4331" t="str">
            <v>1101202</v>
          </cell>
          <cell r="Q4331" t="str">
            <v>0003</v>
          </cell>
          <cell r="R4331" t="str">
            <v>1070</v>
          </cell>
        </row>
        <row r="4332">
          <cell r="A4332">
            <v>51551889</v>
          </cell>
          <cell r="B4332" t="str">
            <v>CUST_NEW SERVICE TO RESIDENCE_MS. MAGOS</v>
          </cell>
          <cell r="C4332" t="str">
            <v>HDC1</v>
          </cell>
          <cell r="D4332" t="str">
            <v/>
          </cell>
          <cell r="E4332" t="str">
            <v/>
          </cell>
          <cell r="F4332" t="str">
            <v/>
          </cell>
          <cell r="G4332" t="str">
            <v>S/101652/CN/AF1HI-2</v>
          </cell>
          <cell r="H4332" t="str">
            <v/>
          </cell>
          <cell r="I4332" t="str">
            <v/>
          </cell>
          <cell r="J4332" t="str">
            <v/>
          </cell>
          <cell r="K4332">
            <v>100</v>
          </cell>
          <cell r="L4332" t="str">
            <v>011</v>
          </cell>
          <cell r="M4332" t="str">
            <v>2009</v>
          </cell>
          <cell r="N4332" t="str">
            <v>0003</v>
          </cell>
          <cell r="O4332" t="str">
            <v>1020</v>
          </cell>
          <cell r="P4332" t="str">
            <v>1101202</v>
          </cell>
          <cell r="Q4332" t="str">
            <v>0003</v>
          </cell>
          <cell r="R4332" t="str">
            <v>1070</v>
          </cell>
        </row>
        <row r="4333">
          <cell r="A4333">
            <v>51555275</v>
          </cell>
          <cell r="B4333" t="str">
            <v>CUST_KM06_1413 HWY 146</v>
          </cell>
          <cell r="C4333" t="str">
            <v>HDC1</v>
          </cell>
          <cell r="D4333" t="str">
            <v/>
          </cell>
          <cell r="E4333" t="str">
            <v/>
          </cell>
          <cell r="F4333" t="str">
            <v/>
          </cell>
          <cell r="G4333" t="str">
            <v>S/101575/CN/AF1HI-3</v>
          </cell>
          <cell r="H4333" t="str">
            <v/>
          </cell>
          <cell r="I4333" t="str">
            <v/>
          </cell>
          <cell r="J4333" t="str">
            <v/>
          </cell>
          <cell r="K4333">
            <v>100</v>
          </cell>
          <cell r="L4333" t="str">
            <v>012</v>
          </cell>
          <cell r="M4333" t="str">
            <v>2009</v>
          </cell>
          <cell r="N4333" t="str">
            <v>0003</v>
          </cell>
          <cell r="O4333" t="str">
            <v>1022</v>
          </cell>
          <cell r="P4333" t="str">
            <v>1101190</v>
          </cell>
          <cell r="Q4333" t="str">
            <v>0003</v>
          </cell>
          <cell r="R4333" t="str">
            <v>1070</v>
          </cell>
        </row>
        <row r="4334">
          <cell r="A4334">
            <v>51555275</v>
          </cell>
          <cell r="B4334" t="str">
            <v>CUST_KM06_1413 HWY 146</v>
          </cell>
          <cell r="C4334" t="str">
            <v>HDC1</v>
          </cell>
          <cell r="D4334" t="str">
            <v/>
          </cell>
          <cell r="E4334" t="str">
            <v/>
          </cell>
          <cell r="F4334" t="str">
            <v/>
          </cell>
          <cell r="G4334" t="str">
            <v>S/101575/CN/AF1HI-3</v>
          </cell>
          <cell r="H4334" t="str">
            <v/>
          </cell>
          <cell r="I4334" t="str">
            <v/>
          </cell>
          <cell r="J4334" t="str">
            <v/>
          </cell>
          <cell r="K4334">
            <v>100</v>
          </cell>
          <cell r="L4334" t="str">
            <v>011</v>
          </cell>
          <cell r="M4334" t="str">
            <v>2009</v>
          </cell>
          <cell r="N4334" t="str">
            <v>0003</v>
          </cell>
          <cell r="O4334" t="str">
            <v>1022</v>
          </cell>
          <cell r="P4334" t="str">
            <v>1101190</v>
          </cell>
          <cell r="Q4334" t="str">
            <v>0003</v>
          </cell>
          <cell r="R4334" t="str">
            <v>1070</v>
          </cell>
        </row>
        <row r="4335">
          <cell r="A4335">
            <v>51555275</v>
          </cell>
          <cell r="B4335" t="str">
            <v>CUST_KM06_1413 HWY 146</v>
          </cell>
          <cell r="C4335" t="str">
            <v>HDC1</v>
          </cell>
          <cell r="D4335" t="str">
            <v/>
          </cell>
          <cell r="E4335" t="str">
            <v/>
          </cell>
          <cell r="F4335" t="str">
            <v/>
          </cell>
          <cell r="G4335" t="str">
            <v>S/101575/CN/AF1HI-3</v>
          </cell>
          <cell r="H4335" t="str">
            <v/>
          </cell>
          <cell r="I4335" t="str">
            <v/>
          </cell>
          <cell r="J4335" t="str">
            <v/>
          </cell>
          <cell r="K4335">
            <v>100</v>
          </cell>
          <cell r="L4335" t="str">
            <v>012</v>
          </cell>
          <cell r="M4335" t="str">
            <v>2009</v>
          </cell>
          <cell r="N4335" t="str">
            <v>0003</v>
          </cell>
          <cell r="O4335" t="str">
            <v>1022</v>
          </cell>
          <cell r="P4335" t="str">
            <v>1101190</v>
          </cell>
          <cell r="Q4335" t="str">
            <v>0003</v>
          </cell>
          <cell r="R4335" t="str">
            <v>1070</v>
          </cell>
        </row>
        <row r="4336">
          <cell r="A4336">
            <v>51555275</v>
          </cell>
          <cell r="B4336" t="str">
            <v>CUST_KM06_1413 HWY 146</v>
          </cell>
          <cell r="C4336" t="str">
            <v>HDC1</v>
          </cell>
          <cell r="D4336" t="str">
            <v/>
          </cell>
          <cell r="E4336" t="str">
            <v/>
          </cell>
          <cell r="F4336" t="str">
            <v/>
          </cell>
          <cell r="G4336" t="str">
            <v>S/101575/CN/AF1HI-3</v>
          </cell>
          <cell r="H4336" t="str">
            <v/>
          </cell>
          <cell r="I4336" t="str">
            <v/>
          </cell>
          <cell r="J4336" t="str">
            <v/>
          </cell>
          <cell r="K4336">
            <v>100</v>
          </cell>
          <cell r="L4336" t="str">
            <v>012</v>
          </cell>
          <cell r="M4336" t="str">
            <v>2009</v>
          </cell>
          <cell r="N4336" t="str">
            <v>0003</v>
          </cell>
          <cell r="O4336" t="str">
            <v>1022</v>
          </cell>
          <cell r="P4336" t="str">
            <v>1101190</v>
          </cell>
          <cell r="Q4336" t="str">
            <v>0003</v>
          </cell>
          <cell r="R4336" t="str">
            <v>1070</v>
          </cell>
        </row>
        <row r="4337">
          <cell r="A4337">
            <v>51555275</v>
          </cell>
          <cell r="B4337" t="str">
            <v>CUST_KM06_1413 HWY 146</v>
          </cell>
          <cell r="C4337" t="str">
            <v>HDC1</v>
          </cell>
          <cell r="D4337" t="str">
            <v/>
          </cell>
          <cell r="E4337" t="str">
            <v/>
          </cell>
          <cell r="F4337" t="str">
            <v/>
          </cell>
          <cell r="G4337" t="str">
            <v>S/101575/CN/AF1HI-3</v>
          </cell>
          <cell r="H4337" t="str">
            <v/>
          </cell>
          <cell r="I4337" t="str">
            <v/>
          </cell>
          <cell r="J4337" t="str">
            <v/>
          </cell>
          <cell r="K4337">
            <v>100</v>
          </cell>
          <cell r="L4337" t="str">
            <v>012</v>
          </cell>
          <cell r="M4337" t="str">
            <v>2009</v>
          </cell>
          <cell r="N4337" t="str">
            <v>0003</v>
          </cell>
          <cell r="O4337" t="str">
            <v>1022</v>
          </cell>
          <cell r="P4337" t="str">
            <v>1101190</v>
          </cell>
          <cell r="Q4337" t="str">
            <v>0003</v>
          </cell>
          <cell r="R4337" t="str">
            <v>1070</v>
          </cell>
        </row>
        <row r="4338">
          <cell r="A4338">
            <v>51565688</v>
          </cell>
          <cell r="B4338" t="str">
            <v>CUST_1617 ELMVIEW DR.</v>
          </cell>
          <cell r="C4338" t="str">
            <v>HDC1</v>
          </cell>
          <cell r="D4338" t="str">
            <v/>
          </cell>
          <cell r="E4338" t="str">
            <v/>
          </cell>
          <cell r="F4338" t="str">
            <v/>
          </cell>
          <cell r="G4338" t="str">
            <v>S/101627/CN/AF1HI-3</v>
          </cell>
          <cell r="H4338" t="str">
            <v/>
          </cell>
          <cell r="I4338" t="str">
            <v/>
          </cell>
          <cell r="J4338" t="str">
            <v/>
          </cell>
          <cell r="K4338">
            <v>100</v>
          </cell>
          <cell r="L4338" t="str">
            <v>011</v>
          </cell>
          <cell r="M4338" t="str">
            <v>2009</v>
          </cell>
          <cell r="N4338" t="str">
            <v>0003</v>
          </cell>
          <cell r="O4338" t="str">
            <v>1006</v>
          </cell>
          <cell r="P4338" t="str">
            <v>1101230</v>
          </cell>
          <cell r="Q4338" t="str">
            <v>0003</v>
          </cell>
          <cell r="R4338" t="str">
            <v>1070</v>
          </cell>
        </row>
        <row r="4339">
          <cell r="A4339">
            <v>51565688</v>
          </cell>
          <cell r="B4339" t="str">
            <v>CUST_1617 ELMVIEW DR.</v>
          </cell>
          <cell r="C4339" t="str">
            <v>HDC1</v>
          </cell>
          <cell r="D4339" t="str">
            <v/>
          </cell>
          <cell r="E4339" t="str">
            <v/>
          </cell>
          <cell r="F4339" t="str">
            <v/>
          </cell>
          <cell r="G4339" t="str">
            <v>S/101627/CN/AF1HI-3</v>
          </cell>
          <cell r="H4339" t="str">
            <v/>
          </cell>
          <cell r="I4339" t="str">
            <v/>
          </cell>
          <cell r="J4339" t="str">
            <v/>
          </cell>
          <cell r="K4339">
            <v>100</v>
          </cell>
          <cell r="L4339" t="str">
            <v>011</v>
          </cell>
          <cell r="M4339" t="str">
            <v>2009</v>
          </cell>
          <cell r="N4339" t="str">
            <v>0003</v>
          </cell>
          <cell r="O4339" t="str">
            <v>1006</v>
          </cell>
          <cell r="P4339" t="str">
            <v>1101230</v>
          </cell>
          <cell r="Q4339" t="str">
            <v>0003</v>
          </cell>
          <cell r="R4339" t="str">
            <v>1070</v>
          </cell>
        </row>
        <row r="4340">
          <cell r="A4340">
            <v>51565692</v>
          </cell>
          <cell r="B4340" t="str">
            <v>CUST_09_INST 16 PLS 3-100 KVA 2-25KVA</v>
          </cell>
          <cell r="C4340" t="str">
            <v>HDC2</v>
          </cell>
          <cell r="D4340" t="str">
            <v/>
          </cell>
          <cell r="E4340" t="str">
            <v/>
          </cell>
          <cell r="F4340" t="str">
            <v/>
          </cell>
          <cell r="G4340" t="str">
            <v>S/101678/CN/AF1HR</v>
          </cell>
          <cell r="H4340" t="str">
            <v/>
          </cell>
          <cell r="I4340" t="str">
            <v/>
          </cell>
          <cell r="J4340" t="str">
            <v/>
          </cell>
          <cell r="K4340">
            <v>30</v>
          </cell>
          <cell r="L4340" t="str">
            <v>011</v>
          </cell>
          <cell r="M4340" t="str">
            <v>2009</v>
          </cell>
          <cell r="N4340" t="str">
            <v>0003</v>
          </cell>
          <cell r="O4340" t="str">
            <v>1017</v>
          </cell>
          <cell r="P4340" t="str">
            <v>1101120</v>
          </cell>
          <cell r="Q4340" t="str">
            <v>0003</v>
          </cell>
          <cell r="R4340" t="str">
            <v>1070</v>
          </cell>
        </row>
        <row r="4341">
          <cell r="A4341">
            <v>51565692</v>
          </cell>
          <cell r="B4341" t="str">
            <v>CUST_09_INST 16 PLS 3-100 KVA 2-25KVA</v>
          </cell>
          <cell r="C4341" t="str">
            <v>HDC2</v>
          </cell>
          <cell r="D4341" t="str">
            <v/>
          </cell>
          <cell r="E4341" t="str">
            <v/>
          </cell>
          <cell r="F4341" t="str">
            <v/>
          </cell>
          <cell r="G4341" t="str">
            <v>S/101678/CN/AF1HI-6</v>
          </cell>
          <cell r="H4341" t="str">
            <v/>
          </cell>
          <cell r="I4341" t="str">
            <v/>
          </cell>
          <cell r="J4341" t="str">
            <v/>
          </cell>
          <cell r="K4341">
            <v>70</v>
          </cell>
          <cell r="L4341" t="str">
            <v>011</v>
          </cell>
          <cell r="M4341" t="str">
            <v>2009</v>
          </cell>
          <cell r="N4341" t="str">
            <v>0003</v>
          </cell>
          <cell r="O4341" t="str">
            <v>1017</v>
          </cell>
          <cell r="P4341" t="str">
            <v>1101120</v>
          </cell>
          <cell r="Q4341" t="str">
            <v>0003</v>
          </cell>
          <cell r="R4341" t="str">
            <v>1070</v>
          </cell>
        </row>
        <row r="4342">
          <cell r="A4342">
            <v>51565692</v>
          </cell>
          <cell r="B4342" t="str">
            <v>CUST_09_INST 16 PLS 3-100 KVA 2-25KVA</v>
          </cell>
          <cell r="C4342" t="str">
            <v>HDC2</v>
          </cell>
          <cell r="D4342" t="str">
            <v/>
          </cell>
          <cell r="E4342" t="str">
            <v/>
          </cell>
          <cell r="F4342" t="str">
            <v/>
          </cell>
          <cell r="G4342" t="str">
            <v>S/101678/CN/AF1HI-6</v>
          </cell>
          <cell r="H4342" t="str">
            <v/>
          </cell>
          <cell r="I4342" t="str">
            <v/>
          </cell>
          <cell r="J4342" t="str">
            <v/>
          </cell>
          <cell r="K4342">
            <v>100</v>
          </cell>
          <cell r="L4342" t="str">
            <v>011</v>
          </cell>
          <cell r="M4342" t="str">
            <v>2009</v>
          </cell>
          <cell r="N4342" t="str">
            <v>0003</v>
          </cell>
          <cell r="O4342" t="str">
            <v>1017</v>
          </cell>
          <cell r="P4342" t="str">
            <v>1101120</v>
          </cell>
          <cell r="Q4342" t="str">
            <v>0003</v>
          </cell>
          <cell r="R4342" t="str">
            <v>1070</v>
          </cell>
        </row>
        <row r="4343">
          <cell r="A4343">
            <v>51565692</v>
          </cell>
          <cell r="B4343" t="str">
            <v>CUST_09_INST 16 PLS 3-100 KVA 2-25KVA</v>
          </cell>
          <cell r="C4343" t="str">
            <v>HDC2</v>
          </cell>
          <cell r="D4343" t="str">
            <v/>
          </cell>
          <cell r="E4343" t="str">
            <v/>
          </cell>
          <cell r="F4343" t="str">
            <v/>
          </cell>
          <cell r="G4343" t="str">
            <v>S/101678/CN/AF1HI-6</v>
          </cell>
          <cell r="H4343" t="str">
            <v/>
          </cell>
          <cell r="I4343" t="str">
            <v/>
          </cell>
          <cell r="J4343" t="str">
            <v/>
          </cell>
          <cell r="K4343">
            <v>100</v>
          </cell>
          <cell r="L4343" t="str">
            <v>011</v>
          </cell>
          <cell r="M4343" t="str">
            <v>2009</v>
          </cell>
          <cell r="N4343" t="str">
            <v>0003</v>
          </cell>
          <cell r="O4343" t="str">
            <v>1017</v>
          </cell>
          <cell r="P4343" t="str">
            <v>1101120</v>
          </cell>
          <cell r="Q4343" t="str">
            <v>0003</v>
          </cell>
          <cell r="R4343" t="str">
            <v>1070</v>
          </cell>
        </row>
        <row r="4344">
          <cell r="A4344">
            <v>51565692</v>
          </cell>
          <cell r="B4344" t="str">
            <v>CUST_09_INST 16 PLS 3-100 KVA 2-25KVA</v>
          </cell>
          <cell r="C4344" t="str">
            <v>HDC2</v>
          </cell>
          <cell r="D4344" t="str">
            <v/>
          </cell>
          <cell r="E4344" t="str">
            <v/>
          </cell>
          <cell r="F4344" t="str">
            <v/>
          </cell>
          <cell r="G4344" t="str">
            <v>S/101678/CN/AF1HI-6</v>
          </cell>
          <cell r="H4344" t="str">
            <v/>
          </cell>
          <cell r="I4344" t="str">
            <v/>
          </cell>
          <cell r="J4344" t="str">
            <v/>
          </cell>
          <cell r="K4344">
            <v>100</v>
          </cell>
          <cell r="L4344" t="str">
            <v>011</v>
          </cell>
          <cell r="M4344" t="str">
            <v>2009</v>
          </cell>
          <cell r="N4344" t="str">
            <v>0003</v>
          </cell>
          <cell r="O4344" t="str">
            <v>1017</v>
          </cell>
          <cell r="P4344" t="str">
            <v>1101120</v>
          </cell>
          <cell r="Q4344" t="str">
            <v>0003</v>
          </cell>
          <cell r="R4344" t="str">
            <v>1070</v>
          </cell>
        </row>
        <row r="4345">
          <cell r="A4345">
            <v>51565692</v>
          </cell>
          <cell r="B4345" t="str">
            <v>CUST_09_INST 16 PLS 3-100 KVA 2-25KVA</v>
          </cell>
          <cell r="C4345" t="str">
            <v>HDC2</v>
          </cell>
          <cell r="D4345" t="str">
            <v/>
          </cell>
          <cell r="E4345" t="str">
            <v/>
          </cell>
          <cell r="F4345" t="str">
            <v/>
          </cell>
          <cell r="G4345" t="str">
            <v>S/101678/CN/AF1HR</v>
          </cell>
          <cell r="H4345" t="str">
            <v/>
          </cell>
          <cell r="I4345" t="str">
            <v/>
          </cell>
          <cell r="J4345" t="str">
            <v/>
          </cell>
          <cell r="K4345">
            <v>30</v>
          </cell>
          <cell r="L4345" t="str">
            <v>011</v>
          </cell>
          <cell r="M4345" t="str">
            <v>2009</v>
          </cell>
          <cell r="N4345" t="str">
            <v>0003</v>
          </cell>
          <cell r="O4345" t="str">
            <v>1017</v>
          </cell>
          <cell r="P4345" t="str">
            <v>1101120</v>
          </cell>
          <cell r="Q4345" t="str">
            <v>0003</v>
          </cell>
          <cell r="R4345" t="str">
            <v>1070</v>
          </cell>
        </row>
        <row r="4346">
          <cell r="A4346">
            <v>51565692</v>
          </cell>
          <cell r="B4346" t="str">
            <v>CUST_09_INST 16 PLS 3-100 KVA 2-25KVA</v>
          </cell>
          <cell r="C4346" t="str">
            <v>HDC2</v>
          </cell>
          <cell r="D4346" t="str">
            <v/>
          </cell>
          <cell r="E4346" t="str">
            <v/>
          </cell>
          <cell r="F4346" t="str">
            <v/>
          </cell>
          <cell r="G4346" t="str">
            <v>S/101678/CN/AF1HI-6</v>
          </cell>
          <cell r="H4346" t="str">
            <v/>
          </cell>
          <cell r="I4346" t="str">
            <v/>
          </cell>
          <cell r="J4346" t="str">
            <v/>
          </cell>
          <cell r="K4346">
            <v>70</v>
          </cell>
          <cell r="L4346" t="str">
            <v>011</v>
          </cell>
          <cell r="M4346" t="str">
            <v>2009</v>
          </cell>
          <cell r="N4346" t="str">
            <v>0003</v>
          </cell>
          <cell r="O4346" t="str">
            <v>1017</v>
          </cell>
          <cell r="P4346" t="str">
            <v>1101120</v>
          </cell>
          <cell r="Q4346" t="str">
            <v>0003</v>
          </cell>
          <cell r="R4346" t="str">
            <v>1070</v>
          </cell>
        </row>
        <row r="4347">
          <cell r="A4347">
            <v>51566169</v>
          </cell>
          <cell r="B4347" t="str">
            <v>CUST_PIN_OAK_REMOVE</v>
          </cell>
          <cell r="C4347" t="str">
            <v>HDC3</v>
          </cell>
          <cell r="D4347" t="str">
            <v/>
          </cell>
          <cell r="E4347" t="str">
            <v/>
          </cell>
          <cell r="F4347" t="str">
            <v/>
          </cell>
          <cell r="G4347" t="str">
            <v>S/101570/CE/AB1ZR</v>
          </cell>
          <cell r="H4347" t="str">
            <v/>
          </cell>
          <cell r="I4347" t="str">
            <v/>
          </cell>
          <cell r="J4347" t="str">
            <v/>
          </cell>
          <cell r="K4347">
            <v>100</v>
          </cell>
          <cell r="L4347" t="str">
            <v>010</v>
          </cell>
          <cell r="M4347" t="str">
            <v>2009</v>
          </cell>
          <cell r="N4347" t="str">
            <v>0003</v>
          </cell>
          <cell r="O4347" t="str">
            <v>1019</v>
          </cell>
          <cell r="P4347" t="str">
            <v>1101220</v>
          </cell>
          <cell r="Q4347" t="str">
            <v>0003</v>
          </cell>
          <cell r="R4347" t="str">
            <v>1070</v>
          </cell>
        </row>
        <row r="4348">
          <cell r="A4348">
            <v>51572231</v>
          </cell>
          <cell r="B4348" t="str">
            <v>FCUG_RELOCATE PRIMARY/SEC</v>
          </cell>
          <cell r="C4348" t="str">
            <v>HDC2</v>
          </cell>
          <cell r="D4348" t="str">
            <v/>
          </cell>
          <cell r="E4348" t="str">
            <v/>
          </cell>
          <cell r="F4348" t="str">
            <v/>
          </cell>
          <cell r="G4348" t="str">
            <v>S/101570/CE/AB1SI</v>
          </cell>
          <cell r="H4348" t="str">
            <v/>
          </cell>
          <cell r="I4348" t="str">
            <v/>
          </cell>
          <cell r="J4348" t="str">
            <v/>
          </cell>
          <cell r="K4348">
            <v>70</v>
          </cell>
          <cell r="L4348" t="str">
            <v>010</v>
          </cell>
          <cell r="M4348" t="str">
            <v>2009</v>
          </cell>
          <cell r="N4348" t="str">
            <v>0003</v>
          </cell>
          <cell r="O4348" t="str">
            <v>1019</v>
          </cell>
          <cell r="P4348" t="str">
            <v>1101220</v>
          </cell>
          <cell r="Q4348" t="str">
            <v>0003</v>
          </cell>
          <cell r="R4348" t="str">
            <v>1070</v>
          </cell>
        </row>
        <row r="4349">
          <cell r="A4349">
            <v>51572231</v>
          </cell>
          <cell r="B4349" t="str">
            <v>FCUG_RELOCATE PRIMARY/SEC</v>
          </cell>
          <cell r="C4349" t="str">
            <v>HDC2</v>
          </cell>
          <cell r="D4349" t="str">
            <v/>
          </cell>
          <cell r="E4349" t="str">
            <v/>
          </cell>
          <cell r="F4349" t="str">
            <v/>
          </cell>
          <cell r="G4349" t="str">
            <v>S/101570/CE/AB1SR</v>
          </cell>
          <cell r="H4349" t="str">
            <v/>
          </cell>
          <cell r="I4349" t="str">
            <v/>
          </cell>
          <cell r="J4349" t="str">
            <v/>
          </cell>
          <cell r="K4349">
            <v>30</v>
          </cell>
          <cell r="L4349" t="str">
            <v>010</v>
          </cell>
          <cell r="M4349" t="str">
            <v>2009</v>
          </cell>
          <cell r="N4349" t="str">
            <v>0003</v>
          </cell>
          <cell r="O4349" t="str">
            <v>1019</v>
          </cell>
          <cell r="P4349" t="str">
            <v>1101220</v>
          </cell>
          <cell r="Q4349" t="str">
            <v>0003</v>
          </cell>
          <cell r="R4349" t="str">
            <v>1070</v>
          </cell>
        </row>
        <row r="4350">
          <cell r="A4350">
            <v>51572231</v>
          </cell>
          <cell r="B4350" t="str">
            <v>FCUG_RELOCATE PRIMARY/SEC</v>
          </cell>
          <cell r="C4350" t="str">
            <v>HDC2</v>
          </cell>
          <cell r="D4350" t="str">
            <v/>
          </cell>
          <cell r="E4350" t="str">
            <v/>
          </cell>
          <cell r="F4350" t="str">
            <v/>
          </cell>
          <cell r="G4350" t="str">
            <v>S/101570/CE/AB1SI</v>
          </cell>
          <cell r="H4350" t="str">
            <v/>
          </cell>
          <cell r="I4350" t="str">
            <v/>
          </cell>
          <cell r="J4350" t="str">
            <v/>
          </cell>
          <cell r="K4350">
            <v>100</v>
          </cell>
          <cell r="L4350" t="str">
            <v>008</v>
          </cell>
          <cell r="M4350" t="str">
            <v>2009</v>
          </cell>
          <cell r="N4350" t="str">
            <v>0003</v>
          </cell>
          <cell r="O4350" t="str">
            <v>1019</v>
          </cell>
          <cell r="P4350" t="str">
            <v>1101220</v>
          </cell>
          <cell r="Q4350" t="str">
            <v>0003</v>
          </cell>
          <cell r="R4350" t="str">
            <v>1070</v>
          </cell>
        </row>
        <row r="4351">
          <cell r="A4351">
            <v>51572231</v>
          </cell>
          <cell r="B4351" t="str">
            <v>FCUG_RELOCATE PRIMARY/SEC</v>
          </cell>
          <cell r="C4351" t="str">
            <v>HDC2</v>
          </cell>
          <cell r="D4351" t="str">
            <v/>
          </cell>
          <cell r="E4351" t="str">
            <v/>
          </cell>
          <cell r="F4351" t="str">
            <v/>
          </cell>
          <cell r="G4351" t="str">
            <v>S/101570/CE/AB1SI</v>
          </cell>
          <cell r="H4351" t="str">
            <v/>
          </cell>
          <cell r="I4351" t="str">
            <v/>
          </cell>
          <cell r="J4351" t="str">
            <v/>
          </cell>
          <cell r="K4351">
            <v>100</v>
          </cell>
          <cell r="L4351" t="str">
            <v>010</v>
          </cell>
          <cell r="M4351" t="str">
            <v>2009</v>
          </cell>
          <cell r="N4351" t="str">
            <v>0003</v>
          </cell>
          <cell r="O4351" t="str">
            <v>1019</v>
          </cell>
          <cell r="P4351" t="str">
            <v>1101220</v>
          </cell>
          <cell r="Q4351" t="str">
            <v>0003</v>
          </cell>
          <cell r="R4351" t="str">
            <v>1070</v>
          </cell>
        </row>
        <row r="4352">
          <cell r="A4352">
            <v>51572231</v>
          </cell>
          <cell r="B4352" t="str">
            <v>FCUG_RELOCATE PRIMARY/SEC</v>
          </cell>
          <cell r="C4352" t="str">
            <v>HDC2</v>
          </cell>
          <cell r="D4352" t="str">
            <v/>
          </cell>
          <cell r="E4352" t="str">
            <v/>
          </cell>
          <cell r="F4352" t="str">
            <v/>
          </cell>
          <cell r="G4352" t="str">
            <v>S/101570/CE/AB1SI</v>
          </cell>
          <cell r="H4352" t="str">
            <v/>
          </cell>
          <cell r="I4352" t="str">
            <v/>
          </cell>
          <cell r="J4352" t="str">
            <v/>
          </cell>
          <cell r="K4352">
            <v>100</v>
          </cell>
          <cell r="L4352" t="str">
            <v>010</v>
          </cell>
          <cell r="M4352" t="str">
            <v>2009</v>
          </cell>
          <cell r="N4352" t="str">
            <v>0003</v>
          </cell>
          <cell r="O4352" t="str">
            <v>1019</v>
          </cell>
          <cell r="P4352" t="str">
            <v>1101220</v>
          </cell>
          <cell r="Q4352" t="str">
            <v>0003</v>
          </cell>
          <cell r="R4352" t="str">
            <v>1070</v>
          </cell>
        </row>
        <row r="4353">
          <cell r="A4353">
            <v>51572231</v>
          </cell>
          <cell r="B4353" t="str">
            <v>FCUG_RELOCATE PRIMARY/SEC</v>
          </cell>
          <cell r="C4353" t="str">
            <v>HDC2</v>
          </cell>
          <cell r="D4353" t="str">
            <v/>
          </cell>
          <cell r="E4353" t="str">
            <v/>
          </cell>
          <cell r="F4353" t="str">
            <v/>
          </cell>
          <cell r="G4353" t="str">
            <v>S/101570/CE/AB1SI</v>
          </cell>
          <cell r="H4353" t="str">
            <v/>
          </cell>
          <cell r="I4353" t="str">
            <v/>
          </cell>
          <cell r="J4353" t="str">
            <v/>
          </cell>
          <cell r="K4353">
            <v>70</v>
          </cell>
          <cell r="L4353" t="str">
            <v>010</v>
          </cell>
          <cell r="M4353" t="str">
            <v>2009</v>
          </cell>
          <cell r="N4353" t="str">
            <v>0003</v>
          </cell>
          <cell r="O4353" t="str">
            <v>1019</v>
          </cell>
          <cell r="P4353" t="str">
            <v>1101220</v>
          </cell>
          <cell r="Q4353" t="str">
            <v>0003</v>
          </cell>
          <cell r="R4353" t="str">
            <v>1070</v>
          </cell>
        </row>
        <row r="4354">
          <cell r="A4354">
            <v>51572231</v>
          </cell>
          <cell r="B4354" t="str">
            <v>FCUG_RELOCATE PRIMARY/SEC</v>
          </cell>
          <cell r="C4354" t="str">
            <v>HDC2</v>
          </cell>
          <cell r="D4354" t="str">
            <v/>
          </cell>
          <cell r="E4354" t="str">
            <v/>
          </cell>
          <cell r="F4354" t="str">
            <v/>
          </cell>
          <cell r="G4354" t="str">
            <v>S/101570/CE/AB1SR</v>
          </cell>
          <cell r="H4354" t="str">
            <v/>
          </cell>
          <cell r="I4354" t="str">
            <v/>
          </cell>
          <cell r="J4354" t="str">
            <v/>
          </cell>
          <cell r="K4354">
            <v>30</v>
          </cell>
          <cell r="L4354" t="str">
            <v>010</v>
          </cell>
          <cell r="M4354" t="str">
            <v>2009</v>
          </cell>
          <cell r="N4354" t="str">
            <v>0003</v>
          </cell>
          <cell r="O4354" t="str">
            <v>1019</v>
          </cell>
          <cell r="P4354" t="str">
            <v>1101220</v>
          </cell>
          <cell r="Q4354" t="str">
            <v>0003</v>
          </cell>
          <cell r="R4354" t="str">
            <v>1070</v>
          </cell>
        </row>
        <row r="4355">
          <cell r="A4355">
            <v>51574561</v>
          </cell>
          <cell r="B4355" t="str">
            <v>CUST-1201 SIILBER RD._NEW SVC TO CHURCH</v>
          </cell>
          <cell r="C4355" t="str">
            <v>HDC1</v>
          </cell>
          <cell r="D4355" t="str">
            <v/>
          </cell>
          <cell r="E4355" t="str">
            <v/>
          </cell>
          <cell r="F4355" t="str">
            <v/>
          </cell>
          <cell r="G4355" t="str">
            <v>S/101627/CN/AF1HI-3</v>
          </cell>
          <cell r="H4355" t="str">
            <v/>
          </cell>
          <cell r="I4355" t="str">
            <v/>
          </cell>
          <cell r="J4355" t="str">
            <v/>
          </cell>
          <cell r="K4355">
            <v>100</v>
          </cell>
          <cell r="L4355" t="str">
            <v>012</v>
          </cell>
          <cell r="M4355" t="str">
            <v>2009</v>
          </cell>
          <cell r="N4355" t="str">
            <v>0003</v>
          </cell>
          <cell r="O4355" t="str">
            <v>1006</v>
          </cell>
          <cell r="P4355" t="str">
            <v>1101230</v>
          </cell>
          <cell r="Q4355" t="str">
            <v>0003</v>
          </cell>
          <cell r="R4355" t="str">
            <v>1070</v>
          </cell>
        </row>
        <row r="4356">
          <cell r="A4356">
            <v>51574561</v>
          </cell>
          <cell r="B4356" t="str">
            <v>CUST-1201 SIILBER RD._NEW SVC TO CHURCH</v>
          </cell>
          <cell r="C4356" t="str">
            <v>HDC1</v>
          </cell>
          <cell r="D4356" t="str">
            <v/>
          </cell>
          <cell r="E4356" t="str">
            <v/>
          </cell>
          <cell r="F4356" t="str">
            <v/>
          </cell>
          <cell r="G4356" t="str">
            <v>S/101627/CN/AF1HI-3</v>
          </cell>
          <cell r="H4356" t="str">
            <v/>
          </cell>
          <cell r="I4356" t="str">
            <v/>
          </cell>
          <cell r="J4356" t="str">
            <v/>
          </cell>
          <cell r="K4356">
            <v>100</v>
          </cell>
          <cell r="L4356" t="str">
            <v>012</v>
          </cell>
          <cell r="M4356" t="str">
            <v>2009</v>
          </cell>
          <cell r="N4356" t="str">
            <v>0003</v>
          </cell>
          <cell r="O4356" t="str">
            <v>1006</v>
          </cell>
          <cell r="P4356" t="str">
            <v>1101230</v>
          </cell>
          <cell r="Q4356" t="str">
            <v>0003</v>
          </cell>
          <cell r="R4356" t="str">
            <v>1070</v>
          </cell>
        </row>
        <row r="4357">
          <cell r="A4357">
            <v>51574561</v>
          </cell>
          <cell r="B4357" t="str">
            <v>CUST-1201 SIILBER RD._NEW SVC TO CHURCH</v>
          </cell>
          <cell r="C4357" t="str">
            <v>HDC1</v>
          </cell>
          <cell r="D4357" t="str">
            <v/>
          </cell>
          <cell r="E4357" t="str">
            <v/>
          </cell>
          <cell r="F4357" t="str">
            <v/>
          </cell>
          <cell r="G4357" t="str">
            <v>S/101627/CN/AF1HI-3</v>
          </cell>
          <cell r="H4357" t="str">
            <v/>
          </cell>
          <cell r="I4357" t="str">
            <v/>
          </cell>
          <cell r="J4357" t="str">
            <v/>
          </cell>
          <cell r="K4357">
            <v>100</v>
          </cell>
          <cell r="L4357" t="str">
            <v>012</v>
          </cell>
          <cell r="M4357" t="str">
            <v>2009</v>
          </cell>
          <cell r="N4357" t="str">
            <v>0003</v>
          </cell>
          <cell r="O4357" t="str">
            <v>1006</v>
          </cell>
          <cell r="P4357" t="str">
            <v>1101230</v>
          </cell>
          <cell r="Q4357" t="str">
            <v>0003</v>
          </cell>
          <cell r="R4357" t="str">
            <v>1070</v>
          </cell>
        </row>
        <row r="4358">
          <cell r="A4358">
            <v>51574561</v>
          </cell>
          <cell r="B4358" t="str">
            <v>CUST-1201 SIILBER RD._NEW SVC TO CHURCH</v>
          </cell>
          <cell r="C4358" t="str">
            <v>HDC1</v>
          </cell>
          <cell r="D4358" t="str">
            <v/>
          </cell>
          <cell r="E4358" t="str">
            <v/>
          </cell>
          <cell r="F4358" t="str">
            <v/>
          </cell>
          <cell r="G4358" t="str">
            <v>S/101627/CN/AF1HI-3</v>
          </cell>
          <cell r="H4358" t="str">
            <v/>
          </cell>
          <cell r="I4358" t="str">
            <v/>
          </cell>
          <cell r="J4358" t="str">
            <v/>
          </cell>
          <cell r="K4358">
            <v>100</v>
          </cell>
          <cell r="L4358" t="str">
            <v>012</v>
          </cell>
          <cell r="M4358" t="str">
            <v>2009</v>
          </cell>
          <cell r="N4358" t="str">
            <v>0003</v>
          </cell>
          <cell r="O4358" t="str">
            <v>1006</v>
          </cell>
          <cell r="P4358" t="str">
            <v>1101230</v>
          </cell>
          <cell r="Q4358" t="str">
            <v>0003</v>
          </cell>
          <cell r="R4358" t="str">
            <v>1070</v>
          </cell>
        </row>
        <row r="4359">
          <cell r="A4359">
            <v>51574561</v>
          </cell>
          <cell r="B4359" t="str">
            <v>CUST-1201 SIILBER RD._NEW SVC TO CHURCH</v>
          </cell>
          <cell r="C4359" t="str">
            <v>HDC1</v>
          </cell>
          <cell r="D4359" t="str">
            <v/>
          </cell>
          <cell r="E4359" t="str">
            <v/>
          </cell>
          <cell r="F4359" t="str">
            <v/>
          </cell>
          <cell r="G4359" t="str">
            <v>S/101627/CN/AF1HI-3</v>
          </cell>
          <cell r="H4359" t="str">
            <v/>
          </cell>
          <cell r="I4359" t="str">
            <v/>
          </cell>
          <cell r="J4359" t="str">
            <v/>
          </cell>
          <cell r="K4359">
            <v>100</v>
          </cell>
          <cell r="L4359" t="str">
            <v>012</v>
          </cell>
          <cell r="M4359" t="str">
            <v>2009</v>
          </cell>
          <cell r="N4359" t="str">
            <v>0003</v>
          </cell>
          <cell r="O4359" t="str">
            <v>1006</v>
          </cell>
          <cell r="P4359" t="str">
            <v>1101230</v>
          </cell>
          <cell r="Q4359" t="str">
            <v>0003</v>
          </cell>
          <cell r="R4359" t="str">
            <v>1070</v>
          </cell>
        </row>
        <row r="4360">
          <cell r="A4360">
            <v>51582642</v>
          </cell>
          <cell r="B4360" t="str">
            <v>CUST_3820 SHERWOOD LN._RELOCATION</v>
          </cell>
          <cell r="C4360" t="str">
            <v>HDC2</v>
          </cell>
          <cell r="D4360" t="str">
            <v/>
          </cell>
          <cell r="E4360" t="str">
            <v/>
          </cell>
          <cell r="F4360" t="str">
            <v/>
          </cell>
          <cell r="G4360" t="str">
            <v>S/101627/CE/AD2DI</v>
          </cell>
          <cell r="H4360" t="str">
            <v/>
          </cell>
          <cell r="I4360" t="str">
            <v/>
          </cell>
          <cell r="J4360" t="str">
            <v/>
          </cell>
          <cell r="K4360">
            <v>70</v>
          </cell>
          <cell r="L4360" t="str">
            <v>012</v>
          </cell>
          <cell r="M4360" t="str">
            <v>2009</v>
          </cell>
          <cell r="N4360" t="str">
            <v>0003</v>
          </cell>
          <cell r="O4360" t="str">
            <v>1006</v>
          </cell>
          <cell r="P4360" t="str">
            <v>1101230</v>
          </cell>
          <cell r="Q4360" t="str">
            <v>0003</v>
          </cell>
          <cell r="R4360" t="str">
            <v>1070</v>
          </cell>
        </row>
        <row r="4361">
          <cell r="A4361">
            <v>51582642</v>
          </cell>
          <cell r="B4361" t="str">
            <v>CUST_3820 SHERWOOD LN._RELOCATION</v>
          </cell>
          <cell r="C4361" t="str">
            <v>HDC2</v>
          </cell>
          <cell r="D4361" t="str">
            <v/>
          </cell>
          <cell r="E4361" t="str">
            <v/>
          </cell>
          <cell r="F4361" t="str">
            <v/>
          </cell>
          <cell r="G4361" t="str">
            <v>S/101627/CE/AD2DR</v>
          </cell>
          <cell r="H4361" t="str">
            <v/>
          </cell>
          <cell r="I4361" t="str">
            <v/>
          </cell>
          <cell r="J4361" t="str">
            <v/>
          </cell>
          <cell r="K4361">
            <v>30</v>
          </cell>
          <cell r="L4361" t="str">
            <v>012</v>
          </cell>
          <cell r="M4361" t="str">
            <v>2009</v>
          </cell>
          <cell r="N4361" t="str">
            <v>0003</v>
          </cell>
          <cell r="O4361" t="str">
            <v>1006</v>
          </cell>
          <cell r="P4361" t="str">
            <v>1101230</v>
          </cell>
          <cell r="Q4361" t="str">
            <v>0003</v>
          </cell>
          <cell r="R4361" t="str">
            <v>1070</v>
          </cell>
        </row>
        <row r="4362">
          <cell r="A4362">
            <v>51588320</v>
          </cell>
          <cell r="B4362" t="str">
            <v>*CUST_REPLACE TRANS. BANK _NEW SER</v>
          </cell>
          <cell r="C4362" t="str">
            <v>HDC2</v>
          </cell>
          <cell r="D4362" t="str">
            <v/>
          </cell>
          <cell r="E4362" t="str">
            <v/>
          </cell>
          <cell r="F4362" t="str">
            <v/>
          </cell>
          <cell r="G4362" t="str">
            <v>S/101653/CN/AF1HR</v>
          </cell>
          <cell r="H4362" t="str">
            <v/>
          </cell>
          <cell r="I4362" t="str">
            <v/>
          </cell>
          <cell r="J4362" t="str">
            <v/>
          </cell>
          <cell r="K4362">
            <v>30</v>
          </cell>
          <cell r="L4362" t="str">
            <v>011</v>
          </cell>
          <cell r="M4362" t="str">
            <v>2009</v>
          </cell>
          <cell r="N4362" t="str">
            <v>0003</v>
          </cell>
          <cell r="O4362" t="str">
            <v>1013</v>
          </cell>
          <cell r="P4362" t="str">
            <v>1101201</v>
          </cell>
          <cell r="Q4362" t="str">
            <v>0003</v>
          </cell>
          <cell r="R4362" t="str">
            <v>1070</v>
          </cell>
        </row>
        <row r="4363">
          <cell r="A4363">
            <v>51588320</v>
          </cell>
          <cell r="B4363" t="str">
            <v>*CUST_REPLACE TRANS. BANK _NEW SER</v>
          </cell>
          <cell r="C4363" t="str">
            <v>HDC2</v>
          </cell>
          <cell r="D4363" t="str">
            <v/>
          </cell>
          <cell r="E4363" t="str">
            <v/>
          </cell>
          <cell r="F4363" t="str">
            <v/>
          </cell>
          <cell r="G4363" t="str">
            <v>S/101653/CN/AF1HI-3</v>
          </cell>
          <cell r="H4363" t="str">
            <v/>
          </cell>
          <cell r="I4363" t="str">
            <v/>
          </cell>
          <cell r="J4363" t="str">
            <v/>
          </cell>
          <cell r="K4363">
            <v>70</v>
          </cell>
          <cell r="L4363" t="str">
            <v>011</v>
          </cell>
          <cell r="M4363" t="str">
            <v>2009</v>
          </cell>
          <cell r="N4363" t="str">
            <v>0003</v>
          </cell>
          <cell r="O4363" t="str">
            <v>1013</v>
          </cell>
          <cell r="P4363" t="str">
            <v>1101201</v>
          </cell>
          <cell r="Q4363" t="str">
            <v>0003</v>
          </cell>
          <cell r="R4363" t="str">
            <v>1070</v>
          </cell>
        </row>
        <row r="4364">
          <cell r="A4364">
            <v>51588320</v>
          </cell>
          <cell r="B4364" t="str">
            <v>*CUST_REPLACE TRANS. BANK _NEW SER</v>
          </cell>
          <cell r="C4364" t="str">
            <v>HDC2</v>
          </cell>
          <cell r="D4364" t="str">
            <v/>
          </cell>
          <cell r="E4364" t="str">
            <v/>
          </cell>
          <cell r="F4364" t="str">
            <v/>
          </cell>
          <cell r="G4364" t="str">
            <v>S/101653/CN/AF1HI-3</v>
          </cell>
          <cell r="H4364" t="str">
            <v/>
          </cell>
          <cell r="I4364" t="str">
            <v/>
          </cell>
          <cell r="J4364" t="str">
            <v/>
          </cell>
          <cell r="K4364">
            <v>100</v>
          </cell>
          <cell r="L4364" t="str">
            <v>012</v>
          </cell>
          <cell r="M4364" t="str">
            <v>2009</v>
          </cell>
          <cell r="N4364" t="str">
            <v>0003</v>
          </cell>
          <cell r="O4364" t="str">
            <v>1013</v>
          </cell>
          <cell r="P4364" t="str">
            <v>1101201</v>
          </cell>
          <cell r="Q4364" t="str">
            <v>0003</v>
          </cell>
          <cell r="R4364" t="str">
            <v>1070</v>
          </cell>
        </row>
        <row r="4365">
          <cell r="A4365">
            <v>51588320</v>
          </cell>
          <cell r="B4365" t="str">
            <v>*CUST_REPLACE TRANS. BANK _NEW SER</v>
          </cell>
          <cell r="C4365" t="str">
            <v>HDC2</v>
          </cell>
          <cell r="D4365" t="str">
            <v/>
          </cell>
          <cell r="E4365" t="str">
            <v/>
          </cell>
          <cell r="F4365" t="str">
            <v/>
          </cell>
          <cell r="G4365" t="str">
            <v>S/101653/CN/AF1HI-3</v>
          </cell>
          <cell r="H4365" t="str">
            <v/>
          </cell>
          <cell r="I4365" t="str">
            <v/>
          </cell>
          <cell r="J4365" t="str">
            <v/>
          </cell>
          <cell r="K4365">
            <v>100</v>
          </cell>
          <cell r="L4365" t="str">
            <v>011</v>
          </cell>
          <cell r="M4365" t="str">
            <v>2009</v>
          </cell>
          <cell r="N4365" t="str">
            <v>0003</v>
          </cell>
          <cell r="O4365" t="str">
            <v>1013</v>
          </cell>
          <cell r="P4365" t="str">
            <v>1101201</v>
          </cell>
          <cell r="Q4365" t="str">
            <v>0003</v>
          </cell>
          <cell r="R4365" t="str">
            <v>1070</v>
          </cell>
        </row>
        <row r="4366">
          <cell r="A4366">
            <v>51588320</v>
          </cell>
          <cell r="B4366" t="str">
            <v>*CUST_REPLACE TRANS. BANK _NEW SER</v>
          </cell>
          <cell r="C4366" t="str">
            <v>HDC2</v>
          </cell>
          <cell r="D4366" t="str">
            <v/>
          </cell>
          <cell r="E4366" t="str">
            <v/>
          </cell>
          <cell r="F4366" t="str">
            <v/>
          </cell>
          <cell r="G4366" t="str">
            <v>S/101653/CN/AF1HI-3</v>
          </cell>
          <cell r="H4366" t="str">
            <v/>
          </cell>
          <cell r="I4366" t="str">
            <v/>
          </cell>
          <cell r="J4366" t="str">
            <v/>
          </cell>
          <cell r="K4366">
            <v>100</v>
          </cell>
          <cell r="L4366" t="str">
            <v>011</v>
          </cell>
          <cell r="M4366" t="str">
            <v>2009</v>
          </cell>
          <cell r="N4366" t="str">
            <v>0003</v>
          </cell>
          <cell r="O4366" t="str">
            <v>1013</v>
          </cell>
          <cell r="P4366" t="str">
            <v>1101201</v>
          </cell>
          <cell r="Q4366" t="str">
            <v>0003</v>
          </cell>
          <cell r="R4366" t="str">
            <v>1070</v>
          </cell>
        </row>
        <row r="4367">
          <cell r="A4367">
            <v>51588320</v>
          </cell>
          <cell r="B4367" t="str">
            <v>*CUST_REPLACE TRANS. BANK _NEW SER</v>
          </cell>
          <cell r="C4367" t="str">
            <v>HDC2</v>
          </cell>
          <cell r="D4367" t="str">
            <v/>
          </cell>
          <cell r="E4367" t="str">
            <v/>
          </cell>
          <cell r="F4367" t="str">
            <v/>
          </cell>
          <cell r="G4367" t="str">
            <v>S/101653/CN/AF1HR</v>
          </cell>
          <cell r="H4367" t="str">
            <v/>
          </cell>
          <cell r="I4367" t="str">
            <v/>
          </cell>
          <cell r="J4367" t="str">
            <v/>
          </cell>
          <cell r="K4367">
            <v>30</v>
          </cell>
          <cell r="L4367" t="str">
            <v>012</v>
          </cell>
          <cell r="M4367" t="str">
            <v>2009</v>
          </cell>
          <cell r="N4367" t="str">
            <v>0003</v>
          </cell>
          <cell r="O4367" t="str">
            <v>1013</v>
          </cell>
          <cell r="P4367" t="str">
            <v>1101201</v>
          </cell>
          <cell r="Q4367" t="str">
            <v>0003</v>
          </cell>
          <cell r="R4367" t="str">
            <v>1070</v>
          </cell>
        </row>
        <row r="4368">
          <cell r="A4368">
            <v>51588320</v>
          </cell>
          <cell r="B4368" t="str">
            <v>*CUST_REPLACE TRANS. BANK _NEW SER</v>
          </cell>
          <cell r="C4368" t="str">
            <v>HDC2</v>
          </cell>
          <cell r="D4368" t="str">
            <v/>
          </cell>
          <cell r="E4368" t="str">
            <v/>
          </cell>
          <cell r="F4368" t="str">
            <v/>
          </cell>
          <cell r="G4368" t="str">
            <v>S/101653/CN/AF1HI-3</v>
          </cell>
          <cell r="H4368" t="str">
            <v/>
          </cell>
          <cell r="I4368" t="str">
            <v/>
          </cell>
          <cell r="J4368" t="str">
            <v/>
          </cell>
          <cell r="K4368">
            <v>70</v>
          </cell>
          <cell r="L4368" t="str">
            <v>012</v>
          </cell>
          <cell r="M4368" t="str">
            <v>2009</v>
          </cell>
          <cell r="N4368" t="str">
            <v>0003</v>
          </cell>
          <cell r="O4368" t="str">
            <v>1013</v>
          </cell>
          <cell r="P4368" t="str">
            <v>1101201</v>
          </cell>
          <cell r="Q4368" t="str">
            <v>0003</v>
          </cell>
          <cell r="R4368" t="str">
            <v>1070</v>
          </cell>
        </row>
        <row r="4369">
          <cell r="A4369">
            <v>51601168</v>
          </cell>
          <cell r="B4369" t="str">
            <v>CUST_CPAY_RELOCATE CIRCUIT_SO41</v>
          </cell>
          <cell r="C4369" t="str">
            <v>HDC2</v>
          </cell>
          <cell r="D4369" t="str">
            <v/>
          </cell>
          <cell r="E4369" t="str">
            <v/>
          </cell>
          <cell r="F4369" t="str">
            <v/>
          </cell>
          <cell r="G4369" t="str">
            <v>S/101652/CN/AF1HI-2</v>
          </cell>
          <cell r="H4369" t="str">
            <v/>
          </cell>
          <cell r="I4369" t="str">
            <v/>
          </cell>
          <cell r="J4369" t="str">
            <v/>
          </cell>
          <cell r="K4369">
            <v>100</v>
          </cell>
          <cell r="L4369" t="str">
            <v>011</v>
          </cell>
          <cell r="M4369" t="str">
            <v>2009</v>
          </cell>
          <cell r="N4369" t="str">
            <v>0003</v>
          </cell>
          <cell r="O4369" t="str">
            <v>1020</v>
          </cell>
          <cell r="P4369" t="str">
            <v>1101202</v>
          </cell>
          <cell r="Q4369" t="str">
            <v>0003</v>
          </cell>
          <cell r="R4369" t="str">
            <v>1070</v>
          </cell>
        </row>
        <row r="4370">
          <cell r="A4370">
            <v>51601168</v>
          </cell>
          <cell r="B4370" t="str">
            <v>CUST_CPAY_RELOCATE CIRCUIT_SO41</v>
          </cell>
          <cell r="C4370" t="str">
            <v>HDC2</v>
          </cell>
          <cell r="D4370" t="str">
            <v/>
          </cell>
          <cell r="E4370" t="str">
            <v/>
          </cell>
          <cell r="F4370" t="str">
            <v/>
          </cell>
          <cell r="G4370" t="str">
            <v>S/101652/CN/AF1HI-2</v>
          </cell>
          <cell r="H4370" t="str">
            <v/>
          </cell>
          <cell r="I4370" t="str">
            <v/>
          </cell>
          <cell r="J4370" t="str">
            <v/>
          </cell>
          <cell r="K4370">
            <v>100</v>
          </cell>
          <cell r="L4370" t="str">
            <v>011</v>
          </cell>
          <cell r="M4370" t="str">
            <v>2009</v>
          </cell>
          <cell r="N4370" t="str">
            <v>0003</v>
          </cell>
          <cell r="O4370" t="str">
            <v>1020</v>
          </cell>
          <cell r="P4370" t="str">
            <v>1101202</v>
          </cell>
          <cell r="Q4370" t="str">
            <v>0003</v>
          </cell>
          <cell r="R4370" t="str">
            <v>1070</v>
          </cell>
        </row>
        <row r="4371">
          <cell r="A4371">
            <v>51603270</v>
          </cell>
          <cell r="B4371" t="str">
            <v>DDPR_10_BA47B_Install  3ph Terminal Pole</v>
          </cell>
          <cell r="C4371" t="str">
            <v>HDC1</v>
          </cell>
          <cell r="D4371" t="str">
            <v/>
          </cell>
          <cell r="E4371" t="str">
            <v/>
          </cell>
          <cell r="F4371" t="str">
            <v/>
          </cell>
          <cell r="G4371" t="str">
            <v>S/101675/CN/AF1AI</v>
          </cell>
          <cell r="H4371" t="str">
            <v/>
          </cell>
          <cell r="I4371" t="str">
            <v/>
          </cell>
          <cell r="J4371" t="str">
            <v/>
          </cell>
          <cell r="K4371">
            <v>100</v>
          </cell>
          <cell r="L4371" t="str">
            <v>012</v>
          </cell>
          <cell r="M4371" t="str">
            <v>2009</v>
          </cell>
          <cell r="N4371" t="str">
            <v>0003</v>
          </cell>
          <cell r="O4371" t="str">
            <v>1021</v>
          </cell>
          <cell r="P4371" t="str">
            <v>1101110</v>
          </cell>
          <cell r="Q4371" t="str">
            <v>0003</v>
          </cell>
          <cell r="R4371" t="str">
            <v>1070</v>
          </cell>
        </row>
        <row r="4372">
          <cell r="A4372">
            <v>51611905</v>
          </cell>
          <cell r="B4372" t="str">
            <v>SDUG_CINCO SW S34</v>
          </cell>
          <cell r="C4372" t="str">
            <v>HDC1</v>
          </cell>
          <cell r="D4372" t="str">
            <v/>
          </cell>
          <cell r="E4372" t="str">
            <v/>
          </cell>
          <cell r="F4372" t="str">
            <v/>
          </cell>
          <cell r="G4372" t="str">
            <v>S/101570/CN/AF1UI</v>
          </cell>
          <cell r="H4372" t="str">
            <v/>
          </cell>
          <cell r="I4372" t="str">
            <v/>
          </cell>
          <cell r="J4372" t="str">
            <v/>
          </cell>
          <cell r="K4372">
            <v>100</v>
          </cell>
          <cell r="L4372" t="str">
            <v>012</v>
          </cell>
          <cell r="M4372" t="str">
            <v>2009</v>
          </cell>
          <cell r="N4372" t="str">
            <v>0003</v>
          </cell>
          <cell r="O4372" t="str">
            <v>1019</v>
          </cell>
          <cell r="P4372" t="str">
            <v>1101220</v>
          </cell>
          <cell r="Q4372" t="str">
            <v>0003</v>
          </cell>
          <cell r="R4372" t="str">
            <v>1070</v>
          </cell>
        </row>
        <row r="4373">
          <cell r="A4373">
            <v>51611905</v>
          </cell>
          <cell r="B4373" t="str">
            <v>SDUG_CINCO SW S34</v>
          </cell>
          <cell r="C4373" t="str">
            <v>HDC1</v>
          </cell>
          <cell r="D4373" t="str">
            <v/>
          </cell>
          <cell r="E4373" t="str">
            <v/>
          </cell>
          <cell r="F4373" t="str">
            <v/>
          </cell>
          <cell r="G4373" t="str">
            <v>S/101570/CN/AF1UI</v>
          </cell>
          <cell r="H4373" t="str">
            <v/>
          </cell>
          <cell r="I4373" t="str">
            <v/>
          </cell>
          <cell r="J4373" t="str">
            <v/>
          </cell>
          <cell r="K4373">
            <v>100</v>
          </cell>
          <cell r="L4373" t="str">
            <v>012</v>
          </cell>
          <cell r="M4373" t="str">
            <v>2009</v>
          </cell>
          <cell r="N4373" t="str">
            <v>0003</v>
          </cell>
          <cell r="O4373" t="str">
            <v>1019</v>
          </cell>
          <cell r="P4373" t="str">
            <v>1101220</v>
          </cell>
          <cell r="Q4373" t="str">
            <v>0003</v>
          </cell>
          <cell r="R4373" t="str">
            <v>1070</v>
          </cell>
        </row>
        <row r="4374">
          <cell r="A4374">
            <v>51615329</v>
          </cell>
          <cell r="B4374" t="str">
            <v>GOVP_JU-M-08-079_ORANGE ST HATFIELD</v>
          </cell>
          <cell r="C4374" t="str">
            <v>HDC2</v>
          </cell>
          <cell r="D4374" t="str">
            <v/>
          </cell>
          <cell r="E4374" t="str">
            <v/>
          </cell>
          <cell r="F4374" t="str">
            <v/>
          </cell>
          <cell r="G4374" t="str">
            <v>S/101574/CE/AD3DI</v>
          </cell>
          <cell r="H4374" t="str">
            <v/>
          </cell>
          <cell r="I4374" t="str">
            <v/>
          </cell>
          <cell r="J4374" t="str">
            <v/>
          </cell>
          <cell r="K4374">
            <v>100</v>
          </cell>
          <cell r="L4374" t="str">
            <v>012</v>
          </cell>
          <cell r="M4374" t="str">
            <v>2009</v>
          </cell>
          <cell r="N4374" t="str">
            <v>0003</v>
          </cell>
          <cell r="O4374" t="str">
            <v>1005</v>
          </cell>
          <cell r="P4374" t="str">
            <v>1101160</v>
          </cell>
          <cell r="Q4374" t="str">
            <v>0003</v>
          </cell>
          <cell r="R4374" t="str">
            <v>1070</v>
          </cell>
        </row>
        <row r="4375">
          <cell r="A4375">
            <v>51615329</v>
          </cell>
          <cell r="B4375" t="str">
            <v>GOVP_JU-M-08-079_ORANGE ST HATFIELD</v>
          </cell>
          <cell r="C4375" t="str">
            <v>HDC2</v>
          </cell>
          <cell r="D4375" t="str">
            <v/>
          </cell>
          <cell r="E4375" t="str">
            <v/>
          </cell>
          <cell r="F4375" t="str">
            <v/>
          </cell>
          <cell r="G4375" t="str">
            <v>S/101574/CE/AD3DI</v>
          </cell>
          <cell r="H4375" t="str">
            <v/>
          </cell>
          <cell r="I4375" t="str">
            <v/>
          </cell>
          <cell r="J4375" t="str">
            <v/>
          </cell>
          <cell r="K4375">
            <v>70</v>
          </cell>
          <cell r="L4375" t="str">
            <v>012</v>
          </cell>
          <cell r="M4375" t="str">
            <v>2009</v>
          </cell>
          <cell r="N4375" t="str">
            <v>0003</v>
          </cell>
          <cell r="O4375" t="str">
            <v>1005</v>
          </cell>
          <cell r="P4375" t="str">
            <v>1101160</v>
          </cell>
          <cell r="Q4375" t="str">
            <v>0003</v>
          </cell>
          <cell r="R4375" t="str">
            <v>1070</v>
          </cell>
        </row>
        <row r="4376">
          <cell r="A4376">
            <v>51615329</v>
          </cell>
          <cell r="B4376" t="str">
            <v>GOVP_JU-M-08-079_ORANGE ST HATFIELD</v>
          </cell>
          <cell r="C4376" t="str">
            <v>HDC2</v>
          </cell>
          <cell r="D4376" t="str">
            <v/>
          </cell>
          <cell r="E4376" t="str">
            <v/>
          </cell>
          <cell r="F4376" t="str">
            <v/>
          </cell>
          <cell r="G4376" t="str">
            <v>S/101574/CE/AD3DR-1</v>
          </cell>
          <cell r="H4376" t="str">
            <v/>
          </cell>
          <cell r="I4376" t="str">
            <v/>
          </cell>
          <cell r="J4376" t="str">
            <v/>
          </cell>
          <cell r="K4376">
            <v>30</v>
          </cell>
          <cell r="L4376" t="str">
            <v>012</v>
          </cell>
          <cell r="M4376" t="str">
            <v>2009</v>
          </cell>
          <cell r="N4376" t="str">
            <v>0003</v>
          </cell>
          <cell r="O4376" t="str">
            <v>1005</v>
          </cell>
          <cell r="P4376" t="str">
            <v>1101160</v>
          </cell>
          <cell r="Q4376" t="str">
            <v>0003</v>
          </cell>
          <cell r="R4376" t="str">
            <v>1070</v>
          </cell>
        </row>
        <row r="4377">
          <cell r="A4377">
            <v>51620768</v>
          </cell>
          <cell r="B4377" t="str">
            <v>SDOH_KING LAKES SECTION 6</v>
          </cell>
          <cell r="C4377" t="str">
            <v>HDC1</v>
          </cell>
          <cell r="D4377" t="str">
            <v/>
          </cell>
          <cell r="E4377" t="str">
            <v/>
          </cell>
          <cell r="F4377" t="str">
            <v/>
          </cell>
          <cell r="G4377" t="str">
            <v>S/101570/CN/AF2HI</v>
          </cell>
          <cell r="H4377" t="str">
            <v/>
          </cell>
          <cell r="I4377" t="str">
            <v/>
          </cell>
          <cell r="J4377" t="str">
            <v/>
          </cell>
          <cell r="K4377">
            <v>100</v>
          </cell>
          <cell r="L4377" t="str">
            <v>012</v>
          </cell>
          <cell r="M4377" t="str">
            <v>2009</v>
          </cell>
          <cell r="N4377" t="str">
            <v>0003</v>
          </cell>
          <cell r="O4377" t="str">
            <v>1019</v>
          </cell>
          <cell r="P4377" t="str">
            <v>1101220</v>
          </cell>
          <cell r="Q4377" t="str">
            <v>0003</v>
          </cell>
          <cell r="R4377" t="str">
            <v>1070</v>
          </cell>
        </row>
        <row r="4378">
          <cell r="A4378">
            <v>51629475</v>
          </cell>
          <cell r="B4378" t="str">
            <v>Cust_Towne Lake Lift Station #500</v>
          </cell>
          <cell r="C4378" t="str">
            <v>HDC1</v>
          </cell>
          <cell r="D4378" t="str">
            <v/>
          </cell>
          <cell r="E4378" t="str">
            <v/>
          </cell>
          <cell r="F4378" t="str">
            <v/>
          </cell>
          <cell r="G4378" t="str">
            <v>S/101678/CN/AF1HI-6</v>
          </cell>
          <cell r="H4378" t="str">
            <v/>
          </cell>
          <cell r="I4378" t="str">
            <v/>
          </cell>
          <cell r="J4378" t="str">
            <v/>
          </cell>
          <cell r="K4378">
            <v>100</v>
          </cell>
          <cell r="L4378" t="str">
            <v>010</v>
          </cell>
          <cell r="M4378" t="str">
            <v>2009</v>
          </cell>
          <cell r="N4378" t="str">
            <v>0003</v>
          </cell>
          <cell r="O4378" t="str">
            <v>1017</v>
          </cell>
          <cell r="P4378" t="str">
            <v>1101120</v>
          </cell>
          <cell r="Q4378" t="str">
            <v>0003</v>
          </cell>
          <cell r="R4378" t="str">
            <v>1070</v>
          </cell>
        </row>
        <row r="4379">
          <cell r="A4379">
            <v>51629681</v>
          </cell>
          <cell r="B4379" t="str">
            <v>CUST_ZERINGUE-TRACT_RELOCATE-OVERHEAD</v>
          </cell>
          <cell r="C4379" t="str">
            <v>HDC2</v>
          </cell>
          <cell r="D4379" t="str">
            <v/>
          </cell>
          <cell r="E4379" t="str">
            <v/>
          </cell>
          <cell r="F4379" t="str">
            <v/>
          </cell>
          <cell r="G4379" t="str">
            <v>S/101566/CE/AD3DI</v>
          </cell>
          <cell r="H4379" t="str">
            <v/>
          </cell>
          <cell r="I4379" t="str">
            <v/>
          </cell>
          <cell r="J4379" t="str">
            <v/>
          </cell>
          <cell r="K4379">
            <v>70</v>
          </cell>
          <cell r="L4379" t="str">
            <v>008</v>
          </cell>
          <cell r="M4379" t="str">
            <v>2009</v>
          </cell>
          <cell r="N4379" t="str">
            <v>0003</v>
          </cell>
          <cell r="O4379" t="str">
            <v>1007</v>
          </cell>
          <cell r="P4379" t="str">
            <v>1101240</v>
          </cell>
          <cell r="Q4379" t="str">
            <v>0003</v>
          </cell>
          <cell r="R4379" t="str">
            <v>1070</v>
          </cell>
        </row>
        <row r="4380">
          <cell r="A4380">
            <v>51629681</v>
          </cell>
          <cell r="B4380" t="str">
            <v>CUST_ZERINGUE-TRACT_RELOCATE-OVERHEAD</v>
          </cell>
          <cell r="C4380" t="str">
            <v>HDC2</v>
          </cell>
          <cell r="D4380" t="str">
            <v/>
          </cell>
          <cell r="E4380" t="str">
            <v/>
          </cell>
          <cell r="F4380" t="str">
            <v/>
          </cell>
          <cell r="G4380" t="str">
            <v>S/101556/CE/AD3DR-1</v>
          </cell>
          <cell r="H4380" t="str">
            <v/>
          </cell>
          <cell r="I4380" t="str">
            <v/>
          </cell>
          <cell r="J4380" t="str">
            <v/>
          </cell>
          <cell r="K4380">
            <v>30</v>
          </cell>
          <cell r="L4380" t="str">
            <v>008</v>
          </cell>
          <cell r="M4380" t="str">
            <v>2009</v>
          </cell>
          <cell r="N4380" t="str">
            <v>0003</v>
          </cell>
          <cell r="O4380" t="str">
            <v>1007</v>
          </cell>
          <cell r="P4380" t="str">
            <v>1101240</v>
          </cell>
          <cell r="Q4380" t="str">
            <v>0003</v>
          </cell>
          <cell r="R4380" t="str">
            <v>1070</v>
          </cell>
        </row>
        <row r="4381">
          <cell r="A4381">
            <v>51629681</v>
          </cell>
          <cell r="B4381" t="str">
            <v>CUST_ZERINGUE-TRACT_RELOCATE-OVERHEAD</v>
          </cell>
          <cell r="C4381" t="str">
            <v>HDC2</v>
          </cell>
          <cell r="D4381" t="str">
            <v/>
          </cell>
          <cell r="E4381" t="str">
            <v/>
          </cell>
          <cell r="F4381" t="str">
            <v/>
          </cell>
          <cell r="G4381" t="str">
            <v>S/101566/CE/AD3DI</v>
          </cell>
          <cell r="H4381" t="str">
            <v/>
          </cell>
          <cell r="I4381" t="str">
            <v/>
          </cell>
          <cell r="J4381" t="str">
            <v/>
          </cell>
          <cell r="K4381">
            <v>100</v>
          </cell>
          <cell r="L4381" t="str">
            <v>011</v>
          </cell>
          <cell r="M4381" t="str">
            <v>2009</v>
          </cell>
          <cell r="N4381" t="str">
            <v>0003</v>
          </cell>
          <cell r="O4381" t="str">
            <v>1007</v>
          </cell>
          <cell r="P4381" t="str">
            <v>1101240</v>
          </cell>
          <cell r="Q4381" t="str">
            <v>0003</v>
          </cell>
          <cell r="R4381" t="str">
            <v>1070</v>
          </cell>
        </row>
        <row r="4382">
          <cell r="A4382">
            <v>51629681</v>
          </cell>
          <cell r="B4382" t="str">
            <v>CUST_ZERINGUE-TRACT_RELOCATE-OVERHEAD</v>
          </cell>
          <cell r="C4382" t="str">
            <v>HDC2</v>
          </cell>
          <cell r="D4382" t="str">
            <v/>
          </cell>
          <cell r="E4382" t="str">
            <v/>
          </cell>
          <cell r="F4382" t="str">
            <v/>
          </cell>
          <cell r="G4382" t="str">
            <v>S/101566/CE/AD3DI</v>
          </cell>
          <cell r="H4382" t="str">
            <v/>
          </cell>
          <cell r="I4382" t="str">
            <v/>
          </cell>
          <cell r="J4382" t="str">
            <v/>
          </cell>
          <cell r="K4382">
            <v>100</v>
          </cell>
          <cell r="L4382" t="str">
            <v>012</v>
          </cell>
          <cell r="M4382" t="str">
            <v>2009</v>
          </cell>
          <cell r="N4382" t="str">
            <v>0003</v>
          </cell>
          <cell r="O4382" t="str">
            <v>1007</v>
          </cell>
          <cell r="P4382" t="str">
            <v>1101240</v>
          </cell>
          <cell r="Q4382" t="str">
            <v>0003</v>
          </cell>
          <cell r="R4382" t="str">
            <v>1070</v>
          </cell>
        </row>
        <row r="4383">
          <cell r="A4383">
            <v>51629681</v>
          </cell>
          <cell r="B4383" t="str">
            <v>CUST_ZERINGUE-TRACT_RELOCATE-OVERHEAD</v>
          </cell>
          <cell r="C4383" t="str">
            <v>HDC2</v>
          </cell>
          <cell r="D4383" t="str">
            <v/>
          </cell>
          <cell r="E4383" t="str">
            <v/>
          </cell>
          <cell r="F4383" t="str">
            <v/>
          </cell>
          <cell r="G4383" t="str">
            <v>S/101566/CE/AD3DI</v>
          </cell>
          <cell r="H4383" t="str">
            <v/>
          </cell>
          <cell r="I4383" t="str">
            <v/>
          </cell>
          <cell r="J4383" t="str">
            <v/>
          </cell>
          <cell r="K4383">
            <v>100</v>
          </cell>
          <cell r="L4383" t="str">
            <v>012</v>
          </cell>
          <cell r="M4383" t="str">
            <v>2009</v>
          </cell>
          <cell r="N4383" t="str">
            <v>0003</v>
          </cell>
          <cell r="O4383" t="str">
            <v>1007</v>
          </cell>
          <cell r="P4383" t="str">
            <v>1101240</v>
          </cell>
          <cell r="Q4383" t="str">
            <v>0003</v>
          </cell>
          <cell r="R4383" t="str">
            <v>1070</v>
          </cell>
        </row>
        <row r="4384">
          <cell r="A4384">
            <v>51629681</v>
          </cell>
          <cell r="B4384" t="str">
            <v>CUST_ZERINGUE-TRACT_RELOCATE-OVERHEAD</v>
          </cell>
          <cell r="C4384" t="str">
            <v>HDC2</v>
          </cell>
          <cell r="D4384" t="str">
            <v/>
          </cell>
          <cell r="E4384" t="str">
            <v/>
          </cell>
          <cell r="F4384" t="str">
            <v/>
          </cell>
          <cell r="G4384" t="str">
            <v>S/101566/CE/AD3DI</v>
          </cell>
          <cell r="H4384" t="str">
            <v/>
          </cell>
          <cell r="I4384" t="str">
            <v/>
          </cell>
          <cell r="J4384" t="str">
            <v/>
          </cell>
          <cell r="K4384">
            <v>70</v>
          </cell>
          <cell r="L4384" t="str">
            <v>011</v>
          </cell>
          <cell r="M4384" t="str">
            <v>2009</v>
          </cell>
          <cell r="N4384" t="str">
            <v>0003</v>
          </cell>
          <cell r="O4384" t="str">
            <v>1007</v>
          </cell>
          <cell r="P4384" t="str">
            <v>1101240</v>
          </cell>
          <cell r="Q4384" t="str">
            <v>0003</v>
          </cell>
          <cell r="R4384" t="str">
            <v>1070</v>
          </cell>
        </row>
        <row r="4385">
          <cell r="A4385">
            <v>51629681</v>
          </cell>
          <cell r="B4385" t="str">
            <v>CUST_ZERINGUE-TRACT_RELOCATE-OVERHEAD</v>
          </cell>
          <cell r="C4385" t="str">
            <v>HDC2</v>
          </cell>
          <cell r="D4385" t="str">
            <v/>
          </cell>
          <cell r="E4385" t="str">
            <v/>
          </cell>
          <cell r="F4385" t="str">
            <v/>
          </cell>
          <cell r="G4385" t="str">
            <v>S/101556/CE/AD3DR-1</v>
          </cell>
          <cell r="H4385" t="str">
            <v/>
          </cell>
          <cell r="I4385" t="str">
            <v/>
          </cell>
          <cell r="J4385" t="str">
            <v/>
          </cell>
          <cell r="K4385">
            <v>30</v>
          </cell>
          <cell r="L4385" t="str">
            <v>011</v>
          </cell>
          <cell r="M4385" t="str">
            <v>2009</v>
          </cell>
          <cell r="N4385" t="str">
            <v>0003</v>
          </cell>
          <cell r="O4385" t="str">
            <v>1007</v>
          </cell>
          <cell r="P4385" t="str">
            <v>1101240</v>
          </cell>
          <cell r="Q4385" t="str">
            <v>0003</v>
          </cell>
          <cell r="R4385" t="str">
            <v>1070</v>
          </cell>
        </row>
        <row r="4386">
          <cell r="A4386">
            <v>51633179</v>
          </cell>
          <cell r="B4386" t="str">
            <v>GOVP_JU-M-09-182_RANSOM RD_JOB 1</v>
          </cell>
          <cell r="C4386" t="str">
            <v>HDC2</v>
          </cell>
          <cell r="D4386" t="str">
            <v/>
          </cell>
          <cell r="E4386" t="str">
            <v/>
          </cell>
          <cell r="F4386" t="str">
            <v/>
          </cell>
          <cell r="G4386" t="str">
            <v>S/101530/CE/AD3DI</v>
          </cell>
          <cell r="H4386" t="str">
            <v/>
          </cell>
          <cell r="I4386" t="str">
            <v/>
          </cell>
          <cell r="J4386" t="str">
            <v/>
          </cell>
          <cell r="K4386">
            <v>100</v>
          </cell>
          <cell r="L4386" t="str">
            <v>012</v>
          </cell>
          <cell r="M4386" t="str">
            <v>2009</v>
          </cell>
          <cell r="N4386" t="str">
            <v>0003</v>
          </cell>
          <cell r="O4386" t="str">
            <v>1023</v>
          </cell>
          <cell r="P4386" t="str">
            <v>1101210</v>
          </cell>
          <cell r="Q4386" t="str">
            <v>0003</v>
          </cell>
          <cell r="R4386" t="str">
            <v>1070</v>
          </cell>
        </row>
        <row r="4387">
          <cell r="A4387">
            <v>51633179</v>
          </cell>
          <cell r="B4387" t="str">
            <v>GOVP_JU-M-09-182_RANSOM RD_JOB 1</v>
          </cell>
          <cell r="C4387" t="str">
            <v>HDC2</v>
          </cell>
          <cell r="D4387" t="str">
            <v/>
          </cell>
          <cell r="E4387" t="str">
            <v/>
          </cell>
          <cell r="F4387" t="str">
            <v/>
          </cell>
          <cell r="G4387" t="str">
            <v>S/101530/CE/AD3DI</v>
          </cell>
          <cell r="H4387" t="str">
            <v/>
          </cell>
          <cell r="I4387" t="str">
            <v/>
          </cell>
          <cell r="J4387" t="str">
            <v/>
          </cell>
          <cell r="K4387">
            <v>100</v>
          </cell>
          <cell r="L4387" t="str">
            <v>012</v>
          </cell>
          <cell r="M4387" t="str">
            <v>2009</v>
          </cell>
          <cell r="N4387" t="str">
            <v>0003</v>
          </cell>
          <cell r="O4387" t="str">
            <v>1023</v>
          </cell>
          <cell r="P4387" t="str">
            <v>1101210</v>
          </cell>
          <cell r="Q4387" t="str">
            <v>0003</v>
          </cell>
          <cell r="R4387" t="str">
            <v>1070</v>
          </cell>
        </row>
        <row r="4388">
          <cell r="A4388">
            <v>51633179</v>
          </cell>
          <cell r="B4388" t="str">
            <v>GOVP_JU-M-09-182_RANSOM RD_JOB 1</v>
          </cell>
          <cell r="C4388" t="str">
            <v>HDC2</v>
          </cell>
          <cell r="D4388" t="str">
            <v/>
          </cell>
          <cell r="E4388" t="str">
            <v/>
          </cell>
          <cell r="F4388" t="str">
            <v/>
          </cell>
          <cell r="G4388" t="str">
            <v>S/101530/CE/AD3DI</v>
          </cell>
          <cell r="H4388" t="str">
            <v/>
          </cell>
          <cell r="I4388" t="str">
            <v/>
          </cell>
          <cell r="J4388" t="str">
            <v/>
          </cell>
          <cell r="K4388">
            <v>100</v>
          </cell>
          <cell r="L4388" t="str">
            <v>012</v>
          </cell>
          <cell r="M4388" t="str">
            <v>2009</v>
          </cell>
          <cell r="N4388" t="str">
            <v>0003</v>
          </cell>
          <cell r="O4388" t="str">
            <v>1023</v>
          </cell>
          <cell r="P4388" t="str">
            <v>1101210</v>
          </cell>
          <cell r="Q4388" t="str">
            <v>0003</v>
          </cell>
          <cell r="R4388" t="str">
            <v>1070</v>
          </cell>
        </row>
        <row r="4389">
          <cell r="A4389">
            <v>51633179</v>
          </cell>
          <cell r="B4389" t="str">
            <v>GOVP_JU-M-09-182_RANSOM RD_JOB 1</v>
          </cell>
          <cell r="C4389" t="str">
            <v>HDC2</v>
          </cell>
          <cell r="D4389" t="str">
            <v/>
          </cell>
          <cell r="E4389" t="str">
            <v/>
          </cell>
          <cell r="F4389" t="str">
            <v/>
          </cell>
          <cell r="G4389" t="str">
            <v>S/101530/CE/AD3DI</v>
          </cell>
          <cell r="H4389" t="str">
            <v/>
          </cell>
          <cell r="I4389" t="str">
            <v/>
          </cell>
          <cell r="J4389" t="str">
            <v/>
          </cell>
          <cell r="K4389">
            <v>70</v>
          </cell>
          <cell r="L4389" t="str">
            <v>012</v>
          </cell>
          <cell r="M4389" t="str">
            <v>2009</v>
          </cell>
          <cell r="N4389" t="str">
            <v>0003</v>
          </cell>
          <cell r="O4389" t="str">
            <v>1023</v>
          </cell>
          <cell r="P4389" t="str">
            <v>1101210</v>
          </cell>
          <cell r="Q4389" t="str">
            <v>0003</v>
          </cell>
          <cell r="R4389" t="str">
            <v>1070</v>
          </cell>
        </row>
        <row r="4390">
          <cell r="A4390">
            <v>51633179</v>
          </cell>
          <cell r="B4390" t="str">
            <v>GOVP_JU-M-09-182_RANSOM RD_JOB 1</v>
          </cell>
          <cell r="C4390" t="str">
            <v>HDC2</v>
          </cell>
          <cell r="D4390" t="str">
            <v/>
          </cell>
          <cell r="E4390" t="str">
            <v/>
          </cell>
          <cell r="F4390" t="str">
            <v/>
          </cell>
          <cell r="G4390" t="str">
            <v>S/101530/CE/AD3DR-1</v>
          </cell>
          <cell r="H4390" t="str">
            <v/>
          </cell>
          <cell r="I4390" t="str">
            <v/>
          </cell>
          <cell r="J4390" t="str">
            <v/>
          </cell>
          <cell r="K4390">
            <v>30</v>
          </cell>
          <cell r="L4390" t="str">
            <v>012</v>
          </cell>
          <cell r="M4390" t="str">
            <v>2009</v>
          </cell>
          <cell r="N4390" t="str">
            <v>0003</v>
          </cell>
          <cell r="O4390" t="str">
            <v>1023</v>
          </cell>
          <cell r="P4390" t="str">
            <v>1101210</v>
          </cell>
          <cell r="Q4390" t="str">
            <v>0003</v>
          </cell>
          <cell r="R4390" t="str">
            <v>1070</v>
          </cell>
        </row>
        <row r="4391">
          <cell r="A4391">
            <v>51633295</v>
          </cell>
          <cell r="B4391" t="str">
            <v>GOVP_RANSOM RD_LF 76FT TO PILGRIM_JOB 2</v>
          </cell>
          <cell r="C4391" t="str">
            <v>HDC2</v>
          </cell>
          <cell r="D4391" t="str">
            <v/>
          </cell>
          <cell r="E4391" t="str">
            <v/>
          </cell>
          <cell r="F4391" t="str">
            <v/>
          </cell>
          <cell r="G4391" t="str">
            <v>S/101530/CE/AD3DI</v>
          </cell>
          <cell r="H4391" t="str">
            <v/>
          </cell>
          <cell r="I4391" t="str">
            <v/>
          </cell>
          <cell r="J4391" t="str">
            <v/>
          </cell>
          <cell r="K4391">
            <v>100</v>
          </cell>
          <cell r="L4391" t="str">
            <v>012</v>
          </cell>
          <cell r="M4391" t="str">
            <v>2009</v>
          </cell>
          <cell r="N4391" t="str">
            <v>0003</v>
          </cell>
          <cell r="O4391" t="str">
            <v>1023</v>
          </cell>
          <cell r="P4391" t="str">
            <v>1101210</v>
          </cell>
          <cell r="Q4391" t="str">
            <v>0003</v>
          </cell>
          <cell r="R4391" t="str">
            <v>1070</v>
          </cell>
        </row>
        <row r="4392">
          <cell r="A4392">
            <v>51633295</v>
          </cell>
          <cell r="B4392" t="str">
            <v>GOVP_RANSOM RD_LF 76FT TO PILGRIM_JOB 2</v>
          </cell>
          <cell r="C4392" t="str">
            <v>HDC2</v>
          </cell>
          <cell r="D4392" t="str">
            <v/>
          </cell>
          <cell r="E4392" t="str">
            <v/>
          </cell>
          <cell r="F4392" t="str">
            <v/>
          </cell>
          <cell r="G4392" t="str">
            <v>S/101530/CE/AD3DI</v>
          </cell>
          <cell r="H4392" t="str">
            <v/>
          </cell>
          <cell r="I4392" t="str">
            <v/>
          </cell>
          <cell r="J4392" t="str">
            <v/>
          </cell>
          <cell r="K4392">
            <v>100</v>
          </cell>
          <cell r="L4392" t="str">
            <v>012</v>
          </cell>
          <cell r="M4392" t="str">
            <v>2009</v>
          </cell>
          <cell r="N4392" t="str">
            <v>0003</v>
          </cell>
          <cell r="O4392" t="str">
            <v>1023</v>
          </cell>
          <cell r="P4392" t="str">
            <v>1101210</v>
          </cell>
          <cell r="Q4392" t="str">
            <v>0003</v>
          </cell>
          <cell r="R4392" t="str">
            <v>1070</v>
          </cell>
        </row>
        <row r="4393">
          <cell r="A4393">
            <v>51633295</v>
          </cell>
          <cell r="B4393" t="str">
            <v>GOVP_RANSOM RD_LF 76FT TO PILGRIM_JOB 2</v>
          </cell>
          <cell r="C4393" t="str">
            <v>HDC2</v>
          </cell>
          <cell r="D4393" t="str">
            <v/>
          </cell>
          <cell r="E4393" t="str">
            <v/>
          </cell>
          <cell r="F4393" t="str">
            <v/>
          </cell>
          <cell r="G4393" t="str">
            <v>S/101530/CE/AD3DI</v>
          </cell>
          <cell r="H4393" t="str">
            <v/>
          </cell>
          <cell r="I4393" t="str">
            <v/>
          </cell>
          <cell r="J4393" t="str">
            <v/>
          </cell>
          <cell r="K4393">
            <v>100</v>
          </cell>
          <cell r="L4393" t="str">
            <v>012</v>
          </cell>
          <cell r="M4393" t="str">
            <v>2009</v>
          </cell>
          <cell r="N4393" t="str">
            <v>0003</v>
          </cell>
          <cell r="O4393" t="str">
            <v>1023</v>
          </cell>
          <cell r="P4393" t="str">
            <v>1101210</v>
          </cell>
          <cell r="Q4393" t="str">
            <v>0003</v>
          </cell>
          <cell r="R4393" t="str">
            <v>1070</v>
          </cell>
        </row>
        <row r="4394">
          <cell r="A4394">
            <v>51633295</v>
          </cell>
          <cell r="B4394" t="str">
            <v>GOVP_RANSOM RD_LF 76FT TO PILGRIM_JOB 2</v>
          </cell>
          <cell r="C4394" t="str">
            <v>HDC2</v>
          </cell>
          <cell r="D4394" t="str">
            <v/>
          </cell>
          <cell r="E4394" t="str">
            <v/>
          </cell>
          <cell r="F4394" t="str">
            <v/>
          </cell>
          <cell r="G4394" t="str">
            <v>S/101530/CE/AD3DI</v>
          </cell>
          <cell r="H4394" t="str">
            <v/>
          </cell>
          <cell r="I4394" t="str">
            <v/>
          </cell>
          <cell r="J4394" t="str">
            <v/>
          </cell>
          <cell r="K4394">
            <v>70</v>
          </cell>
          <cell r="L4394" t="str">
            <v>012</v>
          </cell>
          <cell r="M4394" t="str">
            <v>2009</v>
          </cell>
          <cell r="N4394" t="str">
            <v>0003</v>
          </cell>
          <cell r="O4394" t="str">
            <v>1023</v>
          </cell>
          <cell r="P4394" t="str">
            <v>1101210</v>
          </cell>
          <cell r="Q4394" t="str">
            <v>0003</v>
          </cell>
          <cell r="R4394" t="str">
            <v>1070</v>
          </cell>
        </row>
        <row r="4395">
          <cell r="A4395">
            <v>51633295</v>
          </cell>
          <cell r="B4395" t="str">
            <v>GOVP_RANSOM RD_LF 76FT TO PILGRIM_JOB 2</v>
          </cell>
          <cell r="C4395" t="str">
            <v>HDC2</v>
          </cell>
          <cell r="D4395" t="str">
            <v/>
          </cell>
          <cell r="E4395" t="str">
            <v/>
          </cell>
          <cell r="F4395" t="str">
            <v/>
          </cell>
          <cell r="G4395" t="str">
            <v>S/101530/CE/AD3DR-1</v>
          </cell>
          <cell r="H4395" t="str">
            <v/>
          </cell>
          <cell r="I4395" t="str">
            <v/>
          </cell>
          <cell r="J4395" t="str">
            <v/>
          </cell>
          <cell r="K4395">
            <v>30</v>
          </cell>
          <cell r="L4395" t="str">
            <v>012</v>
          </cell>
          <cell r="M4395" t="str">
            <v>2009</v>
          </cell>
          <cell r="N4395" t="str">
            <v>0003</v>
          </cell>
          <cell r="O4395" t="str">
            <v>1023</v>
          </cell>
          <cell r="P4395" t="str">
            <v>1101210</v>
          </cell>
          <cell r="Q4395" t="str">
            <v>0003</v>
          </cell>
          <cell r="R4395" t="str">
            <v>1070</v>
          </cell>
        </row>
        <row r="4396">
          <cell r="A4396">
            <v>51634106</v>
          </cell>
          <cell r="B4396" t="str">
            <v>SDOH_BARKERS CROSSING SEC 4</v>
          </cell>
          <cell r="C4396" t="str">
            <v>HDC1</v>
          </cell>
          <cell r="D4396" t="str">
            <v/>
          </cell>
          <cell r="E4396" t="str">
            <v/>
          </cell>
          <cell r="F4396" t="str">
            <v/>
          </cell>
          <cell r="G4396" t="str">
            <v>S/101627/CN/AF2HI</v>
          </cell>
          <cell r="H4396" t="str">
            <v/>
          </cell>
          <cell r="I4396" t="str">
            <v/>
          </cell>
          <cell r="J4396" t="str">
            <v/>
          </cell>
          <cell r="K4396">
            <v>100</v>
          </cell>
          <cell r="L4396" t="str">
            <v>012</v>
          </cell>
          <cell r="M4396" t="str">
            <v>2009</v>
          </cell>
          <cell r="N4396" t="str">
            <v>0003</v>
          </cell>
          <cell r="O4396" t="str">
            <v>1006</v>
          </cell>
          <cell r="P4396" t="str">
            <v>1101230</v>
          </cell>
          <cell r="Q4396" t="str">
            <v>0003</v>
          </cell>
          <cell r="R4396" t="str">
            <v>1070</v>
          </cell>
        </row>
        <row r="4397">
          <cell r="A4397">
            <v>51636676</v>
          </cell>
          <cell r="B4397" t="str">
            <v>CUST_14806 Vera Dr._Residence***</v>
          </cell>
          <cell r="C4397" t="str">
            <v>HDC1</v>
          </cell>
          <cell r="D4397" t="str">
            <v/>
          </cell>
          <cell r="E4397" t="str">
            <v/>
          </cell>
          <cell r="F4397" t="str">
            <v/>
          </cell>
          <cell r="G4397" t="str">
            <v>S/101458/CN/AF1HI-2</v>
          </cell>
          <cell r="H4397" t="str">
            <v/>
          </cell>
          <cell r="I4397" t="str">
            <v/>
          </cell>
          <cell r="J4397" t="str">
            <v/>
          </cell>
          <cell r="K4397">
            <v>100</v>
          </cell>
          <cell r="L4397" t="str">
            <v>010</v>
          </cell>
          <cell r="M4397" t="str">
            <v>2009</v>
          </cell>
          <cell r="N4397" t="str">
            <v>0003</v>
          </cell>
          <cell r="O4397" t="str">
            <v>1024</v>
          </cell>
          <cell r="P4397" t="str">
            <v>1101130</v>
          </cell>
          <cell r="Q4397" t="str">
            <v>0003</v>
          </cell>
          <cell r="R4397" t="str">
            <v>1070</v>
          </cell>
        </row>
        <row r="4398">
          <cell r="A4398">
            <v>51636676</v>
          </cell>
          <cell r="B4398" t="str">
            <v>CUST_14806 Vera Dr._Residence***</v>
          </cell>
          <cell r="C4398" t="str">
            <v>HDC1</v>
          </cell>
          <cell r="D4398" t="str">
            <v/>
          </cell>
          <cell r="E4398" t="str">
            <v/>
          </cell>
          <cell r="F4398" t="str">
            <v/>
          </cell>
          <cell r="G4398" t="str">
            <v>S/101458/CN/AF1HI-2</v>
          </cell>
          <cell r="H4398" t="str">
            <v/>
          </cell>
          <cell r="I4398" t="str">
            <v/>
          </cell>
          <cell r="J4398" t="str">
            <v/>
          </cell>
          <cell r="K4398">
            <v>100</v>
          </cell>
          <cell r="L4398" t="str">
            <v>010</v>
          </cell>
          <cell r="M4398" t="str">
            <v>2009</v>
          </cell>
          <cell r="N4398" t="str">
            <v>0003</v>
          </cell>
          <cell r="O4398" t="str">
            <v>1024</v>
          </cell>
          <cell r="P4398" t="str">
            <v>1101130</v>
          </cell>
          <cell r="Q4398" t="str">
            <v>0003</v>
          </cell>
          <cell r="R4398" t="str">
            <v>1070</v>
          </cell>
        </row>
        <row r="4399">
          <cell r="A4399">
            <v>51636676</v>
          </cell>
          <cell r="B4399" t="str">
            <v>CUST_14806 Vera Dr._Residence***</v>
          </cell>
          <cell r="C4399" t="str">
            <v>HDC1</v>
          </cell>
          <cell r="D4399" t="str">
            <v/>
          </cell>
          <cell r="E4399" t="str">
            <v/>
          </cell>
          <cell r="F4399" t="str">
            <v/>
          </cell>
          <cell r="G4399" t="str">
            <v>S/101458/CN/AF1HI-2</v>
          </cell>
          <cell r="H4399" t="str">
            <v/>
          </cell>
          <cell r="I4399" t="str">
            <v/>
          </cell>
          <cell r="J4399" t="str">
            <v/>
          </cell>
          <cell r="K4399">
            <v>100</v>
          </cell>
          <cell r="L4399" t="str">
            <v>010</v>
          </cell>
          <cell r="M4399" t="str">
            <v>2009</v>
          </cell>
          <cell r="N4399" t="str">
            <v>0003</v>
          </cell>
          <cell r="O4399" t="str">
            <v>1024</v>
          </cell>
          <cell r="P4399" t="str">
            <v>1101130</v>
          </cell>
          <cell r="Q4399" t="str">
            <v>0003</v>
          </cell>
          <cell r="R4399" t="str">
            <v>1070</v>
          </cell>
        </row>
        <row r="4400">
          <cell r="A4400">
            <v>51636676</v>
          </cell>
          <cell r="B4400" t="str">
            <v>CUST_14806 Vera Dr._Residence***</v>
          </cell>
          <cell r="C4400" t="str">
            <v>HDC1</v>
          </cell>
          <cell r="D4400" t="str">
            <v/>
          </cell>
          <cell r="E4400" t="str">
            <v/>
          </cell>
          <cell r="F4400" t="str">
            <v/>
          </cell>
          <cell r="G4400" t="str">
            <v>S/101458/CN/AF1HI-2</v>
          </cell>
          <cell r="H4400" t="str">
            <v/>
          </cell>
          <cell r="I4400" t="str">
            <v/>
          </cell>
          <cell r="J4400" t="str">
            <v/>
          </cell>
          <cell r="K4400">
            <v>100</v>
          </cell>
          <cell r="L4400" t="str">
            <v>010</v>
          </cell>
          <cell r="M4400" t="str">
            <v>2009</v>
          </cell>
          <cell r="N4400" t="str">
            <v>0003</v>
          </cell>
          <cell r="O4400" t="str">
            <v>1024</v>
          </cell>
          <cell r="P4400" t="str">
            <v>1101130</v>
          </cell>
          <cell r="Q4400" t="str">
            <v>0003</v>
          </cell>
          <cell r="R4400" t="str">
            <v>1070</v>
          </cell>
        </row>
        <row r="4401">
          <cell r="A4401">
            <v>51636676</v>
          </cell>
          <cell r="B4401" t="str">
            <v>CUST_14806 Vera Dr._Residence***</v>
          </cell>
          <cell r="C4401" t="str">
            <v>HDC1</v>
          </cell>
          <cell r="D4401" t="str">
            <v/>
          </cell>
          <cell r="E4401" t="str">
            <v/>
          </cell>
          <cell r="F4401" t="str">
            <v/>
          </cell>
          <cell r="G4401" t="str">
            <v>S/101458/CN/AF1HI-2</v>
          </cell>
          <cell r="H4401" t="str">
            <v/>
          </cell>
          <cell r="I4401" t="str">
            <v/>
          </cell>
          <cell r="J4401" t="str">
            <v/>
          </cell>
          <cell r="K4401">
            <v>100</v>
          </cell>
          <cell r="L4401" t="str">
            <v>010</v>
          </cell>
          <cell r="M4401" t="str">
            <v>2009</v>
          </cell>
          <cell r="N4401" t="str">
            <v>0003</v>
          </cell>
          <cell r="O4401" t="str">
            <v>1024</v>
          </cell>
          <cell r="P4401" t="str">
            <v>1101130</v>
          </cell>
          <cell r="Q4401" t="str">
            <v>0003</v>
          </cell>
          <cell r="R4401" t="str">
            <v>1070</v>
          </cell>
        </row>
        <row r="4402">
          <cell r="A4402">
            <v>51647082</v>
          </cell>
          <cell r="B4402" t="str">
            <v>CUST_HWY 60N_741_CHRIS KING</v>
          </cell>
          <cell r="C4402" t="str">
            <v>HDC1</v>
          </cell>
          <cell r="D4402" t="str">
            <v/>
          </cell>
          <cell r="E4402" t="str">
            <v/>
          </cell>
          <cell r="F4402" t="str">
            <v/>
          </cell>
          <cell r="G4402" t="str">
            <v>S/101530/CN/AF1HI-4</v>
          </cell>
          <cell r="H4402" t="str">
            <v/>
          </cell>
          <cell r="I4402" t="str">
            <v/>
          </cell>
          <cell r="J4402" t="str">
            <v/>
          </cell>
          <cell r="K4402">
            <v>100</v>
          </cell>
          <cell r="L4402" t="str">
            <v>011</v>
          </cell>
          <cell r="M4402" t="str">
            <v>2009</v>
          </cell>
          <cell r="N4402" t="str">
            <v>0003</v>
          </cell>
          <cell r="O4402" t="str">
            <v>1023</v>
          </cell>
          <cell r="P4402" t="str">
            <v>1101210</v>
          </cell>
          <cell r="Q4402" t="str">
            <v>0003</v>
          </cell>
          <cell r="R4402" t="str">
            <v>1070</v>
          </cell>
        </row>
        <row r="4403">
          <cell r="A4403">
            <v>51659391</v>
          </cell>
          <cell r="B4403" t="str">
            <v>CUST_CPAY_KM07_2328 ANDERS LN</v>
          </cell>
          <cell r="C4403" t="str">
            <v>HDC1</v>
          </cell>
          <cell r="D4403" t="str">
            <v/>
          </cell>
          <cell r="E4403" t="str">
            <v/>
          </cell>
          <cell r="F4403" t="str">
            <v/>
          </cell>
          <cell r="G4403" t="str">
            <v>S/101575/CN/AF1HI-3</v>
          </cell>
          <cell r="H4403" t="str">
            <v/>
          </cell>
          <cell r="I4403" t="str">
            <v/>
          </cell>
          <cell r="J4403" t="str">
            <v/>
          </cell>
          <cell r="K4403">
            <v>100</v>
          </cell>
          <cell r="L4403" t="str">
            <v>011</v>
          </cell>
          <cell r="M4403" t="str">
            <v>2009</v>
          </cell>
          <cell r="N4403" t="str">
            <v>0003</v>
          </cell>
          <cell r="O4403" t="str">
            <v>1022</v>
          </cell>
          <cell r="P4403" t="str">
            <v>1101190</v>
          </cell>
          <cell r="Q4403" t="str">
            <v>0003</v>
          </cell>
          <cell r="R4403" t="str">
            <v>1070</v>
          </cell>
        </row>
        <row r="4404">
          <cell r="A4404">
            <v>51659391</v>
          </cell>
          <cell r="B4404" t="str">
            <v>CUST_CPAY_KM07_2328 ANDERS LN</v>
          </cell>
          <cell r="C4404" t="str">
            <v>HDC1</v>
          </cell>
          <cell r="D4404" t="str">
            <v/>
          </cell>
          <cell r="E4404" t="str">
            <v/>
          </cell>
          <cell r="F4404" t="str">
            <v/>
          </cell>
          <cell r="G4404" t="str">
            <v>S/101575/CN/AF1HI-3</v>
          </cell>
          <cell r="H4404" t="str">
            <v/>
          </cell>
          <cell r="I4404" t="str">
            <v/>
          </cell>
          <cell r="J4404" t="str">
            <v/>
          </cell>
          <cell r="K4404">
            <v>100</v>
          </cell>
          <cell r="L4404" t="str">
            <v>011</v>
          </cell>
          <cell r="M4404" t="str">
            <v>2009</v>
          </cell>
          <cell r="N4404" t="str">
            <v>0003</v>
          </cell>
          <cell r="O4404" t="str">
            <v>1022</v>
          </cell>
          <cell r="P4404" t="str">
            <v>1101190</v>
          </cell>
          <cell r="Q4404" t="str">
            <v>0003</v>
          </cell>
          <cell r="R4404" t="str">
            <v>1070</v>
          </cell>
        </row>
        <row r="4405">
          <cell r="A4405">
            <v>51659391</v>
          </cell>
          <cell r="B4405" t="str">
            <v>CUST_CPAY_KM07_2328 ANDERS LN</v>
          </cell>
          <cell r="C4405" t="str">
            <v>HDC1</v>
          </cell>
          <cell r="D4405" t="str">
            <v/>
          </cell>
          <cell r="E4405" t="str">
            <v/>
          </cell>
          <cell r="F4405" t="str">
            <v/>
          </cell>
          <cell r="G4405" t="str">
            <v>S/101575/CN/AF1HI-3</v>
          </cell>
          <cell r="H4405" t="str">
            <v/>
          </cell>
          <cell r="I4405" t="str">
            <v/>
          </cell>
          <cell r="J4405" t="str">
            <v/>
          </cell>
          <cell r="K4405">
            <v>100</v>
          </cell>
          <cell r="L4405" t="str">
            <v>011</v>
          </cell>
          <cell r="M4405" t="str">
            <v>2009</v>
          </cell>
          <cell r="N4405" t="str">
            <v>0003</v>
          </cell>
          <cell r="O4405" t="str">
            <v>1022</v>
          </cell>
          <cell r="P4405" t="str">
            <v>1101190</v>
          </cell>
          <cell r="Q4405" t="str">
            <v>0003</v>
          </cell>
          <cell r="R4405" t="str">
            <v>1070</v>
          </cell>
        </row>
        <row r="4406">
          <cell r="A4406">
            <v>51663808</v>
          </cell>
          <cell r="B4406" t="str">
            <v>CUST_1303 Foster Creek Drive - URD</v>
          </cell>
          <cell r="C4406" t="str">
            <v>HDC2</v>
          </cell>
          <cell r="D4406" t="str">
            <v/>
          </cell>
          <cell r="E4406" t="str">
            <v/>
          </cell>
          <cell r="F4406" t="str">
            <v/>
          </cell>
          <cell r="G4406" t="str">
            <v>S/101530/CN/AF1UI</v>
          </cell>
          <cell r="H4406" t="str">
            <v/>
          </cell>
          <cell r="I4406" t="str">
            <v/>
          </cell>
          <cell r="J4406" t="str">
            <v/>
          </cell>
          <cell r="K4406">
            <v>100</v>
          </cell>
          <cell r="L4406" t="str">
            <v>011</v>
          </cell>
          <cell r="M4406" t="str">
            <v>2009</v>
          </cell>
          <cell r="N4406" t="str">
            <v>0003</v>
          </cell>
          <cell r="O4406" t="str">
            <v>1023</v>
          </cell>
          <cell r="P4406" t="str">
            <v>1101210</v>
          </cell>
          <cell r="Q4406" t="str">
            <v>0003</v>
          </cell>
          <cell r="R4406" t="str">
            <v>1070</v>
          </cell>
        </row>
        <row r="4407">
          <cell r="A4407">
            <v>51663808</v>
          </cell>
          <cell r="B4407" t="str">
            <v>CUST_1303 Foster Creek Drive - URD</v>
          </cell>
          <cell r="C4407" t="str">
            <v>HDC2</v>
          </cell>
          <cell r="D4407" t="str">
            <v/>
          </cell>
          <cell r="E4407" t="str">
            <v/>
          </cell>
          <cell r="F4407" t="str">
            <v/>
          </cell>
          <cell r="G4407" t="str">
            <v>S/101530/CN/AF1UI</v>
          </cell>
          <cell r="H4407" t="str">
            <v/>
          </cell>
          <cell r="I4407" t="str">
            <v/>
          </cell>
          <cell r="J4407" t="str">
            <v/>
          </cell>
          <cell r="K4407">
            <v>100</v>
          </cell>
          <cell r="L4407" t="str">
            <v>012</v>
          </cell>
          <cell r="M4407" t="str">
            <v>2009</v>
          </cell>
          <cell r="N4407" t="str">
            <v>0003</v>
          </cell>
          <cell r="O4407" t="str">
            <v>1023</v>
          </cell>
          <cell r="P4407" t="str">
            <v>1101210</v>
          </cell>
          <cell r="Q4407" t="str">
            <v>0003</v>
          </cell>
          <cell r="R4407" t="str">
            <v>1070</v>
          </cell>
        </row>
        <row r="4408">
          <cell r="A4408">
            <v>51663808</v>
          </cell>
          <cell r="B4408" t="str">
            <v>CUST_1303 Foster Creek Drive - URD</v>
          </cell>
          <cell r="C4408" t="str">
            <v>HDC2</v>
          </cell>
          <cell r="D4408" t="str">
            <v/>
          </cell>
          <cell r="E4408" t="str">
            <v/>
          </cell>
          <cell r="F4408" t="str">
            <v/>
          </cell>
          <cell r="G4408" t="str">
            <v>S/101530/CN/AF1UI</v>
          </cell>
          <cell r="H4408" t="str">
            <v/>
          </cell>
          <cell r="I4408" t="str">
            <v/>
          </cell>
          <cell r="J4408" t="str">
            <v/>
          </cell>
          <cell r="K4408">
            <v>100</v>
          </cell>
          <cell r="L4408" t="str">
            <v>012</v>
          </cell>
          <cell r="M4408" t="str">
            <v>2009</v>
          </cell>
          <cell r="N4408" t="str">
            <v>0003</v>
          </cell>
          <cell r="O4408" t="str">
            <v>1023</v>
          </cell>
          <cell r="P4408" t="str">
            <v>1101210</v>
          </cell>
          <cell r="Q4408" t="str">
            <v>0003</v>
          </cell>
          <cell r="R4408" t="str">
            <v>1070</v>
          </cell>
        </row>
        <row r="4409">
          <cell r="A4409">
            <v>51663808</v>
          </cell>
          <cell r="B4409" t="str">
            <v>CUST_1303 Foster Creek Drive - URD</v>
          </cell>
          <cell r="C4409" t="str">
            <v>HDC2</v>
          </cell>
          <cell r="D4409" t="str">
            <v/>
          </cell>
          <cell r="E4409" t="str">
            <v/>
          </cell>
          <cell r="F4409" t="str">
            <v/>
          </cell>
          <cell r="G4409" t="str">
            <v>S/101530/CN/AF1UI</v>
          </cell>
          <cell r="H4409" t="str">
            <v/>
          </cell>
          <cell r="I4409" t="str">
            <v/>
          </cell>
          <cell r="J4409" t="str">
            <v/>
          </cell>
          <cell r="K4409">
            <v>70</v>
          </cell>
          <cell r="L4409" t="str">
            <v>011</v>
          </cell>
          <cell r="M4409" t="str">
            <v>2009</v>
          </cell>
          <cell r="N4409" t="str">
            <v>0003</v>
          </cell>
          <cell r="O4409" t="str">
            <v>1023</v>
          </cell>
          <cell r="P4409" t="str">
            <v>1101210</v>
          </cell>
          <cell r="Q4409" t="str">
            <v>0003</v>
          </cell>
          <cell r="R4409" t="str">
            <v>1070</v>
          </cell>
        </row>
        <row r="4410">
          <cell r="A4410">
            <v>51663808</v>
          </cell>
          <cell r="B4410" t="str">
            <v>CUST_1303 Foster Creek Drive - URD</v>
          </cell>
          <cell r="C4410" t="str">
            <v>HDC2</v>
          </cell>
          <cell r="D4410" t="str">
            <v/>
          </cell>
          <cell r="E4410" t="str">
            <v/>
          </cell>
          <cell r="F4410" t="str">
            <v/>
          </cell>
          <cell r="G4410" t="str">
            <v>S/101530/CN/AF1UR</v>
          </cell>
          <cell r="H4410" t="str">
            <v/>
          </cell>
          <cell r="I4410" t="str">
            <v/>
          </cell>
          <cell r="J4410" t="str">
            <v/>
          </cell>
          <cell r="K4410">
            <v>30</v>
          </cell>
          <cell r="L4410" t="str">
            <v>011</v>
          </cell>
          <cell r="M4410" t="str">
            <v>2009</v>
          </cell>
          <cell r="N4410" t="str">
            <v>0003</v>
          </cell>
          <cell r="O4410" t="str">
            <v>1023</v>
          </cell>
          <cell r="P4410" t="str">
            <v>1101210</v>
          </cell>
          <cell r="Q4410" t="str">
            <v>0003</v>
          </cell>
          <cell r="R4410" t="str">
            <v>1070</v>
          </cell>
        </row>
        <row r="4411">
          <cell r="A4411">
            <v>51665821</v>
          </cell>
          <cell r="B4411" t="str">
            <v>CUST_09_13435 RAVENFLIGHT</v>
          </cell>
          <cell r="C4411" t="str">
            <v>HDC2</v>
          </cell>
          <cell r="D4411" t="str">
            <v/>
          </cell>
          <cell r="E4411" t="str">
            <v/>
          </cell>
          <cell r="F4411" t="str">
            <v/>
          </cell>
          <cell r="G4411" t="str">
            <v>S/101678/CN/AF1HR</v>
          </cell>
          <cell r="H4411" t="str">
            <v/>
          </cell>
          <cell r="I4411" t="str">
            <v/>
          </cell>
          <cell r="J4411" t="str">
            <v/>
          </cell>
          <cell r="K4411">
            <v>30</v>
          </cell>
          <cell r="L4411" t="str">
            <v>011</v>
          </cell>
          <cell r="M4411" t="str">
            <v>2009</v>
          </cell>
          <cell r="N4411" t="str">
            <v>0003</v>
          </cell>
          <cell r="O4411" t="str">
            <v>1017</v>
          </cell>
          <cell r="P4411" t="str">
            <v>1101120</v>
          </cell>
          <cell r="Q4411" t="str">
            <v>0003</v>
          </cell>
          <cell r="R4411" t="str">
            <v>1070</v>
          </cell>
        </row>
        <row r="4412">
          <cell r="A4412">
            <v>51665821</v>
          </cell>
          <cell r="B4412" t="str">
            <v>CUST_09_13435 RAVENFLIGHT</v>
          </cell>
          <cell r="C4412" t="str">
            <v>HDC2</v>
          </cell>
          <cell r="D4412" t="str">
            <v/>
          </cell>
          <cell r="E4412" t="str">
            <v/>
          </cell>
          <cell r="F4412" t="str">
            <v/>
          </cell>
          <cell r="G4412" t="str">
            <v>S/101678/CN/AF1HI-6</v>
          </cell>
          <cell r="H4412" t="str">
            <v/>
          </cell>
          <cell r="I4412" t="str">
            <v/>
          </cell>
          <cell r="J4412" t="str">
            <v/>
          </cell>
          <cell r="K4412">
            <v>70</v>
          </cell>
          <cell r="L4412" t="str">
            <v>011</v>
          </cell>
          <cell r="M4412" t="str">
            <v>2009</v>
          </cell>
          <cell r="N4412" t="str">
            <v>0003</v>
          </cell>
          <cell r="O4412" t="str">
            <v>1017</v>
          </cell>
          <cell r="P4412" t="str">
            <v>1101120</v>
          </cell>
          <cell r="Q4412" t="str">
            <v>0003</v>
          </cell>
          <cell r="R4412" t="str">
            <v>1070</v>
          </cell>
        </row>
        <row r="4413">
          <cell r="A4413">
            <v>51665821</v>
          </cell>
          <cell r="B4413" t="str">
            <v>CUST_09_13435 RAVENFLIGHT</v>
          </cell>
          <cell r="C4413" t="str">
            <v>HDC2</v>
          </cell>
          <cell r="D4413" t="str">
            <v/>
          </cell>
          <cell r="E4413" t="str">
            <v/>
          </cell>
          <cell r="F4413" t="str">
            <v/>
          </cell>
          <cell r="G4413" t="str">
            <v>S/101678/CN/AF1HR</v>
          </cell>
          <cell r="H4413" t="str">
            <v/>
          </cell>
          <cell r="I4413" t="str">
            <v/>
          </cell>
          <cell r="J4413" t="str">
            <v/>
          </cell>
          <cell r="K4413">
            <v>30</v>
          </cell>
          <cell r="L4413" t="str">
            <v>011</v>
          </cell>
          <cell r="M4413" t="str">
            <v>2009</v>
          </cell>
          <cell r="N4413" t="str">
            <v>0003</v>
          </cell>
          <cell r="O4413" t="str">
            <v>1017</v>
          </cell>
          <cell r="P4413" t="str">
            <v>1101120</v>
          </cell>
          <cell r="Q4413" t="str">
            <v>0003</v>
          </cell>
          <cell r="R4413" t="str">
            <v>1070</v>
          </cell>
        </row>
        <row r="4414">
          <cell r="A4414">
            <v>51665821</v>
          </cell>
          <cell r="B4414" t="str">
            <v>CUST_09_13435 RAVENFLIGHT</v>
          </cell>
          <cell r="C4414" t="str">
            <v>HDC2</v>
          </cell>
          <cell r="D4414" t="str">
            <v/>
          </cell>
          <cell r="E4414" t="str">
            <v/>
          </cell>
          <cell r="F4414" t="str">
            <v/>
          </cell>
          <cell r="G4414" t="str">
            <v>S/101678/CN/AF1HI-6</v>
          </cell>
          <cell r="H4414" t="str">
            <v/>
          </cell>
          <cell r="I4414" t="str">
            <v/>
          </cell>
          <cell r="J4414" t="str">
            <v/>
          </cell>
          <cell r="K4414">
            <v>70</v>
          </cell>
          <cell r="L4414" t="str">
            <v>011</v>
          </cell>
          <cell r="M4414" t="str">
            <v>2009</v>
          </cell>
          <cell r="N4414" t="str">
            <v>0003</v>
          </cell>
          <cell r="O4414" t="str">
            <v>1017</v>
          </cell>
          <cell r="P4414" t="str">
            <v>1101120</v>
          </cell>
          <cell r="Q4414" t="str">
            <v>0003</v>
          </cell>
          <cell r="R4414" t="str">
            <v>1070</v>
          </cell>
        </row>
        <row r="4415">
          <cell r="A4415">
            <v>51666721</v>
          </cell>
          <cell r="B4415" t="str">
            <v>CUST_09_23900 BLOCK BARKER CYPRESS</v>
          </cell>
          <cell r="C4415" t="str">
            <v>HDC1</v>
          </cell>
          <cell r="D4415" t="str">
            <v/>
          </cell>
          <cell r="E4415" t="str">
            <v/>
          </cell>
          <cell r="F4415" t="str">
            <v/>
          </cell>
          <cell r="G4415" t="str">
            <v>S/101678/CN/AF1HI-6</v>
          </cell>
          <cell r="H4415" t="str">
            <v/>
          </cell>
          <cell r="I4415" t="str">
            <v/>
          </cell>
          <cell r="J4415" t="str">
            <v/>
          </cell>
          <cell r="K4415">
            <v>100</v>
          </cell>
          <cell r="L4415" t="str">
            <v>011</v>
          </cell>
          <cell r="M4415" t="str">
            <v>2009</v>
          </cell>
          <cell r="N4415" t="str">
            <v>0003</v>
          </cell>
          <cell r="O4415" t="str">
            <v>1017</v>
          </cell>
          <cell r="P4415" t="str">
            <v>1101120</v>
          </cell>
          <cell r="Q4415" t="str">
            <v>0003</v>
          </cell>
          <cell r="R4415" t="str">
            <v>1070</v>
          </cell>
        </row>
        <row r="4416">
          <cell r="A4416">
            <v>51669094</v>
          </cell>
          <cell r="B4416" t="str">
            <v>CUST_BUDGET CONSTRUCTION_10920 W LITTLE</v>
          </cell>
          <cell r="C4416" t="str">
            <v>HDC1</v>
          </cell>
          <cell r="D4416" t="str">
            <v/>
          </cell>
          <cell r="E4416" t="str">
            <v/>
          </cell>
          <cell r="F4416" t="str">
            <v/>
          </cell>
          <cell r="G4416" t="str">
            <v>S/101627/CN/AF1HI-3</v>
          </cell>
          <cell r="H4416" t="str">
            <v/>
          </cell>
          <cell r="I4416" t="str">
            <v/>
          </cell>
          <cell r="J4416" t="str">
            <v/>
          </cell>
          <cell r="K4416">
            <v>100</v>
          </cell>
          <cell r="L4416" t="str">
            <v>011</v>
          </cell>
          <cell r="M4416" t="str">
            <v>2009</v>
          </cell>
          <cell r="N4416" t="str">
            <v>0003</v>
          </cell>
          <cell r="O4416" t="str">
            <v>1006</v>
          </cell>
          <cell r="P4416" t="str">
            <v>1101230</v>
          </cell>
          <cell r="Q4416" t="str">
            <v>0003</v>
          </cell>
          <cell r="R4416" t="str">
            <v>1070</v>
          </cell>
        </row>
        <row r="4417">
          <cell r="A4417">
            <v>51669094</v>
          </cell>
          <cell r="B4417" t="str">
            <v>CUST_BUDGET CONSTRUCTION_10920 W LITTLE</v>
          </cell>
          <cell r="C4417" t="str">
            <v>HDC1</v>
          </cell>
          <cell r="D4417" t="str">
            <v/>
          </cell>
          <cell r="E4417" t="str">
            <v/>
          </cell>
          <cell r="F4417" t="str">
            <v/>
          </cell>
          <cell r="G4417" t="str">
            <v>S/101627/CN/AF1HI-3</v>
          </cell>
          <cell r="H4417" t="str">
            <v/>
          </cell>
          <cell r="I4417" t="str">
            <v/>
          </cell>
          <cell r="J4417" t="str">
            <v/>
          </cell>
          <cell r="K4417">
            <v>100</v>
          </cell>
          <cell r="L4417" t="str">
            <v>012</v>
          </cell>
          <cell r="M4417" t="str">
            <v>2009</v>
          </cell>
          <cell r="N4417" t="str">
            <v>0003</v>
          </cell>
          <cell r="O4417" t="str">
            <v>1006</v>
          </cell>
          <cell r="P4417" t="str">
            <v>1101230</v>
          </cell>
          <cell r="Q4417" t="str">
            <v>0003</v>
          </cell>
          <cell r="R4417" t="str">
            <v>1070</v>
          </cell>
        </row>
        <row r="4418">
          <cell r="A4418">
            <v>51669094</v>
          </cell>
          <cell r="B4418" t="str">
            <v>CUST_BUDGET CONSTRUCTION_10920 W LITTLE</v>
          </cell>
          <cell r="C4418" t="str">
            <v>HDC1</v>
          </cell>
          <cell r="D4418" t="str">
            <v/>
          </cell>
          <cell r="E4418" t="str">
            <v/>
          </cell>
          <cell r="F4418" t="str">
            <v/>
          </cell>
          <cell r="G4418" t="str">
            <v>S/101627/CN/AF1HI-3</v>
          </cell>
          <cell r="H4418" t="str">
            <v/>
          </cell>
          <cell r="I4418" t="str">
            <v/>
          </cell>
          <cell r="J4418" t="str">
            <v/>
          </cell>
          <cell r="K4418">
            <v>100</v>
          </cell>
          <cell r="L4418" t="str">
            <v>011</v>
          </cell>
          <cell r="M4418" t="str">
            <v>2009</v>
          </cell>
          <cell r="N4418" t="str">
            <v>0003</v>
          </cell>
          <cell r="O4418" t="str">
            <v>1006</v>
          </cell>
          <cell r="P4418" t="str">
            <v>1101230</v>
          </cell>
          <cell r="Q4418" t="str">
            <v>0003</v>
          </cell>
          <cell r="R4418" t="str">
            <v>1070</v>
          </cell>
        </row>
        <row r="4419">
          <cell r="A4419">
            <v>51669094</v>
          </cell>
          <cell r="B4419" t="str">
            <v>CUST_BUDGET CONSTRUCTION_10920 W LITTLE</v>
          </cell>
          <cell r="C4419" t="str">
            <v>HDC1</v>
          </cell>
          <cell r="D4419" t="str">
            <v/>
          </cell>
          <cell r="E4419" t="str">
            <v/>
          </cell>
          <cell r="F4419" t="str">
            <v/>
          </cell>
          <cell r="G4419" t="str">
            <v>S/101627/CN/AF1HI-3</v>
          </cell>
          <cell r="H4419" t="str">
            <v/>
          </cell>
          <cell r="I4419" t="str">
            <v/>
          </cell>
          <cell r="J4419" t="str">
            <v/>
          </cell>
          <cell r="K4419">
            <v>100</v>
          </cell>
          <cell r="L4419" t="str">
            <v>011</v>
          </cell>
          <cell r="M4419" t="str">
            <v>2009</v>
          </cell>
          <cell r="N4419" t="str">
            <v>0003</v>
          </cell>
          <cell r="O4419" t="str">
            <v>1006</v>
          </cell>
          <cell r="P4419" t="str">
            <v>1101230</v>
          </cell>
          <cell r="Q4419" t="str">
            <v>0003</v>
          </cell>
          <cell r="R4419" t="str">
            <v>1070</v>
          </cell>
        </row>
        <row r="4420">
          <cell r="A4420">
            <v>51669094</v>
          </cell>
          <cell r="B4420" t="str">
            <v>CUST_BUDGET CONSTRUCTION_10920 W LITTLE</v>
          </cell>
          <cell r="C4420" t="str">
            <v>HDC1</v>
          </cell>
          <cell r="D4420" t="str">
            <v/>
          </cell>
          <cell r="E4420" t="str">
            <v/>
          </cell>
          <cell r="F4420" t="str">
            <v/>
          </cell>
          <cell r="G4420" t="str">
            <v>S/101627/CN/AF1HI-3</v>
          </cell>
          <cell r="H4420" t="str">
            <v/>
          </cell>
          <cell r="I4420" t="str">
            <v/>
          </cell>
          <cell r="J4420" t="str">
            <v/>
          </cell>
          <cell r="K4420">
            <v>100</v>
          </cell>
          <cell r="L4420" t="str">
            <v>012</v>
          </cell>
          <cell r="M4420" t="str">
            <v>2009</v>
          </cell>
          <cell r="N4420" t="str">
            <v>0003</v>
          </cell>
          <cell r="O4420" t="str">
            <v>1006</v>
          </cell>
          <cell r="P4420" t="str">
            <v>1101230</v>
          </cell>
          <cell r="Q4420" t="str">
            <v>0003</v>
          </cell>
          <cell r="R4420" t="str">
            <v>1070</v>
          </cell>
        </row>
        <row r="4421">
          <cell r="A4421">
            <v>51674870</v>
          </cell>
          <cell r="B4421" t="str">
            <v>SDUG_THESANCTUARY_Loop1</v>
          </cell>
          <cell r="C4421" t="str">
            <v>HDC1</v>
          </cell>
          <cell r="D4421" t="str">
            <v/>
          </cell>
          <cell r="E4421" t="str">
            <v/>
          </cell>
          <cell r="F4421" t="str">
            <v/>
          </cell>
          <cell r="G4421" t="str">
            <v>S/101675/CN/AF1UI</v>
          </cell>
          <cell r="H4421" t="str">
            <v/>
          </cell>
          <cell r="I4421" t="str">
            <v/>
          </cell>
          <cell r="J4421" t="str">
            <v/>
          </cell>
          <cell r="K4421">
            <v>100</v>
          </cell>
          <cell r="L4421" t="str">
            <v>011</v>
          </cell>
          <cell r="M4421" t="str">
            <v>2009</v>
          </cell>
          <cell r="N4421" t="str">
            <v>0003</v>
          </cell>
          <cell r="O4421" t="str">
            <v>1021</v>
          </cell>
          <cell r="P4421" t="str">
            <v>1101110</v>
          </cell>
          <cell r="Q4421" t="str">
            <v>0003</v>
          </cell>
          <cell r="R4421" t="str">
            <v>1070</v>
          </cell>
        </row>
        <row r="4422">
          <cell r="A4422">
            <v>51682991</v>
          </cell>
          <cell r="B4422" t="str">
            <v>GOVP_JU-M-05-0033B_LONGPOINT @ BLAYLOCK</v>
          </cell>
          <cell r="C4422" t="str">
            <v>HDC2</v>
          </cell>
          <cell r="D4422" t="str">
            <v/>
          </cell>
          <cell r="E4422" t="str">
            <v/>
          </cell>
          <cell r="F4422" t="str">
            <v/>
          </cell>
          <cell r="G4422" t="str">
            <v>S/101627/CE/AD3DI</v>
          </cell>
          <cell r="H4422" t="str">
            <v/>
          </cell>
          <cell r="I4422" t="str">
            <v/>
          </cell>
          <cell r="J4422" t="str">
            <v/>
          </cell>
          <cell r="K4422">
            <v>100</v>
          </cell>
          <cell r="L4422" t="str">
            <v>011</v>
          </cell>
          <cell r="M4422" t="str">
            <v>2009</v>
          </cell>
          <cell r="N4422" t="str">
            <v>0003</v>
          </cell>
          <cell r="O4422" t="str">
            <v>1006</v>
          </cell>
          <cell r="P4422" t="str">
            <v>1101110</v>
          </cell>
          <cell r="Q4422" t="str">
            <v>0003</v>
          </cell>
          <cell r="R4422" t="str">
            <v>1070</v>
          </cell>
        </row>
        <row r="4423">
          <cell r="A4423">
            <v>51682991</v>
          </cell>
          <cell r="B4423" t="str">
            <v>GOVP_JU-M-05-0033B_LONGPOINT @ BLAYLOCK</v>
          </cell>
          <cell r="C4423" t="str">
            <v>HDC2</v>
          </cell>
          <cell r="D4423" t="str">
            <v/>
          </cell>
          <cell r="E4423" t="str">
            <v/>
          </cell>
          <cell r="F4423" t="str">
            <v/>
          </cell>
          <cell r="G4423" t="str">
            <v>S/101627/CE/AD3DI</v>
          </cell>
          <cell r="H4423" t="str">
            <v/>
          </cell>
          <cell r="I4423" t="str">
            <v/>
          </cell>
          <cell r="J4423" t="str">
            <v/>
          </cell>
          <cell r="K4423">
            <v>100</v>
          </cell>
          <cell r="L4423" t="str">
            <v>011</v>
          </cell>
          <cell r="M4423" t="str">
            <v>2009</v>
          </cell>
          <cell r="N4423" t="str">
            <v>0003</v>
          </cell>
          <cell r="O4423" t="str">
            <v>1006</v>
          </cell>
          <cell r="P4423" t="str">
            <v>1101110</v>
          </cell>
          <cell r="Q4423" t="str">
            <v>0003</v>
          </cell>
          <cell r="R4423" t="str">
            <v>1070</v>
          </cell>
        </row>
        <row r="4424">
          <cell r="A4424">
            <v>51682991</v>
          </cell>
          <cell r="B4424" t="str">
            <v>GOVP_JU-M-05-0033B_LONGPOINT @ BLAYLOCK</v>
          </cell>
          <cell r="C4424" t="str">
            <v>HDC2</v>
          </cell>
          <cell r="D4424" t="str">
            <v/>
          </cell>
          <cell r="E4424" t="str">
            <v/>
          </cell>
          <cell r="F4424" t="str">
            <v/>
          </cell>
          <cell r="G4424" t="str">
            <v>S/101627/CE/AD3DI</v>
          </cell>
          <cell r="H4424" t="str">
            <v/>
          </cell>
          <cell r="I4424" t="str">
            <v/>
          </cell>
          <cell r="J4424" t="str">
            <v/>
          </cell>
          <cell r="K4424">
            <v>100</v>
          </cell>
          <cell r="L4424" t="str">
            <v>011</v>
          </cell>
          <cell r="M4424" t="str">
            <v>2009</v>
          </cell>
          <cell r="N4424" t="str">
            <v>0003</v>
          </cell>
          <cell r="O4424" t="str">
            <v>1006</v>
          </cell>
          <cell r="P4424" t="str">
            <v>1101110</v>
          </cell>
          <cell r="Q4424" t="str">
            <v>0003</v>
          </cell>
          <cell r="R4424" t="str">
            <v>1070</v>
          </cell>
        </row>
        <row r="4425">
          <cell r="A4425">
            <v>51682991</v>
          </cell>
          <cell r="B4425" t="str">
            <v>GOVP_JU-M-05-0033B_LONGPOINT @ BLAYLOCK</v>
          </cell>
          <cell r="C4425" t="str">
            <v>HDC2</v>
          </cell>
          <cell r="D4425" t="str">
            <v/>
          </cell>
          <cell r="E4425" t="str">
            <v/>
          </cell>
          <cell r="F4425" t="str">
            <v/>
          </cell>
          <cell r="G4425" t="str">
            <v>S/101627/CE/AD3DI</v>
          </cell>
          <cell r="H4425" t="str">
            <v/>
          </cell>
          <cell r="I4425" t="str">
            <v/>
          </cell>
          <cell r="J4425" t="str">
            <v/>
          </cell>
          <cell r="K4425">
            <v>70</v>
          </cell>
          <cell r="L4425" t="str">
            <v>011</v>
          </cell>
          <cell r="M4425" t="str">
            <v>2009</v>
          </cell>
          <cell r="N4425" t="str">
            <v>0003</v>
          </cell>
          <cell r="O4425" t="str">
            <v>1006</v>
          </cell>
          <cell r="P4425" t="str">
            <v>1101110</v>
          </cell>
          <cell r="Q4425" t="str">
            <v>0003</v>
          </cell>
          <cell r="R4425" t="str">
            <v>1070</v>
          </cell>
        </row>
        <row r="4426">
          <cell r="A4426">
            <v>51682991</v>
          </cell>
          <cell r="B4426" t="str">
            <v>GOVP_JU-M-05-0033B_LONGPOINT @ BLAYLOCK</v>
          </cell>
          <cell r="C4426" t="str">
            <v>HDC2</v>
          </cell>
          <cell r="D4426" t="str">
            <v/>
          </cell>
          <cell r="E4426" t="str">
            <v/>
          </cell>
          <cell r="F4426" t="str">
            <v/>
          </cell>
          <cell r="G4426" t="str">
            <v>S/101627/CE/AD3DR-1</v>
          </cell>
          <cell r="H4426" t="str">
            <v/>
          </cell>
          <cell r="I4426" t="str">
            <v/>
          </cell>
          <cell r="J4426" t="str">
            <v/>
          </cell>
          <cell r="K4426">
            <v>30</v>
          </cell>
          <cell r="L4426" t="str">
            <v>011</v>
          </cell>
          <cell r="M4426" t="str">
            <v>2009</v>
          </cell>
          <cell r="N4426" t="str">
            <v>0003</v>
          </cell>
          <cell r="O4426" t="str">
            <v>1006</v>
          </cell>
          <cell r="P4426" t="str">
            <v>1101110</v>
          </cell>
          <cell r="Q4426" t="str">
            <v>0003</v>
          </cell>
          <cell r="R4426" t="str">
            <v>1070</v>
          </cell>
        </row>
        <row r="4427">
          <cell r="A4427">
            <v>51686505</v>
          </cell>
          <cell r="B4427" t="str">
            <v>GOVP_JU_M_08_079_ORANGE ST -PEARLAND</v>
          </cell>
          <cell r="C4427" t="str">
            <v>HDC2</v>
          </cell>
          <cell r="D4427" t="str">
            <v/>
          </cell>
          <cell r="E4427" t="str">
            <v/>
          </cell>
          <cell r="F4427" t="str">
            <v/>
          </cell>
          <cell r="G4427" t="str">
            <v>S/101574/CE/AD2DI</v>
          </cell>
          <cell r="H4427" t="str">
            <v/>
          </cell>
          <cell r="I4427" t="str">
            <v/>
          </cell>
          <cell r="J4427" t="str">
            <v/>
          </cell>
          <cell r="K4427">
            <v>100</v>
          </cell>
          <cell r="L4427" t="str">
            <v>012</v>
          </cell>
          <cell r="M4427" t="str">
            <v>2009</v>
          </cell>
          <cell r="N4427" t="str">
            <v>0003</v>
          </cell>
          <cell r="O4427" t="str">
            <v>1005</v>
          </cell>
          <cell r="P4427" t="str">
            <v>1101160</v>
          </cell>
          <cell r="Q4427" t="str">
            <v>0003</v>
          </cell>
          <cell r="R4427" t="str">
            <v>1070</v>
          </cell>
        </row>
        <row r="4428">
          <cell r="A4428">
            <v>51697075</v>
          </cell>
          <cell r="B4428" t="str">
            <v>CUST_2nd Pt Svc_Curly Manufacturing***</v>
          </cell>
          <cell r="C4428" t="str">
            <v>HDC1</v>
          </cell>
          <cell r="D4428" t="str">
            <v/>
          </cell>
          <cell r="E4428" t="str">
            <v/>
          </cell>
          <cell r="F4428" t="str">
            <v/>
          </cell>
          <cell r="G4428" t="str">
            <v>S/101458/CN/AF1HI-2</v>
          </cell>
          <cell r="H4428" t="str">
            <v/>
          </cell>
          <cell r="I4428" t="str">
            <v/>
          </cell>
          <cell r="J4428" t="str">
            <v/>
          </cell>
          <cell r="K4428">
            <v>100</v>
          </cell>
          <cell r="L4428" t="str">
            <v>011</v>
          </cell>
          <cell r="M4428" t="str">
            <v>2009</v>
          </cell>
          <cell r="N4428" t="str">
            <v>0003</v>
          </cell>
          <cell r="O4428" t="str">
            <v>1024</v>
          </cell>
          <cell r="P4428" t="str">
            <v>1101130</v>
          </cell>
          <cell r="Q4428" t="str">
            <v>0003</v>
          </cell>
          <cell r="R4428" t="str">
            <v>1070</v>
          </cell>
        </row>
        <row r="4429">
          <cell r="A4429">
            <v>51697075</v>
          </cell>
          <cell r="B4429" t="str">
            <v>CUST_2nd Pt Svc_Curly Manufacturing***</v>
          </cell>
          <cell r="C4429" t="str">
            <v>HDC1</v>
          </cell>
          <cell r="D4429" t="str">
            <v/>
          </cell>
          <cell r="E4429" t="str">
            <v/>
          </cell>
          <cell r="F4429" t="str">
            <v/>
          </cell>
          <cell r="G4429" t="str">
            <v>S/101458/CN/AF1HI-2</v>
          </cell>
          <cell r="H4429" t="str">
            <v/>
          </cell>
          <cell r="I4429" t="str">
            <v/>
          </cell>
          <cell r="J4429" t="str">
            <v/>
          </cell>
          <cell r="K4429">
            <v>100</v>
          </cell>
          <cell r="L4429" t="str">
            <v>011</v>
          </cell>
          <cell r="M4429" t="str">
            <v>2009</v>
          </cell>
          <cell r="N4429" t="str">
            <v>0003</v>
          </cell>
          <cell r="O4429" t="str">
            <v>1024</v>
          </cell>
          <cell r="P4429" t="str">
            <v>1101130</v>
          </cell>
          <cell r="Q4429" t="str">
            <v>0003</v>
          </cell>
          <cell r="R4429" t="str">
            <v>1070</v>
          </cell>
        </row>
        <row r="4430">
          <cell r="A4430">
            <v>51697075</v>
          </cell>
          <cell r="B4430" t="str">
            <v>CUST_2nd Pt Svc_Curly Manufacturing***</v>
          </cell>
          <cell r="C4430" t="str">
            <v>HDC1</v>
          </cell>
          <cell r="D4430" t="str">
            <v/>
          </cell>
          <cell r="E4430" t="str">
            <v/>
          </cell>
          <cell r="F4430" t="str">
            <v/>
          </cell>
          <cell r="G4430" t="str">
            <v>S/101458/CN/AF1HI-2</v>
          </cell>
          <cell r="H4430" t="str">
            <v/>
          </cell>
          <cell r="I4430" t="str">
            <v/>
          </cell>
          <cell r="J4430" t="str">
            <v/>
          </cell>
          <cell r="K4430">
            <v>100</v>
          </cell>
          <cell r="L4430" t="str">
            <v>011</v>
          </cell>
          <cell r="M4430" t="str">
            <v>2009</v>
          </cell>
          <cell r="N4430" t="str">
            <v>0003</v>
          </cell>
          <cell r="O4430" t="str">
            <v>1024</v>
          </cell>
          <cell r="P4430" t="str">
            <v>1101130</v>
          </cell>
          <cell r="Q4430" t="str">
            <v>0003</v>
          </cell>
          <cell r="R4430" t="str">
            <v>1070</v>
          </cell>
        </row>
        <row r="4431">
          <cell r="A4431">
            <v>51698429</v>
          </cell>
          <cell r="B4431" t="str">
            <v>GOVP_HCFCD_E140_RELOCATE URD_P42E</v>
          </cell>
          <cell r="C4431" t="str">
            <v>HDC2</v>
          </cell>
          <cell r="D4431" t="str">
            <v/>
          </cell>
          <cell r="E4431" t="str">
            <v/>
          </cell>
          <cell r="F4431" t="str">
            <v/>
          </cell>
          <cell r="G4431" t="str">
            <v>S/101675/CE/AB1VI</v>
          </cell>
          <cell r="H4431" t="str">
            <v/>
          </cell>
          <cell r="I4431" t="str">
            <v/>
          </cell>
          <cell r="J4431" t="str">
            <v/>
          </cell>
          <cell r="K4431">
            <v>70</v>
          </cell>
          <cell r="L4431" t="str">
            <v>009</v>
          </cell>
          <cell r="M4431" t="str">
            <v>2009</v>
          </cell>
          <cell r="N4431" t="str">
            <v>0003</v>
          </cell>
          <cell r="O4431" t="str">
            <v>1021</v>
          </cell>
          <cell r="P4431" t="str">
            <v>1101110</v>
          </cell>
          <cell r="Q4431" t="str">
            <v>0003</v>
          </cell>
          <cell r="R4431" t="str">
            <v>1070</v>
          </cell>
        </row>
        <row r="4432">
          <cell r="A4432">
            <v>51698429</v>
          </cell>
          <cell r="B4432" t="str">
            <v>GOVP_HCFCD_E140_RELOCATE URD_P42E</v>
          </cell>
          <cell r="C4432" t="str">
            <v>HDC2</v>
          </cell>
          <cell r="D4432" t="str">
            <v/>
          </cell>
          <cell r="E4432" t="str">
            <v/>
          </cell>
          <cell r="F4432" t="str">
            <v/>
          </cell>
          <cell r="G4432" t="str">
            <v>S/101675/CE/AB1VR</v>
          </cell>
          <cell r="H4432" t="str">
            <v/>
          </cell>
          <cell r="I4432" t="str">
            <v/>
          </cell>
          <cell r="J4432" t="str">
            <v/>
          </cell>
          <cell r="K4432">
            <v>30</v>
          </cell>
          <cell r="L4432" t="str">
            <v>009</v>
          </cell>
          <cell r="M4432" t="str">
            <v>2009</v>
          </cell>
          <cell r="N4432" t="str">
            <v>0003</v>
          </cell>
          <cell r="O4432" t="str">
            <v>1021</v>
          </cell>
          <cell r="P4432" t="str">
            <v>1101110</v>
          </cell>
          <cell r="Q4432" t="str">
            <v>0003</v>
          </cell>
          <cell r="R4432" t="str">
            <v>1070</v>
          </cell>
        </row>
        <row r="4433">
          <cell r="A4433">
            <v>51698429</v>
          </cell>
          <cell r="B4433" t="str">
            <v>GOVP_HCFCD_E140_RELOCATE URD_P42E</v>
          </cell>
          <cell r="C4433" t="str">
            <v>HDC2</v>
          </cell>
          <cell r="D4433" t="str">
            <v/>
          </cell>
          <cell r="E4433" t="str">
            <v/>
          </cell>
          <cell r="F4433" t="str">
            <v/>
          </cell>
          <cell r="G4433" t="str">
            <v>S/101675/CE/AB1VI</v>
          </cell>
          <cell r="H4433" t="str">
            <v/>
          </cell>
          <cell r="I4433" t="str">
            <v/>
          </cell>
          <cell r="J4433" t="str">
            <v/>
          </cell>
          <cell r="K4433">
            <v>100</v>
          </cell>
          <cell r="L4433" t="str">
            <v>010</v>
          </cell>
          <cell r="M4433" t="str">
            <v>2009</v>
          </cell>
          <cell r="N4433" t="str">
            <v>0003</v>
          </cell>
          <cell r="O4433" t="str">
            <v>1021</v>
          </cell>
          <cell r="P4433" t="str">
            <v>1101110</v>
          </cell>
          <cell r="Q4433" t="str">
            <v>0003</v>
          </cell>
          <cell r="R4433" t="str">
            <v>1070</v>
          </cell>
        </row>
        <row r="4434">
          <cell r="A4434">
            <v>51698429</v>
          </cell>
          <cell r="B4434" t="str">
            <v>GOVP_HCFCD_E140_RELOCATE URD_P42E</v>
          </cell>
          <cell r="C4434" t="str">
            <v>HDC2</v>
          </cell>
          <cell r="D4434" t="str">
            <v/>
          </cell>
          <cell r="E4434" t="str">
            <v/>
          </cell>
          <cell r="F4434" t="str">
            <v/>
          </cell>
          <cell r="G4434" t="str">
            <v>S/101675/CE/AB1VI</v>
          </cell>
          <cell r="H4434" t="str">
            <v/>
          </cell>
          <cell r="I4434" t="str">
            <v/>
          </cell>
          <cell r="J4434" t="str">
            <v/>
          </cell>
          <cell r="K4434">
            <v>100</v>
          </cell>
          <cell r="L4434" t="str">
            <v>011</v>
          </cell>
          <cell r="M4434" t="str">
            <v>2009</v>
          </cell>
          <cell r="N4434" t="str">
            <v>0003</v>
          </cell>
          <cell r="O4434" t="str">
            <v>1021</v>
          </cell>
          <cell r="P4434" t="str">
            <v>1101110</v>
          </cell>
          <cell r="Q4434" t="str">
            <v>0003</v>
          </cell>
          <cell r="R4434" t="str">
            <v>1070</v>
          </cell>
        </row>
        <row r="4435">
          <cell r="A4435">
            <v>51698429</v>
          </cell>
          <cell r="B4435" t="str">
            <v>GOVP_HCFCD_E140_RELOCATE URD_P42E</v>
          </cell>
          <cell r="C4435" t="str">
            <v>HDC2</v>
          </cell>
          <cell r="D4435" t="str">
            <v/>
          </cell>
          <cell r="E4435" t="str">
            <v/>
          </cell>
          <cell r="F4435" t="str">
            <v/>
          </cell>
          <cell r="G4435" t="str">
            <v>S/101675/CE/AB1VI</v>
          </cell>
          <cell r="H4435" t="str">
            <v/>
          </cell>
          <cell r="I4435" t="str">
            <v/>
          </cell>
          <cell r="J4435" t="str">
            <v/>
          </cell>
          <cell r="K4435">
            <v>100</v>
          </cell>
          <cell r="L4435" t="str">
            <v>011</v>
          </cell>
          <cell r="M4435" t="str">
            <v>2009</v>
          </cell>
          <cell r="N4435" t="str">
            <v>0003</v>
          </cell>
          <cell r="O4435" t="str">
            <v>1021</v>
          </cell>
          <cell r="P4435" t="str">
            <v>1101110</v>
          </cell>
          <cell r="Q4435" t="str">
            <v>0003</v>
          </cell>
          <cell r="R4435" t="str">
            <v>1070</v>
          </cell>
        </row>
        <row r="4436">
          <cell r="A4436">
            <v>51698429</v>
          </cell>
          <cell r="B4436" t="str">
            <v>GOVP_HCFCD_E140_RELOCATE URD_P42E</v>
          </cell>
          <cell r="C4436" t="str">
            <v>HDC2</v>
          </cell>
          <cell r="D4436" t="str">
            <v/>
          </cell>
          <cell r="E4436" t="str">
            <v/>
          </cell>
          <cell r="F4436" t="str">
            <v/>
          </cell>
          <cell r="G4436" t="str">
            <v>S/101675/CE/AB1VI</v>
          </cell>
          <cell r="H4436" t="str">
            <v/>
          </cell>
          <cell r="I4436" t="str">
            <v/>
          </cell>
          <cell r="J4436" t="str">
            <v/>
          </cell>
          <cell r="K4436">
            <v>70</v>
          </cell>
          <cell r="L4436" t="str">
            <v>010</v>
          </cell>
          <cell r="M4436" t="str">
            <v>2009</v>
          </cell>
          <cell r="N4436" t="str">
            <v>0003</v>
          </cell>
          <cell r="O4436" t="str">
            <v>1021</v>
          </cell>
          <cell r="P4436" t="str">
            <v>1101110</v>
          </cell>
          <cell r="Q4436" t="str">
            <v>0003</v>
          </cell>
          <cell r="R4436" t="str">
            <v>1070</v>
          </cell>
        </row>
        <row r="4437">
          <cell r="A4437">
            <v>51698429</v>
          </cell>
          <cell r="B4437" t="str">
            <v>GOVP_HCFCD_E140_RELOCATE URD_P42E</v>
          </cell>
          <cell r="C4437" t="str">
            <v>HDC2</v>
          </cell>
          <cell r="D4437" t="str">
            <v/>
          </cell>
          <cell r="E4437" t="str">
            <v/>
          </cell>
          <cell r="F4437" t="str">
            <v/>
          </cell>
          <cell r="G4437" t="str">
            <v>S/101675/CE/AB1VR</v>
          </cell>
          <cell r="H4437" t="str">
            <v/>
          </cell>
          <cell r="I4437" t="str">
            <v/>
          </cell>
          <cell r="J4437" t="str">
            <v/>
          </cell>
          <cell r="K4437">
            <v>30</v>
          </cell>
          <cell r="L4437" t="str">
            <v>010</v>
          </cell>
          <cell r="M4437" t="str">
            <v>2009</v>
          </cell>
          <cell r="N4437" t="str">
            <v>0003</v>
          </cell>
          <cell r="O4437" t="str">
            <v>1021</v>
          </cell>
          <cell r="P4437" t="str">
            <v>1101110</v>
          </cell>
          <cell r="Q4437" t="str">
            <v>0003</v>
          </cell>
          <cell r="R4437" t="str">
            <v>1070</v>
          </cell>
        </row>
        <row r="4438">
          <cell r="A4438">
            <v>51700993</v>
          </cell>
          <cell r="B4438" t="str">
            <v>GOVP_JU_M_08_079_ORANGE ST -PEARLAND</v>
          </cell>
          <cell r="C4438" t="str">
            <v>HDC2</v>
          </cell>
          <cell r="D4438" t="str">
            <v/>
          </cell>
          <cell r="E4438" t="str">
            <v/>
          </cell>
          <cell r="F4438" t="str">
            <v/>
          </cell>
          <cell r="G4438" t="str">
            <v>S/101574/CE/AD2DI</v>
          </cell>
          <cell r="H4438" t="str">
            <v/>
          </cell>
          <cell r="I4438" t="str">
            <v/>
          </cell>
          <cell r="J4438" t="str">
            <v/>
          </cell>
          <cell r="K4438">
            <v>100</v>
          </cell>
          <cell r="L4438" t="str">
            <v>012</v>
          </cell>
          <cell r="M4438" t="str">
            <v>2009</v>
          </cell>
          <cell r="N4438" t="str">
            <v>0003</v>
          </cell>
          <cell r="O4438" t="str">
            <v>1005</v>
          </cell>
          <cell r="P4438" t="str">
            <v>1101160</v>
          </cell>
          <cell r="Q4438" t="str">
            <v>0003</v>
          </cell>
          <cell r="R4438" t="str">
            <v>1070</v>
          </cell>
        </row>
        <row r="4439">
          <cell r="A4439">
            <v>51700993</v>
          </cell>
          <cell r="B4439" t="str">
            <v>GOVP_JU_M_08_079_ORANGE ST -PEARLAND</v>
          </cell>
          <cell r="C4439" t="str">
            <v>HDC2</v>
          </cell>
          <cell r="D4439" t="str">
            <v/>
          </cell>
          <cell r="E4439" t="str">
            <v/>
          </cell>
          <cell r="F4439" t="str">
            <v/>
          </cell>
          <cell r="G4439" t="str">
            <v>S/101574/CE/AD2DI</v>
          </cell>
          <cell r="H4439" t="str">
            <v/>
          </cell>
          <cell r="I4439" t="str">
            <v/>
          </cell>
          <cell r="J4439" t="str">
            <v/>
          </cell>
          <cell r="K4439">
            <v>70</v>
          </cell>
          <cell r="L4439" t="str">
            <v>012</v>
          </cell>
          <cell r="M4439" t="str">
            <v>2009</v>
          </cell>
          <cell r="N4439" t="str">
            <v>0003</v>
          </cell>
          <cell r="O4439" t="str">
            <v>1005</v>
          </cell>
          <cell r="P4439" t="str">
            <v>1101160</v>
          </cell>
          <cell r="Q4439" t="str">
            <v>0003</v>
          </cell>
          <cell r="R4439" t="str">
            <v>1070</v>
          </cell>
        </row>
        <row r="4440">
          <cell r="A4440">
            <v>51700993</v>
          </cell>
          <cell r="B4440" t="str">
            <v>GOVP_JU_M_08_079_ORANGE ST -PEARLAND</v>
          </cell>
          <cell r="C4440" t="str">
            <v>HDC2</v>
          </cell>
          <cell r="D4440" t="str">
            <v/>
          </cell>
          <cell r="E4440" t="str">
            <v/>
          </cell>
          <cell r="F4440" t="str">
            <v/>
          </cell>
          <cell r="G4440" t="str">
            <v>S/101574/CE/AD2DR</v>
          </cell>
          <cell r="H4440" t="str">
            <v/>
          </cell>
          <cell r="I4440" t="str">
            <v/>
          </cell>
          <cell r="J4440" t="str">
            <v/>
          </cell>
          <cell r="K4440">
            <v>30</v>
          </cell>
          <cell r="L4440" t="str">
            <v>012</v>
          </cell>
          <cell r="M4440" t="str">
            <v>2009</v>
          </cell>
          <cell r="N4440" t="str">
            <v>0003</v>
          </cell>
          <cell r="O4440" t="str">
            <v>1005</v>
          </cell>
          <cell r="P4440" t="str">
            <v>1101160</v>
          </cell>
          <cell r="Q4440" t="str">
            <v>0003</v>
          </cell>
          <cell r="R4440" t="str">
            <v>1070</v>
          </cell>
        </row>
        <row r="4441">
          <cell r="A4441">
            <v>51707186</v>
          </cell>
          <cell r="B4441" t="str">
            <v>GOVP_Brazoria Bridge 16120 COUNTY RD.191</v>
          </cell>
          <cell r="C4441" t="str">
            <v>HDC2</v>
          </cell>
          <cell r="D4441" t="str">
            <v/>
          </cell>
          <cell r="E4441" t="str">
            <v/>
          </cell>
          <cell r="F4441" t="str">
            <v/>
          </cell>
          <cell r="G4441" t="str">
            <v>S/101652/CE/AD2DI</v>
          </cell>
          <cell r="H4441" t="str">
            <v/>
          </cell>
          <cell r="I4441" t="str">
            <v/>
          </cell>
          <cell r="J4441" t="str">
            <v/>
          </cell>
          <cell r="K4441">
            <v>70</v>
          </cell>
          <cell r="L4441" t="str">
            <v>010</v>
          </cell>
          <cell r="M4441" t="str">
            <v>2009</v>
          </cell>
          <cell r="N4441" t="str">
            <v>0003</v>
          </cell>
          <cell r="O4441" t="str">
            <v>1020</v>
          </cell>
          <cell r="P4441" t="str">
            <v>1101202</v>
          </cell>
          <cell r="Q4441" t="str">
            <v>0003</v>
          </cell>
          <cell r="R4441" t="str">
            <v>1070</v>
          </cell>
        </row>
        <row r="4442">
          <cell r="A4442">
            <v>51707186</v>
          </cell>
          <cell r="B4442" t="str">
            <v>GOVP_Brazoria Bridge 16120 COUNTY RD.191</v>
          </cell>
          <cell r="C4442" t="str">
            <v>HDC2</v>
          </cell>
          <cell r="D4442" t="str">
            <v/>
          </cell>
          <cell r="E4442" t="str">
            <v/>
          </cell>
          <cell r="F4442" t="str">
            <v/>
          </cell>
          <cell r="G4442" t="str">
            <v>S/101652/CE/AD2DR</v>
          </cell>
          <cell r="H4442" t="str">
            <v/>
          </cell>
          <cell r="I4442" t="str">
            <v/>
          </cell>
          <cell r="J4442" t="str">
            <v/>
          </cell>
          <cell r="K4442">
            <v>30</v>
          </cell>
          <cell r="L4442" t="str">
            <v>010</v>
          </cell>
          <cell r="M4442" t="str">
            <v>2009</v>
          </cell>
          <cell r="N4442" t="str">
            <v>0003</v>
          </cell>
          <cell r="O4442" t="str">
            <v>1020</v>
          </cell>
          <cell r="P4442" t="str">
            <v>1101202</v>
          </cell>
          <cell r="Q4442" t="str">
            <v>0003</v>
          </cell>
          <cell r="R4442" t="str">
            <v>1070</v>
          </cell>
        </row>
        <row r="4443">
          <cell r="A4443">
            <v>51707186</v>
          </cell>
          <cell r="B4443" t="str">
            <v>GOVP_Brazoria Bridge 16120 COUNTY RD.191</v>
          </cell>
          <cell r="C4443" t="str">
            <v>HDC2</v>
          </cell>
          <cell r="D4443" t="str">
            <v/>
          </cell>
          <cell r="E4443" t="str">
            <v/>
          </cell>
          <cell r="F4443" t="str">
            <v/>
          </cell>
          <cell r="G4443" t="str">
            <v>S/101652/CE/AD2DI</v>
          </cell>
          <cell r="H4443" t="str">
            <v/>
          </cell>
          <cell r="I4443" t="str">
            <v/>
          </cell>
          <cell r="J4443" t="str">
            <v/>
          </cell>
          <cell r="K4443">
            <v>100</v>
          </cell>
          <cell r="L4443" t="str">
            <v>010</v>
          </cell>
          <cell r="M4443" t="str">
            <v>2009</v>
          </cell>
          <cell r="N4443" t="str">
            <v>0003</v>
          </cell>
          <cell r="O4443" t="str">
            <v>1020</v>
          </cell>
          <cell r="P4443" t="str">
            <v>1101202</v>
          </cell>
          <cell r="Q4443" t="str">
            <v>0003</v>
          </cell>
          <cell r="R4443" t="str">
            <v>1070</v>
          </cell>
        </row>
        <row r="4444">
          <cell r="A4444">
            <v>51707186</v>
          </cell>
          <cell r="B4444" t="str">
            <v>GOVP_Brazoria Bridge 16120 COUNTY RD.191</v>
          </cell>
          <cell r="C4444" t="str">
            <v>HDC2</v>
          </cell>
          <cell r="D4444" t="str">
            <v/>
          </cell>
          <cell r="E4444" t="str">
            <v/>
          </cell>
          <cell r="F4444" t="str">
            <v/>
          </cell>
          <cell r="G4444" t="str">
            <v>S/101652/CE/AD2DI</v>
          </cell>
          <cell r="H4444" t="str">
            <v/>
          </cell>
          <cell r="I4444" t="str">
            <v/>
          </cell>
          <cell r="J4444" t="str">
            <v/>
          </cell>
          <cell r="K4444">
            <v>100</v>
          </cell>
          <cell r="L4444" t="str">
            <v>011</v>
          </cell>
          <cell r="M4444" t="str">
            <v>2009</v>
          </cell>
          <cell r="N4444" t="str">
            <v>0003</v>
          </cell>
          <cell r="O4444" t="str">
            <v>1020</v>
          </cell>
          <cell r="P4444" t="str">
            <v>1101202</v>
          </cell>
          <cell r="Q4444" t="str">
            <v>0003</v>
          </cell>
          <cell r="R4444" t="str">
            <v>1070</v>
          </cell>
        </row>
        <row r="4445">
          <cell r="A4445">
            <v>51707186</v>
          </cell>
          <cell r="B4445" t="str">
            <v>GOVP_Brazoria Bridge 16120 COUNTY RD.191</v>
          </cell>
          <cell r="C4445" t="str">
            <v>HDC2</v>
          </cell>
          <cell r="D4445" t="str">
            <v/>
          </cell>
          <cell r="E4445" t="str">
            <v/>
          </cell>
          <cell r="F4445" t="str">
            <v/>
          </cell>
          <cell r="G4445" t="str">
            <v>S/101652/CE/AD2DI</v>
          </cell>
          <cell r="H4445" t="str">
            <v/>
          </cell>
          <cell r="I4445" t="str">
            <v/>
          </cell>
          <cell r="J4445" t="str">
            <v/>
          </cell>
          <cell r="K4445">
            <v>100</v>
          </cell>
          <cell r="L4445" t="str">
            <v>011</v>
          </cell>
          <cell r="M4445" t="str">
            <v>2009</v>
          </cell>
          <cell r="N4445" t="str">
            <v>0003</v>
          </cell>
          <cell r="O4445" t="str">
            <v>1020</v>
          </cell>
          <cell r="P4445" t="str">
            <v>1101202</v>
          </cell>
          <cell r="Q4445" t="str">
            <v>0003</v>
          </cell>
          <cell r="R4445" t="str">
            <v>1070</v>
          </cell>
        </row>
        <row r="4446">
          <cell r="A4446">
            <v>51707186</v>
          </cell>
          <cell r="B4446" t="str">
            <v>GOVP_Brazoria Bridge 16120 COUNTY RD.191</v>
          </cell>
          <cell r="C4446" t="str">
            <v>HDC2</v>
          </cell>
          <cell r="D4446" t="str">
            <v/>
          </cell>
          <cell r="E4446" t="str">
            <v/>
          </cell>
          <cell r="F4446" t="str">
            <v/>
          </cell>
          <cell r="G4446" t="str">
            <v>S/101652/CE/AD2DI</v>
          </cell>
          <cell r="H4446" t="str">
            <v/>
          </cell>
          <cell r="I4446" t="str">
            <v/>
          </cell>
          <cell r="J4446" t="str">
            <v/>
          </cell>
          <cell r="K4446">
            <v>70</v>
          </cell>
          <cell r="L4446" t="str">
            <v>010</v>
          </cell>
          <cell r="M4446" t="str">
            <v>2009</v>
          </cell>
          <cell r="N4446" t="str">
            <v>0003</v>
          </cell>
          <cell r="O4446" t="str">
            <v>1020</v>
          </cell>
          <cell r="P4446" t="str">
            <v>1101202</v>
          </cell>
          <cell r="Q4446" t="str">
            <v>0003</v>
          </cell>
          <cell r="R4446" t="str">
            <v>1070</v>
          </cell>
        </row>
        <row r="4447">
          <cell r="A4447">
            <v>51707186</v>
          </cell>
          <cell r="B4447" t="str">
            <v>GOVP_Brazoria Bridge 16120 COUNTY RD.191</v>
          </cell>
          <cell r="C4447" t="str">
            <v>HDC2</v>
          </cell>
          <cell r="D4447" t="str">
            <v/>
          </cell>
          <cell r="E4447" t="str">
            <v/>
          </cell>
          <cell r="F4447" t="str">
            <v/>
          </cell>
          <cell r="G4447" t="str">
            <v>S/101652/CE/AD2DR</v>
          </cell>
          <cell r="H4447" t="str">
            <v/>
          </cell>
          <cell r="I4447" t="str">
            <v/>
          </cell>
          <cell r="J4447" t="str">
            <v/>
          </cell>
          <cell r="K4447">
            <v>30</v>
          </cell>
          <cell r="L4447" t="str">
            <v>010</v>
          </cell>
          <cell r="M4447" t="str">
            <v>2009</v>
          </cell>
          <cell r="N4447" t="str">
            <v>0003</v>
          </cell>
          <cell r="O4447" t="str">
            <v>1020</v>
          </cell>
          <cell r="P4447" t="str">
            <v>1101202</v>
          </cell>
          <cell r="Q4447" t="str">
            <v>0003</v>
          </cell>
          <cell r="R4447" t="str">
            <v>1070</v>
          </cell>
        </row>
        <row r="4448">
          <cell r="A4448">
            <v>51708636</v>
          </cell>
          <cell r="B4448" t="str">
            <v>CUST_L&amp;FS_05_MILLER_RD_30202</v>
          </cell>
          <cell r="C4448" t="str">
            <v>HDC1</v>
          </cell>
          <cell r="D4448" t="str">
            <v/>
          </cell>
          <cell r="E4448" t="str">
            <v/>
          </cell>
          <cell r="F4448" t="str">
            <v/>
          </cell>
          <cell r="G4448" t="str">
            <v>S/101570/CN/AF1HI-3</v>
          </cell>
          <cell r="H4448" t="str">
            <v/>
          </cell>
          <cell r="I4448" t="str">
            <v/>
          </cell>
          <cell r="J4448" t="str">
            <v/>
          </cell>
          <cell r="K4448">
            <v>100</v>
          </cell>
          <cell r="L4448" t="str">
            <v>011</v>
          </cell>
          <cell r="M4448" t="str">
            <v>2009</v>
          </cell>
          <cell r="N4448" t="str">
            <v>0003</v>
          </cell>
          <cell r="O4448" t="str">
            <v>1019</v>
          </cell>
          <cell r="P4448" t="str">
            <v>1101220</v>
          </cell>
          <cell r="Q4448" t="str">
            <v>0003</v>
          </cell>
          <cell r="R4448" t="str">
            <v>1070</v>
          </cell>
        </row>
        <row r="4449">
          <cell r="A4449">
            <v>51708636</v>
          </cell>
          <cell r="B4449" t="str">
            <v>CUST_L&amp;FS_05_MILLER_RD_30202</v>
          </cell>
          <cell r="C4449" t="str">
            <v>HDC1</v>
          </cell>
          <cell r="D4449" t="str">
            <v/>
          </cell>
          <cell r="E4449" t="str">
            <v/>
          </cell>
          <cell r="F4449" t="str">
            <v/>
          </cell>
          <cell r="G4449" t="str">
            <v>S/101570/CN/AF1HI-3</v>
          </cell>
          <cell r="H4449" t="str">
            <v/>
          </cell>
          <cell r="I4449" t="str">
            <v/>
          </cell>
          <cell r="J4449" t="str">
            <v/>
          </cell>
          <cell r="K4449">
            <v>100</v>
          </cell>
          <cell r="L4449" t="str">
            <v>012</v>
          </cell>
          <cell r="M4449" t="str">
            <v>2009</v>
          </cell>
          <cell r="N4449" t="str">
            <v>0003</v>
          </cell>
          <cell r="O4449" t="str">
            <v>1019</v>
          </cell>
          <cell r="P4449" t="str">
            <v>1101220</v>
          </cell>
          <cell r="Q4449" t="str">
            <v>0003</v>
          </cell>
          <cell r="R4449" t="str">
            <v>1070</v>
          </cell>
        </row>
        <row r="4450">
          <cell r="A4450">
            <v>51708636</v>
          </cell>
          <cell r="B4450" t="str">
            <v>CUST_L&amp;FS_05_MILLER_RD_30202</v>
          </cell>
          <cell r="C4450" t="str">
            <v>HDC1</v>
          </cell>
          <cell r="D4450" t="str">
            <v/>
          </cell>
          <cell r="E4450" t="str">
            <v/>
          </cell>
          <cell r="F4450" t="str">
            <v/>
          </cell>
          <cell r="G4450" t="str">
            <v>S/101570/CN/AF1HI-3</v>
          </cell>
          <cell r="H4450" t="str">
            <v/>
          </cell>
          <cell r="I4450" t="str">
            <v/>
          </cell>
          <cell r="J4450" t="str">
            <v/>
          </cell>
          <cell r="K4450">
            <v>100</v>
          </cell>
          <cell r="L4450" t="str">
            <v>012</v>
          </cell>
          <cell r="M4450" t="str">
            <v>2009</v>
          </cell>
          <cell r="N4450" t="str">
            <v>0003</v>
          </cell>
          <cell r="O4450" t="str">
            <v>1019</v>
          </cell>
          <cell r="P4450" t="str">
            <v>1101220</v>
          </cell>
          <cell r="Q4450" t="str">
            <v>0003</v>
          </cell>
          <cell r="R4450" t="str">
            <v>1070</v>
          </cell>
        </row>
        <row r="4451">
          <cell r="A4451">
            <v>51708636</v>
          </cell>
          <cell r="B4451" t="str">
            <v>CUST_L&amp;FS_05_MILLER_RD_30202</v>
          </cell>
          <cell r="C4451" t="str">
            <v>HDC1</v>
          </cell>
          <cell r="D4451" t="str">
            <v/>
          </cell>
          <cell r="E4451" t="str">
            <v/>
          </cell>
          <cell r="F4451" t="str">
            <v/>
          </cell>
          <cell r="G4451" t="str">
            <v>S/101570/CN/AF1HI-3</v>
          </cell>
          <cell r="H4451" t="str">
            <v/>
          </cell>
          <cell r="I4451" t="str">
            <v/>
          </cell>
          <cell r="J4451" t="str">
            <v/>
          </cell>
          <cell r="K4451">
            <v>100</v>
          </cell>
          <cell r="L4451" t="str">
            <v>012</v>
          </cell>
          <cell r="M4451" t="str">
            <v>2009</v>
          </cell>
          <cell r="N4451" t="str">
            <v>0003</v>
          </cell>
          <cell r="O4451" t="str">
            <v>1019</v>
          </cell>
          <cell r="P4451" t="str">
            <v>1101220</v>
          </cell>
          <cell r="Q4451" t="str">
            <v>0003</v>
          </cell>
          <cell r="R4451" t="str">
            <v>1070</v>
          </cell>
        </row>
        <row r="4452">
          <cell r="A4452">
            <v>51708636</v>
          </cell>
          <cell r="B4452" t="str">
            <v>CUST_L&amp;FS_05_MILLER_RD_30202</v>
          </cell>
          <cell r="C4452" t="str">
            <v>HDC1</v>
          </cell>
          <cell r="D4452" t="str">
            <v/>
          </cell>
          <cell r="E4452" t="str">
            <v/>
          </cell>
          <cell r="F4452" t="str">
            <v/>
          </cell>
          <cell r="G4452" t="str">
            <v>S/101570/CN/AF1HI-3</v>
          </cell>
          <cell r="H4452" t="str">
            <v/>
          </cell>
          <cell r="I4452" t="str">
            <v/>
          </cell>
          <cell r="J4452" t="str">
            <v/>
          </cell>
          <cell r="K4452">
            <v>100</v>
          </cell>
          <cell r="L4452" t="str">
            <v>012</v>
          </cell>
          <cell r="M4452" t="str">
            <v>2009</v>
          </cell>
          <cell r="N4452" t="str">
            <v>0003</v>
          </cell>
          <cell r="O4452" t="str">
            <v>1019</v>
          </cell>
          <cell r="P4452" t="str">
            <v>1101220</v>
          </cell>
          <cell r="Q4452" t="str">
            <v>0003</v>
          </cell>
          <cell r="R4452" t="str">
            <v>1070</v>
          </cell>
        </row>
        <row r="4453">
          <cell r="A4453">
            <v>51712359</v>
          </cell>
          <cell r="B4453" t="str">
            <v>CUST_NOVARCO_TERMINAL POLE</v>
          </cell>
          <cell r="C4453" t="str">
            <v>HDC1</v>
          </cell>
          <cell r="D4453" t="str">
            <v/>
          </cell>
          <cell r="E4453" t="str">
            <v/>
          </cell>
          <cell r="F4453" t="str">
            <v/>
          </cell>
          <cell r="G4453" t="str">
            <v>S/101627/CN/AF1HI-3</v>
          </cell>
          <cell r="H4453" t="str">
            <v/>
          </cell>
          <cell r="I4453" t="str">
            <v/>
          </cell>
          <cell r="J4453" t="str">
            <v/>
          </cell>
          <cell r="K4453">
            <v>100</v>
          </cell>
          <cell r="L4453" t="str">
            <v>012</v>
          </cell>
          <cell r="M4453" t="str">
            <v>2009</v>
          </cell>
          <cell r="N4453" t="str">
            <v>0003</v>
          </cell>
          <cell r="O4453" t="str">
            <v>1006</v>
          </cell>
          <cell r="P4453" t="str">
            <v>1101230</v>
          </cell>
          <cell r="Q4453" t="str">
            <v>0003</v>
          </cell>
          <cell r="R4453" t="str">
            <v>1070</v>
          </cell>
        </row>
        <row r="4454">
          <cell r="A4454">
            <v>51728589</v>
          </cell>
          <cell r="B4454" t="str">
            <v>NEW PMT, 150 KVA, 99' 1/0, TP</v>
          </cell>
          <cell r="C4454" t="str">
            <v>HXC1</v>
          </cell>
          <cell r="D4454" t="str">
            <v/>
          </cell>
          <cell r="E4454" t="str">
            <v/>
          </cell>
          <cell r="F4454" t="str">
            <v/>
          </cell>
          <cell r="G4454" t="str">
            <v>S/101762/CN/CF1R-I-2</v>
          </cell>
          <cell r="H4454" t="str">
            <v/>
          </cell>
          <cell r="I4454" t="str">
            <v/>
          </cell>
          <cell r="J4454" t="str">
            <v/>
          </cell>
          <cell r="K4454">
            <v>100</v>
          </cell>
          <cell r="L4454" t="str">
            <v>012</v>
          </cell>
          <cell r="M4454" t="str">
            <v>2009</v>
          </cell>
          <cell r="N4454" t="str">
            <v>0003</v>
          </cell>
          <cell r="O4454" t="str">
            <v>1008</v>
          </cell>
          <cell r="P4454" t="str">
            <v>1101245</v>
          </cell>
          <cell r="Q4454" t="str">
            <v>0003</v>
          </cell>
          <cell r="R4454" t="str">
            <v>1070</v>
          </cell>
        </row>
        <row r="4455">
          <cell r="A4455">
            <v>51728589</v>
          </cell>
          <cell r="B4455" t="str">
            <v>NEW PMT, 150 KVA, 99' 1/0, TP</v>
          </cell>
          <cell r="C4455" t="str">
            <v>HXC1</v>
          </cell>
          <cell r="D4455" t="str">
            <v/>
          </cell>
          <cell r="E4455" t="str">
            <v/>
          </cell>
          <cell r="F4455" t="str">
            <v/>
          </cell>
          <cell r="G4455" t="str">
            <v>S/101762/CN/CF1R-I-2</v>
          </cell>
          <cell r="H4455" t="str">
            <v/>
          </cell>
          <cell r="I4455" t="str">
            <v/>
          </cell>
          <cell r="J4455" t="str">
            <v/>
          </cell>
          <cell r="K4455">
            <v>100</v>
          </cell>
          <cell r="L4455" t="str">
            <v>012</v>
          </cell>
          <cell r="M4455" t="str">
            <v>2009</v>
          </cell>
          <cell r="N4455" t="str">
            <v>0003</v>
          </cell>
          <cell r="O4455" t="str">
            <v>1008</v>
          </cell>
          <cell r="P4455" t="str">
            <v>1101245</v>
          </cell>
          <cell r="Q4455" t="str">
            <v>0003</v>
          </cell>
          <cell r="R4455" t="str">
            <v>1070</v>
          </cell>
        </row>
        <row r="4456">
          <cell r="A4456">
            <v>51728589</v>
          </cell>
          <cell r="B4456" t="str">
            <v>NEW PMT, 150 KVA, 99' 1/0, TP</v>
          </cell>
          <cell r="C4456" t="str">
            <v>HXC1</v>
          </cell>
          <cell r="D4456" t="str">
            <v/>
          </cell>
          <cell r="E4456" t="str">
            <v/>
          </cell>
          <cell r="F4456" t="str">
            <v/>
          </cell>
          <cell r="G4456" t="str">
            <v>S/101762/CN/CF1R-I-2</v>
          </cell>
          <cell r="H4456" t="str">
            <v/>
          </cell>
          <cell r="I4456" t="str">
            <v/>
          </cell>
          <cell r="J4456" t="str">
            <v/>
          </cell>
          <cell r="K4456">
            <v>100</v>
          </cell>
          <cell r="L4456" t="str">
            <v>012</v>
          </cell>
          <cell r="M4456" t="str">
            <v>2009</v>
          </cell>
          <cell r="N4456" t="str">
            <v>0003</v>
          </cell>
          <cell r="O4456" t="str">
            <v>1008</v>
          </cell>
          <cell r="P4456" t="str">
            <v>1101245</v>
          </cell>
          <cell r="Q4456" t="str">
            <v>0003</v>
          </cell>
          <cell r="R4456" t="str">
            <v>1070</v>
          </cell>
        </row>
        <row r="4457">
          <cell r="A4457">
            <v>51735847</v>
          </cell>
          <cell r="B4457" t="str">
            <v>JU-M-09-195 Beltway 8 @ Pasadena Blvd</v>
          </cell>
          <cell r="C4457" t="str">
            <v>HDC2</v>
          </cell>
          <cell r="D4457" t="str">
            <v/>
          </cell>
          <cell r="E4457" t="str">
            <v/>
          </cell>
          <cell r="F4457" t="str">
            <v/>
          </cell>
          <cell r="G4457" t="str">
            <v>S/101574/CE/AD3DI</v>
          </cell>
          <cell r="H4457" t="str">
            <v/>
          </cell>
          <cell r="I4457" t="str">
            <v/>
          </cell>
          <cell r="J4457" t="str">
            <v/>
          </cell>
          <cell r="K4457">
            <v>100</v>
          </cell>
          <cell r="L4457" t="str">
            <v>011</v>
          </cell>
          <cell r="M4457" t="str">
            <v>2009</v>
          </cell>
          <cell r="N4457" t="str">
            <v>0003</v>
          </cell>
          <cell r="O4457" t="str">
            <v>1005</v>
          </cell>
          <cell r="P4457" t="str">
            <v>1101160</v>
          </cell>
          <cell r="Q4457" t="str">
            <v>0003</v>
          </cell>
          <cell r="R4457" t="str">
            <v>1070</v>
          </cell>
        </row>
        <row r="4458">
          <cell r="A4458">
            <v>51735847</v>
          </cell>
          <cell r="B4458" t="str">
            <v>JU-M-09-195 Beltway 8 @ Pasadena Blvd</v>
          </cell>
          <cell r="C4458" t="str">
            <v>HDC2</v>
          </cell>
          <cell r="D4458" t="str">
            <v/>
          </cell>
          <cell r="E4458" t="str">
            <v/>
          </cell>
          <cell r="F4458" t="str">
            <v/>
          </cell>
          <cell r="G4458" t="str">
            <v>S/101574/CE/AD3DI</v>
          </cell>
          <cell r="H4458" t="str">
            <v/>
          </cell>
          <cell r="I4458" t="str">
            <v/>
          </cell>
          <cell r="J4458" t="str">
            <v/>
          </cell>
          <cell r="K4458">
            <v>70</v>
          </cell>
          <cell r="L4458" t="str">
            <v>011</v>
          </cell>
          <cell r="M4458" t="str">
            <v>2009</v>
          </cell>
          <cell r="N4458" t="str">
            <v>0003</v>
          </cell>
          <cell r="O4458" t="str">
            <v>1005</v>
          </cell>
          <cell r="P4458" t="str">
            <v>1101160</v>
          </cell>
          <cell r="Q4458" t="str">
            <v>0003</v>
          </cell>
          <cell r="R4458" t="str">
            <v>1070</v>
          </cell>
        </row>
        <row r="4459">
          <cell r="A4459">
            <v>51735847</v>
          </cell>
          <cell r="B4459" t="str">
            <v>JU-M-09-195 Beltway 8 @ Pasadena Blvd</v>
          </cell>
          <cell r="C4459" t="str">
            <v>HDC2</v>
          </cell>
          <cell r="D4459" t="str">
            <v/>
          </cell>
          <cell r="E4459" t="str">
            <v/>
          </cell>
          <cell r="F4459" t="str">
            <v/>
          </cell>
          <cell r="G4459" t="str">
            <v>S/101574/CE/AD3DR-1</v>
          </cell>
          <cell r="H4459" t="str">
            <v/>
          </cell>
          <cell r="I4459" t="str">
            <v/>
          </cell>
          <cell r="J4459" t="str">
            <v/>
          </cell>
          <cell r="K4459">
            <v>30</v>
          </cell>
          <cell r="L4459" t="str">
            <v>011</v>
          </cell>
          <cell r="M4459" t="str">
            <v>2009</v>
          </cell>
          <cell r="N4459" t="str">
            <v>0003</v>
          </cell>
          <cell r="O4459" t="str">
            <v>1005</v>
          </cell>
          <cell r="P4459" t="str">
            <v>1101160</v>
          </cell>
          <cell r="Q4459" t="str">
            <v>0003</v>
          </cell>
          <cell r="R4459" t="str">
            <v>1070</v>
          </cell>
        </row>
        <row r="4460">
          <cell r="A4460">
            <v>51736625</v>
          </cell>
          <cell r="B4460" t="str">
            <v>CUST_PROVIDE SERVICE</v>
          </cell>
          <cell r="C4460" t="str">
            <v>HDC1</v>
          </cell>
          <cell r="D4460" t="str">
            <v/>
          </cell>
          <cell r="E4460" t="str">
            <v/>
          </cell>
          <cell r="F4460" t="str">
            <v/>
          </cell>
          <cell r="G4460" t="str">
            <v>S/101574/CN/AF1HI-3</v>
          </cell>
          <cell r="H4460" t="str">
            <v/>
          </cell>
          <cell r="I4460" t="str">
            <v/>
          </cell>
          <cell r="J4460" t="str">
            <v/>
          </cell>
          <cell r="K4460">
            <v>100</v>
          </cell>
          <cell r="L4460" t="str">
            <v>011</v>
          </cell>
          <cell r="M4460" t="str">
            <v>2009</v>
          </cell>
          <cell r="N4460" t="str">
            <v>0003</v>
          </cell>
          <cell r="O4460" t="str">
            <v>1005</v>
          </cell>
          <cell r="P4460" t="str">
            <v>1101160</v>
          </cell>
          <cell r="Q4460" t="str">
            <v>0003</v>
          </cell>
          <cell r="R4460" t="str">
            <v>1070</v>
          </cell>
        </row>
        <row r="4461">
          <cell r="A4461">
            <v>51736625</v>
          </cell>
          <cell r="B4461" t="str">
            <v>CUST_PROVIDE SERVICE</v>
          </cell>
          <cell r="C4461" t="str">
            <v>HDC1</v>
          </cell>
          <cell r="D4461" t="str">
            <v/>
          </cell>
          <cell r="E4461" t="str">
            <v/>
          </cell>
          <cell r="F4461" t="str">
            <v/>
          </cell>
          <cell r="G4461" t="str">
            <v>S/101574/CN/AF1HI-3</v>
          </cell>
          <cell r="H4461" t="str">
            <v/>
          </cell>
          <cell r="I4461" t="str">
            <v/>
          </cell>
          <cell r="J4461" t="str">
            <v/>
          </cell>
          <cell r="K4461">
            <v>100</v>
          </cell>
          <cell r="L4461" t="str">
            <v>012</v>
          </cell>
          <cell r="M4461" t="str">
            <v>2009</v>
          </cell>
          <cell r="N4461" t="str">
            <v>0003</v>
          </cell>
          <cell r="O4461" t="str">
            <v>1005</v>
          </cell>
          <cell r="P4461" t="str">
            <v>1101160</v>
          </cell>
          <cell r="Q4461" t="str">
            <v>0003</v>
          </cell>
          <cell r="R4461" t="str">
            <v>1070</v>
          </cell>
        </row>
        <row r="4462">
          <cell r="A4462">
            <v>51736625</v>
          </cell>
          <cell r="B4462" t="str">
            <v>CUST_PROVIDE SERVICE</v>
          </cell>
          <cell r="C4462" t="str">
            <v>HDC1</v>
          </cell>
          <cell r="D4462" t="str">
            <v/>
          </cell>
          <cell r="E4462" t="str">
            <v/>
          </cell>
          <cell r="F4462" t="str">
            <v/>
          </cell>
          <cell r="G4462" t="str">
            <v>S/101574/CN/AF1HI-3</v>
          </cell>
          <cell r="H4462" t="str">
            <v/>
          </cell>
          <cell r="I4462" t="str">
            <v/>
          </cell>
          <cell r="J4462" t="str">
            <v/>
          </cell>
          <cell r="K4462">
            <v>100</v>
          </cell>
          <cell r="L4462" t="str">
            <v>012</v>
          </cell>
          <cell r="M4462" t="str">
            <v>2009</v>
          </cell>
          <cell r="N4462" t="str">
            <v>0003</v>
          </cell>
          <cell r="O4462" t="str">
            <v>1005</v>
          </cell>
          <cell r="P4462" t="str">
            <v>1101160</v>
          </cell>
          <cell r="Q4462" t="str">
            <v>0003</v>
          </cell>
          <cell r="R4462" t="str">
            <v>1070</v>
          </cell>
        </row>
        <row r="4463">
          <cell r="A4463">
            <v>51736625</v>
          </cell>
          <cell r="B4463" t="str">
            <v>CUST_PROVIDE SERVICE</v>
          </cell>
          <cell r="C4463" t="str">
            <v>HDC1</v>
          </cell>
          <cell r="D4463" t="str">
            <v/>
          </cell>
          <cell r="E4463" t="str">
            <v/>
          </cell>
          <cell r="F4463" t="str">
            <v/>
          </cell>
          <cell r="G4463" t="str">
            <v>S/101574/CN/AF1HI-3</v>
          </cell>
          <cell r="H4463" t="str">
            <v/>
          </cell>
          <cell r="I4463" t="str">
            <v/>
          </cell>
          <cell r="J4463" t="str">
            <v/>
          </cell>
          <cell r="K4463">
            <v>100</v>
          </cell>
          <cell r="L4463" t="str">
            <v>012</v>
          </cell>
          <cell r="M4463" t="str">
            <v>2009</v>
          </cell>
          <cell r="N4463" t="str">
            <v>0003</v>
          </cell>
          <cell r="O4463" t="str">
            <v>1005</v>
          </cell>
          <cell r="P4463" t="str">
            <v>1101160</v>
          </cell>
          <cell r="Q4463" t="str">
            <v>0003</v>
          </cell>
          <cell r="R4463" t="str">
            <v>1070</v>
          </cell>
        </row>
        <row r="4464">
          <cell r="A4464">
            <v>51736625</v>
          </cell>
          <cell r="B4464" t="str">
            <v>CUST_PROVIDE SERVICE</v>
          </cell>
          <cell r="C4464" t="str">
            <v>HDC1</v>
          </cell>
          <cell r="D4464" t="str">
            <v/>
          </cell>
          <cell r="E4464" t="str">
            <v/>
          </cell>
          <cell r="F4464" t="str">
            <v/>
          </cell>
          <cell r="G4464" t="str">
            <v>S/101574/CN/AF1HI-3</v>
          </cell>
          <cell r="H4464" t="str">
            <v/>
          </cell>
          <cell r="I4464" t="str">
            <v/>
          </cell>
          <cell r="J4464" t="str">
            <v/>
          </cell>
          <cell r="K4464">
            <v>100</v>
          </cell>
          <cell r="L4464" t="str">
            <v>012</v>
          </cell>
          <cell r="M4464" t="str">
            <v>2009</v>
          </cell>
          <cell r="N4464" t="str">
            <v>0003</v>
          </cell>
          <cell r="O4464" t="str">
            <v>1005</v>
          </cell>
          <cell r="P4464" t="str">
            <v>1101160</v>
          </cell>
          <cell r="Q4464" t="str">
            <v>0003</v>
          </cell>
          <cell r="R4464" t="str">
            <v>1070</v>
          </cell>
        </row>
        <row r="4465">
          <cell r="A4465">
            <v>51744737</v>
          </cell>
          <cell r="B4465" t="str">
            <v>GOVP_09_SOUTHFORK &amp; CR89_JU-M-08-162</v>
          </cell>
          <cell r="C4465" t="str">
            <v>HDC2</v>
          </cell>
          <cell r="D4465" t="str">
            <v/>
          </cell>
          <cell r="E4465" t="str">
            <v/>
          </cell>
          <cell r="F4465" t="str">
            <v/>
          </cell>
          <cell r="G4465" t="str">
            <v>S/101574/CE/AD2DI</v>
          </cell>
          <cell r="H4465" t="str">
            <v/>
          </cell>
          <cell r="I4465" t="str">
            <v/>
          </cell>
          <cell r="J4465" t="str">
            <v/>
          </cell>
          <cell r="K4465">
            <v>100</v>
          </cell>
          <cell r="L4465" t="str">
            <v>012</v>
          </cell>
          <cell r="M4465" t="str">
            <v>2009</v>
          </cell>
          <cell r="N4465" t="str">
            <v>0003</v>
          </cell>
          <cell r="O4465" t="str">
            <v>1005</v>
          </cell>
          <cell r="P4465" t="str">
            <v>1101160</v>
          </cell>
          <cell r="Q4465" t="str">
            <v>0003</v>
          </cell>
          <cell r="R4465" t="str">
            <v>1070</v>
          </cell>
        </row>
        <row r="4466">
          <cell r="A4466">
            <v>51744737</v>
          </cell>
          <cell r="B4466" t="str">
            <v>GOVP_09_SOUTHFORK &amp; CR89_JU-M-08-162</v>
          </cell>
          <cell r="C4466" t="str">
            <v>HDC2</v>
          </cell>
          <cell r="D4466" t="str">
            <v/>
          </cell>
          <cell r="E4466" t="str">
            <v/>
          </cell>
          <cell r="F4466" t="str">
            <v/>
          </cell>
          <cell r="G4466" t="str">
            <v>S/101574/CE/AD2DI</v>
          </cell>
          <cell r="H4466" t="str">
            <v/>
          </cell>
          <cell r="I4466" t="str">
            <v/>
          </cell>
          <cell r="J4466" t="str">
            <v/>
          </cell>
          <cell r="K4466">
            <v>100</v>
          </cell>
          <cell r="L4466" t="str">
            <v>012</v>
          </cell>
          <cell r="M4466" t="str">
            <v>2009</v>
          </cell>
          <cell r="N4466" t="str">
            <v>0003</v>
          </cell>
          <cell r="O4466" t="str">
            <v>1005</v>
          </cell>
          <cell r="P4466" t="str">
            <v>1101160</v>
          </cell>
          <cell r="Q4466" t="str">
            <v>0003</v>
          </cell>
          <cell r="R4466" t="str">
            <v>1070</v>
          </cell>
        </row>
        <row r="4467">
          <cell r="A4467">
            <v>51744737</v>
          </cell>
          <cell r="B4467" t="str">
            <v>GOVP_09_SOUTHFORK &amp; CR89_JU-M-08-162</v>
          </cell>
          <cell r="C4467" t="str">
            <v>HDC2</v>
          </cell>
          <cell r="D4467" t="str">
            <v/>
          </cell>
          <cell r="E4467" t="str">
            <v/>
          </cell>
          <cell r="F4467" t="str">
            <v/>
          </cell>
          <cell r="G4467" t="str">
            <v>S/101574/CE/AD2DI</v>
          </cell>
          <cell r="H4467" t="str">
            <v/>
          </cell>
          <cell r="I4467" t="str">
            <v/>
          </cell>
          <cell r="J4467" t="str">
            <v/>
          </cell>
          <cell r="K4467">
            <v>100</v>
          </cell>
          <cell r="L4467" t="str">
            <v>012</v>
          </cell>
          <cell r="M4467" t="str">
            <v>2009</v>
          </cell>
          <cell r="N4467" t="str">
            <v>0003</v>
          </cell>
          <cell r="O4467" t="str">
            <v>1005</v>
          </cell>
          <cell r="P4467" t="str">
            <v>1101160</v>
          </cell>
          <cell r="Q4467" t="str">
            <v>0003</v>
          </cell>
          <cell r="R4467" t="str">
            <v>1070</v>
          </cell>
        </row>
        <row r="4468">
          <cell r="A4468">
            <v>51744737</v>
          </cell>
          <cell r="B4468" t="str">
            <v>GOVP_09_SOUTHFORK &amp; CR89_JU-M-08-162</v>
          </cell>
          <cell r="C4468" t="str">
            <v>HDC2</v>
          </cell>
          <cell r="D4468" t="str">
            <v/>
          </cell>
          <cell r="E4468" t="str">
            <v/>
          </cell>
          <cell r="F4468" t="str">
            <v/>
          </cell>
          <cell r="G4468" t="str">
            <v>S/101574/CE/AD2DI</v>
          </cell>
          <cell r="H4468" t="str">
            <v/>
          </cell>
          <cell r="I4468" t="str">
            <v/>
          </cell>
          <cell r="J4468" t="str">
            <v/>
          </cell>
          <cell r="K4468">
            <v>70</v>
          </cell>
          <cell r="L4468" t="str">
            <v>012</v>
          </cell>
          <cell r="M4468" t="str">
            <v>2009</v>
          </cell>
          <cell r="N4468" t="str">
            <v>0003</v>
          </cell>
          <cell r="O4468" t="str">
            <v>1005</v>
          </cell>
          <cell r="P4468" t="str">
            <v>1101160</v>
          </cell>
          <cell r="Q4468" t="str">
            <v>0003</v>
          </cell>
          <cell r="R4468" t="str">
            <v>1070</v>
          </cell>
        </row>
        <row r="4469">
          <cell r="A4469">
            <v>51744737</v>
          </cell>
          <cell r="B4469" t="str">
            <v>GOVP_09_SOUTHFORK &amp; CR89_JU-M-08-162</v>
          </cell>
          <cell r="C4469" t="str">
            <v>HDC2</v>
          </cell>
          <cell r="D4469" t="str">
            <v/>
          </cell>
          <cell r="E4469" t="str">
            <v/>
          </cell>
          <cell r="F4469" t="str">
            <v/>
          </cell>
          <cell r="G4469" t="str">
            <v>S/101574/CE/AD2DR</v>
          </cell>
          <cell r="H4469" t="str">
            <v/>
          </cell>
          <cell r="I4469" t="str">
            <v/>
          </cell>
          <cell r="J4469" t="str">
            <v/>
          </cell>
          <cell r="K4469">
            <v>30</v>
          </cell>
          <cell r="L4469" t="str">
            <v>012</v>
          </cell>
          <cell r="M4469" t="str">
            <v>2009</v>
          </cell>
          <cell r="N4469" t="str">
            <v>0003</v>
          </cell>
          <cell r="O4469" t="str">
            <v>1005</v>
          </cell>
          <cell r="P4469" t="str">
            <v>1101160</v>
          </cell>
          <cell r="Q4469" t="str">
            <v>0003</v>
          </cell>
          <cell r="R4469" t="str">
            <v>1070</v>
          </cell>
        </row>
        <row r="4470">
          <cell r="A4470">
            <v>51747302</v>
          </cell>
          <cell r="B4470" t="str">
            <v>GOVP_JU-M-07-0214_N OF LITTLE CYPRESS TO</v>
          </cell>
          <cell r="C4470" t="str">
            <v>HDC2</v>
          </cell>
          <cell r="D4470" t="str">
            <v/>
          </cell>
          <cell r="E4470" t="str">
            <v/>
          </cell>
          <cell r="F4470" t="str">
            <v/>
          </cell>
          <cell r="G4470" t="str">
            <v>S/101678/CE/AD3DI</v>
          </cell>
          <cell r="H4470" t="str">
            <v/>
          </cell>
          <cell r="I4470" t="str">
            <v/>
          </cell>
          <cell r="J4470" t="str">
            <v/>
          </cell>
          <cell r="K4470">
            <v>100</v>
          </cell>
          <cell r="L4470" t="str">
            <v>011</v>
          </cell>
          <cell r="M4470" t="str">
            <v>2009</v>
          </cell>
          <cell r="N4470" t="str">
            <v>0003</v>
          </cell>
          <cell r="O4470" t="str">
            <v>1017</v>
          </cell>
          <cell r="P4470" t="str">
            <v>1101120</v>
          </cell>
          <cell r="Q4470" t="str">
            <v>0003</v>
          </cell>
          <cell r="R4470" t="str">
            <v>1070</v>
          </cell>
        </row>
        <row r="4471">
          <cell r="A4471">
            <v>51747302</v>
          </cell>
          <cell r="B4471" t="str">
            <v>GOVP_JU-M-07-0214_N OF LITTLE CYPRESS TO</v>
          </cell>
          <cell r="C4471" t="str">
            <v>HDC2</v>
          </cell>
          <cell r="D4471" t="str">
            <v/>
          </cell>
          <cell r="E4471" t="str">
            <v/>
          </cell>
          <cell r="F4471" t="str">
            <v/>
          </cell>
          <cell r="G4471" t="str">
            <v>S/101678/CE/AD3DI</v>
          </cell>
          <cell r="H4471" t="str">
            <v/>
          </cell>
          <cell r="I4471" t="str">
            <v/>
          </cell>
          <cell r="J4471" t="str">
            <v/>
          </cell>
          <cell r="K4471">
            <v>100</v>
          </cell>
          <cell r="L4471" t="str">
            <v>011</v>
          </cell>
          <cell r="M4471" t="str">
            <v>2009</v>
          </cell>
          <cell r="N4471" t="str">
            <v>0003</v>
          </cell>
          <cell r="O4471" t="str">
            <v>1017</v>
          </cell>
          <cell r="P4471" t="str">
            <v>1101120</v>
          </cell>
          <cell r="Q4471" t="str">
            <v>0003</v>
          </cell>
          <cell r="R4471" t="str">
            <v>1070</v>
          </cell>
        </row>
        <row r="4472">
          <cell r="A4472">
            <v>51747302</v>
          </cell>
          <cell r="B4472" t="str">
            <v>GOVP_JU-M-07-0214_N OF LITTLE CYPRESS TO</v>
          </cell>
          <cell r="C4472" t="str">
            <v>HDC2</v>
          </cell>
          <cell r="D4472" t="str">
            <v/>
          </cell>
          <cell r="E4472" t="str">
            <v/>
          </cell>
          <cell r="F4472" t="str">
            <v/>
          </cell>
          <cell r="G4472" t="str">
            <v>S/101678/CE/AD3DI</v>
          </cell>
          <cell r="H4472" t="str">
            <v/>
          </cell>
          <cell r="I4472" t="str">
            <v/>
          </cell>
          <cell r="J4472" t="str">
            <v/>
          </cell>
          <cell r="K4472">
            <v>100</v>
          </cell>
          <cell r="L4472" t="str">
            <v>011</v>
          </cell>
          <cell r="M4472" t="str">
            <v>2009</v>
          </cell>
          <cell r="N4472" t="str">
            <v>0003</v>
          </cell>
          <cell r="O4472" t="str">
            <v>1017</v>
          </cell>
          <cell r="P4472" t="str">
            <v>1101120</v>
          </cell>
          <cell r="Q4472" t="str">
            <v>0003</v>
          </cell>
          <cell r="R4472" t="str">
            <v>1070</v>
          </cell>
        </row>
        <row r="4473">
          <cell r="A4473">
            <v>51747302</v>
          </cell>
          <cell r="B4473" t="str">
            <v>GOVP_JU-M-07-0214_N OF LITTLE CYPRESS TO</v>
          </cell>
          <cell r="C4473" t="str">
            <v>HDC2</v>
          </cell>
          <cell r="D4473" t="str">
            <v/>
          </cell>
          <cell r="E4473" t="str">
            <v/>
          </cell>
          <cell r="F4473" t="str">
            <v/>
          </cell>
          <cell r="G4473" t="str">
            <v>S/101678/CE/AD3DI</v>
          </cell>
          <cell r="H4473" t="str">
            <v/>
          </cell>
          <cell r="I4473" t="str">
            <v/>
          </cell>
          <cell r="J4473" t="str">
            <v/>
          </cell>
          <cell r="K4473">
            <v>70</v>
          </cell>
          <cell r="L4473" t="str">
            <v>011</v>
          </cell>
          <cell r="M4473" t="str">
            <v>2009</v>
          </cell>
          <cell r="N4473" t="str">
            <v>0003</v>
          </cell>
          <cell r="O4473" t="str">
            <v>1017</v>
          </cell>
          <cell r="P4473" t="str">
            <v>1101120</v>
          </cell>
          <cell r="Q4473" t="str">
            <v>0003</v>
          </cell>
          <cell r="R4473" t="str">
            <v>1070</v>
          </cell>
        </row>
        <row r="4474">
          <cell r="A4474">
            <v>51747302</v>
          </cell>
          <cell r="B4474" t="str">
            <v>GOVP_JU-M-07-0214_N OF LITTLE CYPRESS TO</v>
          </cell>
          <cell r="C4474" t="str">
            <v>HDC2</v>
          </cell>
          <cell r="D4474" t="str">
            <v/>
          </cell>
          <cell r="E4474" t="str">
            <v/>
          </cell>
          <cell r="F4474" t="str">
            <v/>
          </cell>
          <cell r="G4474" t="str">
            <v>S/101678/CE/AD3DR-1</v>
          </cell>
          <cell r="H4474" t="str">
            <v/>
          </cell>
          <cell r="I4474" t="str">
            <v/>
          </cell>
          <cell r="J4474" t="str">
            <v/>
          </cell>
          <cell r="K4474">
            <v>30</v>
          </cell>
          <cell r="L4474" t="str">
            <v>011</v>
          </cell>
          <cell r="M4474" t="str">
            <v>2009</v>
          </cell>
          <cell r="N4474" t="str">
            <v>0003</v>
          </cell>
          <cell r="O4474" t="str">
            <v>1017</v>
          </cell>
          <cell r="P4474" t="str">
            <v>1101120</v>
          </cell>
          <cell r="Q4474" t="str">
            <v>0003</v>
          </cell>
          <cell r="R4474" t="str">
            <v>1070</v>
          </cell>
        </row>
        <row r="4475">
          <cell r="A4475">
            <v>51747727</v>
          </cell>
          <cell r="B4475" t="str">
            <v>GOV_CYPRESS ROSE HILL ROAD WIDENING 3B</v>
          </cell>
          <cell r="C4475" t="str">
            <v>HDC2</v>
          </cell>
          <cell r="D4475" t="str">
            <v/>
          </cell>
          <cell r="E4475" t="str">
            <v/>
          </cell>
          <cell r="F4475" t="str">
            <v/>
          </cell>
          <cell r="G4475" t="str">
            <v>S/101678/CE/AD3DI</v>
          </cell>
          <cell r="H4475" t="str">
            <v/>
          </cell>
          <cell r="I4475" t="str">
            <v/>
          </cell>
          <cell r="J4475" t="str">
            <v/>
          </cell>
          <cell r="K4475">
            <v>100</v>
          </cell>
          <cell r="L4475" t="str">
            <v>011</v>
          </cell>
          <cell r="M4475" t="str">
            <v>2009</v>
          </cell>
          <cell r="N4475" t="str">
            <v>0003</v>
          </cell>
          <cell r="O4475" t="str">
            <v>1017</v>
          </cell>
          <cell r="P4475" t="str">
            <v>1101120</v>
          </cell>
          <cell r="Q4475" t="str">
            <v>0003</v>
          </cell>
          <cell r="R4475" t="str">
            <v>1070</v>
          </cell>
        </row>
        <row r="4476">
          <cell r="A4476">
            <v>51747727</v>
          </cell>
          <cell r="B4476" t="str">
            <v>GOV_CYPRESS ROSE HILL ROAD WIDENING 3B</v>
          </cell>
          <cell r="C4476" t="str">
            <v>HDC2</v>
          </cell>
          <cell r="D4476" t="str">
            <v/>
          </cell>
          <cell r="E4476" t="str">
            <v/>
          </cell>
          <cell r="F4476" t="str">
            <v/>
          </cell>
          <cell r="G4476" t="str">
            <v>S/101678/CE/AD3DI</v>
          </cell>
          <cell r="H4476" t="str">
            <v/>
          </cell>
          <cell r="I4476" t="str">
            <v/>
          </cell>
          <cell r="J4476" t="str">
            <v/>
          </cell>
          <cell r="K4476">
            <v>100</v>
          </cell>
          <cell r="L4476" t="str">
            <v>012</v>
          </cell>
          <cell r="M4476" t="str">
            <v>2009</v>
          </cell>
          <cell r="N4476" t="str">
            <v>0003</v>
          </cell>
          <cell r="O4476" t="str">
            <v>1017</v>
          </cell>
          <cell r="P4476" t="str">
            <v>1101120</v>
          </cell>
          <cell r="Q4476" t="str">
            <v>0003</v>
          </cell>
          <cell r="R4476" t="str">
            <v>1070</v>
          </cell>
        </row>
        <row r="4477">
          <cell r="A4477">
            <v>51747727</v>
          </cell>
          <cell r="B4477" t="str">
            <v>GOV_CYPRESS ROSE HILL ROAD WIDENING 3B</v>
          </cell>
          <cell r="C4477" t="str">
            <v>HDC2</v>
          </cell>
          <cell r="D4477" t="str">
            <v/>
          </cell>
          <cell r="E4477" t="str">
            <v/>
          </cell>
          <cell r="F4477" t="str">
            <v/>
          </cell>
          <cell r="G4477" t="str">
            <v>S/101678/CE/AD3DI</v>
          </cell>
          <cell r="H4477" t="str">
            <v/>
          </cell>
          <cell r="I4477" t="str">
            <v/>
          </cell>
          <cell r="J4477" t="str">
            <v/>
          </cell>
          <cell r="K4477">
            <v>100</v>
          </cell>
          <cell r="L4477" t="str">
            <v>012</v>
          </cell>
          <cell r="M4477" t="str">
            <v>2009</v>
          </cell>
          <cell r="N4477" t="str">
            <v>0003</v>
          </cell>
          <cell r="O4477" t="str">
            <v>1017</v>
          </cell>
          <cell r="P4477" t="str">
            <v>1101120</v>
          </cell>
          <cell r="Q4477" t="str">
            <v>0003</v>
          </cell>
          <cell r="R4477" t="str">
            <v>1070</v>
          </cell>
        </row>
        <row r="4478">
          <cell r="A4478">
            <v>51747727</v>
          </cell>
          <cell r="B4478" t="str">
            <v>GOV_CYPRESS ROSE HILL ROAD WIDENING 3B</v>
          </cell>
          <cell r="C4478" t="str">
            <v>HDC2</v>
          </cell>
          <cell r="D4478" t="str">
            <v/>
          </cell>
          <cell r="E4478" t="str">
            <v/>
          </cell>
          <cell r="F4478" t="str">
            <v/>
          </cell>
          <cell r="G4478" t="str">
            <v>S/101678/CE/AD3DI</v>
          </cell>
          <cell r="H4478" t="str">
            <v/>
          </cell>
          <cell r="I4478" t="str">
            <v/>
          </cell>
          <cell r="J4478" t="str">
            <v/>
          </cell>
          <cell r="K4478">
            <v>70</v>
          </cell>
          <cell r="L4478" t="str">
            <v>011</v>
          </cell>
          <cell r="M4478" t="str">
            <v>2009</v>
          </cell>
          <cell r="N4478" t="str">
            <v>0003</v>
          </cell>
          <cell r="O4478" t="str">
            <v>1017</v>
          </cell>
          <cell r="P4478" t="str">
            <v>1101120</v>
          </cell>
          <cell r="Q4478" t="str">
            <v>0003</v>
          </cell>
          <cell r="R4478" t="str">
            <v>1070</v>
          </cell>
        </row>
        <row r="4479">
          <cell r="A4479">
            <v>51747727</v>
          </cell>
          <cell r="B4479" t="str">
            <v>GOV_CYPRESS ROSE HILL ROAD WIDENING 3B</v>
          </cell>
          <cell r="C4479" t="str">
            <v>HDC2</v>
          </cell>
          <cell r="D4479" t="str">
            <v/>
          </cell>
          <cell r="E4479" t="str">
            <v/>
          </cell>
          <cell r="F4479" t="str">
            <v/>
          </cell>
          <cell r="G4479" t="str">
            <v>S/101678/CE/AD3DR-1</v>
          </cell>
          <cell r="H4479" t="str">
            <v/>
          </cell>
          <cell r="I4479" t="str">
            <v/>
          </cell>
          <cell r="J4479" t="str">
            <v/>
          </cell>
          <cell r="K4479">
            <v>30</v>
          </cell>
          <cell r="L4479" t="str">
            <v>011</v>
          </cell>
          <cell r="M4479" t="str">
            <v>2009</v>
          </cell>
          <cell r="N4479" t="str">
            <v>0003</v>
          </cell>
          <cell r="O4479" t="str">
            <v>1017</v>
          </cell>
          <cell r="P4479" t="str">
            <v>1101120</v>
          </cell>
          <cell r="Q4479" t="str">
            <v>0003</v>
          </cell>
          <cell r="R4479" t="str">
            <v>1070</v>
          </cell>
        </row>
        <row r="4480">
          <cell r="A4480">
            <v>51749650</v>
          </cell>
          <cell r="B4480" t="str">
            <v>CUST_4401#B FM359RD_LineExtension</v>
          </cell>
          <cell r="C4480" t="str">
            <v>HDC1</v>
          </cell>
          <cell r="D4480" t="str">
            <v/>
          </cell>
          <cell r="E4480" t="str">
            <v/>
          </cell>
          <cell r="F4480" t="str">
            <v/>
          </cell>
          <cell r="G4480" t="str">
            <v>S/101530/CN/AF1HI-4</v>
          </cell>
          <cell r="H4480" t="str">
            <v/>
          </cell>
          <cell r="I4480" t="str">
            <v/>
          </cell>
          <cell r="J4480" t="str">
            <v/>
          </cell>
          <cell r="K4480">
            <v>100</v>
          </cell>
          <cell r="L4480" t="str">
            <v>012</v>
          </cell>
          <cell r="M4480" t="str">
            <v>2009</v>
          </cell>
          <cell r="N4480" t="str">
            <v>0003</v>
          </cell>
          <cell r="O4480" t="str">
            <v>1023</v>
          </cell>
          <cell r="P4480" t="str">
            <v>1101210</v>
          </cell>
          <cell r="Q4480" t="str">
            <v>0003</v>
          </cell>
          <cell r="R4480" t="str">
            <v>1070</v>
          </cell>
        </row>
        <row r="4481">
          <cell r="A4481">
            <v>51749650</v>
          </cell>
          <cell r="B4481" t="str">
            <v>CUST_4401#B FM359RD_LineExtension</v>
          </cell>
          <cell r="C4481" t="str">
            <v>HDC1</v>
          </cell>
          <cell r="D4481" t="str">
            <v/>
          </cell>
          <cell r="E4481" t="str">
            <v/>
          </cell>
          <cell r="F4481" t="str">
            <v/>
          </cell>
          <cell r="G4481" t="str">
            <v>S/101530/CN/AF1HI-4</v>
          </cell>
          <cell r="H4481" t="str">
            <v/>
          </cell>
          <cell r="I4481" t="str">
            <v/>
          </cell>
          <cell r="J4481" t="str">
            <v/>
          </cell>
          <cell r="K4481">
            <v>100</v>
          </cell>
          <cell r="L4481" t="str">
            <v>012</v>
          </cell>
          <cell r="M4481" t="str">
            <v>2009</v>
          </cell>
          <cell r="N4481" t="str">
            <v>0003</v>
          </cell>
          <cell r="O4481" t="str">
            <v>1023</v>
          </cell>
          <cell r="P4481" t="str">
            <v>1101210</v>
          </cell>
          <cell r="Q4481" t="str">
            <v>0003</v>
          </cell>
          <cell r="R4481" t="str">
            <v>1070</v>
          </cell>
        </row>
        <row r="4482">
          <cell r="A4482">
            <v>51749650</v>
          </cell>
          <cell r="B4482" t="str">
            <v>CUST_4401#B FM359RD_LineExtension</v>
          </cell>
          <cell r="C4482" t="str">
            <v>HDC1</v>
          </cell>
          <cell r="D4482" t="str">
            <v/>
          </cell>
          <cell r="E4482" t="str">
            <v/>
          </cell>
          <cell r="F4482" t="str">
            <v/>
          </cell>
          <cell r="G4482" t="str">
            <v>S/101530/CN/AF1HI-4</v>
          </cell>
          <cell r="H4482" t="str">
            <v/>
          </cell>
          <cell r="I4482" t="str">
            <v/>
          </cell>
          <cell r="J4482" t="str">
            <v/>
          </cell>
          <cell r="K4482">
            <v>100</v>
          </cell>
          <cell r="L4482" t="str">
            <v>012</v>
          </cell>
          <cell r="M4482" t="str">
            <v>2009</v>
          </cell>
          <cell r="N4482" t="str">
            <v>0003</v>
          </cell>
          <cell r="O4482" t="str">
            <v>1023</v>
          </cell>
          <cell r="P4482" t="str">
            <v>1101210</v>
          </cell>
          <cell r="Q4482" t="str">
            <v>0003</v>
          </cell>
          <cell r="R4482" t="str">
            <v>1070</v>
          </cell>
        </row>
        <row r="4483">
          <cell r="A4483">
            <v>51750756</v>
          </cell>
          <cell r="B4483" t="str">
            <v>*CUST-MUSEUM EXPANSION 1400 HERMANN LOOP</v>
          </cell>
          <cell r="C4483" t="str">
            <v>HDC1</v>
          </cell>
          <cell r="D4483" t="str">
            <v/>
          </cell>
          <cell r="E4483" t="str">
            <v/>
          </cell>
          <cell r="F4483" t="str">
            <v/>
          </cell>
          <cell r="G4483" t="str">
            <v>S/101653/CN/AF1HI-3</v>
          </cell>
          <cell r="H4483" t="str">
            <v/>
          </cell>
          <cell r="I4483" t="str">
            <v/>
          </cell>
          <cell r="J4483" t="str">
            <v/>
          </cell>
          <cell r="K4483">
            <v>100</v>
          </cell>
          <cell r="L4483" t="str">
            <v>011</v>
          </cell>
          <cell r="M4483" t="str">
            <v>2009</v>
          </cell>
          <cell r="N4483" t="str">
            <v>0003</v>
          </cell>
          <cell r="O4483" t="str">
            <v>1013</v>
          </cell>
          <cell r="P4483" t="str">
            <v>1101201</v>
          </cell>
          <cell r="Q4483" t="str">
            <v>0003</v>
          </cell>
          <cell r="R4483" t="str">
            <v>1070</v>
          </cell>
        </row>
        <row r="4484">
          <cell r="A4484">
            <v>51783329</v>
          </cell>
          <cell r="B4484" t="str">
            <v>CUST_REMOVALS_4520 HOLMES RD</v>
          </cell>
          <cell r="C4484" t="str">
            <v>HDC2</v>
          </cell>
          <cell r="D4484" t="str">
            <v/>
          </cell>
          <cell r="E4484" t="str">
            <v/>
          </cell>
          <cell r="F4484" t="str">
            <v/>
          </cell>
          <cell r="G4484" t="str">
            <v>S/101652/CN/AF1HR</v>
          </cell>
          <cell r="H4484" t="str">
            <v/>
          </cell>
          <cell r="I4484" t="str">
            <v/>
          </cell>
          <cell r="J4484" t="str">
            <v/>
          </cell>
          <cell r="K4484">
            <v>30</v>
          </cell>
          <cell r="L4484" t="str">
            <v>011</v>
          </cell>
          <cell r="M4484" t="str">
            <v>2009</v>
          </cell>
          <cell r="N4484" t="str">
            <v>0003</v>
          </cell>
          <cell r="O4484" t="str">
            <v>1020</v>
          </cell>
          <cell r="P4484" t="str">
            <v>1101202</v>
          </cell>
          <cell r="Q4484" t="str">
            <v>0003</v>
          </cell>
          <cell r="R4484" t="str">
            <v>1070</v>
          </cell>
        </row>
        <row r="4485">
          <cell r="A4485">
            <v>51783329</v>
          </cell>
          <cell r="B4485" t="str">
            <v>CUST_REMOVALS_4520 HOLMES RD</v>
          </cell>
          <cell r="C4485" t="str">
            <v>HDC2</v>
          </cell>
          <cell r="D4485" t="str">
            <v/>
          </cell>
          <cell r="E4485" t="str">
            <v/>
          </cell>
          <cell r="F4485" t="str">
            <v/>
          </cell>
          <cell r="G4485" t="str">
            <v>S/101652/CN/AF1HI-2</v>
          </cell>
          <cell r="H4485" t="str">
            <v/>
          </cell>
          <cell r="I4485" t="str">
            <v/>
          </cell>
          <cell r="J4485" t="str">
            <v/>
          </cell>
          <cell r="K4485">
            <v>70</v>
          </cell>
          <cell r="L4485" t="str">
            <v>011</v>
          </cell>
          <cell r="M4485" t="str">
            <v>2009</v>
          </cell>
          <cell r="N4485" t="str">
            <v>0003</v>
          </cell>
          <cell r="O4485" t="str">
            <v>1020</v>
          </cell>
          <cell r="P4485" t="str">
            <v>1101202</v>
          </cell>
          <cell r="Q4485" t="str">
            <v>0003</v>
          </cell>
          <cell r="R4485" t="str">
            <v>1070</v>
          </cell>
        </row>
        <row r="4486">
          <cell r="A4486">
            <v>51811034</v>
          </cell>
          <cell r="B4486" t="str">
            <v>CUST_0_15900 SPINKS</v>
          </cell>
          <cell r="C4486" t="str">
            <v>HDC2</v>
          </cell>
          <cell r="D4486" t="str">
            <v/>
          </cell>
          <cell r="E4486" t="str">
            <v/>
          </cell>
          <cell r="F4486" t="str">
            <v/>
          </cell>
          <cell r="G4486" t="str">
            <v>S/101652/CN/AF1HR</v>
          </cell>
          <cell r="H4486" t="str">
            <v/>
          </cell>
          <cell r="I4486" t="str">
            <v/>
          </cell>
          <cell r="J4486" t="str">
            <v/>
          </cell>
          <cell r="K4486">
            <v>30</v>
          </cell>
          <cell r="L4486" t="str">
            <v>012</v>
          </cell>
          <cell r="M4486" t="str">
            <v>2009</v>
          </cell>
          <cell r="N4486" t="str">
            <v>0003</v>
          </cell>
          <cell r="O4486" t="str">
            <v>1020</v>
          </cell>
          <cell r="P4486" t="str">
            <v>1101202</v>
          </cell>
          <cell r="Q4486" t="str">
            <v>0003</v>
          </cell>
          <cell r="R4486" t="str">
            <v>1070</v>
          </cell>
        </row>
        <row r="4487">
          <cell r="A4487">
            <v>51811034</v>
          </cell>
          <cell r="B4487" t="str">
            <v>CUST_0_15900 SPINKS</v>
          </cell>
          <cell r="C4487" t="str">
            <v>HDC2</v>
          </cell>
          <cell r="D4487" t="str">
            <v/>
          </cell>
          <cell r="E4487" t="str">
            <v/>
          </cell>
          <cell r="F4487" t="str">
            <v/>
          </cell>
          <cell r="G4487" t="str">
            <v>S/101652/CN/AF1HI-2</v>
          </cell>
          <cell r="H4487" t="str">
            <v/>
          </cell>
          <cell r="I4487" t="str">
            <v/>
          </cell>
          <cell r="J4487" t="str">
            <v/>
          </cell>
          <cell r="K4487">
            <v>70</v>
          </cell>
          <cell r="L4487" t="str">
            <v>012</v>
          </cell>
          <cell r="M4487" t="str">
            <v>2009</v>
          </cell>
          <cell r="N4487" t="str">
            <v>0003</v>
          </cell>
          <cell r="O4487" t="str">
            <v>1020</v>
          </cell>
          <cell r="P4487" t="str">
            <v>1101202</v>
          </cell>
          <cell r="Q4487" t="str">
            <v>0003</v>
          </cell>
          <cell r="R4487" t="str">
            <v>1070</v>
          </cell>
        </row>
        <row r="4488">
          <cell r="A4488">
            <v>51817569</v>
          </cell>
          <cell r="B4488" t="str">
            <v>CUST_0_9811 EVAN DRIVE</v>
          </cell>
          <cell r="C4488" t="str">
            <v>HDC1</v>
          </cell>
          <cell r="D4488" t="str">
            <v/>
          </cell>
          <cell r="E4488" t="str">
            <v/>
          </cell>
          <cell r="F4488" t="str">
            <v/>
          </cell>
          <cell r="G4488" t="str">
            <v>S/101652/CN/AF1HI-2</v>
          </cell>
          <cell r="H4488" t="str">
            <v/>
          </cell>
          <cell r="I4488" t="str">
            <v/>
          </cell>
          <cell r="J4488" t="str">
            <v/>
          </cell>
          <cell r="K4488">
            <v>100</v>
          </cell>
          <cell r="L4488" t="str">
            <v>012</v>
          </cell>
          <cell r="M4488" t="str">
            <v>2009</v>
          </cell>
          <cell r="N4488" t="str">
            <v>0003</v>
          </cell>
          <cell r="O4488" t="str">
            <v>1020</v>
          </cell>
          <cell r="P4488" t="str">
            <v>1101202</v>
          </cell>
          <cell r="Q4488" t="str">
            <v>0003</v>
          </cell>
          <cell r="R4488" t="str">
            <v>1070</v>
          </cell>
        </row>
        <row r="4489">
          <cell r="A4489">
            <v>51817569</v>
          </cell>
          <cell r="B4489" t="str">
            <v>CUST_0_9811 EVAN DRIVE</v>
          </cell>
          <cell r="C4489" t="str">
            <v>HDC1</v>
          </cell>
          <cell r="D4489" t="str">
            <v/>
          </cell>
          <cell r="E4489" t="str">
            <v/>
          </cell>
          <cell r="F4489" t="str">
            <v/>
          </cell>
          <cell r="G4489" t="str">
            <v>S/101652/CN/AF1HI-2</v>
          </cell>
          <cell r="H4489" t="str">
            <v/>
          </cell>
          <cell r="I4489" t="str">
            <v/>
          </cell>
          <cell r="J4489" t="str">
            <v/>
          </cell>
          <cell r="K4489">
            <v>100</v>
          </cell>
          <cell r="L4489" t="str">
            <v>012</v>
          </cell>
          <cell r="M4489" t="str">
            <v>2009</v>
          </cell>
          <cell r="N4489" t="str">
            <v>0003</v>
          </cell>
          <cell r="O4489" t="str">
            <v>1020</v>
          </cell>
          <cell r="P4489" t="str">
            <v>1101202</v>
          </cell>
          <cell r="Q4489" t="str">
            <v>0003</v>
          </cell>
          <cell r="R4489" t="str">
            <v>1070</v>
          </cell>
        </row>
        <row r="4490">
          <cell r="A4490">
            <v>51817569</v>
          </cell>
          <cell r="B4490" t="str">
            <v>CUST_0_9811 EVAN DRIVE</v>
          </cell>
          <cell r="C4490" t="str">
            <v>HDC1</v>
          </cell>
          <cell r="D4490" t="str">
            <v/>
          </cell>
          <cell r="E4490" t="str">
            <v/>
          </cell>
          <cell r="F4490" t="str">
            <v/>
          </cell>
          <cell r="G4490" t="str">
            <v>S/101652/CN/AF1HI-2</v>
          </cell>
          <cell r="H4490" t="str">
            <v/>
          </cell>
          <cell r="I4490" t="str">
            <v/>
          </cell>
          <cell r="J4490" t="str">
            <v/>
          </cell>
          <cell r="K4490">
            <v>100</v>
          </cell>
          <cell r="L4490" t="str">
            <v>012</v>
          </cell>
          <cell r="M4490" t="str">
            <v>2009</v>
          </cell>
          <cell r="N4490" t="str">
            <v>0003</v>
          </cell>
          <cell r="O4490" t="str">
            <v>1020</v>
          </cell>
          <cell r="P4490" t="str">
            <v>1101202</v>
          </cell>
          <cell r="Q4490" t="str">
            <v>0003</v>
          </cell>
          <cell r="R4490" t="str">
            <v>1070</v>
          </cell>
        </row>
        <row r="4491">
          <cell r="A4491">
            <v>51822065</v>
          </cell>
          <cell r="B4491" t="str">
            <v>CUST_WESHEIMER_LAKES_RETAIL_XMFR_BANK</v>
          </cell>
          <cell r="C4491" t="str">
            <v>HDC1</v>
          </cell>
          <cell r="D4491" t="str">
            <v/>
          </cell>
          <cell r="E4491" t="str">
            <v/>
          </cell>
          <cell r="F4491" t="str">
            <v/>
          </cell>
          <cell r="G4491" t="str">
            <v>S/101570/CN/AF1HI-3</v>
          </cell>
          <cell r="H4491" t="str">
            <v/>
          </cell>
          <cell r="I4491" t="str">
            <v/>
          </cell>
          <cell r="J4491" t="str">
            <v/>
          </cell>
          <cell r="K4491">
            <v>100</v>
          </cell>
          <cell r="L4491" t="str">
            <v>012</v>
          </cell>
          <cell r="M4491" t="str">
            <v>2009</v>
          </cell>
          <cell r="N4491" t="str">
            <v>0003</v>
          </cell>
          <cell r="O4491" t="str">
            <v>1019</v>
          </cell>
          <cell r="P4491" t="str">
            <v>1101220</v>
          </cell>
          <cell r="Q4491" t="str">
            <v>0003</v>
          </cell>
          <cell r="R4491" t="str">
            <v>1070</v>
          </cell>
        </row>
        <row r="4492">
          <cell r="A4492">
            <v>51822065</v>
          </cell>
          <cell r="B4492" t="str">
            <v>CUST_WESHEIMER_LAKES_RETAIL_XMFR_BANK</v>
          </cell>
          <cell r="C4492" t="str">
            <v>HDC1</v>
          </cell>
          <cell r="D4492" t="str">
            <v/>
          </cell>
          <cell r="E4492" t="str">
            <v/>
          </cell>
          <cell r="F4492" t="str">
            <v/>
          </cell>
          <cell r="G4492" t="str">
            <v>S/101570/CN/AF1HI-3</v>
          </cell>
          <cell r="H4492" t="str">
            <v/>
          </cell>
          <cell r="I4492" t="str">
            <v/>
          </cell>
          <cell r="J4492" t="str">
            <v/>
          </cell>
          <cell r="K4492">
            <v>100</v>
          </cell>
          <cell r="L4492" t="str">
            <v>011</v>
          </cell>
          <cell r="M4492" t="str">
            <v>2009</v>
          </cell>
          <cell r="N4492" t="str">
            <v>0003</v>
          </cell>
          <cell r="O4492" t="str">
            <v>1019</v>
          </cell>
          <cell r="P4492" t="str">
            <v>1101220</v>
          </cell>
          <cell r="Q4492" t="str">
            <v>0003</v>
          </cell>
          <cell r="R4492" t="str">
            <v>1070</v>
          </cell>
        </row>
        <row r="4493">
          <cell r="A4493">
            <v>51822065</v>
          </cell>
          <cell r="B4493" t="str">
            <v>CUST_WESHEIMER_LAKES_RETAIL_XMFR_BANK</v>
          </cell>
          <cell r="C4493" t="str">
            <v>HDC1</v>
          </cell>
          <cell r="D4493" t="str">
            <v/>
          </cell>
          <cell r="E4493" t="str">
            <v/>
          </cell>
          <cell r="F4493" t="str">
            <v/>
          </cell>
          <cell r="G4493" t="str">
            <v>S/101570/CN/AF1HI-3</v>
          </cell>
          <cell r="H4493" t="str">
            <v/>
          </cell>
          <cell r="I4493" t="str">
            <v/>
          </cell>
          <cell r="J4493" t="str">
            <v/>
          </cell>
          <cell r="K4493">
            <v>100</v>
          </cell>
          <cell r="L4493" t="str">
            <v>012</v>
          </cell>
          <cell r="M4493" t="str">
            <v>2009</v>
          </cell>
          <cell r="N4493" t="str">
            <v>0003</v>
          </cell>
          <cell r="O4493" t="str">
            <v>1019</v>
          </cell>
          <cell r="P4493" t="str">
            <v>1101220</v>
          </cell>
          <cell r="Q4493" t="str">
            <v>0003</v>
          </cell>
          <cell r="R4493" t="str">
            <v>1070</v>
          </cell>
        </row>
        <row r="4494">
          <cell r="A4494">
            <v>51822065</v>
          </cell>
          <cell r="B4494" t="str">
            <v>CUST_WESHEIMER_LAKES_RETAIL_XMFR_BANK</v>
          </cell>
          <cell r="C4494" t="str">
            <v>HDC1</v>
          </cell>
          <cell r="D4494" t="str">
            <v/>
          </cell>
          <cell r="E4494" t="str">
            <v/>
          </cell>
          <cell r="F4494" t="str">
            <v/>
          </cell>
          <cell r="G4494" t="str">
            <v>S/101570/CN/AF1HI-3</v>
          </cell>
          <cell r="H4494" t="str">
            <v/>
          </cell>
          <cell r="I4494" t="str">
            <v/>
          </cell>
          <cell r="J4494" t="str">
            <v/>
          </cell>
          <cell r="K4494">
            <v>100</v>
          </cell>
          <cell r="L4494" t="str">
            <v>012</v>
          </cell>
          <cell r="M4494" t="str">
            <v>2009</v>
          </cell>
          <cell r="N4494" t="str">
            <v>0003</v>
          </cell>
          <cell r="O4494" t="str">
            <v>1019</v>
          </cell>
          <cell r="P4494" t="str">
            <v>1101220</v>
          </cell>
          <cell r="Q4494" t="str">
            <v>0003</v>
          </cell>
          <cell r="R4494" t="str">
            <v>1070</v>
          </cell>
        </row>
        <row r="4495">
          <cell r="A4495">
            <v>51822065</v>
          </cell>
          <cell r="B4495" t="str">
            <v>CUST_WESHEIMER_LAKES_RETAIL_XMFR_BANK</v>
          </cell>
          <cell r="C4495" t="str">
            <v>HDC1</v>
          </cell>
          <cell r="D4495" t="str">
            <v/>
          </cell>
          <cell r="E4495" t="str">
            <v/>
          </cell>
          <cell r="F4495" t="str">
            <v/>
          </cell>
          <cell r="G4495" t="str">
            <v>S/101570/CN/AF1HI-3</v>
          </cell>
          <cell r="H4495" t="str">
            <v/>
          </cell>
          <cell r="I4495" t="str">
            <v/>
          </cell>
          <cell r="J4495" t="str">
            <v/>
          </cell>
          <cell r="K4495">
            <v>100</v>
          </cell>
          <cell r="L4495" t="str">
            <v>012</v>
          </cell>
          <cell r="M4495" t="str">
            <v>2009</v>
          </cell>
          <cell r="N4495" t="str">
            <v>0003</v>
          </cell>
          <cell r="O4495" t="str">
            <v>1019</v>
          </cell>
          <cell r="P4495" t="str">
            <v>1101220</v>
          </cell>
          <cell r="Q4495" t="str">
            <v>0003</v>
          </cell>
          <cell r="R4495" t="str">
            <v>1070</v>
          </cell>
        </row>
        <row r="4496">
          <cell r="A4496">
            <v>51851028</v>
          </cell>
          <cell r="B4496" t="str">
            <v>CUST_BAKER_RD_1800</v>
          </cell>
          <cell r="C4496" t="str">
            <v>HDC2</v>
          </cell>
          <cell r="D4496" t="str">
            <v/>
          </cell>
          <cell r="E4496" t="str">
            <v/>
          </cell>
          <cell r="F4496" t="str">
            <v/>
          </cell>
          <cell r="G4496" t="str">
            <v>S/101570/CN/AF1HR</v>
          </cell>
          <cell r="H4496" t="str">
            <v/>
          </cell>
          <cell r="I4496" t="str">
            <v/>
          </cell>
          <cell r="J4496" t="str">
            <v/>
          </cell>
          <cell r="K4496">
            <v>30</v>
          </cell>
          <cell r="L4496" t="str">
            <v>012</v>
          </cell>
          <cell r="M4496" t="str">
            <v>2009</v>
          </cell>
          <cell r="N4496" t="str">
            <v>0003</v>
          </cell>
          <cell r="O4496" t="str">
            <v>1019</v>
          </cell>
          <cell r="P4496" t="str">
            <v>1101220</v>
          </cell>
          <cell r="Q4496" t="str">
            <v>0003</v>
          </cell>
          <cell r="R4496" t="str">
            <v>1070</v>
          </cell>
        </row>
        <row r="4497">
          <cell r="A4497">
            <v>51851028</v>
          </cell>
          <cell r="B4497" t="str">
            <v>CUST_BAKER_RD_1800</v>
          </cell>
          <cell r="C4497" t="str">
            <v>HDC2</v>
          </cell>
          <cell r="D4497" t="str">
            <v/>
          </cell>
          <cell r="E4497" t="str">
            <v/>
          </cell>
          <cell r="F4497" t="str">
            <v/>
          </cell>
          <cell r="G4497" t="str">
            <v>S/101570/CN/AF1HI-3</v>
          </cell>
          <cell r="H4497" t="str">
            <v/>
          </cell>
          <cell r="I4497" t="str">
            <v/>
          </cell>
          <cell r="J4497" t="str">
            <v/>
          </cell>
          <cell r="K4497">
            <v>70</v>
          </cell>
          <cell r="L4497" t="str">
            <v>012</v>
          </cell>
          <cell r="M4497" t="str">
            <v>2009</v>
          </cell>
          <cell r="N4497" t="str">
            <v>0003</v>
          </cell>
          <cell r="O4497" t="str">
            <v>1019</v>
          </cell>
          <cell r="P4497" t="str">
            <v>1101220</v>
          </cell>
          <cell r="Q4497" t="str">
            <v>0003</v>
          </cell>
          <cell r="R4497" t="str">
            <v>1070</v>
          </cell>
        </row>
        <row r="4498">
          <cell r="A4498">
            <v>51851028</v>
          </cell>
          <cell r="B4498" t="str">
            <v>CUST_BAKER_RD_1800</v>
          </cell>
          <cell r="C4498" t="str">
            <v>HDC2</v>
          </cell>
          <cell r="D4498" t="str">
            <v/>
          </cell>
          <cell r="E4498" t="str">
            <v/>
          </cell>
          <cell r="F4498" t="str">
            <v/>
          </cell>
          <cell r="G4498" t="str">
            <v>S/101570/CN/AF1HI-3</v>
          </cell>
          <cell r="H4498" t="str">
            <v/>
          </cell>
          <cell r="I4498" t="str">
            <v/>
          </cell>
          <cell r="J4498" t="str">
            <v/>
          </cell>
          <cell r="K4498">
            <v>100</v>
          </cell>
          <cell r="L4498" t="str">
            <v>012</v>
          </cell>
          <cell r="M4498" t="str">
            <v>2009</v>
          </cell>
          <cell r="N4498" t="str">
            <v>0003</v>
          </cell>
          <cell r="O4498" t="str">
            <v>1019</v>
          </cell>
          <cell r="P4498" t="str">
            <v>1101220</v>
          </cell>
          <cell r="Q4498" t="str">
            <v>0003</v>
          </cell>
          <cell r="R4498" t="str">
            <v>1070</v>
          </cell>
        </row>
        <row r="4499">
          <cell r="A4499">
            <v>51851028</v>
          </cell>
          <cell r="B4499" t="str">
            <v>CUST_BAKER_RD_1800</v>
          </cell>
          <cell r="C4499" t="str">
            <v>HDC2</v>
          </cell>
          <cell r="D4499" t="str">
            <v/>
          </cell>
          <cell r="E4499" t="str">
            <v/>
          </cell>
          <cell r="F4499" t="str">
            <v/>
          </cell>
          <cell r="G4499" t="str">
            <v>S/101570/CN/AF1HI-3</v>
          </cell>
          <cell r="H4499" t="str">
            <v/>
          </cell>
          <cell r="I4499" t="str">
            <v/>
          </cell>
          <cell r="J4499" t="str">
            <v/>
          </cell>
          <cell r="K4499">
            <v>100</v>
          </cell>
          <cell r="L4499" t="str">
            <v>012</v>
          </cell>
          <cell r="M4499" t="str">
            <v>2009</v>
          </cell>
          <cell r="N4499" t="str">
            <v>0003</v>
          </cell>
          <cell r="O4499" t="str">
            <v>1019</v>
          </cell>
          <cell r="P4499" t="str">
            <v>1101220</v>
          </cell>
          <cell r="Q4499" t="str">
            <v>0003</v>
          </cell>
          <cell r="R4499" t="str">
            <v>1070</v>
          </cell>
        </row>
        <row r="4500">
          <cell r="A4500">
            <v>51851028</v>
          </cell>
          <cell r="B4500" t="str">
            <v>CUST_BAKER_RD_1800</v>
          </cell>
          <cell r="C4500" t="str">
            <v>HDC2</v>
          </cell>
          <cell r="D4500" t="str">
            <v/>
          </cell>
          <cell r="E4500" t="str">
            <v/>
          </cell>
          <cell r="F4500" t="str">
            <v/>
          </cell>
          <cell r="G4500" t="str">
            <v>S/101570/CN/AF1HI-3</v>
          </cell>
          <cell r="H4500" t="str">
            <v/>
          </cell>
          <cell r="I4500" t="str">
            <v/>
          </cell>
          <cell r="J4500" t="str">
            <v/>
          </cell>
          <cell r="K4500">
            <v>100</v>
          </cell>
          <cell r="L4500" t="str">
            <v>012</v>
          </cell>
          <cell r="M4500" t="str">
            <v>2009</v>
          </cell>
          <cell r="N4500" t="str">
            <v>0003</v>
          </cell>
          <cell r="O4500" t="str">
            <v>1019</v>
          </cell>
          <cell r="P4500" t="str">
            <v>1101220</v>
          </cell>
          <cell r="Q4500" t="str">
            <v>0003</v>
          </cell>
          <cell r="R4500" t="str">
            <v>1070</v>
          </cell>
        </row>
        <row r="4501">
          <cell r="A4501">
            <v>51851028</v>
          </cell>
          <cell r="B4501" t="str">
            <v>CUST_BAKER_RD_1800</v>
          </cell>
          <cell r="C4501" t="str">
            <v>HDC2</v>
          </cell>
          <cell r="D4501" t="str">
            <v/>
          </cell>
          <cell r="E4501" t="str">
            <v/>
          </cell>
          <cell r="F4501" t="str">
            <v/>
          </cell>
          <cell r="G4501" t="str">
            <v>S/101570/CN/AF1HR</v>
          </cell>
          <cell r="H4501" t="str">
            <v/>
          </cell>
          <cell r="I4501" t="str">
            <v/>
          </cell>
          <cell r="J4501" t="str">
            <v/>
          </cell>
          <cell r="K4501">
            <v>30</v>
          </cell>
          <cell r="L4501" t="str">
            <v>012</v>
          </cell>
          <cell r="M4501" t="str">
            <v>2009</v>
          </cell>
          <cell r="N4501" t="str">
            <v>0003</v>
          </cell>
          <cell r="O4501" t="str">
            <v>1019</v>
          </cell>
          <cell r="P4501" t="str">
            <v>1101220</v>
          </cell>
          <cell r="Q4501" t="str">
            <v>0003</v>
          </cell>
          <cell r="R4501" t="str">
            <v>1070</v>
          </cell>
        </row>
        <row r="4502">
          <cell r="A4502">
            <v>51851028</v>
          </cell>
          <cell r="B4502" t="str">
            <v>CUST_BAKER_RD_1800</v>
          </cell>
          <cell r="C4502" t="str">
            <v>HDC2</v>
          </cell>
          <cell r="D4502" t="str">
            <v/>
          </cell>
          <cell r="E4502" t="str">
            <v/>
          </cell>
          <cell r="F4502" t="str">
            <v/>
          </cell>
          <cell r="G4502" t="str">
            <v>S/101570/CN/AF1HI-3</v>
          </cell>
          <cell r="H4502" t="str">
            <v/>
          </cell>
          <cell r="I4502" t="str">
            <v/>
          </cell>
          <cell r="J4502" t="str">
            <v/>
          </cell>
          <cell r="K4502">
            <v>70</v>
          </cell>
          <cell r="L4502" t="str">
            <v>012</v>
          </cell>
          <cell r="M4502" t="str">
            <v>2009</v>
          </cell>
          <cell r="N4502" t="str">
            <v>0003</v>
          </cell>
          <cell r="O4502" t="str">
            <v>1019</v>
          </cell>
          <cell r="P4502" t="str">
            <v>1101220</v>
          </cell>
          <cell r="Q4502" t="str">
            <v>0003</v>
          </cell>
          <cell r="R4502" t="str">
            <v>1070</v>
          </cell>
        </row>
        <row r="4503">
          <cell r="A4503">
            <v>51861571</v>
          </cell>
          <cell r="B4503" t="str">
            <v>CUST_100 Fritzella Road</v>
          </cell>
          <cell r="C4503" t="str">
            <v>HDC2</v>
          </cell>
          <cell r="D4503" t="str">
            <v/>
          </cell>
          <cell r="E4503" t="str">
            <v/>
          </cell>
          <cell r="F4503" t="str">
            <v/>
          </cell>
          <cell r="G4503" t="str">
            <v>S/101530/CE/AD2DI</v>
          </cell>
          <cell r="H4503" t="str">
            <v/>
          </cell>
          <cell r="I4503" t="str">
            <v/>
          </cell>
          <cell r="J4503" t="str">
            <v/>
          </cell>
          <cell r="K4503">
            <v>70</v>
          </cell>
          <cell r="L4503" t="str">
            <v>011</v>
          </cell>
          <cell r="M4503" t="str">
            <v>2009</v>
          </cell>
          <cell r="N4503" t="str">
            <v>0003</v>
          </cell>
          <cell r="O4503" t="str">
            <v>1023</v>
          </cell>
          <cell r="P4503" t="str">
            <v>1101210</v>
          </cell>
          <cell r="Q4503" t="str">
            <v>0003</v>
          </cell>
          <cell r="R4503" t="str">
            <v>1070</v>
          </cell>
        </row>
        <row r="4504">
          <cell r="A4504">
            <v>51861571</v>
          </cell>
          <cell r="B4504" t="str">
            <v>CUST_100 Fritzella Road</v>
          </cell>
          <cell r="C4504" t="str">
            <v>HDC2</v>
          </cell>
          <cell r="D4504" t="str">
            <v/>
          </cell>
          <cell r="E4504" t="str">
            <v/>
          </cell>
          <cell r="F4504" t="str">
            <v/>
          </cell>
          <cell r="G4504" t="str">
            <v>S/101530/CE/AD2DR</v>
          </cell>
          <cell r="H4504" t="str">
            <v/>
          </cell>
          <cell r="I4504" t="str">
            <v/>
          </cell>
          <cell r="J4504" t="str">
            <v/>
          </cell>
          <cell r="K4504">
            <v>30</v>
          </cell>
          <cell r="L4504" t="str">
            <v>011</v>
          </cell>
          <cell r="M4504" t="str">
            <v>2009</v>
          </cell>
          <cell r="N4504" t="str">
            <v>0003</v>
          </cell>
          <cell r="O4504" t="str">
            <v>1023</v>
          </cell>
          <cell r="P4504" t="str">
            <v>1101210</v>
          </cell>
          <cell r="Q4504" t="str">
            <v>0003</v>
          </cell>
          <cell r="R4504" t="str">
            <v>1070</v>
          </cell>
        </row>
        <row r="4505">
          <cell r="A4505">
            <v>51861571</v>
          </cell>
          <cell r="B4505" t="str">
            <v>CUST_100 Fritzella Road</v>
          </cell>
          <cell r="C4505" t="str">
            <v>HDC2</v>
          </cell>
          <cell r="D4505" t="str">
            <v/>
          </cell>
          <cell r="E4505" t="str">
            <v/>
          </cell>
          <cell r="F4505" t="str">
            <v/>
          </cell>
          <cell r="G4505" t="str">
            <v>S/101530/CE/AD2DI</v>
          </cell>
          <cell r="H4505" t="str">
            <v/>
          </cell>
          <cell r="I4505" t="str">
            <v/>
          </cell>
          <cell r="J4505" t="str">
            <v/>
          </cell>
          <cell r="K4505">
            <v>100</v>
          </cell>
          <cell r="L4505" t="str">
            <v>012</v>
          </cell>
          <cell r="M4505" t="str">
            <v>2009</v>
          </cell>
          <cell r="N4505" t="str">
            <v>0003</v>
          </cell>
          <cell r="O4505" t="str">
            <v>1023</v>
          </cell>
          <cell r="P4505" t="str">
            <v>1101210</v>
          </cell>
          <cell r="Q4505" t="str">
            <v>0003</v>
          </cell>
          <cell r="R4505" t="str">
            <v>1070</v>
          </cell>
        </row>
        <row r="4506">
          <cell r="A4506">
            <v>51861571</v>
          </cell>
          <cell r="B4506" t="str">
            <v>CUST_100 Fritzella Road</v>
          </cell>
          <cell r="C4506" t="str">
            <v>HDC2</v>
          </cell>
          <cell r="D4506" t="str">
            <v/>
          </cell>
          <cell r="E4506" t="str">
            <v/>
          </cell>
          <cell r="F4506" t="str">
            <v/>
          </cell>
          <cell r="G4506" t="str">
            <v>S/101530/CE/AD2DI</v>
          </cell>
          <cell r="H4506" t="str">
            <v/>
          </cell>
          <cell r="I4506" t="str">
            <v/>
          </cell>
          <cell r="J4506" t="str">
            <v/>
          </cell>
          <cell r="K4506">
            <v>100</v>
          </cell>
          <cell r="L4506" t="str">
            <v>012</v>
          </cell>
          <cell r="M4506" t="str">
            <v>2009</v>
          </cell>
          <cell r="N4506" t="str">
            <v>0003</v>
          </cell>
          <cell r="O4506" t="str">
            <v>1023</v>
          </cell>
          <cell r="P4506" t="str">
            <v>1101210</v>
          </cell>
          <cell r="Q4506" t="str">
            <v>0003</v>
          </cell>
          <cell r="R4506" t="str">
            <v>1070</v>
          </cell>
        </row>
        <row r="4507">
          <cell r="A4507">
            <v>51861571</v>
          </cell>
          <cell r="B4507" t="str">
            <v>CUST_100 Fritzella Road</v>
          </cell>
          <cell r="C4507" t="str">
            <v>HDC2</v>
          </cell>
          <cell r="D4507" t="str">
            <v/>
          </cell>
          <cell r="E4507" t="str">
            <v/>
          </cell>
          <cell r="F4507" t="str">
            <v/>
          </cell>
          <cell r="G4507" t="str">
            <v>S/101530/CE/AD2DI</v>
          </cell>
          <cell r="H4507" t="str">
            <v/>
          </cell>
          <cell r="I4507" t="str">
            <v/>
          </cell>
          <cell r="J4507" t="str">
            <v/>
          </cell>
          <cell r="K4507">
            <v>100</v>
          </cell>
          <cell r="L4507" t="str">
            <v>012</v>
          </cell>
          <cell r="M4507" t="str">
            <v>2009</v>
          </cell>
          <cell r="N4507" t="str">
            <v>0003</v>
          </cell>
          <cell r="O4507" t="str">
            <v>1023</v>
          </cell>
          <cell r="P4507" t="str">
            <v>1101210</v>
          </cell>
          <cell r="Q4507" t="str">
            <v>0003</v>
          </cell>
          <cell r="R4507" t="str">
            <v>1070</v>
          </cell>
        </row>
        <row r="4508">
          <cell r="A4508">
            <v>51861571</v>
          </cell>
          <cell r="B4508" t="str">
            <v>CUST_100 Fritzella Road</v>
          </cell>
          <cell r="C4508" t="str">
            <v>HDC2</v>
          </cell>
          <cell r="D4508" t="str">
            <v/>
          </cell>
          <cell r="E4508" t="str">
            <v/>
          </cell>
          <cell r="F4508" t="str">
            <v/>
          </cell>
          <cell r="G4508" t="str">
            <v>S/101530/CE/AD2DI</v>
          </cell>
          <cell r="H4508" t="str">
            <v/>
          </cell>
          <cell r="I4508" t="str">
            <v/>
          </cell>
          <cell r="J4508" t="str">
            <v/>
          </cell>
          <cell r="K4508">
            <v>70</v>
          </cell>
          <cell r="L4508" t="str">
            <v>012</v>
          </cell>
          <cell r="M4508" t="str">
            <v>2009</v>
          </cell>
          <cell r="N4508" t="str">
            <v>0003</v>
          </cell>
          <cell r="O4508" t="str">
            <v>1023</v>
          </cell>
          <cell r="P4508" t="str">
            <v>1101210</v>
          </cell>
          <cell r="Q4508" t="str">
            <v>0003</v>
          </cell>
          <cell r="R4508" t="str">
            <v>1070</v>
          </cell>
        </row>
        <row r="4509">
          <cell r="A4509">
            <v>51861571</v>
          </cell>
          <cell r="B4509" t="str">
            <v>CUST_100 Fritzella Road</v>
          </cell>
          <cell r="C4509" t="str">
            <v>HDC2</v>
          </cell>
          <cell r="D4509" t="str">
            <v/>
          </cell>
          <cell r="E4509" t="str">
            <v/>
          </cell>
          <cell r="F4509" t="str">
            <v/>
          </cell>
          <cell r="G4509" t="str">
            <v>S/101530/CE/AD2DR</v>
          </cell>
          <cell r="H4509" t="str">
            <v/>
          </cell>
          <cell r="I4509" t="str">
            <v/>
          </cell>
          <cell r="J4509" t="str">
            <v/>
          </cell>
          <cell r="K4509">
            <v>30</v>
          </cell>
          <cell r="L4509" t="str">
            <v>012</v>
          </cell>
          <cell r="M4509" t="str">
            <v>2009</v>
          </cell>
          <cell r="N4509" t="str">
            <v>0003</v>
          </cell>
          <cell r="O4509" t="str">
            <v>1023</v>
          </cell>
          <cell r="P4509" t="str">
            <v>1101210</v>
          </cell>
          <cell r="Q4509" t="str">
            <v>0003</v>
          </cell>
          <cell r="R4509" t="str">
            <v>1070</v>
          </cell>
        </row>
        <row r="4510">
          <cell r="A4510">
            <v>51861785</v>
          </cell>
          <cell r="B4510" t="str">
            <v>cust_service to DEL ZOTTO PRODUCTS</v>
          </cell>
          <cell r="C4510" t="str">
            <v>HDC1</v>
          </cell>
          <cell r="D4510" t="str">
            <v/>
          </cell>
          <cell r="E4510" t="str">
            <v/>
          </cell>
          <cell r="F4510" t="str">
            <v/>
          </cell>
          <cell r="G4510" t="str">
            <v>S/101570/CN/AF1HI-3</v>
          </cell>
          <cell r="H4510" t="str">
            <v/>
          </cell>
          <cell r="I4510" t="str">
            <v/>
          </cell>
          <cell r="J4510" t="str">
            <v/>
          </cell>
          <cell r="K4510">
            <v>100</v>
          </cell>
          <cell r="L4510" t="str">
            <v>011</v>
          </cell>
          <cell r="M4510" t="str">
            <v>2009</v>
          </cell>
          <cell r="N4510" t="str">
            <v>0003</v>
          </cell>
          <cell r="O4510" t="str">
            <v>1019</v>
          </cell>
          <cell r="P4510" t="str">
            <v>1101220</v>
          </cell>
          <cell r="Q4510" t="str">
            <v>0003</v>
          </cell>
          <cell r="R4510" t="str">
            <v>1070</v>
          </cell>
        </row>
        <row r="4511">
          <cell r="A4511">
            <v>51861819</v>
          </cell>
          <cell r="B4511" t="str">
            <v>P749 - Pre-Construction Order</v>
          </cell>
          <cell r="C4511" t="str">
            <v>HTC1</v>
          </cell>
          <cell r="D4511" t="str">
            <v/>
          </cell>
          <cell r="E4511" t="str">
            <v/>
          </cell>
          <cell r="F4511" t="str">
            <v/>
          </cell>
          <cell r="G4511" t="str">
            <v>HLP/00/0032/TR/0078</v>
          </cell>
          <cell r="H4511" t="str">
            <v/>
          </cell>
          <cell r="I4511" t="str">
            <v/>
          </cell>
          <cell r="J4511" t="str">
            <v/>
          </cell>
          <cell r="K4511">
            <v>100</v>
          </cell>
          <cell r="L4511" t="str">
            <v>012</v>
          </cell>
          <cell r="M4511" t="str">
            <v>2009</v>
          </cell>
          <cell r="N4511" t="str">
            <v>0003</v>
          </cell>
          <cell r="O4511" t="str">
            <v>1005</v>
          </cell>
          <cell r="P4511" t="str">
            <v>1101050</v>
          </cell>
          <cell r="Q4511" t="str">
            <v>0003</v>
          </cell>
          <cell r="R4511" t="str">
            <v>1070</v>
          </cell>
        </row>
        <row r="4512">
          <cell r="A4512">
            <v>51880844</v>
          </cell>
          <cell r="B4512" t="str">
            <v>CUST_09_15500 BLOCK CYPRESS N HOUSTON</v>
          </cell>
          <cell r="C4512" t="str">
            <v>HDC2</v>
          </cell>
          <cell r="D4512" t="str">
            <v/>
          </cell>
          <cell r="E4512" t="str">
            <v/>
          </cell>
          <cell r="F4512" t="str">
            <v/>
          </cell>
          <cell r="G4512" t="str">
            <v>S/101678/CN/AF1HR</v>
          </cell>
          <cell r="H4512" t="str">
            <v/>
          </cell>
          <cell r="I4512" t="str">
            <v/>
          </cell>
          <cell r="J4512" t="str">
            <v/>
          </cell>
          <cell r="K4512">
            <v>30</v>
          </cell>
          <cell r="L4512" t="str">
            <v>010</v>
          </cell>
          <cell r="M4512" t="str">
            <v>2009</v>
          </cell>
          <cell r="N4512" t="str">
            <v>0003</v>
          </cell>
          <cell r="O4512" t="str">
            <v>1017</v>
          </cell>
          <cell r="P4512" t="str">
            <v>1101120</v>
          </cell>
          <cell r="Q4512" t="str">
            <v>0003</v>
          </cell>
          <cell r="R4512" t="str">
            <v>1070</v>
          </cell>
        </row>
        <row r="4513">
          <cell r="A4513">
            <v>51880844</v>
          </cell>
          <cell r="B4513" t="str">
            <v>CUST_09_15500 BLOCK CYPRESS N HOUSTON</v>
          </cell>
          <cell r="C4513" t="str">
            <v>HDC2</v>
          </cell>
          <cell r="D4513" t="str">
            <v/>
          </cell>
          <cell r="E4513" t="str">
            <v/>
          </cell>
          <cell r="F4513" t="str">
            <v/>
          </cell>
          <cell r="G4513" t="str">
            <v>S/101678/CN/AF1HI-6</v>
          </cell>
          <cell r="H4513" t="str">
            <v/>
          </cell>
          <cell r="I4513" t="str">
            <v/>
          </cell>
          <cell r="J4513" t="str">
            <v/>
          </cell>
          <cell r="K4513">
            <v>70</v>
          </cell>
          <cell r="L4513" t="str">
            <v>010</v>
          </cell>
          <cell r="M4513" t="str">
            <v>2009</v>
          </cell>
          <cell r="N4513" t="str">
            <v>0003</v>
          </cell>
          <cell r="O4513" t="str">
            <v>1017</v>
          </cell>
          <cell r="P4513" t="str">
            <v>1101120</v>
          </cell>
          <cell r="Q4513" t="str">
            <v>0003</v>
          </cell>
          <cell r="R4513" t="str">
            <v>1070</v>
          </cell>
        </row>
        <row r="4514">
          <cell r="A4514">
            <v>51893942</v>
          </cell>
          <cell r="B4514" t="str">
            <v>CUST_09_INST 50' PL &amp; 3 -50 KVA 19.9 277</v>
          </cell>
          <cell r="C4514" t="str">
            <v>HDC1</v>
          </cell>
          <cell r="D4514" t="str">
            <v/>
          </cell>
          <cell r="E4514" t="str">
            <v/>
          </cell>
          <cell r="F4514" t="str">
            <v/>
          </cell>
          <cell r="G4514" t="str">
            <v>S/101678/CN/AF1HI-6</v>
          </cell>
          <cell r="H4514" t="str">
            <v/>
          </cell>
          <cell r="I4514" t="str">
            <v/>
          </cell>
          <cell r="J4514" t="str">
            <v/>
          </cell>
          <cell r="K4514">
            <v>100</v>
          </cell>
          <cell r="L4514" t="str">
            <v>010</v>
          </cell>
          <cell r="M4514" t="str">
            <v>2009</v>
          </cell>
          <cell r="N4514" t="str">
            <v>0003</v>
          </cell>
          <cell r="O4514" t="str">
            <v>1017</v>
          </cell>
          <cell r="P4514" t="str">
            <v>1101120</v>
          </cell>
          <cell r="Q4514" t="str">
            <v>0003</v>
          </cell>
          <cell r="R4514" t="str">
            <v>1070</v>
          </cell>
        </row>
        <row r="4515">
          <cell r="A4515">
            <v>51893942</v>
          </cell>
          <cell r="B4515" t="str">
            <v>CUST_09_INST 50' PL &amp; 3 -50 KVA 19.9 277</v>
          </cell>
          <cell r="C4515" t="str">
            <v>HDC1</v>
          </cell>
          <cell r="D4515" t="str">
            <v/>
          </cell>
          <cell r="E4515" t="str">
            <v/>
          </cell>
          <cell r="F4515" t="str">
            <v/>
          </cell>
          <cell r="G4515" t="str">
            <v>S/101678/CN/AF1HI-6</v>
          </cell>
          <cell r="H4515" t="str">
            <v/>
          </cell>
          <cell r="I4515" t="str">
            <v/>
          </cell>
          <cell r="J4515" t="str">
            <v/>
          </cell>
          <cell r="K4515">
            <v>100</v>
          </cell>
          <cell r="L4515" t="str">
            <v>010</v>
          </cell>
          <cell r="M4515" t="str">
            <v>2009</v>
          </cell>
          <cell r="N4515" t="str">
            <v>0003</v>
          </cell>
          <cell r="O4515" t="str">
            <v>1017</v>
          </cell>
          <cell r="P4515" t="str">
            <v>1101120</v>
          </cell>
          <cell r="Q4515" t="str">
            <v>0003</v>
          </cell>
          <cell r="R4515" t="str">
            <v>1070</v>
          </cell>
        </row>
        <row r="4516">
          <cell r="A4516">
            <v>51893942</v>
          </cell>
          <cell r="B4516" t="str">
            <v>CUST_09_INST 50' PL &amp; 3 -50 KVA 19.9 277</v>
          </cell>
          <cell r="C4516" t="str">
            <v>HDC1</v>
          </cell>
          <cell r="D4516" t="str">
            <v/>
          </cell>
          <cell r="E4516" t="str">
            <v/>
          </cell>
          <cell r="F4516" t="str">
            <v/>
          </cell>
          <cell r="G4516" t="str">
            <v>S/101678/CN/AF1HI-6</v>
          </cell>
          <cell r="H4516" t="str">
            <v/>
          </cell>
          <cell r="I4516" t="str">
            <v/>
          </cell>
          <cell r="J4516" t="str">
            <v/>
          </cell>
          <cell r="K4516">
            <v>100</v>
          </cell>
          <cell r="L4516" t="str">
            <v>010</v>
          </cell>
          <cell r="M4516" t="str">
            <v>2009</v>
          </cell>
          <cell r="N4516" t="str">
            <v>0003</v>
          </cell>
          <cell r="O4516" t="str">
            <v>1017</v>
          </cell>
          <cell r="P4516" t="str">
            <v>1101120</v>
          </cell>
          <cell r="Q4516" t="str">
            <v>0003</v>
          </cell>
          <cell r="R4516" t="str">
            <v>1070</v>
          </cell>
        </row>
        <row r="4517">
          <cell r="A4517">
            <v>51914545</v>
          </cell>
          <cell r="B4517" t="str">
            <v>GOVP_JU-M-09-195 BW8 @ Red Bluff Road</v>
          </cell>
          <cell r="C4517" t="str">
            <v>HDC2</v>
          </cell>
          <cell r="D4517" t="str">
            <v/>
          </cell>
          <cell r="E4517" t="str">
            <v/>
          </cell>
          <cell r="F4517" t="str">
            <v/>
          </cell>
          <cell r="G4517" t="str">
            <v>S/101574/CE/AD3DI</v>
          </cell>
          <cell r="H4517" t="str">
            <v/>
          </cell>
          <cell r="I4517" t="str">
            <v/>
          </cell>
          <cell r="J4517" t="str">
            <v/>
          </cell>
          <cell r="K4517">
            <v>100</v>
          </cell>
          <cell r="L4517" t="str">
            <v>011</v>
          </cell>
          <cell r="M4517" t="str">
            <v>2009</v>
          </cell>
          <cell r="N4517" t="str">
            <v>0003</v>
          </cell>
          <cell r="O4517" t="str">
            <v>1005</v>
          </cell>
          <cell r="P4517" t="str">
            <v>1101160</v>
          </cell>
          <cell r="Q4517" t="str">
            <v>0003</v>
          </cell>
          <cell r="R4517" t="str">
            <v>1070</v>
          </cell>
        </row>
        <row r="4518">
          <cell r="A4518">
            <v>51914545</v>
          </cell>
          <cell r="B4518" t="str">
            <v>GOVP_JU-M-09-195 BW8 @ Red Bluff Road</v>
          </cell>
          <cell r="C4518" t="str">
            <v>HDC2</v>
          </cell>
          <cell r="D4518" t="str">
            <v/>
          </cell>
          <cell r="E4518" t="str">
            <v/>
          </cell>
          <cell r="F4518" t="str">
            <v/>
          </cell>
          <cell r="G4518" t="str">
            <v>S/101574/CE/AD3DI</v>
          </cell>
          <cell r="H4518" t="str">
            <v/>
          </cell>
          <cell r="I4518" t="str">
            <v/>
          </cell>
          <cell r="J4518" t="str">
            <v/>
          </cell>
          <cell r="K4518">
            <v>70</v>
          </cell>
          <cell r="L4518" t="str">
            <v>011</v>
          </cell>
          <cell r="M4518" t="str">
            <v>2009</v>
          </cell>
          <cell r="N4518" t="str">
            <v>0003</v>
          </cell>
          <cell r="O4518" t="str">
            <v>1005</v>
          </cell>
          <cell r="P4518" t="str">
            <v>1101160</v>
          </cell>
          <cell r="Q4518" t="str">
            <v>0003</v>
          </cell>
          <cell r="R4518" t="str">
            <v>1070</v>
          </cell>
        </row>
        <row r="4519">
          <cell r="A4519">
            <v>51914545</v>
          </cell>
          <cell r="B4519" t="str">
            <v>GOVP_JU-M-09-195 BW8 @ Red Bluff Road</v>
          </cell>
          <cell r="C4519" t="str">
            <v>HDC2</v>
          </cell>
          <cell r="D4519" t="str">
            <v/>
          </cell>
          <cell r="E4519" t="str">
            <v/>
          </cell>
          <cell r="F4519" t="str">
            <v/>
          </cell>
          <cell r="G4519" t="str">
            <v>S/101574/CE/AD3DR-1</v>
          </cell>
          <cell r="H4519" t="str">
            <v/>
          </cell>
          <cell r="I4519" t="str">
            <v/>
          </cell>
          <cell r="J4519" t="str">
            <v/>
          </cell>
          <cell r="K4519">
            <v>30</v>
          </cell>
          <cell r="L4519" t="str">
            <v>011</v>
          </cell>
          <cell r="M4519" t="str">
            <v>2009</v>
          </cell>
          <cell r="N4519" t="str">
            <v>0003</v>
          </cell>
          <cell r="O4519" t="str">
            <v>1005</v>
          </cell>
          <cell r="P4519" t="str">
            <v>1101160</v>
          </cell>
          <cell r="Q4519" t="str">
            <v>0003</v>
          </cell>
          <cell r="R4519" t="str">
            <v>1070</v>
          </cell>
        </row>
        <row r="4520">
          <cell r="A4520">
            <v>51919419</v>
          </cell>
          <cell r="B4520" t="str">
            <v>NEW PMT 150 KVA, 100' 1/0 TP</v>
          </cell>
          <cell r="C4520" t="str">
            <v>HXC1</v>
          </cell>
          <cell r="D4520" t="str">
            <v/>
          </cell>
          <cell r="E4520" t="str">
            <v/>
          </cell>
          <cell r="F4520" t="str">
            <v/>
          </cell>
          <cell r="G4520" t="str">
            <v>S/101762/CN/CF1R-I-2</v>
          </cell>
          <cell r="H4520" t="str">
            <v/>
          </cell>
          <cell r="I4520" t="str">
            <v/>
          </cell>
          <cell r="J4520" t="str">
            <v/>
          </cell>
          <cell r="K4520">
            <v>100</v>
          </cell>
          <cell r="L4520" t="str">
            <v>012</v>
          </cell>
          <cell r="M4520" t="str">
            <v>2009</v>
          </cell>
          <cell r="N4520" t="str">
            <v>0003</v>
          </cell>
          <cell r="O4520" t="str">
            <v>1008</v>
          </cell>
          <cell r="P4520" t="str">
            <v>1101245</v>
          </cell>
          <cell r="Q4520" t="str">
            <v>0003</v>
          </cell>
          <cell r="R4520" t="str">
            <v>1070</v>
          </cell>
        </row>
        <row r="4521">
          <cell r="A4521">
            <v>51920620</v>
          </cell>
          <cell r="B4521" t="str">
            <v>CUST_UH CAMPUS_PHASE I OVERHEAD</v>
          </cell>
          <cell r="C4521" t="str">
            <v>HDC1</v>
          </cell>
          <cell r="D4521" t="str">
            <v/>
          </cell>
          <cell r="E4521" t="str">
            <v/>
          </cell>
          <cell r="F4521" t="str">
            <v/>
          </cell>
          <cell r="G4521" t="str">
            <v>S/101574/CN/AF1HI-3</v>
          </cell>
          <cell r="H4521" t="str">
            <v/>
          </cell>
          <cell r="I4521" t="str">
            <v/>
          </cell>
          <cell r="J4521" t="str">
            <v/>
          </cell>
          <cell r="K4521">
            <v>100</v>
          </cell>
          <cell r="L4521" t="str">
            <v>012</v>
          </cell>
          <cell r="M4521" t="str">
            <v>2009</v>
          </cell>
          <cell r="N4521" t="str">
            <v>0003</v>
          </cell>
          <cell r="O4521" t="str">
            <v>1005</v>
          </cell>
          <cell r="P4521" t="str">
            <v>1101160</v>
          </cell>
          <cell r="Q4521" t="str">
            <v>0003</v>
          </cell>
          <cell r="R4521" t="str">
            <v>1070</v>
          </cell>
        </row>
        <row r="4522">
          <cell r="A4522">
            <v>51920620</v>
          </cell>
          <cell r="B4522" t="str">
            <v>CUST_UH CAMPUS_PHASE I OVERHEAD</v>
          </cell>
          <cell r="C4522" t="str">
            <v>HDC1</v>
          </cell>
          <cell r="D4522" t="str">
            <v/>
          </cell>
          <cell r="E4522" t="str">
            <v/>
          </cell>
          <cell r="F4522" t="str">
            <v/>
          </cell>
          <cell r="G4522" t="str">
            <v>S/101574/CN/AF1HI-3</v>
          </cell>
          <cell r="H4522" t="str">
            <v/>
          </cell>
          <cell r="I4522" t="str">
            <v/>
          </cell>
          <cell r="J4522" t="str">
            <v/>
          </cell>
          <cell r="K4522">
            <v>100</v>
          </cell>
          <cell r="L4522" t="str">
            <v>012</v>
          </cell>
          <cell r="M4522" t="str">
            <v>2009</v>
          </cell>
          <cell r="N4522" t="str">
            <v>0003</v>
          </cell>
          <cell r="O4522" t="str">
            <v>1005</v>
          </cell>
          <cell r="P4522" t="str">
            <v>1101160</v>
          </cell>
          <cell r="Q4522" t="str">
            <v>0003</v>
          </cell>
          <cell r="R4522" t="str">
            <v>1070</v>
          </cell>
        </row>
        <row r="4523">
          <cell r="A4523">
            <v>51920620</v>
          </cell>
          <cell r="B4523" t="str">
            <v>CUST_UH CAMPUS_PHASE I OVERHEAD</v>
          </cell>
          <cell r="C4523" t="str">
            <v>HDC1</v>
          </cell>
          <cell r="D4523" t="str">
            <v/>
          </cell>
          <cell r="E4523" t="str">
            <v/>
          </cell>
          <cell r="F4523" t="str">
            <v/>
          </cell>
          <cell r="G4523" t="str">
            <v>S/101574/CN/AF1HI-3</v>
          </cell>
          <cell r="H4523" t="str">
            <v/>
          </cell>
          <cell r="I4523" t="str">
            <v/>
          </cell>
          <cell r="J4523" t="str">
            <v/>
          </cell>
          <cell r="K4523">
            <v>100</v>
          </cell>
          <cell r="L4523" t="str">
            <v>012</v>
          </cell>
          <cell r="M4523" t="str">
            <v>2009</v>
          </cell>
          <cell r="N4523" t="str">
            <v>0003</v>
          </cell>
          <cell r="O4523" t="str">
            <v>1005</v>
          </cell>
          <cell r="P4523" t="str">
            <v>1101160</v>
          </cell>
          <cell r="Q4523" t="str">
            <v>0003</v>
          </cell>
          <cell r="R4523" t="str">
            <v>1070</v>
          </cell>
        </row>
        <row r="4524">
          <cell r="A4524">
            <v>51924188</v>
          </cell>
          <cell r="B4524" t="str">
            <v>CUST_NEW SERV_LITTLE TREE</v>
          </cell>
          <cell r="C4524" t="str">
            <v>HDC1</v>
          </cell>
          <cell r="D4524" t="str">
            <v/>
          </cell>
          <cell r="E4524" t="str">
            <v/>
          </cell>
          <cell r="F4524" t="str">
            <v/>
          </cell>
          <cell r="G4524" t="str">
            <v>S/101556/CN/AF1HI-4</v>
          </cell>
          <cell r="H4524" t="str">
            <v/>
          </cell>
          <cell r="I4524" t="str">
            <v/>
          </cell>
          <cell r="J4524" t="str">
            <v/>
          </cell>
          <cell r="K4524">
            <v>100</v>
          </cell>
          <cell r="L4524" t="str">
            <v>011</v>
          </cell>
          <cell r="M4524" t="str">
            <v>2009</v>
          </cell>
          <cell r="N4524" t="str">
            <v>0003</v>
          </cell>
          <cell r="O4524" t="str">
            <v>1012</v>
          </cell>
          <cell r="P4524" t="str">
            <v>1101170</v>
          </cell>
          <cell r="Q4524" t="str">
            <v>0003</v>
          </cell>
          <cell r="R4524" t="str">
            <v>1070</v>
          </cell>
        </row>
        <row r="4525">
          <cell r="A4525">
            <v>51924188</v>
          </cell>
          <cell r="B4525" t="str">
            <v>CUST_NEW SERV_LITTLE TREE</v>
          </cell>
          <cell r="C4525" t="str">
            <v>HDC1</v>
          </cell>
          <cell r="D4525" t="str">
            <v/>
          </cell>
          <cell r="E4525" t="str">
            <v/>
          </cell>
          <cell r="F4525" t="str">
            <v/>
          </cell>
          <cell r="G4525" t="str">
            <v>S/101556/CN/AF1HI-4</v>
          </cell>
          <cell r="H4525" t="str">
            <v/>
          </cell>
          <cell r="I4525" t="str">
            <v/>
          </cell>
          <cell r="J4525" t="str">
            <v/>
          </cell>
          <cell r="K4525">
            <v>100</v>
          </cell>
          <cell r="L4525" t="str">
            <v>012</v>
          </cell>
          <cell r="M4525" t="str">
            <v>2009</v>
          </cell>
          <cell r="N4525" t="str">
            <v>0003</v>
          </cell>
          <cell r="O4525" t="str">
            <v>1012</v>
          </cell>
          <cell r="P4525" t="str">
            <v>1101170</v>
          </cell>
          <cell r="Q4525" t="str">
            <v>0003</v>
          </cell>
          <cell r="R4525" t="str">
            <v>1070</v>
          </cell>
        </row>
        <row r="4526">
          <cell r="A4526">
            <v>51924188</v>
          </cell>
          <cell r="B4526" t="str">
            <v>CUST_NEW SERV_LITTLE TREE</v>
          </cell>
          <cell r="C4526" t="str">
            <v>HDC1</v>
          </cell>
          <cell r="D4526" t="str">
            <v/>
          </cell>
          <cell r="E4526" t="str">
            <v/>
          </cell>
          <cell r="F4526" t="str">
            <v/>
          </cell>
          <cell r="G4526" t="str">
            <v>S/101556/CN/AF1HI-4</v>
          </cell>
          <cell r="H4526" t="str">
            <v/>
          </cell>
          <cell r="I4526" t="str">
            <v/>
          </cell>
          <cell r="J4526" t="str">
            <v/>
          </cell>
          <cell r="K4526">
            <v>100</v>
          </cell>
          <cell r="L4526" t="str">
            <v>012</v>
          </cell>
          <cell r="M4526" t="str">
            <v>2009</v>
          </cell>
          <cell r="N4526" t="str">
            <v>0003</v>
          </cell>
          <cell r="O4526" t="str">
            <v>1012</v>
          </cell>
          <cell r="P4526" t="str">
            <v>1101170</v>
          </cell>
          <cell r="Q4526" t="str">
            <v>0003</v>
          </cell>
          <cell r="R4526" t="str">
            <v>1070</v>
          </cell>
        </row>
        <row r="4527">
          <cell r="A4527">
            <v>51924188</v>
          </cell>
          <cell r="B4527" t="str">
            <v>CUST_NEW SERV_LITTLE TREE</v>
          </cell>
          <cell r="C4527" t="str">
            <v>HDC1</v>
          </cell>
          <cell r="D4527" t="str">
            <v/>
          </cell>
          <cell r="E4527" t="str">
            <v/>
          </cell>
          <cell r="F4527" t="str">
            <v/>
          </cell>
          <cell r="G4527" t="str">
            <v>S/101556/CN/AF1HI-4</v>
          </cell>
          <cell r="H4527" t="str">
            <v/>
          </cell>
          <cell r="I4527" t="str">
            <v/>
          </cell>
          <cell r="J4527" t="str">
            <v/>
          </cell>
          <cell r="K4527">
            <v>100</v>
          </cell>
          <cell r="L4527" t="str">
            <v>012</v>
          </cell>
          <cell r="M4527" t="str">
            <v>2009</v>
          </cell>
          <cell r="N4527" t="str">
            <v>0003</v>
          </cell>
          <cell r="O4527" t="str">
            <v>1012</v>
          </cell>
          <cell r="P4527" t="str">
            <v>1101170</v>
          </cell>
          <cell r="Q4527" t="str">
            <v>0003</v>
          </cell>
          <cell r="R4527" t="str">
            <v>1070</v>
          </cell>
        </row>
        <row r="4528">
          <cell r="A4528">
            <v>51924188</v>
          </cell>
          <cell r="B4528" t="str">
            <v>CUST_NEW SERV_LITTLE TREE</v>
          </cell>
          <cell r="C4528" t="str">
            <v>HDC1</v>
          </cell>
          <cell r="D4528" t="str">
            <v/>
          </cell>
          <cell r="E4528" t="str">
            <v/>
          </cell>
          <cell r="F4528" t="str">
            <v/>
          </cell>
          <cell r="G4528" t="str">
            <v>S/101556/CN/AF1HI-4</v>
          </cell>
          <cell r="H4528" t="str">
            <v/>
          </cell>
          <cell r="I4528" t="str">
            <v/>
          </cell>
          <cell r="J4528" t="str">
            <v/>
          </cell>
          <cell r="K4528">
            <v>100</v>
          </cell>
          <cell r="L4528" t="str">
            <v>012</v>
          </cell>
          <cell r="M4528" t="str">
            <v>2009</v>
          </cell>
          <cell r="N4528" t="str">
            <v>0003</v>
          </cell>
          <cell r="O4528" t="str">
            <v>1012</v>
          </cell>
          <cell r="P4528" t="str">
            <v>1101170</v>
          </cell>
          <cell r="Q4528" t="str">
            <v>0003</v>
          </cell>
          <cell r="R4528" t="str">
            <v>1070</v>
          </cell>
        </row>
        <row r="4529">
          <cell r="A4529">
            <v>51929410</v>
          </cell>
          <cell r="B4529" t="str">
            <v>CUST_4808PecanCreekDr_URD Transformer</v>
          </cell>
          <cell r="C4529" t="str">
            <v>HDC1</v>
          </cell>
          <cell r="D4529" t="str">
            <v/>
          </cell>
          <cell r="E4529" t="str">
            <v/>
          </cell>
          <cell r="F4529" t="str">
            <v/>
          </cell>
          <cell r="G4529" t="str">
            <v>S/101530/CN/AF1UI</v>
          </cell>
          <cell r="H4529" t="str">
            <v/>
          </cell>
          <cell r="I4529" t="str">
            <v/>
          </cell>
          <cell r="J4529" t="str">
            <v/>
          </cell>
          <cell r="K4529">
            <v>100</v>
          </cell>
          <cell r="L4529" t="str">
            <v>011</v>
          </cell>
          <cell r="M4529" t="str">
            <v>2009</v>
          </cell>
          <cell r="N4529" t="str">
            <v>0003</v>
          </cell>
          <cell r="O4529" t="str">
            <v>1023</v>
          </cell>
          <cell r="P4529" t="str">
            <v>1101210</v>
          </cell>
          <cell r="Q4529" t="str">
            <v>0003</v>
          </cell>
          <cell r="R4529" t="str">
            <v>1070</v>
          </cell>
        </row>
        <row r="4530">
          <cell r="A4530">
            <v>51929410</v>
          </cell>
          <cell r="B4530" t="str">
            <v>CUST_4808PecanCreekDr_URD Transformer</v>
          </cell>
          <cell r="C4530" t="str">
            <v>HDC1</v>
          </cell>
          <cell r="D4530" t="str">
            <v/>
          </cell>
          <cell r="E4530" t="str">
            <v/>
          </cell>
          <cell r="F4530" t="str">
            <v/>
          </cell>
          <cell r="G4530" t="str">
            <v>S/101530/CN/AF1UI</v>
          </cell>
          <cell r="H4530" t="str">
            <v/>
          </cell>
          <cell r="I4530" t="str">
            <v/>
          </cell>
          <cell r="J4530" t="str">
            <v/>
          </cell>
          <cell r="K4530">
            <v>100</v>
          </cell>
          <cell r="L4530" t="str">
            <v>011</v>
          </cell>
          <cell r="M4530" t="str">
            <v>2009</v>
          </cell>
          <cell r="N4530" t="str">
            <v>0003</v>
          </cell>
          <cell r="O4530" t="str">
            <v>1023</v>
          </cell>
          <cell r="P4530" t="str">
            <v>1101210</v>
          </cell>
          <cell r="Q4530" t="str">
            <v>0003</v>
          </cell>
          <cell r="R4530" t="str">
            <v>1070</v>
          </cell>
        </row>
        <row r="4531">
          <cell r="A4531">
            <v>51936163</v>
          </cell>
          <cell r="B4531" t="str">
            <v>DDPR_09_GT01A_BONUS_BUILD 350 FT OF 600</v>
          </cell>
          <cell r="C4531" t="str">
            <v>HDC1</v>
          </cell>
          <cell r="D4531" t="str">
            <v/>
          </cell>
          <cell r="E4531" t="str">
            <v/>
          </cell>
          <cell r="F4531" t="str">
            <v/>
          </cell>
          <cell r="G4531" t="str">
            <v>S/101653/CN/AF1AI</v>
          </cell>
          <cell r="H4531" t="str">
            <v/>
          </cell>
          <cell r="I4531" t="str">
            <v/>
          </cell>
          <cell r="J4531" t="str">
            <v/>
          </cell>
          <cell r="K4531">
            <v>100</v>
          </cell>
          <cell r="L4531" t="str">
            <v>012</v>
          </cell>
          <cell r="M4531" t="str">
            <v>2009</v>
          </cell>
          <cell r="N4531" t="str">
            <v>0003</v>
          </cell>
          <cell r="O4531" t="str">
            <v>1013</v>
          </cell>
          <cell r="P4531" t="str">
            <v>1101201</v>
          </cell>
          <cell r="Q4531" t="str">
            <v>0003</v>
          </cell>
          <cell r="R4531" t="str">
            <v>1070</v>
          </cell>
        </row>
        <row r="4532">
          <cell r="A4532">
            <v>51936163</v>
          </cell>
          <cell r="B4532" t="str">
            <v>DDPR_09_GT01A_BONUS_BUILD 350 FT OF 600</v>
          </cell>
          <cell r="C4532" t="str">
            <v>HDC1</v>
          </cell>
          <cell r="D4532" t="str">
            <v/>
          </cell>
          <cell r="E4532" t="str">
            <v/>
          </cell>
          <cell r="F4532" t="str">
            <v/>
          </cell>
          <cell r="G4532" t="str">
            <v>S/101653/CN/AF1AI</v>
          </cell>
          <cell r="H4532" t="str">
            <v/>
          </cell>
          <cell r="I4532" t="str">
            <v/>
          </cell>
          <cell r="J4532" t="str">
            <v/>
          </cell>
          <cell r="K4532">
            <v>100</v>
          </cell>
          <cell r="L4532" t="str">
            <v>012</v>
          </cell>
          <cell r="M4532" t="str">
            <v>2009</v>
          </cell>
          <cell r="N4532" t="str">
            <v>0003</v>
          </cell>
          <cell r="O4532" t="str">
            <v>1013</v>
          </cell>
          <cell r="P4532" t="str">
            <v>1101201</v>
          </cell>
          <cell r="Q4532" t="str">
            <v>0003</v>
          </cell>
          <cell r="R4532" t="str">
            <v>1070</v>
          </cell>
        </row>
        <row r="4533">
          <cell r="A4533">
            <v>51936163</v>
          </cell>
          <cell r="B4533" t="str">
            <v>DDPR_09_GT01A_BONUS_BUILD 350 FT OF 600</v>
          </cell>
          <cell r="C4533" t="str">
            <v>HDC1</v>
          </cell>
          <cell r="D4533" t="str">
            <v/>
          </cell>
          <cell r="E4533" t="str">
            <v/>
          </cell>
          <cell r="F4533" t="str">
            <v/>
          </cell>
          <cell r="G4533" t="str">
            <v>S/101653/CN/AF1AI</v>
          </cell>
          <cell r="H4533" t="str">
            <v/>
          </cell>
          <cell r="I4533" t="str">
            <v/>
          </cell>
          <cell r="J4533" t="str">
            <v/>
          </cell>
          <cell r="K4533">
            <v>100</v>
          </cell>
          <cell r="L4533" t="str">
            <v>012</v>
          </cell>
          <cell r="M4533" t="str">
            <v>2009</v>
          </cell>
          <cell r="N4533" t="str">
            <v>0003</v>
          </cell>
          <cell r="O4533" t="str">
            <v>1013</v>
          </cell>
          <cell r="P4533" t="str">
            <v>1101201</v>
          </cell>
          <cell r="Q4533" t="str">
            <v>0003</v>
          </cell>
          <cell r="R4533" t="str">
            <v>1070</v>
          </cell>
        </row>
        <row r="4534">
          <cell r="A4534">
            <v>51936163</v>
          </cell>
          <cell r="B4534" t="str">
            <v>DDPR_09_GT01A_BONUS_BUILD 350 FT OF 600</v>
          </cell>
          <cell r="C4534" t="str">
            <v>HDC1</v>
          </cell>
          <cell r="D4534" t="str">
            <v/>
          </cell>
          <cell r="E4534" t="str">
            <v/>
          </cell>
          <cell r="F4534" t="str">
            <v/>
          </cell>
          <cell r="G4534" t="str">
            <v>S/101653/CN/AF1AI</v>
          </cell>
          <cell r="H4534" t="str">
            <v/>
          </cell>
          <cell r="I4534" t="str">
            <v/>
          </cell>
          <cell r="J4534" t="str">
            <v/>
          </cell>
          <cell r="K4534">
            <v>100</v>
          </cell>
          <cell r="L4534" t="str">
            <v>012</v>
          </cell>
          <cell r="M4534" t="str">
            <v>2009</v>
          </cell>
          <cell r="N4534" t="str">
            <v>0003</v>
          </cell>
          <cell r="O4534" t="str">
            <v>1013</v>
          </cell>
          <cell r="P4534" t="str">
            <v>1101201</v>
          </cell>
          <cell r="Q4534" t="str">
            <v>0003</v>
          </cell>
          <cell r="R4534" t="str">
            <v>1070</v>
          </cell>
        </row>
        <row r="4535">
          <cell r="A4535">
            <v>51941354</v>
          </cell>
          <cell r="B4535" t="str">
            <v>CUST_URD 12KV RELOCATION PER CUST REQ</v>
          </cell>
          <cell r="C4535" t="str">
            <v>HDC2</v>
          </cell>
          <cell r="D4535" t="str">
            <v/>
          </cell>
          <cell r="E4535" t="str">
            <v/>
          </cell>
          <cell r="F4535" t="str">
            <v/>
          </cell>
          <cell r="G4535" t="str">
            <v>S/101627/CE/AB1SI</v>
          </cell>
          <cell r="H4535" t="str">
            <v/>
          </cell>
          <cell r="I4535" t="str">
            <v/>
          </cell>
          <cell r="J4535" t="str">
            <v/>
          </cell>
          <cell r="K4535">
            <v>70</v>
          </cell>
          <cell r="L4535" t="str">
            <v>010</v>
          </cell>
          <cell r="M4535" t="str">
            <v>2009</v>
          </cell>
          <cell r="N4535" t="str">
            <v>0003</v>
          </cell>
          <cell r="O4535" t="str">
            <v>1006</v>
          </cell>
          <cell r="P4535" t="str">
            <v>1101230</v>
          </cell>
          <cell r="Q4535" t="str">
            <v>0003</v>
          </cell>
          <cell r="R4535" t="str">
            <v>1070</v>
          </cell>
        </row>
        <row r="4536">
          <cell r="A4536">
            <v>51941354</v>
          </cell>
          <cell r="B4536" t="str">
            <v>CUST_URD 12KV RELOCATION PER CUST REQ</v>
          </cell>
          <cell r="C4536" t="str">
            <v>HDC2</v>
          </cell>
          <cell r="D4536" t="str">
            <v/>
          </cell>
          <cell r="E4536" t="str">
            <v/>
          </cell>
          <cell r="F4536" t="str">
            <v/>
          </cell>
          <cell r="G4536" t="str">
            <v>S/101627/CE/AB1SR</v>
          </cell>
          <cell r="H4536" t="str">
            <v/>
          </cell>
          <cell r="I4536" t="str">
            <v/>
          </cell>
          <cell r="J4536" t="str">
            <v/>
          </cell>
          <cell r="K4536">
            <v>30</v>
          </cell>
          <cell r="L4536" t="str">
            <v>010</v>
          </cell>
          <cell r="M4536" t="str">
            <v>2009</v>
          </cell>
          <cell r="N4536" t="str">
            <v>0003</v>
          </cell>
          <cell r="O4536" t="str">
            <v>1006</v>
          </cell>
          <cell r="P4536" t="str">
            <v>1101230</v>
          </cell>
          <cell r="Q4536" t="str">
            <v>0003</v>
          </cell>
          <cell r="R4536" t="str">
            <v>1070</v>
          </cell>
        </row>
        <row r="4537">
          <cell r="A4537">
            <v>51941354</v>
          </cell>
          <cell r="B4537" t="str">
            <v>CUST_URD 12KV RELOCATION PER CUST REQ</v>
          </cell>
          <cell r="C4537" t="str">
            <v>HDC2</v>
          </cell>
          <cell r="D4537" t="str">
            <v/>
          </cell>
          <cell r="E4537" t="str">
            <v/>
          </cell>
          <cell r="F4537" t="str">
            <v/>
          </cell>
          <cell r="G4537" t="str">
            <v>S/101627/CE/AB1SI</v>
          </cell>
          <cell r="H4537" t="str">
            <v/>
          </cell>
          <cell r="I4537" t="str">
            <v/>
          </cell>
          <cell r="J4537" t="str">
            <v/>
          </cell>
          <cell r="K4537">
            <v>100</v>
          </cell>
          <cell r="L4537" t="str">
            <v>011</v>
          </cell>
          <cell r="M4537" t="str">
            <v>2009</v>
          </cell>
          <cell r="N4537" t="str">
            <v>0003</v>
          </cell>
          <cell r="O4537" t="str">
            <v>1006</v>
          </cell>
          <cell r="P4537" t="str">
            <v>1101230</v>
          </cell>
          <cell r="Q4537" t="str">
            <v>0003</v>
          </cell>
          <cell r="R4537" t="str">
            <v>1070</v>
          </cell>
        </row>
        <row r="4538">
          <cell r="A4538">
            <v>51941354</v>
          </cell>
          <cell r="B4538" t="str">
            <v>CUST_URD 12KV RELOCATION PER CUST REQ</v>
          </cell>
          <cell r="C4538" t="str">
            <v>HDC2</v>
          </cell>
          <cell r="D4538" t="str">
            <v/>
          </cell>
          <cell r="E4538" t="str">
            <v/>
          </cell>
          <cell r="F4538" t="str">
            <v/>
          </cell>
          <cell r="G4538" t="str">
            <v>S/101627/CE/AB1SI</v>
          </cell>
          <cell r="H4538" t="str">
            <v/>
          </cell>
          <cell r="I4538" t="str">
            <v/>
          </cell>
          <cell r="J4538" t="str">
            <v/>
          </cell>
          <cell r="K4538">
            <v>70</v>
          </cell>
          <cell r="L4538" t="str">
            <v>011</v>
          </cell>
          <cell r="M4538" t="str">
            <v>2009</v>
          </cell>
          <cell r="N4538" t="str">
            <v>0003</v>
          </cell>
          <cell r="O4538" t="str">
            <v>1006</v>
          </cell>
          <cell r="P4538" t="str">
            <v>1101230</v>
          </cell>
          <cell r="Q4538" t="str">
            <v>0003</v>
          </cell>
          <cell r="R4538" t="str">
            <v>1070</v>
          </cell>
        </row>
        <row r="4539">
          <cell r="A4539">
            <v>51941354</v>
          </cell>
          <cell r="B4539" t="str">
            <v>CUST_URD 12KV RELOCATION PER CUST REQ</v>
          </cell>
          <cell r="C4539" t="str">
            <v>HDC2</v>
          </cell>
          <cell r="D4539" t="str">
            <v/>
          </cell>
          <cell r="E4539" t="str">
            <v/>
          </cell>
          <cell r="F4539" t="str">
            <v/>
          </cell>
          <cell r="G4539" t="str">
            <v>S/101627/CE/AB1SR</v>
          </cell>
          <cell r="H4539" t="str">
            <v/>
          </cell>
          <cell r="I4539" t="str">
            <v/>
          </cell>
          <cell r="J4539" t="str">
            <v/>
          </cell>
          <cell r="K4539">
            <v>30</v>
          </cell>
          <cell r="L4539" t="str">
            <v>011</v>
          </cell>
          <cell r="M4539" t="str">
            <v>2009</v>
          </cell>
          <cell r="N4539" t="str">
            <v>0003</v>
          </cell>
          <cell r="O4539" t="str">
            <v>1006</v>
          </cell>
          <cell r="P4539" t="str">
            <v>1101230</v>
          </cell>
          <cell r="Q4539" t="str">
            <v>0003</v>
          </cell>
          <cell r="R4539" t="str">
            <v>1070</v>
          </cell>
        </row>
        <row r="4540">
          <cell r="A4540">
            <v>51949082</v>
          </cell>
          <cell r="B4540" t="str">
            <v>DDPR_09_PZ44C_BONUS_Build 820ft Feeder</v>
          </cell>
          <cell r="C4540" t="str">
            <v>HDC2</v>
          </cell>
          <cell r="D4540" t="str">
            <v/>
          </cell>
          <cell r="E4540" t="str">
            <v/>
          </cell>
          <cell r="F4540" t="str">
            <v/>
          </cell>
          <cell r="G4540" t="str">
            <v>S/101652/CN/AF1AI</v>
          </cell>
          <cell r="H4540" t="str">
            <v/>
          </cell>
          <cell r="I4540" t="str">
            <v/>
          </cell>
          <cell r="J4540" t="str">
            <v/>
          </cell>
          <cell r="K4540">
            <v>100</v>
          </cell>
          <cell r="L4540" t="str">
            <v>012</v>
          </cell>
          <cell r="M4540" t="str">
            <v>2009</v>
          </cell>
          <cell r="N4540" t="str">
            <v>0003</v>
          </cell>
          <cell r="O4540" t="str">
            <v>1020</v>
          </cell>
          <cell r="P4540" t="str">
            <v>1101202</v>
          </cell>
          <cell r="Q4540" t="str">
            <v>0003</v>
          </cell>
          <cell r="R4540" t="str">
            <v>1070</v>
          </cell>
        </row>
        <row r="4541">
          <cell r="A4541">
            <v>51949082</v>
          </cell>
          <cell r="B4541" t="str">
            <v>DDPR_09_PZ44C_BONUS_Build 820ft Feeder</v>
          </cell>
          <cell r="C4541" t="str">
            <v>HDC2</v>
          </cell>
          <cell r="D4541" t="str">
            <v/>
          </cell>
          <cell r="E4541" t="str">
            <v/>
          </cell>
          <cell r="F4541" t="str">
            <v/>
          </cell>
          <cell r="G4541" t="str">
            <v>S/101652/CN/AF1AI</v>
          </cell>
          <cell r="H4541" t="str">
            <v/>
          </cell>
          <cell r="I4541" t="str">
            <v/>
          </cell>
          <cell r="J4541" t="str">
            <v/>
          </cell>
          <cell r="K4541">
            <v>100</v>
          </cell>
          <cell r="L4541" t="str">
            <v>012</v>
          </cell>
          <cell r="M4541" t="str">
            <v>2009</v>
          </cell>
          <cell r="N4541" t="str">
            <v>0003</v>
          </cell>
          <cell r="O4541" t="str">
            <v>1020</v>
          </cell>
          <cell r="P4541" t="str">
            <v>1101202</v>
          </cell>
          <cell r="Q4541" t="str">
            <v>0003</v>
          </cell>
          <cell r="R4541" t="str">
            <v>1070</v>
          </cell>
        </row>
        <row r="4542">
          <cell r="A4542">
            <v>51949082</v>
          </cell>
          <cell r="B4542" t="str">
            <v>DDPR_09_PZ44C_BONUS_Build 820ft Feeder</v>
          </cell>
          <cell r="C4542" t="str">
            <v>HDC2</v>
          </cell>
          <cell r="D4542" t="str">
            <v/>
          </cell>
          <cell r="E4542" t="str">
            <v/>
          </cell>
          <cell r="F4542" t="str">
            <v/>
          </cell>
          <cell r="G4542" t="str">
            <v>S/101652/CN/AF1AI</v>
          </cell>
          <cell r="H4542" t="str">
            <v/>
          </cell>
          <cell r="I4542" t="str">
            <v/>
          </cell>
          <cell r="J4542" t="str">
            <v/>
          </cell>
          <cell r="K4542">
            <v>100</v>
          </cell>
          <cell r="L4542" t="str">
            <v>012</v>
          </cell>
          <cell r="M4542" t="str">
            <v>2009</v>
          </cell>
          <cell r="N4542" t="str">
            <v>0003</v>
          </cell>
          <cell r="O4542" t="str">
            <v>1020</v>
          </cell>
          <cell r="P4542" t="str">
            <v>1101202</v>
          </cell>
          <cell r="Q4542" t="str">
            <v>0003</v>
          </cell>
          <cell r="R4542" t="str">
            <v>1070</v>
          </cell>
        </row>
        <row r="4543">
          <cell r="A4543">
            <v>51949082</v>
          </cell>
          <cell r="B4543" t="str">
            <v>DDPR_09_PZ44C_BONUS_Build 820ft Feeder</v>
          </cell>
          <cell r="C4543" t="str">
            <v>HDC2</v>
          </cell>
          <cell r="D4543" t="str">
            <v/>
          </cell>
          <cell r="E4543" t="str">
            <v/>
          </cell>
          <cell r="F4543" t="str">
            <v/>
          </cell>
          <cell r="G4543" t="str">
            <v>S/101652/CN/AF1AI</v>
          </cell>
          <cell r="H4543" t="str">
            <v/>
          </cell>
          <cell r="I4543" t="str">
            <v/>
          </cell>
          <cell r="J4543" t="str">
            <v/>
          </cell>
          <cell r="K4543">
            <v>70</v>
          </cell>
          <cell r="L4543" t="str">
            <v>012</v>
          </cell>
          <cell r="M4543" t="str">
            <v>2009</v>
          </cell>
          <cell r="N4543" t="str">
            <v>0003</v>
          </cell>
          <cell r="O4543" t="str">
            <v>1020</v>
          </cell>
          <cell r="P4543" t="str">
            <v>1101202</v>
          </cell>
          <cell r="Q4543" t="str">
            <v>0003</v>
          </cell>
          <cell r="R4543" t="str">
            <v>1070</v>
          </cell>
        </row>
        <row r="4544">
          <cell r="A4544">
            <v>51949082</v>
          </cell>
          <cell r="B4544" t="str">
            <v>DDPR_09_PZ44C_BONUS_Build 820ft Feeder</v>
          </cell>
          <cell r="C4544" t="str">
            <v>HDC2</v>
          </cell>
          <cell r="D4544" t="str">
            <v/>
          </cell>
          <cell r="E4544" t="str">
            <v/>
          </cell>
          <cell r="F4544" t="str">
            <v/>
          </cell>
          <cell r="G4544" t="str">
            <v>S/101652/CN/AF1AR</v>
          </cell>
          <cell r="H4544" t="str">
            <v/>
          </cell>
          <cell r="I4544" t="str">
            <v/>
          </cell>
          <cell r="J4544" t="str">
            <v/>
          </cell>
          <cell r="K4544">
            <v>30</v>
          </cell>
          <cell r="L4544" t="str">
            <v>012</v>
          </cell>
          <cell r="M4544" t="str">
            <v>2009</v>
          </cell>
          <cell r="N4544" t="str">
            <v>0003</v>
          </cell>
          <cell r="O4544" t="str">
            <v>1020</v>
          </cell>
          <cell r="P4544" t="str">
            <v>1101202</v>
          </cell>
          <cell r="Q4544" t="str">
            <v>0003</v>
          </cell>
          <cell r="R4544" t="str">
            <v>1070</v>
          </cell>
        </row>
        <row r="4545">
          <cell r="A4545">
            <v>51949397</v>
          </cell>
          <cell r="B4545" t="str">
            <v>GOVP_HOLLISTER RD. EXT._JUM 09085</v>
          </cell>
          <cell r="C4545" t="str">
            <v>HDC2</v>
          </cell>
          <cell r="D4545" t="str">
            <v/>
          </cell>
          <cell r="E4545" t="str">
            <v/>
          </cell>
          <cell r="F4545" t="str">
            <v/>
          </cell>
          <cell r="G4545" t="str">
            <v>S/101675/CE/AB1ZI</v>
          </cell>
          <cell r="H4545" t="str">
            <v/>
          </cell>
          <cell r="I4545" t="str">
            <v/>
          </cell>
          <cell r="J4545" t="str">
            <v/>
          </cell>
          <cell r="K4545">
            <v>70</v>
          </cell>
          <cell r="L4545" t="str">
            <v>011</v>
          </cell>
          <cell r="M4545" t="str">
            <v>2009</v>
          </cell>
          <cell r="N4545" t="str">
            <v>0003</v>
          </cell>
          <cell r="O4545" t="str">
            <v>1021</v>
          </cell>
          <cell r="P4545" t="str">
            <v>1101110</v>
          </cell>
          <cell r="Q4545" t="str">
            <v>0003</v>
          </cell>
          <cell r="R4545" t="str">
            <v>1070</v>
          </cell>
        </row>
        <row r="4546">
          <cell r="A4546">
            <v>51949397</v>
          </cell>
          <cell r="B4546" t="str">
            <v>GOVP_HOLLISTER RD. EXT._JUM 09085</v>
          </cell>
          <cell r="C4546" t="str">
            <v>HDC2</v>
          </cell>
          <cell r="D4546" t="str">
            <v/>
          </cell>
          <cell r="E4546" t="str">
            <v/>
          </cell>
          <cell r="F4546" t="str">
            <v/>
          </cell>
          <cell r="G4546" t="str">
            <v>S/101675/CE/AB1ZR</v>
          </cell>
          <cell r="H4546" t="str">
            <v/>
          </cell>
          <cell r="I4546" t="str">
            <v/>
          </cell>
          <cell r="J4546" t="str">
            <v/>
          </cell>
          <cell r="K4546">
            <v>30</v>
          </cell>
          <cell r="L4546" t="str">
            <v>011</v>
          </cell>
          <cell r="M4546" t="str">
            <v>2009</v>
          </cell>
          <cell r="N4546" t="str">
            <v>0003</v>
          </cell>
          <cell r="O4546" t="str">
            <v>1021</v>
          </cell>
          <cell r="P4546" t="str">
            <v>1101110</v>
          </cell>
          <cell r="Q4546" t="str">
            <v>0003</v>
          </cell>
          <cell r="R4546" t="str">
            <v>1070</v>
          </cell>
        </row>
        <row r="4547">
          <cell r="A4547">
            <v>51949397</v>
          </cell>
          <cell r="B4547" t="str">
            <v>GOVP_HOLLISTER RD. EXT._JUM 09085</v>
          </cell>
          <cell r="C4547" t="str">
            <v>HDC2</v>
          </cell>
          <cell r="D4547" t="str">
            <v/>
          </cell>
          <cell r="E4547" t="str">
            <v/>
          </cell>
          <cell r="F4547" t="str">
            <v/>
          </cell>
          <cell r="G4547" t="str">
            <v>S/101675/CE/AB1ZI</v>
          </cell>
          <cell r="H4547" t="str">
            <v/>
          </cell>
          <cell r="I4547" t="str">
            <v/>
          </cell>
          <cell r="J4547" t="str">
            <v/>
          </cell>
          <cell r="K4547">
            <v>70</v>
          </cell>
          <cell r="L4547" t="str">
            <v>011</v>
          </cell>
          <cell r="M4547" t="str">
            <v>2009</v>
          </cell>
          <cell r="N4547" t="str">
            <v>0003</v>
          </cell>
          <cell r="O4547" t="str">
            <v>1021</v>
          </cell>
          <cell r="P4547" t="str">
            <v>1101110</v>
          </cell>
          <cell r="Q4547" t="str">
            <v>0003</v>
          </cell>
          <cell r="R4547" t="str">
            <v>1070</v>
          </cell>
        </row>
        <row r="4548">
          <cell r="A4548">
            <v>51949397</v>
          </cell>
          <cell r="B4548" t="str">
            <v>GOVP_HOLLISTER RD. EXT._JUM 09085</v>
          </cell>
          <cell r="C4548" t="str">
            <v>HDC2</v>
          </cell>
          <cell r="D4548" t="str">
            <v/>
          </cell>
          <cell r="E4548" t="str">
            <v/>
          </cell>
          <cell r="F4548" t="str">
            <v/>
          </cell>
          <cell r="G4548" t="str">
            <v>S/101675/CE/AB1ZR</v>
          </cell>
          <cell r="H4548" t="str">
            <v/>
          </cell>
          <cell r="I4548" t="str">
            <v/>
          </cell>
          <cell r="J4548" t="str">
            <v/>
          </cell>
          <cell r="K4548">
            <v>30</v>
          </cell>
          <cell r="L4548" t="str">
            <v>011</v>
          </cell>
          <cell r="M4548" t="str">
            <v>2009</v>
          </cell>
          <cell r="N4548" t="str">
            <v>0003</v>
          </cell>
          <cell r="O4548" t="str">
            <v>1021</v>
          </cell>
          <cell r="P4548" t="str">
            <v>1101110</v>
          </cell>
          <cell r="Q4548" t="str">
            <v>0003</v>
          </cell>
          <cell r="R4548" t="str">
            <v>1070</v>
          </cell>
        </row>
        <row r="4549">
          <cell r="A4549">
            <v>51950485</v>
          </cell>
          <cell r="B4549" t="str">
            <v>SDOH_TELFAIR 23</v>
          </cell>
          <cell r="C4549" t="str">
            <v>HDC1</v>
          </cell>
          <cell r="D4549" t="str">
            <v/>
          </cell>
          <cell r="E4549" t="str">
            <v/>
          </cell>
          <cell r="F4549" t="str">
            <v/>
          </cell>
          <cell r="G4549" t="str">
            <v>S/101566/CN/AF1UI-1</v>
          </cell>
          <cell r="H4549" t="str">
            <v/>
          </cell>
          <cell r="I4549" t="str">
            <v/>
          </cell>
          <cell r="J4549" t="str">
            <v/>
          </cell>
          <cell r="K4549">
            <v>100</v>
          </cell>
          <cell r="L4549" t="str">
            <v>011</v>
          </cell>
          <cell r="M4549" t="str">
            <v>2009</v>
          </cell>
          <cell r="N4549" t="str">
            <v>0003</v>
          </cell>
          <cell r="O4549" t="str">
            <v>1007</v>
          </cell>
          <cell r="P4549" t="str">
            <v>1101240</v>
          </cell>
          <cell r="Q4549" t="str">
            <v>0003</v>
          </cell>
          <cell r="R4549" t="str">
            <v>1070</v>
          </cell>
        </row>
        <row r="4550">
          <cell r="A4550">
            <v>51950485</v>
          </cell>
          <cell r="B4550" t="str">
            <v>SDOH_TELFAIR 23</v>
          </cell>
          <cell r="C4550" t="str">
            <v>HDC1</v>
          </cell>
          <cell r="D4550" t="str">
            <v/>
          </cell>
          <cell r="E4550" t="str">
            <v/>
          </cell>
          <cell r="F4550" t="str">
            <v/>
          </cell>
          <cell r="G4550" t="str">
            <v>S/101566/CN/AF1UI-1</v>
          </cell>
          <cell r="H4550" t="str">
            <v/>
          </cell>
          <cell r="I4550" t="str">
            <v/>
          </cell>
          <cell r="J4550" t="str">
            <v/>
          </cell>
          <cell r="K4550">
            <v>100</v>
          </cell>
          <cell r="L4550" t="str">
            <v>011</v>
          </cell>
          <cell r="M4550" t="str">
            <v>2009</v>
          </cell>
          <cell r="N4550" t="str">
            <v>0003</v>
          </cell>
          <cell r="O4550" t="str">
            <v>1007</v>
          </cell>
          <cell r="P4550" t="str">
            <v>1101240</v>
          </cell>
          <cell r="Q4550" t="str">
            <v>0003</v>
          </cell>
          <cell r="R4550" t="str">
            <v>1070</v>
          </cell>
        </row>
        <row r="4551">
          <cell r="A4551">
            <v>51950485</v>
          </cell>
          <cell r="B4551" t="str">
            <v>SDOH_TELFAIR 23</v>
          </cell>
          <cell r="C4551" t="str">
            <v>HDC1</v>
          </cell>
          <cell r="D4551" t="str">
            <v/>
          </cell>
          <cell r="E4551" t="str">
            <v/>
          </cell>
          <cell r="F4551" t="str">
            <v/>
          </cell>
          <cell r="G4551" t="str">
            <v>S/101566/CN/AF1UI-1</v>
          </cell>
          <cell r="H4551" t="str">
            <v/>
          </cell>
          <cell r="I4551" t="str">
            <v/>
          </cell>
          <cell r="J4551" t="str">
            <v/>
          </cell>
          <cell r="K4551">
            <v>100</v>
          </cell>
          <cell r="L4551" t="str">
            <v>011</v>
          </cell>
          <cell r="M4551" t="str">
            <v>2009</v>
          </cell>
          <cell r="N4551" t="str">
            <v>0003</v>
          </cell>
          <cell r="O4551" t="str">
            <v>1007</v>
          </cell>
          <cell r="P4551" t="str">
            <v>1101240</v>
          </cell>
          <cell r="Q4551" t="str">
            <v>0003</v>
          </cell>
          <cell r="R4551" t="str">
            <v>1070</v>
          </cell>
        </row>
        <row r="4552">
          <cell r="A4552">
            <v>51950485</v>
          </cell>
          <cell r="B4552" t="str">
            <v>SDOH_TELFAIR 23</v>
          </cell>
          <cell r="C4552" t="str">
            <v>HDC1</v>
          </cell>
          <cell r="D4552" t="str">
            <v/>
          </cell>
          <cell r="E4552" t="str">
            <v/>
          </cell>
          <cell r="F4552" t="str">
            <v/>
          </cell>
          <cell r="G4552" t="str">
            <v>S/101566/CN/AF1UI-1</v>
          </cell>
          <cell r="H4552" t="str">
            <v/>
          </cell>
          <cell r="I4552" t="str">
            <v/>
          </cell>
          <cell r="J4552" t="str">
            <v/>
          </cell>
          <cell r="K4552">
            <v>100</v>
          </cell>
          <cell r="L4552" t="str">
            <v>011</v>
          </cell>
          <cell r="M4552" t="str">
            <v>2009</v>
          </cell>
          <cell r="N4552" t="str">
            <v>0003</v>
          </cell>
          <cell r="O4552" t="str">
            <v>1007</v>
          </cell>
          <cell r="P4552" t="str">
            <v>1101240</v>
          </cell>
          <cell r="Q4552" t="str">
            <v>0003</v>
          </cell>
          <cell r="R4552" t="str">
            <v>1070</v>
          </cell>
        </row>
        <row r="4553">
          <cell r="A4553">
            <v>51950485</v>
          </cell>
          <cell r="B4553" t="str">
            <v>SDOH_TELFAIR 23</v>
          </cell>
          <cell r="C4553" t="str">
            <v>HDC1</v>
          </cell>
          <cell r="D4553" t="str">
            <v/>
          </cell>
          <cell r="E4553" t="str">
            <v/>
          </cell>
          <cell r="F4553" t="str">
            <v/>
          </cell>
          <cell r="G4553" t="str">
            <v>S/101566/CN/AF1UI-1</v>
          </cell>
          <cell r="H4553" t="str">
            <v/>
          </cell>
          <cell r="I4553" t="str">
            <v/>
          </cell>
          <cell r="J4553" t="str">
            <v/>
          </cell>
          <cell r="K4553">
            <v>100</v>
          </cell>
          <cell r="L4553" t="str">
            <v>011</v>
          </cell>
          <cell r="M4553" t="str">
            <v>2009</v>
          </cell>
          <cell r="N4553" t="str">
            <v>0003</v>
          </cell>
          <cell r="O4553" t="str">
            <v>1007</v>
          </cell>
          <cell r="P4553" t="str">
            <v>1101240</v>
          </cell>
          <cell r="Q4553" t="str">
            <v>0003</v>
          </cell>
          <cell r="R4553" t="str">
            <v>1070</v>
          </cell>
        </row>
        <row r="4554">
          <cell r="A4554">
            <v>51953927</v>
          </cell>
          <cell r="B4554" t="str">
            <v>CEPP FDR CABLE_UKD</v>
          </cell>
          <cell r="C4554" t="str">
            <v>HXC1</v>
          </cell>
          <cell r="D4554" t="str">
            <v/>
          </cell>
          <cell r="E4554" t="str">
            <v/>
          </cell>
          <cell r="F4554" t="str">
            <v/>
          </cell>
          <cell r="G4554" t="str">
            <v>S/101762/CE/CG1R-I-1</v>
          </cell>
          <cell r="H4554" t="str">
            <v/>
          </cell>
          <cell r="I4554" t="str">
            <v/>
          </cell>
          <cell r="J4554" t="str">
            <v/>
          </cell>
          <cell r="K4554">
            <v>100</v>
          </cell>
          <cell r="L4554" t="str">
            <v>012</v>
          </cell>
          <cell r="M4554" t="str">
            <v>2009</v>
          </cell>
          <cell r="N4554" t="str">
            <v>0003</v>
          </cell>
          <cell r="O4554" t="str">
            <v>1008</v>
          </cell>
          <cell r="P4554" t="str">
            <v>1101245</v>
          </cell>
          <cell r="Q4554" t="str">
            <v>0003</v>
          </cell>
          <cell r="R4554" t="str">
            <v>1070</v>
          </cell>
        </row>
        <row r="4555">
          <cell r="A4555">
            <v>51954241</v>
          </cell>
          <cell r="B4555" t="str">
            <v>Trans~18B, Dow-Oasis</v>
          </cell>
          <cell r="C4555" t="str">
            <v>HTM4</v>
          </cell>
          <cell r="D4555" t="str">
            <v/>
          </cell>
          <cell r="E4555" t="str">
            <v/>
          </cell>
          <cell r="F4555" t="str">
            <v/>
          </cell>
          <cell r="G4555" t="str">
            <v>S/101320/EE/XC13WO</v>
          </cell>
          <cell r="H4555" t="str">
            <v/>
          </cell>
          <cell r="I4555" t="str">
            <v/>
          </cell>
          <cell r="J4555" t="str">
            <v/>
          </cell>
          <cell r="K4555">
            <v>100</v>
          </cell>
          <cell r="L4555" t="str">
            <v>012</v>
          </cell>
          <cell r="M4555" t="str">
            <v>2009</v>
          </cell>
          <cell r="N4555" t="str">
            <v>0003</v>
          </cell>
          <cell r="O4555" t="str">
            <v>1101</v>
          </cell>
          <cell r="P4555" t="str">
            <v>1101060</v>
          </cell>
          <cell r="Q4555" t="str">
            <v>0003</v>
          </cell>
          <cell r="R4555" t="str">
            <v>5710</v>
          </cell>
        </row>
        <row r="4556">
          <cell r="A4556">
            <v>51966943</v>
          </cell>
          <cell r="B4556" t="str">
            <v>CUST_9907FM359_SomervilleAcres</v>
          </cell>
          <cell r="C4556" t="str">
            <v>HDC1</v>
          </cell>
          <cell r="D4556" t="str">
            <v/>
          </cell>
          <cell r="E4556" t="str">
            <v/>
          </cell>
          <cell r="F4556" t="str">
            <v/>
          </cell>
          <cell r="G4556" t="str">
            <v>S/101530/CN/AF1HI-4</v>
          </cell>
          <cell r="H4556" t="str">
            <v/>
          </cell>
          <cell r="I4556" t="str">
            <v/>
          </cell>
          <cell r="J4556" t="str">
            <v/>
          </cell>
          <cell r="K4556">
            <v>100</v>
          </cell>
          <cell r="L4556" t="str">
            <v>012</v>
          </cell>
          <cell r="M4556" t="str">
            <v>2009</v>
          </cell>
          <cell r="N4556" t="str">
            <v>0003</v>
          </cell>
          <cell r="O4556" t="str">
            <v>1023</v>
          </cell>
          <cell r="P4556" t="str">
            <v>1101210</v>
          </cell>
          <cell r="Q4556" t="str">
            <v>0003</v>
          </cell>
          <cell r="R4556" t="str">
            <v>1070</v>
          </cell>
        </row>
        <row r="4557">
          <cell r="A4557">
            <v>51984975</v>
          </cell>
          <cell r="B4557" t="str">
            <v>CUST_NEW SERVICE TO RES._MARIO ALVAREZ</v>
          </cell>
          <cell r="C4557" t="str">
            <v>HDC1</v>
          </cell>
          <cell r="D4557" t="str">
            <v/>
          </cell>
          <cell r="E4557" t="str">
            <v/>
          </cell>
          <cell r="F4557" t="str">
            <v/>
          </cell>
          <cell r="G4557" t="str">
            <v>S/101652/CN/AF1HI-2</v>
          </cell>
          <cell r="H4557" t="str">
            <v/>
          </cell>
          <cell r="I4557" t="str">
            <v/>
          </cell>
          <cell r="J4557" t="str">
            <v/>
          </cell>
          <cell r="K4557">
            <v>100</v>
          </cell>
          <cell r="L4557" t="str">
            <v>011</v>
          </cell>
          <cell r="M4557" t="str">
            <v>2009</v>
          </cell>
          <cell r="N4557" t="str">
            <v>0003</v>
          </cell>
          <cell r="O4557" t="str">
            <v>1020</v>
          </cell>
          <cell r="P4557" t="str">
            <v>1101202</v>
          </cell>
          <cell r="Q4557" t="str">
            <v>0003</v>
          </cell>
          <cell r="R4557" t="str">
            <v>1070</v>
          </cell>
        </row>
        <row r="4558">
          <cell r="A4558">
            <v>51984975</v>
          </cell>
          <cell r="B4558" t="str">
            <v>CUST_NEW SERVICE TO RES._MARIO ALVAREZ</v>
          </cell>
          <cell r="C4558" t="str">
            <v>HDC1</v>
          </cell>
          <cell r="D4558" t="str">
            <v/>
          </cell>
          <cell r="E4558" t="str">
            <v/>
          </cell>
          <cell r="F4558" t="str">
            <v/>
          </cell>
          <cell r="G4558" t="str">
            <v>S/101652/CN/AF1HI-2</v>
          </cell>
          <cell r="H4558" t="str">
            <v/>
          </cell>
          <cell r="I4558" t="str">
            <v/>
          </cell>
          <cell r="J4558" t="str">
            <v/>
          </cell>
          <cell r="K4558">
            <v>100</v>
          </cell>
          <cell r="L4558" t="str">
            <v>011</v>
          </cell>
          <cell r="M4558" t="str">
            <v>2009</v>
          </cell>
          <cell r="N4558" t="str">
            <v>0003</v>
          </cell>
          <cell r="O4558" t="str">
            <v>1020</v>
          </cell>
          <cell r="P4558" t="str">
            <v>1101202</v>
          </cell>
          <cell r="Q4558" t="str">
            <v>0003</v>
          </cell>
          <cell r="R4558" t="str">
            <v>1070</v>
          </cell>
        </row>
        <row r="4559">
          <cell r="A4559">
            <v>51984975</v>
          </cell>
          <cell r="B4559" t="str">
            <v>CUST_NEW SERVICE TO RES._MARIO ALVAREZ</v>
          </cell>
          <cell r="C4559" t="str">
            <v>HDC1</v>
          </cell>
          <cell r="D4559" t="str">
            <v/>
          </cell>
          <cell r="E4559" t="str">
            <v/>
          </cell>
          <cell r="F4559" t="str">
            <v/>
          </cell>
          <cell r="G4559" t="str">
            <v>S/101652/CN/AF1HI-2</v>
          </cell>
          <cell r="H4559" t="str">
            <v/>
          </cell>
          <cell r="I4559" t="str">
            <v/>
          </cell>
          <cell r="J4559" t="str">
            <v/>
          </cell>
          <cell r="K4559">
            <v>100</v>
          </cell>
          <cell r="L4559" t="str">
            <v>011</v>
          </cell>
          <cell r="M4559" t="str">
            <v>2009</v>
          </cell>
          <cell r="N4559" t="str">
            <v>0003</v>
          </cell>
          <cell r="O4559" t="str">
            <v>1020</v>
          </cell>
          <cell r="P4559" t="str">
            <v>1101202</v>
          </cell>
          <cell r="Q4559" t="str">
            <v>0003</v>
          </cell>
          <cell r="R4559" t="str">
            <v>1070</v>
          </cell>
        </row>
        <row r="4560">
          <cell r="A4560">
            <v>52010557</v>
          </cell>
          <cell r="B4560" t="str">
            <v>SDUG_BAMMEL TRACE SECTION 1</v>
          </cell>
          <cell r="C4560" t="str">
            <v>HDM2</v>
          </cell>
          <cell r="D4560" t="str">
            <v/>
          </cell>
          <cell r="E4560" t="str">
            <v/>
          </cell>
          <cell r="F4560" t="str">
            <v/>
          </cell>
          <cell r="G4560" t="str">
            <v>S/101675/EE/AB1Z</v>
          </cell>
          <cell r="H4560" t="str">
            <v/>
          </cell>
          <cell r="I4560" t="str">
            <v/>
          </cell>
          <cell r="J4560" t="str">
            <v/>
          </cell>
          <cell r="K4560">
            <v>100</v>
          </cell>
          <cell r="L4560" t="str">
            <v>011</v>
          </cell>
          <cell r="M4560" t="str">
            <v>2009</v>
          </cell>
          <cell r="N4560" t="str">
            <v>0003</v>
          </cell>
          <cell r="O4560" t="str">
            <v>1021</v>
          </cell>
          <cell r="P4560" t="str">
            <v>1101110</v>
          </cell>
          <cell r="Q4560" t="str">
            <v>0003</v>
          </cell>
          <cell r="R4560" t="str">
            <v>5930</v>
          </cell>
        </row>
        <row r="4561">
          <cell r="A4561">
            <v>52016491</v>
          </cell>
          <cell r="B4561" t="str">
            <v>CUST_QUEEN_ANNE_4508</v>
          </cell>
          <cell r="C4561" t="str">
            <v>HDC1</v>
          </cell>
          <cell r="D4561" t="str">
            <v/>
          </cell>
          <cell r="E4561" t="str">
            <v/>
          </cell>
          <cell r="F4561" t="str">
            <v/>
          </cell>
          <cell r="G4561" t="str">
            <v>S/101570/CN/AF1HI-3</v>
          </cell>
          <cell r="H4561" t="str">
            <v/>
          </cell>
          <cell r="I4561" t="str">
            <v/>
          </cell>
          <cell r="J4561" t="str">
            <v/>
          </cell>
          <cell r="K4561">
            <v>100</v>
          </cell>
          <cell r="L4561" t="str">
            <v>011</v>
          </cell>
          <cell r="M4561" t="str">
            <v>2009</v>
          </cell>
          <cell r="N4561" t="str">
            <v>0003</v>
          </cell>
          <cell r="O4561" t="str">
            <v>1019</v>
          </cell>
          <cell r="P4561" t="str">
            <v>1101220</v>
          </cell>
          <cell r="Q4561" t="str">
            <v>0003</v>
          </cell>
          <cell r="R4561" t="str">
            <v>1070</v>
          </cell>
        </row>
        <row r="4562">
          <cell r="A4562">
            <v>52016491</v>
          </cell>
          <cell r="B4562" t="str">
            <v>CUST_QUEEN_ANNE_4508</v>
          </cell>
          <cell r="C4562" t="str">
            <v>HDC1</v>
          </cell>
          <cell r="D4562" t="str">
            <v/>
          </cell>
          <cell r="E4562" t="str">
            <v/>
          </cell>
          <cell r="F4562" t="str">
            <v/>
          </cell>
          <cell r="G4562" t="str">
            <v>S/101570/CN/AF1HI-3</v>
          </cell>
          <cell r="H4562" t="str">
            <v/>
          </cell>
          <cell r="I4562" t="str">
            <v/>
          </cell>
          <cell r="J4562" t="str">
            <v/>
          </cell>
          <cell r="K4562">
            <v>100</v>
          </cell>
          <cell r="L4562" t="str">
            <v>011</v>
          </cell>
          <cell r="M4562" t="str">
            <v>2009</v>
          </cell>
          <cell r="N4562" t="str">
            <v>0003</v>
          </cell>
          <cell r="O4562" t="str">
            <v>1019</v>
          </cell>
          <cell r="P4562" t="str">
            <v>1101220</v>
          </cell>
          <cell r="Q4562" t="str">
            <v>0003</v>
          </cell>
          <cell r="R4562" t="str">
            <v>1070</v>
          </cell>
        </row>
        <row r="4563">
          <cell r="A4563">
            <v>52016491</v>
          </cell>
          <cell r="B4563" t="str">
            <v>CUST_QUEEN_ANNE_4508</v>
          </cell>
          <cell r="C4563" t="str">
            <v>HDC1</v>
          </cell>
          <cell r="D4563" t="str">
            <v/>
          </cell>
          <cell r="E4563" t="str">
            <v/>
          </cell>
          <cell r="F4563" t="str">
            <v/>
          </cell>
          <cell r="G4563" t="str">
            <v>S/101570/CN/AF1HI-3</v>
          </cell>
          <cell r="H4563" t="str">
            <v/>
          </cell>
          <cell r="I4563" t="str">
            <v/>
          </cell>
          <cell r="J4563" t="str">
            <v/>
          </cell>
          <cell r="K4563">
            <v>100</v>
          </cell>
          <cell r="L4563" t="str">
            <v>012</v>
          </cell>
          <cell r="M4563" t="str">
            <v>2009</v>
          </cell>
          <cell r="N4563" t="str">
            <v>0003</v>
          </cell>
          <cell r="O4563" t="str">
            <v>1019</v>
          </cell>
          <cell r="P4563" t="str">
            <v>1101220</v>
          </cell>
          <cell r="Q4563" t="str">
            <v>0003</v>
          </cell>
          <cell r="R4563" t="str">
            <v>1070</v>
          </cell>
        </row>
        <row r="4564">
          <cell r="A4564">
            <v>52016491</v>
          </cell>
          <cell r="B4564" t="str">
            <v>CUST_QUEEN_ANNE_4508</v>
          </cell>
          <cell r="C4564" t="str">
            <v>HDC1</v>
          </cell>
          <cell r="D4564" t="str">
            <v/>
          </cell>
          <cell r="E4564" t="str">
            <v/>
          </cell>
          <cell r="F4564" t="str">
            <v/>
          </cell>
          <cell r="G4564" t="str">
            <v>S/101570/CN/AF1HI-3</v>
          </cell>
          <cell r="H4564" t="str">
            <v/>
          </cell>
          <cell r="I4564" t="str">
            <v/>
          </cell>
          <cell r="J4564" t="str">
            <v/>
          </cell>
          <cell r="K4564">
            <v>100</v>
          </cell>
          <cell r="L4564" t="str">
            <v>012</v>
          </cell>
          <cell r="M4564" t="str">
            <v>2009</v>
          </cell>
          <cell r="N4564" t="str">
            <v>0003</v>
          </cell>
          <cell r="O4564" t="str">
            <v>1019</v>
          </cell>
          <cell r="P4564" t="str">
            <v>1101220</v>
          </cell>
          <cell r="Q4564" t="str">
            <v>0003</v>
          </cell>
          <cell r="R4564" t="str">
            <v>1070</v>
          </cell>
        </row>
        <row r="4565">
          <cell r="A4565">
            <v>52016491</v>
          </cell>
          <cell r="B4565" t="str">
            <v>CUST_QUEEN_ANNE_4508</v>
          </cell>
          <cell r="C4565" t="str">
            <v>HDC1</v>
          </cell>
          <cell r="D4565" t="str">
            <v/>
          </cell>
          <cell r="E4565" t="str">
            <v/>
          </cell>
          <cell r="F4565" t="str">
            <v/>
          </cell>
          <cell r="G4565" t="str">
            <v>S/101570/CN/AF1HI-3</v>
          </cell>
          <cell r="H4565" t="str">
            <v/>
          </cell>
          <cell r="I4565" t="str">
            <v/>
          </cell>
          <cell r="J4565" t="str">
            <v/>
          </cell>
          <cell r="K4565">
            <v>100</v>
          </cell>
          <cell r="L4565" t="str">
            <v>011</v>
          </cell>
          <cell r="M4565" t="str">
            <v>2009</v>
          </cell>
          <cell r="N4565" t="str">
            <v>0003</v>
          </cell>
          <cell r="O4565" t="str">
            <v>1019</v>
          </cell>
          <cell r="P4565" t="str">
            <v>1101220</v>
          </cell>
          <cell r="Q4565" t="str">
            <v>0003</v>
          </cell>
          <cell r="R4565" t="str">
            <v>1070</v>
          </cell>
        </row>
        <row r="4566">
          <cell r="A4566">
            <v>52045323</v>
          </cell>
          <cell r="B4566" t="str">
            <v>CUST_6721 RENA ST_NEW SVC</v>
          </cell>
          <cell r="C4566" t="str">
            <v>HDC2</v>
          </cell>
          <cell r="D4566" t="str">
            <v/>
          </cell>
          <cell r="E4566" t="str">
            <v/>
          </cell>
          <cell r="F4566" t="str">
            <v/>
          </cell>
          <cell r="G4566" t="str">
            <v>S/101627/CN/AF1HR</v>
          </cell>
          <cell r="H4566" t="str">
            <v/>
          </cell>
          <cell r="I4566" t="str">
            <v/>
          </cell>
          <cell r="J4566" t="str">
            <v/>
          </cell>
          <cell r="K4566">
            <v>30</v>
          </cell>
          <cell r="L4566" t="str">
            <v>011</v>
          </cell>
          <cell r="M4566" t="str">
            <v>2009</v>
          </cell>
          <cell r="N4566" t="str">
            <v>0003</v>
          </cell>
          <cell r="O4566" t="str">
            <v>1006</v>
          </cell>
          <cell r="P4566" t="str">
            <v>1101230</v>
          </cell>
          <cell r="Q4566" t="str">
            <v>0003</v>
          </cell>
          <cell r="R4566" t="str">
            <v>1070</v>
          </cell>
        </row>
        <row r="4567">
          <cell r="A4567">
            <v>52045323</v>
          </cell>
          <cell r="B4567" t="str">
            <v>CUST_6721 RENA ST_NEW SVC</v>
          </cell>
          <cell r="C4567" t="str">
            <v>HDC2</v>
          </cell>
          <cell r="D4567" t="str">
            <v/>
          </cell>
          <cell r="E4567" t="str">
            <v/>
          </cell>
          <cell r="F4567" t="str">
            <v/>
          </cell>
          <cell r="G4567" t="str">
            <v>S/101627/CN/AF1HI-3</v>
          </cell>
          <cell r="H4567" t="str">
            <v/>
          </cell>
          <cell r="I4567" t="str">
            <v/>
          </cell>
          <cell r="J4567" t="str">
            <v/>
          </cell>
          <cell r="K4567">
            <v>70</v>
          </cell>
          <cell r="L4567" t="str">
            <v>011</v>
          </cell>
          <cell r="M4567" t="str">
            <v>2009</v>
          </cell>
          <cell r="N4567" t="str">
            <v>0003</v>
          </cell>
          <cell r="O4567" t="str">
            <v>1006</v>
          </cell>
          <cell r="P4567" t="str">
            <v>1101230</v>
          </cell>
          <cell r="Q4567" t="str">
            <v>0003</v>
          </cell>
          <cell r="R4567" t="str">
            <v>1070</v>
          </cell>
        </row>
        <row r="4568">
          <cell r="A4568">
            <v>52045323</v>
          </cell>
          <cell r="B4568" t="str">
            <v>CUST_6721 RENA ST_NEW SVC</v>
          </cell>
          <cell r="C4568" t="str">
            <v>HDC2</v>
          </cell>
          <cell r="D4568" t="str">
            <v/>
          </cell>
          <cell r="E4568" t="str">
            <v/>
          </cell>
          <cell r="F4568" t="str">
            <v/>
          </cell>
          <cell r="G4568" t="str">
            <v>S/101627/CN/AF1HI-3</v>
          </cell>
          <cell r="H4568" t="str">
            <v/>
          </cell>
          <cell r="I4568" t="str">
            <v/>
          </cell>
          <cell r="J4568" t="str">
            <v/>
          </cell>
          <cell r="K4568">
            <v>100</v>
          </cell>
          <cell r="L4568" t="str">
            <v>011</v>
          </cell>
          <cell r="M4568" t="str">
            <v>2009</v>
          </cell>
          <cell r="N4568" t="str">
            <v>0003</v>
          </cell>
          <cell r="O4568" t="str">
            <v>1006</v>
          </cell>
          <cell r="P4568" t="str">
            <v>1101230</v>
          </cell>
          <cell r="Q4568" t="str">
            <v>0003</v>
          </cell>
          <cell r="R4568" t="str">
            <v>1070</v>
          </cell>
        </row>
        <row r="4569">
          <cell r="A4569">
            <v>52045323</v>
          </cell>
          <cell r="B4569" t="str">
            <v>CUST_6721 RENA ST_NEW SVC</v>
          </cell>
          <cell r="C4569" t="str">
            <v>HDC2</v>
          </cell>
          <cell r="D4569" t="str">
            <v/>
          </cell>
          <cell r="E4569" t="str">
            <v/>
          </cell>
          <cell r="F4569" t="str">
            <v/>
          </cell>
          <cell r="G4569" t="str">
            <v>S/101627/CN/AF1HR</v>
          </cell>
          <cell r="H4569" t="str">
            <v/>
          </cell>
          <cell r="I4569" t="str">
            <v/>
          </cell>
          <cell r="J4569" t="str">
            <v/>
          </cell>
          <cell r="K4569">
            <v>30</v>
          </cell>
          <cell r="L4569" t="str">
            <v>011</v>
          </cell>
          <cell r="M4569" t="str">
            <v>2009</v>
          </cell>
          <cell r="N4569" t="str">
            <v>0003</v>
          </cell>
          <cell r="O4569" t="str">
            <v>1006</v>
          </cell>
          <cell r="P4569" t="str">
            <v>1101230</v>
          </cell>
          <cell r="Q4569" t="str">
            <v>0003</v>
          </cell>
          <cell r="R4569" t="str">
            <v>1070</v>
          </cell>
        </row>
        <row r="4570">
          <cell r="A4570">
            <v>52045323</v>
          </cell>
          <cell r="B4570" t="str">
            <v>CUST_6721 RENA ST_NEW SVC</v>
          </cell>
          <cell r="C4570" t="str">
            <v>HDC2</v>
          </cell>
          <cell r="D4570" t="str">
            <v/>
          </cell>
          <cell r="E4570" t="str">
            <v/>
          </cell>
          <cell r="F4570" t="str">
            <v/>
          </cell>
          <cell r="G4570" t="str">
            <v>S/101627/CN/AF1HI-3</v>
          </cell>
          <cell r="H4570" t="str">
            <v/>
          </cell>
          <cell r="I4570" t="str">
            <v/>
          </cell>
          <cell r="J4570" t="str">
            <v/>
          </cell>
          <cell r="K4570">
            <v>70</v>
          </cell>
          <cell r="L4570" t="str">
            <v>011</v>
          </cell>
          <cell r="M4570" t="str">
            <v>2009</v>
          </cell>
          <cell r="N4570" t="str">
            <v>0003</v>
          </cell>
          <cell r="O4570" t="str">
            <v>1006</v>
          </cell>
          <cell r="P4570" t="str">
            <v>1101230</v>
          </cell>
          <cell r="Q4570" t="str">
            <v>0003</v>
          </cell>
          <cell r="R4570" t="str">
            <v>1070</v>
          </cell>
        </row>
        <row r="4571">
          <cell r="A4571">
            <v>52050976</v>
          </cell>
          <cell r="B4571" t="str">
            <v>NEW PMT 150 KVA, 450' 1/0 TP</v>
          </cell>
          <cell r="C4571" t="str">
            <v>HXC1</v>
          </cell>
          <cell r="D4571" t="str">
            <v/>
          </cell>
          <cell r="E4571" t="str">
            <v/>
          </cell>
          <cell r="F4571" t="str">
            <v/>
          </cell>
          <cell r="G4571" t="str">
            <v>S/101762/CN/CF1R-I-2</v>
          </cell>
          <cell r="H4571" t="str">
            <v/>
          </cell>
          <cell r="I4571" t="str">
            <v/>
          </cell>
          <cell r="J4571" t="str">
            <v/>
          </cell>
          <cell r="K4571">
            <v>100</v>
          </cell>
          <cell r="L4571" t="str">
            <v>012</v>
          </cell>
          <cell r="M4571" t="str">
            <v>2009</v>
          </cell>
          <cell r="N4571" t="str">
            <v>0003</v>
          </cell>
          <cell r="O4571" t="str">
            <v>1008</v>
          </cell>
          <cell r="P4571" t="str">
            <v>1101245</v>
          </cell>
          <cell r="Q4571" t="str">
            <v>0003</v>
          </cell>
          <cell r="R4571" t="str">
            <v>1070</v>
          </cell>
        </row>
        <row r="4572">
          <cell r="A4572">
            <v>52050976</v>
          </cell>
          <cell r="B4572" t="str">
            <v>NEW PMT 150 KVA, 450' 1/0 TP</v>
          </cell>
          <cell r="C4572" t="str">
            <v>HXC1</v>
          </cell>
          <cell r="D4572" t="str">
            <v/>
          </cell>
          <cell r="E4572" t="str">
            <v/>
          </cell>
          <cell r="F4572" t="str">
            <v/>
          </cell>
          <cell r="G4572" t="str">
            <v>S/101762/CN/CF1R-I-2</v>
          </cell>
          <cell r="H4572" t="str">
            <v/>
          </cell>
          <cell r="I4572" t="str">
            <v/>
          </cell>
          <cell r="J4572" t="str">
            <v/>
          </cell>
          <cell r="K4572">
            <v>100</v>
          </cell>
          <cell r="L4572" t="str">
            <v>012</v>
          </cell>
          <cell r="M4572" t="str">
            <v>2009</v>
          </cell>
          <cell r="N4572" t="str">
            <v>0003</v>
          </cell>
          <cell r="O4572" t="str">
            <v>1008</v>
          </cell>
          <cell r="P4572" t="str">
            <v>1101245</v>
          </cell>
          <cell r="Q4572" t="str">
            <v>0003</v>
          </cell>
          <cell r="R4572" t="str">
            <v>1070</v>
          </cell>
        </row>
        <row r="4573">
          <cell r="A4573">
            <v>52050976</v>
          </cell>
          <cell r="B4573" t="str">
            <v>NEW PMT 150 KVA, 450' 1/0 TP</v>
          </cell>
          <cell r="C4573" t="str">
            <v>HXC1</v>
          </cell>
          <cell r="D4573" t="str">
            <v/>
          </cell>
          <cell r="E4573" t="str">
            <v/>
          </cell>
          <cell r="F4573" t="str">
            <v/>
          </cell>
          <cell r="G4573" t="str">
            <v>S/101762/CN/CF1R-I-2</v>
          </cell>
          <cell r="H4573" t="str">
            <v/>
          </cell>
          <cell r="I4573" t="str">
            <v/>
          </cell>
          <cell r="J4573" t="str">
            <v/>
          </cell>
          <cell r="K4573">
            <v>100</v>
          </cell>
          <cell r="L4573" t="str">
            <v>012</v>
          </cell>
          <cell r="M4573" t="str">
            <v>2009</v>
          </cell>
          <cell r="N4573" t="str">
            <v>0003</v>
          </cell>
          <cell r="O4573" t="str">
            <v>1008</v>
          </cell>
          <cell r="P4573" t="str">
            <v>1101245</v>
          </cell>
          <cell r="Q4573" t="str">
            <v>0003</v>
          </cell>
          <cell r="R4573" t="str">
            <v>1070</v>
          </cell>
        </row>
        <row r="4574">
          <cell r="A4574">
            <v>52050986</v>
          </cell>
          <cell r="B4574" t="str">
            <v>CUST_NEW PRIM SERV_914 S 16TH ST</v>
          </cell>
          <cell r="C4574" t="str">
            <v>HDC1</v>
          </cell>
          <cell r="D4574" t="str">
            <v/>
          </cell>
          <cell r="E4574" t="str">
            <v/>
          </cell>
          <cell r="F4574" t="str">
            <v/>
          </cell>
          <cell r="G4574" t="str">
            <v>S/101556/CN/AF1HI-4</v>
          </cell>
          <cell r="H4574" t="str">
            <v/>
          </cell>
          <cell r="I4574" t="str">
            <v/>
          </cell>
          <cell r="J4574" t="str">
            <v/>
          </cell>
          <cell r="K4574">
            <v>100</v>
          </cell>
          <cell r="L4574" t="str">
            <v>011</v>
          </cell>
          <cell r="M4574" t="str">
            <v>2009</v>
          </cell>
          <cell r="N4574" t="str">
            <v>0003</v>
          </cell>
          <cell r="O4574" t="str">
            <v>1012</v>
          </cell>
          <cell r="P4574" t="str">
            <v>1101170</v>
          </cell>
          <cell r="Q4574" t="str">
            <v>0003</v>
          </cell>
          <cell r="R4574" t="str">
            <v>1070</v>
          </cell>
        </row>
        <row r="4575">
          <cell r="A4575">
            <v>52050986</v>
          </cell>
          <cell r="B4575" t="str">
            <v>CUST_NEW PRIM SERV_914 S 16TH ST</v>
          </cell>
          <cell r="C4575" t="str">
            <v>HDC1</v>
          </cell>
          <cell r="D4575" t="str">
            <v/>
          </cell>
          <cell r="E4575" t="str">
            <v/>
          </cell>
          <cell r="F4575" t="str">
            <v/>
          </cell>
          <cell r="G4575" t="str">
            <v>S/101556/CN/AF1HI-4</v>
          </cell>
          <cell r="H4575" t="str">
            <v/>
          </cell>
          <cell r="I4575" t="str">
            <v/>
          </cell>
          <cell r="J4575" t="str">
            <v/>
          </cell>
          <cell r="K4575">
            <v>100</v>
          </cell>
          <cell r="L4575" t="str">
            <v>012</v>
          </cell>
          <cell r="M4575" t="str">
            <v>2009</v>
          </cell>
          <cell r="N4575" t="str">
            <v>0003</v>
          </cell>
          <cell r="O4575" t="str">
            <v>1012</v>
          </cell>
          <cell r="P4575" t="str">
            <v>1101170</v>
          </cell>
          <cell r="Q4575" t="str">
            <v>0003</v>
          </cell>
          <cell r="R4575" t="str">
            <v>1070</v>
          </cell>
        </row>
        <row r="4576">
          <cell r="A4576">
            <v>52050986</v>
          </cell>
          <cell r="B4576" t="str">
            <v>CUST_NEW PRIM SERV_914 S 16TH ST</v>
          </cell>
          <cell r="C4576" t="str">
            <v>HDC1</v>
          </cell>
          <cell r="D4576" t="str">
            <v/>
          </cell>
          <cell r="E4576" t="str">
            <v/>
          </cell>
          <cell r="F4576" t="str">
            <v/>
          </cell>
          <cell r="G4576" t="str">
            <v>S/101556/CN/AF1HI-4</v>
          </cell>
          <cell r="H4576" t="str">
            <v/>
          </cell>
          <cell r="I4576" t="str">
            <v/>
          </cell>
          <cell r="J4576" t="str">
            <v/>
          </cell>
          <cell r="K4576">
            <v>100</v>
          </cell>
          <cell r="L4576" t="str">
            <v>012</v>
          </cell>
          <cell r="M4576" t="str">
            <v>2009</v>
          </cell>
          <cell r="N4576" t="str">
            <v>0003</v>
          </cell>
          <cell r="O4576" t="str">
            <v>1012</v>
          </cell>
          <cell r="P4576" t="str">
            <v>1101170</v>
          </cell>
          <cell r="Q4576" t="str">
            <v>0003</v>
          </cell>
          <cell r="R4576" t="str">
            <v>1070</v>
          </cell>
        </row>
        <row r="4577">
          <cell r="A4577">
            <v>52085781</v>
          </cell>
          <cell r="B4577" t="str">
            <v>DDPR_09_CYF49C1_BONUS_ Set Terminal Pole</v>
          </cell>
          <cell r="C4577" t="str">
            <v>HDC1</v>
          </cell>
          <cell r="D4577" t="str">
            <v/>
          </cell>
          <cell r="E4577" t="str">
            <v/>
          </cell>
          <cell r="F4577" t="str">
            <v/>
          </cell>
          <cell r="G4577" t="str">
            <v>S/101678/CN/AF1AI</v>
          </cell>
          <cell r="H4577" t="str">
            <v/>
          </cell>
          <cell r="I4577" t="str">
            <v/>
          </cell>
          <cell r="J4577" t="str">
            <v/>
          </cell>
          <cell r="K4577">
            <v>100</v>
          </cell>
          <cell r="L4577" t="str">
            <v>012</v>
          </cell>
          <cell r="M4577" t="str">
            <v>2009</v>
          </cell>
          <cell r="N4577" t="str">
            <v>0003</v>
          </cell>
          <cell r="O4577" t="str">
            <v>1017</v>
          </cell>
          <cell r="P4577" t="str">
            <v>1101120</v>
          </cell>
          <cell r="Q4577" t="str">
            <v>0003</v>
          </cell>
          <cell r="R4577" t="str">
            <v>1070</v>
          </cell>
        </row>
        <row r="4578">
          <cell r="A4578">
            <v>52085781</v>
          </cell>
          <cell r="B4578" t="str">
            <v>DDPR_09_CYF49C1_BONUS_ Set Terminal Pole</v>
          </cell>
          <cell r="C4578" t="str">
            <v>HDC1</v>
          </cell>
          <cell r="D4578" t="str">
            <v/>
          </cell>
          <cell r="E4578" t="str">
            <v/>
          </cell>
          <cell r="F4578" t="str">
            <v/>
          </cell>
          <cell r="G4578" t="str">
            <v>S/101678/CN/AF1AI</v>
          </cell>
          <cell r="H4578" t="str">
            <v/>
          </cell>
          <cell r="I4578" t="str">
            <v/>
          </cell>
          <cell r="J4578" t="str">
            <v/>
          </cell>
          <cell r="K4578">
            <v>100</v>
          </cell>
          <cell r="L4578" t="str">
            <v>012</v>
          </cell>
          <cell r="M4578" t="str">
            <v>2009</v>
          </cell>
          <cell r="N4578" t="str">
            <v>0003</v>
          </cell>
          <cell r="O4578" t="str">
            <v>1017</v>
          </cell>
          <cell r="P4578" t="str">
            <v>1101120</v>
          </cell>
          <cell r="Q4578" t="str">
            <v>0003</v>
          </cell>
          <cell r="R4578" t="str">
            <v>1070</v>
          </cell>
        </row>
        <row r="4579">
          <cell r="A4579">
            <v>52085781</v>
          </cell>
          <cell r="B4579" t="str">
            <v>DDPR_09_CYF49C1_BONUS_ Set Terminal Pole</v>
          </cell>
          <cell r="C4579" t="str">
            <v>HDC1</v>
          </cell>
          <cell r="D4579" t="str">
            <v/>
          </cell>
          <cell r="E4579" t="str">
            <v/>
          </cell>
          <cell r="F4579" t="str">
            <v/>
          </cell>
          <cell r="G4579" t="str">
            <v>S/101678/CN/AF1AI</v>
          </cell>
          <cell r="H4579" t="str">
            <v/>
          </cell>
          <cell r="I4579" t="str">
            <v/>
          </cell>
          <cell r="J4579" t="str">
            <v/>
          </cell>
          <cell r="K4579">
            <v>100</v>
          </cell>
          <cell r="L4579" t="str">
            <v>012</v>
          </cell>
          <cell r="M4579" t="str">
            <v>2009</v>
          </cell>
          <cell r="N4579" t="str">
            <v>0003</v>
          </cell>
          <cell r="O4579" t="str">
            <v>1017</v>
          </cell>
          <cell r="P4579" t="str">
            <v>1101120</v>
          </cell>
          <cell r="Q4579" t="str">
            <v>0003</v>
          </cell>
          <cell r="R4579" t="str">
            <v>1070</v>
          </cell>
        </row>
        <row r="4580">
          <cell r="A4580">
            <v>52085781</v>
          </cell>
          <cell r="B4580" t="str">
            <v>DDPR_09_CYF49C1_BONUS_ Set Terminal Pole</v>
          </cell>
          <cell r="C4580" t="str">
            <v>HDC1</v>
          </cell>
          <cell r="D4580" t="str">
            <v/>
          </cell>
          <cell r="E4580" t="str">
            <v/>
          </cell>
          <cell r="F4580" t="str">
            <v/>
          </cell>
          <cell r="G4580" t="str">
            <v>S/101678/CN/AF1AI</v>
          </cell>
          <cell r="H4580" t="str">
            <v/>
          </cell>
          <cell r="I4580" t="str">
            <v/>
          </cell>
          <cell r="J4580" t="str">
            <v/>
          </cell>
          <cell r="K4580">
            <v>100</v>
          </cell>
          <cell r="L4580" t="str">
            <v>012</v>
          </cell>
          <cell r="M4580" t="str">
            <v>2009</v>
          </cell>
          <cell r="N4580" t="str">
            <v>0003</v>
          </cell>
          <cell r="O4580" t="str">
            <v>1017</v>
          </cell>
          <cell r="P4580" t="str">
            <v>1101120</v>
          </cell>
          <cell r="Q4580" t="str">
            <v>0003</v>
          </cell>
          <cell r="R4580" t="str">
            <v>1070</v>
          </cell>
        </row>
        <row r="4581">
          <cell r="A4581">
            <v>52111202</v>
          </cell>
          <cell r="B4581" t="str">
            <v>CUST_NEW SERV_301 CYPRESS AVE</v>
          </cell>
          <cell r="C4581" t="str">
            <v>HDC2</v>
          </cell>
          <cell r="D4581" t="str">
            <v/>
          </cell>
          <cell r="E4581" t="str">
            <v/>
          </cell>
          <cell r="F4581" t="str">
            <v/>
          </cell>
          <cell r="G4581" t="str">
            <v>S/101556/CN/AF1HR</v>
          </cell>
          <cell r="H4581" t="str">
            <v/>
          </cell>
          <cell r="I4581" t="str">
            <v/>
          </cell>
          <cell r="J4581" t="str">
            <v/>
          </cell>
          <cell r="K4581">
            <v>30</v>
          </cell>
          <cell r="L4581" t="str">
            <v>012</v>
          </cell>
          <cell r="M4581" t="str">
            <v>2009</v>
          </cell>
          <cell r="N4581" t="str">
            <v>0003</v>
          </cell>
          <cell r="O4581" t="str">
            <v>1012</v>
          </cell>
          <cell r="P4581" t="str">
            <v>1101170</v>
          </cell>
          <cell r="Q4581" t="str">
            <v>0003</v>
          </cell>
          <cell r="R4581" t="str">
            <v>1070</v>
          </cell>
        </row>
        <row r="4582">
          <cell r="A4582">
            <v>52111202</v>
          </cell>
          <cell r="B4582" t="str">
            <v>CUST_NEW SERV_301 CYPRESS AVE</v>
          </cell>
          <cell r="C4582" t="str">
            <v>HDC2</v>
          </cell>
          <cell r="D4582" t="str">
            <v/>
          </cell>
          <cell r="E4582" t="str">
            <v/>
          </cell>
          <cell r="F4582" t="str">
            <v/>
          </cell>
          <cell r="G4582" t="str">
            <v>S/101556/CN/AF1HI-4</v>
          </cell>
          <cell r="H4582" t="str">
            <v/>
          </cell>
          <cell r="I4582" t="str">
            <v/>
          </cell>
          <cell r="J4582" t="str">
            <v/>
          </cell>
          <cell r="K4582">
            <v>70</v>
          </cell>
          <cell r="L4582" t="str">
            <v>012</v>
          </cell>
          <cell r="M4582" t="str">
            <v>2009</v>
          </cell>
          <cell r="N4582" t="str">
            <v>0003</v>
          </cell>
          <cell r="O4582" t="str">
            <v>1012</v>
          </cell>
          <cell r="P4582" t="str">
            <v>1101170</v>
          </cell>
          <cell r="Q4582" t="str">
            <v>0003</v>
          </cell>
          <cell r="R4582" t="str">
            <v>1070</v>
          </cell>
        </row>
        <row r="4583">
          <cell r="A4583">
            <v>52111202</v>
          </cell>
          <cell r="B4583" t="str">
            <v>CUST_NEW SERV_301 CYPRESS AVE</v>
          </cell>
          <cell r="C4583" t="str">
            <v>HDC2</v>
          </cell>
          <cell r="D4583" t="str">
            <v/>
          </cell>
          <cell r="E4583" t="str">
            <v/>
          </cell>
          <cell r="F4583" t="str">
            <v/>
          </cell>
          <cell r="G4583" t="str">
            <v>S/101556/CN/AF1HI-4</v>
          </cell>
          <cell r="H4583" t="str">
            <v/>
          </cell>
          <cell r="I4583" t="str">
            <v/>
          </cell>
          <cell r="J4583" t="str">
            <v/>
          </cell>
          <cell r="K4583">
            <v>100</v>
          </cell>
          <cell r="L4583" t="str">
            <v>012</v>
          </cell>
          <cell r="M4583" t="str">
            <v>2009</v>
          </cell>
          <cell r="N4583" t="str">
            <v>0003</v>
          </cell>
          <cell r="O4583" t="str">
            <v>1012</v>
          </cell>
          <cell r="P4583" t="str">
            <v>1101170</v>
          </cell>
          <cell r="Q4583" t="str">
            <v>0003</v>
          </cell>
          <cell r="R4583" t="str">
            <v>1070</v>
          </cell>
        </row>
        <row r="4584">
          <cell r="A4584">
            <v>52111202</v>
          </cell>
          <cell r="B4584" t="str">
            <v>CUST_NEW SERV_301 CYPRESS AVE</v>
          </cell>
          <cell r="C4584" t="str">
            <v>HDC2</v>
          </cell>
          <cell r="D4584" t="str">
            <v/>
          </cell>
          <cell r="E4584" t="str">
            <v/>
          </cell>
          <cell r="F4584" t="str">
            <v/>
          </cell>
          <cell r="G4584" t="str">
            <v>S/101556/CN/AF1HI-4</v>
          </cell>
          <cell r="H4584" t="str">
            <v/>
          </cell>
          <cell r="I4584" t="str">
            <v/>
          </cell>
          <cell r="J4584" t="str">
            <v/>
          </cell>
          <cell r="K4584">
            <v>100</v>
          </cell>
          <cell r="L4584" t="str">
            <v>012</v>
          </cell>
          <cell r="M4584" t="str">
            <v>2009</v>
          </cell>
          <cell r="N4584" t="str">
            <v>0003</v>
          </cell>
          <cell r="O4584" t="str">
            <v>1012</v>
          </cell>
          <cell r="P4584" t="str">
            <v>1101170</v>
          </cell>
          <cell r="Q4584" t="str">
            <v>0003</v>
          </cell>
          <cell r="R4584" t="str">
            <v>1070</v>
          </cell>
        </row>
        <row r="4585">
          <cell r="A4585">
            <v>52111202</v>
          </cell>
          <cell r="B4585" t="str">
            <v>CUST_NEW SERV_301 CYPRESS AVE</v>
          </cell>
          <cell r="C4585" t="str">
            <v>HDC2</v>
          </cell>
          <cell r="D4585" t="str">
            <v/>
          </cell>
          <cell r="E4585" t="str">
            <v/>
          </cell>
          <cell r="F4585" t="str">
            <v/>
          </cell>
          <cell r="G4585" t="str">
            <v>S/101556/CN/AF1HI-4</v>
          </cell>
          <cell r="H4585" t="str">
            <v/>
          </cell>
          <cell r="I4585" t="str">
            <v/>
          </cell>
          <cell r="J4585" t="str">
            <v/>
          </cell>
          <cell r="K4585">
            <v>100</v>
          </cell>
          <cell r="L4585" t="str">
            <v>012</v>
          </cell>
          <cell r="M4585" t="str">
            <v>2009</v>
          </cell>
          <cell r="N4585" t="str">
            <v>0003</v>
          </cell>
          <cell r="O4585" t="str">
            <v>1012</v>
          </cell>
          <cell r="P4585" t="str">
            <v>1101170</v>
          </cell>
          <cell r="Q4585" t="str">
            <v>0003</v>
          </cell>
          <cell r="R4585" t="str">
            <v>1070</v>
          </cell>
        </row>
        <row r="4586">
          <cell r="A4586">
            <v>52111202</v>
          </cell>
          <cell r="B4586" t="str">
            <v>CUST_NEW SERV_301 CYPRESS AVE</v>
          </cell>
          <cell r="C4586" t="str">
            <v>HDC2</v>
          </cell>
          <cell r="D4586" t="str">
            <v/>
          </cell>
          <cell r="E4586" t="str">
            <v/>
          </cell>
          <cell r="F4586" t="str">
            <v/>
          </cell>
          <cell r="G4586" t="str">
            <v>S/101556/CN/AF1HR</v>
          </cell>
          <cell r="H4586" t="str">
            <v/>
          </cell>
          <cell r="I4586" t="str">
            <v/>
          </cell>
          <cell r="J4586" t="str">
            <v/>
          </cell>
          <cell r="K4586">
            <v>30</v>
          </cell>
          <cell r="L4586" t="str">
            <v>012</v>
          </cell>
          <cell r="M4586" t="str">
            <v>2009</v>
          </cell>
          <cell r="N4586" t="str">
            <v>0003</v>
          </cell>
          <cell r="O4586" t="str">
            <v>1012</v>
          </cell>
          <cell r="P4586" t="str">
            <v>1101170</v>
          </cell>
          <cell r="Q4586" t="str">
            <v>0003</v>
          </cell>
          <cell r="R4586" t="str">
            <v>1070</v>
          </cell>
        </row>
        <row r="4587">
          <cell r="A4587">
            <v>52111202</v>
          </cell>
          <cell r="B4587" t="str">
            <v>CUST_NEW SERV_301 CYPRESS AVE</v>
          </cell>
          <cell r="C4587" t="str">
            <v>HDC2</v>
          </cell>
          <cell r="D4587" t="str">
            <v/>
          </cell>
          <cell r="E4587" t="str">
            <v/>
          </cell>
          <cell r="F4587" t="str">
            <v/>
          </cell>
          <cell r="G4587" t="str">
            <v>S/101556/CN/AF1HI-4</v>
          </cell>
          <cell r="H4587" t="str">
            <v/>
          </cell>
          <cell r="I4587" t="str">
            <v/>
          </cell>
          <cell r="J4587" t="str">
            <v/>
          </cell>
          <cell r="K4587">
            <v>70</v>
          </cell>
          <cell r="L4587" t="str">
            <v>012</v>
          </cell>
          <cell r="M4587" t="str">
            <v>2009</v>
          </cell>
          <cell r="N4587" t="str">
            <v>0003</v>
          </cell>
          <cell r="O4587" t="str">
            <v>1012</v>
          </cell>
          <cell r="P4587" t="str">
            <v>1101170</v>
          </cell>
          <cell r="Q4587" t="str">
            <v>0003</v>
          </cell>
          <cell r="R4587" t="str">
            <v>1070</v>
          </cell>
        </row>
        <row r="4588">
          <cell r="A4588">
            <v>52114838</v>
          </cell>
          <cell r="B4588" t="str">
            <v>DDPR_09_CYF50B1_BONUS_Set Terminal Pole</v>
          </cell>
          <cell r="C4588" t="str">
            <v>HDC1</v>
          </cell>
          <cell r="D4588" t="str">
            <v/>
          </cell>
          <cell r="E4588" t="str">
            <v/>
          </cell>
          <cell r="F4588" t="str">
            <v/>
          </cell>
          <cell r="G4588" t="str">
            <v>S/101678/CN/AF1AI</v>
          </cell>
          <cell r="H4588" t="str">
            <v/>
          </cell>
          <cell r="I4588" t="str">
            <v/>
          </cell>
          <cell r="J4588" t="str">
            <v/>
          </cell>
          <cell r="K4588">
            <v>100</v>
          </cell>
          <cell r="L4588" t="str">
            <v>012</v>
          </cell>
          <cell r="M4588" t="str">
            <v>2009</v>
          </cell>
          <cell r="N4588" t="str">
            <v>0003</v>
          </cell>
          <cell r="O4588" t="str">
            <v>1017</v>
          </cell>
          <cell r="P4588" t="str">
            <v>1101120</v>
          </cell>
          <cell r="Q4588" t="str">
            <v>0003</v>
          </cell>
          <cell r="R4588" t="str">
            <v>1070</v>
          </cell>
        </row>
        <row r="4589">
          <cell r="A4589">
            <v>52114838</v>
          </cell>
          <cell r="B4589" t="str">
            <v>DDPR_09_CYF50B1_BONUS_Set Terminal Pole</v>
          </cell>
          <cell r="C4589" t="str">
            <v>HDC1</v>
          </cell>
          <cell r="D4589" t="str">
            <v/>
          </cell>
          <cell r="E4589" t="str">
            <v/>
          </cell>
          <cell r="F4589" t="str">
            <v/>
          </cell>
          <cell r="G4589" t="str">
            <v>S/101678/CN/AF1AI</v>
          </cell>
          <cell r="H4589" t="str">
            <v/>
          </cell>
          <cell r="I4589" t="str">
            <v/>
          </cell>
          <cell r="J4589" t="str">
            <v/>
          </cell>
          <cell r="K4589">
            <v>100</v>
          </cell>
          <cell r="L4589" t="str">
            <v>012</v>
          </cell>
          <cell r="M4589" t="str">
            <v>2009</v>
          </cell>
          <cell r="N4589" t="str">
            <v>0003</v>
          </cell>
          <cell r="O4589" t="str">
            <v>1017</v>
          </cell>
          <cell r="P4589" t="str">
            <v>1101120</v>
          </cell>
          <cell r="Q4589" t="str">
            <v>0003</v>
          </cell>
          <cell r="R4589" t="str">
            <v>1070</v>
          </cell>
        </row>
        <row r="4590">
          <cell r="A4590">
            <v>52114838</v>
          </cell>
          <cell r="B4590" t="str">
            <v>DDPR_09_CYF50B1_BONUS_Set Terminal Pole</v>
          </cell>
          <cell r="C4590" t="str">
            <v>HDC1</v>
          </cell>
          <cell r="D4590" t="str">
            <v/>
          </cell>
          <cell r="E4590" t="str">
            <v/>
          </cell>
          <cell r="F4590" t="str">
            <v/>
          </cell>
          <cell r="G4590" t="str">
            <v>S/101678/CN/AF1AI</v>
          </cell>
          <cell r="H4590" t="str">
            <v/>
          </cell>
          <cell r="I4590" t="str">
            <v/>
          </cell>
          <cell r="J4590" t="str">
            <v/>
          </cell>
          <cell r="K4590">
            <v>100</v>
          </cell>
          <cell r="L4590" t="str">
            <v>012</v>
          </cell>
          <cell r="M4590" t="str">
            <v>2009</v>
          </cell>
          <cell r="N4590" t="str">
            <v>0003</v>
          </cell>
          <cell r="O4590" t="str">
            <v>1017</v>
          </cell>
          <cell r="P4590" t="str">
            <v>1101120</v>
          </cell>
          <cell r="Q4590" t="str">
            <v>0003</v>
          </cell>
          <cell r="R4590" t="str">
            <v>1070</v>
          </cell>
        </row>
        <row r="4591">
          <cell r="A4591">
            <v>52114838</v>
          </cell>
          <cell r="B4591" t="str">
            <v>DDPR_09_CYF50B1_BONUS_Set Terminal Pole</v>
          </cell>
          <cell r="C4591" t="str">
            <v>HDC1</v>
          </cell>
          <cell r="D4591" t="str">
            <v/>
          </cell>
          <cell r="E4591" t="str">
            <v/>
          </cell>
          <cell r="F4591" t="str">
            <v/>
          </cell>
          <cell r="G4591" t="str">
            <v>S/101678/CN/AF1AI</v>
          </cell>
          <cell r="H4591" t="str">
            <v/>
          </cell>
          <cell r="I4591" t="str">
            <v/>
          </cell>
          <cell r="J4591" t="str">
            <v/>
          </cell>
          <cell r="K4591">
            <v>100</v>
          </cell>
          <cell r="L4591" t="str">
            <v>012</v>
          </cell>
          <cell r="M4591" t="str">
            <v>2009</v>
          </cell>
          <cell r="N4591" t="str">
            <v>0003</v>
          </cell>
          <cell r="O4591" t="str">
            <v>1017</v>
          </cell>
          <cell r="P4591" t="str">
            <v>1101120</v>
          </cell>
          <cell r="Q4591" t="str">
            <v>0003</v>
          </cell>
          <cell r="R4591" t="str">
            <v>1070</v>
          </cell>
        </row>
        <row r="4592">
          <cell r="A4592">
            <v>52132759</v>
          </cell>
          <cell r="B4592" t="str">
            <v>CUST_Goddard School_15015 Fall Creek Pre</v>
          </cell>
          <cell r="C4592" t="str">
            <v>HDC1</v>
          </cell>
          <cell r="D4592" t="str">
            <v/>
          </cell>
          <cell r="E4592" t="str">
            <v/>
          </cell>
          <cell r="F4592" t="str">
            <v/>
          </cell>
          <cell r="G4592" t="str">
            <v>S/101458/CN/AF1HI-2</v>
          </cell>
          <cell r="H4592" t="str">
            <v/>
          </cell>
          <cell r="I4592" t="str">
            <v/>
          </cell>
          <cell r="J4592" t="str">
            <v/>
          </cell>
          <cell r="K4592">
            <v>100</v>
          </cell>
          <cell r="L4592" t="str">
            <v>011</v>
          </cell>
          <cell r="M4592" t="str">
            <v>2009</v>
          </cell>
          <cell r="N4592" t="str">
            <v>0003</v>
          </cell>
          <cell r="O4592" t="str">
            <v>1024</v>
          </cell>
          <cell r="P4592" t="str">
            <v>1101130</v>
          </cell>
          <cell r="Q4592" t="str">
            <v>0003</v>
          </cell>
          <cell r="R4592" t="str">
            <v>1070</v>
          </cell>
        </row>
        <row r="4593">
          <cell r="A4593">
            <v>52132759</v>
          </cell>
          <cell r="B4593" t="str">
            <v>CUST_Goddard School_15015 Fall Creek Pre</v>
          </cell>
          <cell r="C4593" t="str">
            <v>HDC1</v>
          </cell>
          <cell r="D4593" t="str">
            <v/>
          </cell>
          <cell r="E4593" t="str">
            <v/>
          </cell>
          <cell r="F4593" t="str">
            <v/>
          </cell>
          <cell r="G4593" t="str">
            <v>S/101458/CN/AF1HI-2</v>
          </cell>
          <cell r="H4593" t="str">
            <v/>
          </cell>
          <cell r="I4593" t="str">
            <v/>
          </cell>
          <cell r="J4593" t="str">
            <v/>
          </cell>
          <cell r="K4593">
            <v>100</v>
          </cell>
          <cell r="L4593" t="str">
            <v>011</v>
          </cell>
          <cell r="M4593" t="str">
            <v>2009</v>
          </cell>
          <cell r="N4593" t="str">
            <v>0003</v>
          </cell>
          <cell r="O4593" t="str">
            <v>1024</v>
          </cell>
          <cell r="P4593" t="str">
            <v>1101130</v>
          </cell>
          <cell r="Q4593" t="str">
            <v>0003</v>
          </cell>
          <cell r="R4593" t="str">
            <v>1070</v>
          </cell>
        </row>
        <row r="4594">
          <cell r="A4594">
            <v>52132759</v>
          </cell>
          <cell r="B4594" t="str">
            <v>CUST_Goddard School_15015 Fall Creek Pre</v>
          </cell>
          <cell r="C4594" t="str">
            <v>HDC1</v>
          </cell>
          <cell r="D4594" t="str">
            <v/>
          </cell>
          <cell r="E4594" t="str">
            <v/>
          </cell>
          <cell r="F4594" t="str">
            <v/>
          </cell>
          <cell r="G4594" t="str">
            <v>S/101458/CN/AF1HI-2</v>
          </cell>
          <cell r="H4594" t="str">
            <v/>
          </cell>
          <cell r="I4594" t="str">
            <v/>
          </cell>
          <cell r="J4594" t="str">
            <v/>
          </cell>
          <cell r="K4594">
            <v>100</v>
          </cell>
          <cell r="L4594" t="str">
            <v>012</v>
          </cell>
          <cell r="M4594" t="str">
            <v>2009</v>
          </cell>
          <cell r="N4594" t="str">
            <v>0003</v>
          </cell>
          <cell r="O4594" t="str">
            <v>1024</v>
          </cell>
          <cell r="P4594" t="str">
            <v>1101130</v>
          </cell>
          <cell r="Q4594" t="str">
            <v>0003</v>
          </cell>
          <cell r="R4594" t="str">
            <v>1070</v>
          </cell>
        </row>
        <row r="4595">
          <cell r="A4595">
            <v>52132759</v>
          </cell>
          <cell r="B4595" t="str">
            <v>CUST_Goddard School_15015 Fall Creek Pre</v>
          </cell>
          <cell r="C4595" t="str">
            <v>HDC1</v>
          </cell>
          <cell r="D4595" t="str">
            <v/>
          </cell>
          <cell r="E4595" t="str">
            <v/>
          </cell>
          <cell r="F4595" t="str">
            <v/>
          </cell>
          <cell r="G4595" t="str">
            <v>S/101458/CN/AF1HI-2</v>
          </cell>
          <cell r="H4595" t="str">
            <v/>
          </cell>
          <cell r="I4595" t="str">
            <v/>
          </cell>
          <cell r="J4595" t="str">
            <v/>
          </cell>
          <cell r="K4595">
            <v>100</v>
          </cell>
          <cell r="L4595" t="str">
            <v>012</v>
          </cell>
          <cell r="M4595" t="str">
            <v>2009</v>
          </cell>
          <cell r="N4595" t="str">
            <v>0003</v>
          </cell>
          <cell r="O4595" t="str">
            <v>1024</v>
          </cell>
          <cell r="P4595" t="str">
            <v>1101130</v>
          </cell>
          <cell r="Q4595" t="str">
            <v>0003</v>
          </cell>
          <cell r="R4595" t="str">
            <v>1070</v>
          </cell>
        </row>
        <row r="4596">
          <cell r="A4596">
            <v>52132759</v>
          </cell>
          <cell r="B4596" t="str">
            <v>CUST_Goddard School_15015 Fall Creek Pre</v>
          </cell>
          <cell r="C4596" t="str">
            <v>HDC1</v>
          </cell>
          <cell r="D4596" t="str">
            <v/>
          </cell>
          <cell r="E4596" t="str">
            <v/>
          </cell>
          <cell r="F4596" t="str">
            <v/>
          </cell>
          <cell r="G4596" t="str">
            <v>S/101458/CN/AF1HI-2</v>
          </cell>
          <cell r="H4596" t="str">
            <v/>
          </cell>
          <cell r="I4596" t="str">
            <v/>
          </cell>
          <cell r="J4596" t="str">
            <v/>
          </cell>
          <cell r="K4596">
            <v>100</v>
          </cell>
          <cell r="L4596" t="str">
            <v>011</v>
          </cell>
          <cell r="M4596" t="str">
            <v>2009</v>
          </cell>
          <cell r="N4596" t="str">
            <v>0003</v>
          </cell>
          <cell r="O4596" t="str">
            <v>1024</v>
          </cell>
          <cell r="P4596" t="str">
            <v>1101130</v>
          </cell>
          <cell r="Q4596" t="str">
            <v>0003</v>
          </cell>
          <cell r="R4596" t="str">
            <v>1070</v>
          </cell>
        </row>
        <row r="4597">
          <cell r="A4597">
            <v>52142226</v>
          </cell>
          <cell r="B4597" t="str">
            <v>CUST_INSTALL OVH FOR PMT TP</v>
          </cell>
          <cell r="C4597" t="str">
            <v>HDC1</v>
          </cell>
          <cell r="D4597" t="str">
            <v/>
          </cell>
          <cell r="E4597" t="str">
            <v/>
          </cell>
          <cell r="F4597" t="str">
            <v/>
          </cell>
          <cell r="G4597" t="str">
            <v>S/101574/CN/AF1HI-3</v>
          </cell>
          <cell r="H4597" t="str">
            <v/>
          </cell>
          <cell r="I4597" t="str">
            <v/>
          </cell>
          <cell r="J4597" t="str">
            <v/>
          </cell>
          <cell r="K4597">
            <v>100</v>
          </cell>
          <cell r="L4597" t="str">
            <v>012</v>
          </cell>
          <cell r="M4597" t="str">
            <v>2009</v>
          </cell>
          <cell r="N4597" t="str">
            <v>0003</v>
          </cell>
          <cell r="O4597" t="str">
            <v>1005</v>
          </cell>
          <cell r="P4597" t="str">
            <v>1101160</v>
          </cell>
          <cell r="Q4597" t="str">
            <v>0003</v>
          </cell>
          <cell r="R4597" t="str">
            <v>1070</v>
          </cell>
        </row>
        <row r="4598">
          <cell r="A4598">
            <v>52178142</v>
          </cell>
          <cell r="B4598" t="str">
            <v>DDPR_09_CYF49C3_BONUS_EXTEND CIRCUIT</v>
          </cell>
          <cell r="C4598" t="str">
            <v>HDC1</v>
          </cell>
          <cell r="D4598" t="str">
            <v/>
          </cell>
          <cell r="E4598" t="str">
            <v/>
          </cell>
          <cell r="F4598" t="str">
            <v/>
          </cell>
          <cell r="G4598" t="str">
            <v>S/101678/CN/AF1AI</v>
          </cell>
          <cell r="H4598" t="str">
            <v/>
          </cell>
          <cell r="I4598" t="str">
            <v/>
          </cell>
          <cell r="J4598" t="str">
            <v/>
          </cell>
          <cell r="K4598">
            <v>100</v>
          </cell>
          <cell r="L4598" t="str">
            <v>012</v>
          </cell>
          <cell r="M4598" t="str">
            <v>2009</v>
          </cell>
          <cell r="N4598" t="str">
            <v>0003</v>
          </cell>
          <cell r="O4598" t="str">
            <v>1017</v>
          </cell>
          <cell r="P4598" t="str">
            <v>1101120</v>
          </cell>
          <cell r="Q4598" t="str">
            <v>0003</v>
          </cell>
          <cell r="R4598" t="str">
            <v>1070</v>
          </cell>
        </row>
        <row r="4599">
          <cell r="A4599">
            <v>52178142</v>
          </cell>
          <cell r="B4599" t="str">
            <v>DDPR_09_CYF49C3_BONUS_EXTEND CIRCUIT</v>
          </cell>
          <cell r="C4599" t="str">
            <v>HDC1</v>
          </cell>
          <cell r="D4599" t="str">
            <v/>
          </cell>
          <cell r="E4599" t="str">
            <v/>
          </cell>
          <cell r="F4599" t="str">
            <v/>
          </cell>
          <cell r="G4599" t="str">
            <v>S/101678/CN/AF1AI</v>
          </cell>
          <cell r="H4599" t="str">
            <v/>
          </cell>
          <cell r="I4599" t="str">
            <v/>
          </cell>
          <cell r="J4599" t="str">
            <v/>
          </cell>
          <cell r="K4599">
            <v>100</v>
          </cell>
          <cell r="L4599" t="str">
            <v>012</v>
          </cell>
          <cell r="M4599" t="str">
            <v>2009</v>
          </cell>
          <cell r="N4599" t="str">
            <v>0003</v>
          </cell>
          <cell r="O4599" t="str">
            <v>1017</v>
          </cell>
          <cell r="P4599" t="str">
            <v>1101120</v>
          </cell>
          <cell r="Q4599" t="str">
            <v>0003</v>
          </cell>
          <cell r="R4599" t="str">
            <v>1070</v>
          </cell>
        </row>
        <row r="4600">
          <cell r="A4600">
            <v>52178142</v>
          </cell>
          <cell r="B4600" t="str">
            <v>DDPR_09_CYF49C3_BONUS_EXTEND CIRCUIT</v>
          </cell>
          <cell r="C4600" t="str">
            <v>HDC1</v>
          </cell>
          <cell r="D4600" t="str">
            <v/>
          </cell>
          <cell r="E4600" t="str">
            <v/>
          </cell>
          <cell r="F4600" t="str">
            <v/>
          </cell>
          <cell r="G4600" t="str">
            <v>S/101678/CN/AF1AI</v>
          </cell>
          <cell r="H4600" t="str">
            <v/>
          </cell>
          <cell r="I4600" t="str">
            <v/>
          </cell>
          <cell r="J4600" t="str">
            <v/>
          </cell>
          <cell r="K4600">
            <v>100</v>
          </cell>
          <cell r="L4600" t="str">
            <v>012</v>
          </cell>
          <cell r="M4600" t="str">
            <v>2009</v>
          </cell>
          <cell r="N4600" t="str">
            <v>0003</v>
          </cell>
          <cell r="O4600" t="str">
            <v>1017</v>
          </cell>
          <cell r="P4600" t="str">
            <v>1101120</v>
          </cell>
          <cell r="Q4600" t="str">
            <v>0003</v>
          </cell>
          <cell r="R4600" t="str">
            <v>1070</v>
          </cell>
        </row>
        <row r="4601">
          <cell r="A4601">
            <v>52178142</v>
          </cell>
          <cell r="B4601" t="str">
            <v>DDPR_09_CYF49C3_BONUS_EXTEND CIRCUIT</v>
          </cell>
          <cell r="C4601" t="str">
            <v>HDC1</v>
          </cell>
          <cell r="D4601" t="str">
            <v/>
          </cell>
          <cell r="E4601" t="str">
            <v/>
          </cell>
          <cell r="F4601" t="str">
            <v/>
          </cell>
          <cell r="G4601" t="str">
            <v>S/101678/CN/AF1AI</v>
          </cell>
          <cell r="H4601" t="str">
            <v/>
          </cell>
          <cell r="I4601" t="str">
            <v/>
          </cell>
          <cell r="J4601" t="str">
            <v/>
          </cell>
          <cell r="K4601">
            <v>100</v>
          </cell>
          <cell r="L4601" t="str">
            <v>012</v>
          </cell>
          <cell r="M4601" t="str">
            <v>2009</v>
          </cell>
          <cell r="N4601" t="str">
            <v>0003</v>
          </cell>
          <cell r="O4601" t="str">
            <v>1017</v>
          </cell>
          <cell r="P4601" t="str">
            <v>1101120</v>
          </cell>
          <cell r="Q4601" t="str">
            <v>0003</v>
          </cell>
          <cell r="R4601" t="str">
            <v>1070</v>
          </cell>
        </row>
        <row r="4602">
          <cell r="A4602">
            <v>52178506</v>
          </cell>
          <cell r="B4602" t="str">
            <v>DDPR_09_CYF50B3_BONUS_EXTEND CIRCUIT</v>
          </cell>
          <cell r="C4602" t="str">
            <v>HDC1</v>
          </cell>
          <cell r="D4602" t="str">
            <v/>
          </cell>
          <cell r="E4602" t="str">
            <v/>
          </cell>
          <cell r="F4602" t="str">
            <v/>
          </cell>
          <cell r="G4602" t="str">
            <v>S/101678/CN/AF1AI</v>
          </cell>
          <cell r="H4602" t="str">
            <v/>
          </cell>
          <cell r="I4602" t="str">
            <v/>
          </cell>
          <cell r="J4602" t="str">
            <v/>
          </cell>
          <cell r="K4602">
            <v>100</v>
          </cell>
          <cell r="L4602" t="str">
            <v>012</v>
          </cell>
          <cell r="M4602" t="str">
            <v>2009</v>
          </cell>
          <cell r="N4602" t="str">
            <v>0003</v>
          </cell>
          <cell r="O4602" t="str">
            <v>1017</v>
          </cell>
          <cell r="P4602" t="str">
            <v>1101120</v>
          </cell>
          <cell r="Q4602" t="str">
            <v>0003</v>
          </cell>
          <cell r="R4602" t="str">
            <v>1070</v>
          </cell>
        </row>
        <row r="4603">
          <cell r="A4603">
            <v>52178506</v>
          </cell>
          <cell r="B4603" t="str">
            <v>DDPR_09_CYF50B3_BONUS_EXTEND CIRCUIT</v>
          </cell>
          <cell r="C4603" t="str">
            <v>HDC1</v>
          </cell>
          <cell r="D4603" t="str">
            <v/>
          </cell>
          <cell r="E4603" t="str">
            <v/>
          </cell>
          <cell r="F4603" t="str">
            <v/>
          </cell>
          <cell r="G4603" t="str">
            <v>S/101678/CN/AF1AI</v>
          </cell>
          <cell r="H4603" t="str">
            <v/>
          </cell>
          <cell r="I4603" t="str">
            <v/>
          </cell>
          <cell r="J4603" t="str">
            <v/>
          </cell>
          <cell r="K4603">
            <v>100</v>
          </cell>
          <cell r="L4603" t="str">
            <v>012</v>
          </cell>
          <cell r="M4603" t="str">
            <v>2009</v>
          </cell>
          <cell r="N4603" t="str">
            <v>0003</v>
          </cell>
          <cell r="O4603" t="str">
            <v>1017</v>
          </cell>
          <cell r="P4603" t="str">
            <v>1101120</v>
          </cell>
          <cell r="Q4603" t="str">
            <v>0003</v>
          </cell>
          <cell r="R4603" t="str">
            <v>1070</v>
          </cell>
        </row>
        <row r="4604">
          <cell r="A4604">
            <v>52178506</v>
          </cell>
          <cell r="B4604" t="str">
            <v>DDPR_09_CYF50B3_BONUS_EXTEND CIRCUIT</v>
          </cell>
          <cell r="C4604" t="str">
            <v>HDC1</v>
          </cell>
          <cell r="D4604" t="str">
            <v/>
          </cell>
          <cell r="E4604" t="str">
            <v/>
          </cell>
          <cell r="F4604" t="str">
            <v/>
          </cell>
          <cell r="G4604" t="str">
            <v>S/101678/CN/AF1AI</v>
          </cell>
          <cell r="H4604" t="str">
            <v/>
          </cell>
          <cell r="I4604" t="str">
            <v/>
          </cell>
          <cell r="J4604" t="str">
            <v/>
          </cell>
          <cell r="K4604">
            <v>100</v>
          </cell>
          <cell r="L4604" t="str">
            <v>012</v>
          </cell>
          <cell r="M4604" t="str">
            <v>2009</v>
          </cell>
          <cell r="N4604" t="str">
            <v>0003</v>
          </cell>
          <cell r="O4604" t="str">
            <v>1017</v>
          </cell>
          <cell r="P4604" t="str">
            <v>1101120</v>
          </cell>
          <cell r="Q4604" t="str">
            <v>0003</v>
          </cell>
          <cell r="R4604" t="str">
            <v>1070</v>
          </cell>
        </row>
        <row r="4605">
          <cell r="A4605">
            <v>52178506</v>
          </cell>
          <cell r="B4605" t="str">
            <v>DDPR_09_CYF50B3_BONUS_EXTEND CIRCUIT</v>
          </cell>
          <cell r="C4605" t="str">
            <v>HDC1</v>
          </cell>
          <cell r="D4605" t="str">
            <v/>
          </cell>
          <cell r="E4605" t="str">
            <v/>
          </cell>
          <cell r="F4605" t="str">
            <v/>
          </cell>
          <cell r="G4605" t="str">
            <v>S/101678/CN/AF1AI</v>
          </cell>
          <cell r="H4605" t="str">
            <v/>
          </cell>
          <cell r="I4605" t="str">
            <v/>
          </cell>
          <cell r="J4605" t="str">
            <v/>
          </cell>
          <cell r="K4605">
            <v>100</v>
          </cell>
          <cell r="L4605" t="str">
            <v>012</v>
          </cell>
          <cell r="M4605" t="str">
            <v>2009</v>
          </cell>
          <cell r="N4605" t="str">
            <v>0003</v>
          </cell>
          <cell r="O4605" t="str">
            <v>1017</v>
          </cell>
          <cell r="P4605" t="str">
            <v>1101120</v>
          </cell>
          <cell r="Q4605" t="str">
            <v>0003</v>
          </cell>
          <cell r="R4605" t="str">
            <v>1070</v>
          </cell>
        </row>
        <row r="4606">
          <cell r="A4606">
            <v>52189691</v>
          </cell>
          <cell r="B4606" t="str">
            <v>NEW 500KVA 530' of 3-1/0 CABLE,TP   SOX</v>
          </cell>
          <cell r="C4606" t="str">
            <v>HXC1</v>
          </cell>
          <cell r="D4606" t="str">
            <v/>
          </cell>
          <cell r="E4606" t="str">
            <v/>
          </cell>
          <cell r="F4606" t="str">
            <v/>
          </cell>
          <cell r="G4606" t="str">
            <v>S/101762/CN/CF1R-I-2</v>
          </cell>
          <cell r="H4606" t="str">
            <v/>
          </cell>
          <cell r="I4606" t="str">
            <v/>
          </cell>
          <cell r="J4606" t="str">
            <v/>
          </cell>
          <cell r="K4606">
            <v>100</v>
          </cell>
          <cell r="L4606" t="str">
            <v>012</v>
          </cell>
          <cell r="M4606" t="str">
            <v>2009</v>
          </cell>
          <cell r="N4606" t="str">
            <v>0003</v>
          </cell>
          <cell r="O4606" t="str">
            <v>1008</v>
          </cell>
          <cell r="P4606" t="str">
            <v>1101245</v>
          </cell>
          <cell r="Q4606" t="str">
            <v>0003</v>
          </cell>
          <cell r="R4606" t="str">
            <v>1070</v>
          </cell>
        </row>
        <row r="4607">
          <cell r="A4607">
            <v>52189691</v>
          </cell>
          <cell r="B4607" t="str">
            <v>NEW 500KVA 530' of 3-1/0 CABLE,TP   SOX</v>
          </cell>
          <cell r="C4607" t="str">
            <v>HXC1</v>
          </cell>
          <cell r="D4607" t="str">
            <v/>
          </cell>
          <cell r="E4607" t="str">
            <v/>
          </cell>
          <cell r="F4607" t="str">
            <v/>
          </cell>
          <cell r="G4607" t="str">
            <v>S/101762/CN/CF1R-I-2</v>
          </cell>
          <cell r="H4607" t="str">
            <v/>
          </cell>
          <cell r="I4607" t="str">
            <v/>
          </cell>
          <cell r="J4607" t="str">
            <v/>
          </cell>
          <cell r="K4607">
            <v>100</v>
          </cell>
          <cell r="L4607" t="str">
            <v>012</v>
          </cell>
          <cell r="M4607" t="str">
            <v>2009</v>
          </cell>
          <cell r="N4607" t="str">
            <v>0003</v>
          </cell>
          <cell r="O4607" t="str">
            <v>1008</v>
          </cell>
          <cell r="P4607" t="str">
            <v>1101245</v>
          </cell>
          <cell r="Q4607" t="str">
            <v>0003</v>
          </cell>
          <cell r="R4607" t="str">
            <v>1070</v>
          </cell>
        </row>
        <row r="4608">
          <cell r="A4608">
            <v>52196176</v>
          </cell>
          <cell r="B4608" t="str">
            <v>GOVP_POLE RELOCATIONS_NEW BRIDGE</v>
          </cell>
          <cell r="C4608" t="str">
            <v>HDC2</v>
          </cell>
          <cell r="D4608" t="str">
            <v/>
          </cell>
          <cell r="E4608" t="str">
            <v/>
          </cell>
          <cell r="F4608" t="str">
            <v/>
          </cell>
          <cell r="G4608" t="str">
            <v>S/101530/CE/AD2DI</v>
          </cell>
          <cell r="H4608" t="str">
            <v/>
          </cell>
          <cell r="I4608" t="str">
            <v/>
          </cell>
          <cell r="J4608" t="str">
            <v/>
          </cell>
          <cell r="K4608">
            <v>70</v>
          </cell>
          <cell r="L4608" t="str">
            <v>012</v>
          </cell>
          <cell r="M4608" t="str">
            <v>2009</v>
          </cell>
          <cell r="N4608" t="str">
            <v>0003</v>
          </cell>
          <cell r="O4608" t="str">
            <v>1023</v>
          </cell>
          <cell r="P4608" t="str">
            <v>1101210</v>
          </cell>
          <cell r="Q4608" t="str">
            <v>0003</v>
          </cell>
          <cell r="R4608" t="str">
            <v>1070</v>
          </cell>
        </row>
        <row r="4609">
          <cell r="A4609">
            <v>52196176</v>
          </cell>
          <cell r="B4609" t="str">
            <v>GOVP_POLE RELOCATIONS_NEW BRIDGE</v>
          </cell>
          <cell r="C4609" t="str">
            <v>HDC2</v>
          </cell>
          <cell r="D4609" t="str">
            <v/>
          </cell>
          <cell r="E4609" t="str">
            <v/>
          </cell>
          <cell r="F4609" t="str">
            <v/>
          </cell>
          <cell r="G4609" t="str">
            <v>S/101530/CE/AD2DR</v>
          </cell>
          <cell r="H4609" t="str">
            <v/>
          </cell>
          <cell r="I4609" t="str">
            <v/>
          </cell>
          <cell r="J4609" t="str">
            <v/>
          </cell>
          <cell r="K4609">
            <v>30</v>
          </cell>
          <cell r="L4609" t="str">
            <v>012</v>
          </cell>
          <cell r="M4609" t="str">
            <v>2009</v>
          </cell>
          <cell r="N4609" t="str">
            <v>0003</v>
          </cell>
          <cell r="O4609" t="str">
            <v>1023</v>
          </cell>
          <cell r="P4609" t="str">
            <v>1101210</v>
          </cell>
          <cell r="Q4609" t="str">
            <v>0003</v>
          </cell>
          <cell r="R4609" t="str">
            <v>1070</v>
          </cell>
        </row>
        <row r="4610">
          <cell r="A4610">
            <v>52223259</v>
          </cell>
          <cell r="B4610" t="str">
            <v>NEW 1500KVA 20' 1/0 CABLE</v>
          </cell>
          <cell r="C4610" t="str">
            <v>HXC1</v>
          </cell>
          <cell r="D4610" t="str">
            <v/>
          </cell>
          <cell r="E4610" t="str">
            <v/>
          </cell>
          <cell r="F4610" t="str">
            <v/>
          </cell>
          <cell r="G4610" t="str">
            <v>S/101762/CN/CF1R-I-2</v>
          </cell>
          <cell r="H4610" t="str">
            <v/>
          </cell>
          <cell r="I4610" t="str">
            <v/>
          </cell>
          <cell r="J4610" t="str">
            <v/>
          </cell>
          <cell r="K4610">
            <v>100</v>
          </cell>
          <cell r="L4610" t="str">
            <v>012</v>
          </cell>
          <cell r="M4610" t="str">
            <v>2009</v>
          </cell>
          <cell r="N4610" t="str">
            <v>0003</v>
          </cell>
          <cell r="O4610" t="str">
            <v>1008</v>
          </cell>
          <cell r="P4610" t="str">
            <v>1101245</v>
          </cell>
          <cell r="Q4610" t="str">
            <v>0003</v>
          </cell>
          <cell r="R4610" t="str">
            <v>1070</v>
          </cell>
        </row>
        <row r="4611">
          <cell r="A4611">
            <v>52223588</v>
          </cell>
          <cell r="B4611" t="str">
            <v>DDPR_09_NV03A_BONUS_INST-FEEDER TIE /PTS</v>
          </cell>
          <cell r="C4611" t="str">
            <v>HDC2</v>
          </cell>
          <cell r="D4611" t="str">
            <v/>
          </cell>
          <cell r="E4611" t="str">
            <v/>
          </cell>
          <cell r="F4611" t="str">
            <v/>
          </cell>
          <cell r="G4611" t="str">
            <v>S/101530/CN/AF1AI</v>
          </cell>
          <cell r="H4611" t="str">
            <v/>
          </cell>
          <cell r="I4611" t="str">
            <v/>
          </cell>
          <cell r="J4611" t="str">
            <v/>
          </cell>
          <cell r="K4611">
            <v>100</v>
          </cell>
          <cell r="L4611" t="str">
            <v>012</v>
          </cell>
          <cell r="M4611" t="str">
            <v>2009</v>
          </cell>
          <cell r="N4611" t="str">
            <v>0003</v>
          </cell>
          <cell r="O4611" t="str">
            <v>1023</v>
          </cell>
          <cell r="P4611" t="str">
            <v>1101210</v>
          </cell>
          <cell r="Q4611" t="str">
            <v>0003</v>
          </cell>
          <cell r="R4611" t="str">
            <v>1070</v>
          </cell>
        </row>
        <row r="4612">
          <cell r="A4612">
            <v>52223588</v>
          </cell>
          <cell r="B4612" t="str">
            <v>DDPR_09_NV03A_BONUS_INST-FEEDER TIE /PTS</v>
          </cell>
          <cell r="C4612" t="str">
            <v>HDC2</v>
          </cell>
          <cell r="D4612" t="str">
            <v/>
          </cell>
          <cell r="E4612" t="str">
            <v/>
          </cell>
          <cell r="F4612" t="str">
            <v/>
          </cell>
          <cell r="G4612" t="str">
            <v>S/101530/CN/AF1AI</v>
          </cell>
          <cell r="H4612" t="str">
            <v/>
          </cell>
          <cell r="I4612" t="str">
            <v/>
          </cell>
          <cell r="J4612" t="str">
            <v/>
          </cell>
          <cell r="K4612">
            <v>100</v>
          </cell>
          <cell r="L4612" t="str">
            <v>012</v>
          </cell>
          <cell r="M4612" t="str">
            <v>2009</v>
          </cell>
          <cell r="N4612" t="str">
            <v>0003</v>
          </cell>
          <cell r="O4612" t="str">
            <v>1023</v>
          </cell>
          <cell r="P4612" t="str">
            <v>1101210</v>
          </cell>
          <cell r="Q4612" t="str">
            <v>0003</v>
          </cell>
          <cell r="R4612" t="str">
            <v>1070</v>
          </cell>
        </row>
        <row r="4613">
          <cell r="A4613">
            <v>52223588</v>
          </cell>
          <cell r="B4613" t="str">
            <v>DDPR_09_NV03A_BONUS_INST-FEEDER TIE /PTS</v>
          </cell>
          <cell r="C4613" t="str">
            <v>HDC2</v>
          </cell>
          <cell r="D4613" t="str">
            <v/>
          </cell>
          <cell r="E4613" t="str">
            <v/>
          </cell>
          <cell r="F4613" t="str">
            <v/>
          </cell>
          <cell r="G4613" t="str">
            <v>S/101530/CN/AF1AI</v>
          </cell>
          <cell r="H4613" t="str">
            <v/>
          </cell>
          <cell r="I4613" t="str">
            <v/>
          </cell>
          <cell r="J4613" t="str">
            <v/>
          </cell>
          <cell r="K4613">
            <v>100</v>
          </cell>
          <cell r="L4613" t="str">
            <v>012</v>
          </cell>
          <cell r="M4613" t="str">
            <v>2009</v>
          </cell>
          <cell r="N4613" t="str">
            <v>0003</v>
          </cell>
          <cell r="O4613" t="str">
            <v>1023</v>
          </cell>
          <cell r="P4613" t="str">
            <v>1101210</v>
          </cell>
          <cell r="Q4613" t="str">
            <v>0003</v>
          </cell>
          <cell r="R4613" t="str">
            <v>1070</v>
          </cell>
        </row>
        <row r="4614">
          <cell r="A4614">
            <v>52223588</v>
          </cell>
          <cell r="B4614" t="str">
            <v>DDPR_09_NV03A_BONUS_INST-FEEDER TIE /PTS</v>
          </cell>
          <cell r="C4614" t="str">
            <v>HDC2</v>
          </cell>
          <cell r="D4614" t="str">
            <v/>
          </cell>
          <cell r="E4614" t="str">
            <v/>
          </cell>
          <cell r="F4614" t="str">
            <v/>
          </cell>
          <cell r="G4614" t="str">
            <v>S/101530/CN/AF1AI</v>
          </cell>
          <cell r="H4614" t="str">
            <v/>
          </cell>
          <cell r="I4614" t="str">
            <v/>
          </cell>
          <cell r="J4614" t="str">
            <v/>
          </cell>
          <cell r="K4614">
            <v>70</v>
          </cell>
          <cell r="L4614" t="str">
            <v>012</v>
          </cell>
          <cell r="M4614" t="str">
            <v>2009</v>
          </cell>
          <cell r="N4614" t="str">
            <v>0003</v>
          </cell>
          <cell r="O4614" t="str">
            <v>1023</v>
          </cell>
          <cell r="P4614" t="str">
            <v>1101210</v>
          </cell>
          <cell r="Q4614" t="str">
            <v>0003</v>
          </cell>
          <cell r="R4614" t="str">
            <v>1070</v>
          </cell>
        </row>
        <row r="4615">
          <cell r="A4615">
            <v>52223588</v>
          </cell>
          <cell r="B4615" t="str">
            <v>DDPR_09_NV03A_BONUS_INST-FEEDER TIE /PTS</v>
          </cell>
          <cell r="C4615" t="str">
            <v>HDC2</v>
          </cell>
          <cell r="D4615" t="str">
            <v/>
          </cell>
          <cell r="E4615" t="str">
            <v/>
          </cell>
          <cell r="F4615" t="str">
            <v/>
          </cell>
          <cell r="G4615" t="str">
            <v>S/101530/CN/AF1AR</v>
          </cell>
          <cell r="H4615" t="str">
            <v/>
          </cell>
          <cell r="I4615" t="str">
            <v/>
          </cell>
          <cell r="J4615" t="str">
            <v/>
          </cell>
          <cell r="K4615">
            <v>30</v>
          </cell>
          <cell r="L4615" t="str">
            <v>012</v>
          </cell>
          <cell r="M4615" t="str">
            <v>2009</v>
          </cell>
          <cell r="N4615" t="str">
            <v>0003</v>
          </cell>
          <cell r="O4615" t="str">
            <v>1023</v>
          </cell>
          <cell r="P4615" t="str">
            <v>1101210</v>
          </cell>
          <cell r="Q4615" t="str">
            <v>0003</v>
          </cell>
          <cell r="R4615" t="str">
            <v>1070</v>
          </cell>
        </row>
        <row r="4616">
          <cell r="A4616">
            <v>52243773</v>
          </cell>
          <cell r="B4616" t="str">
            <v>RNON_AF10_D83D_TIE IN RADIAL X TAP</v>
          </cell>
          <cell r="C4616" t="str">
            <v>HDC1</v>
          </cell>
          <cell r="D4616" t="str">
            <v/>
          </cell>
          <cell r="E4616" t="str">
            <v/>
          </cell>
          <cell r="F4616" t="str">
            <v/>
          </cell>
          <cell r="G4616" t="str">
            <v>S/101566/CE/AB1CI-2</v>
          </cell>
          <cell r="H4616" t="str">
            <v/>
          </cell>
          <cell r="I4616" t="str">
            <v/>
          </cell>
          <cell r="J4616" t="str">
            <v/>
          </cell>
          <cell r="K4616">
            <v>100</v>
          </cell>
          <cell r="L4616" t="str">
            <v>011</v>
          </cell>
          <cell r="M4616" t="str">
            <v>2009</v>
          </cell>
          <cell r="N4616" t="str">
            <v>0003</v>
          </cell>
          <cell r="O4616" t="str">
            <v>1007</v>
          </cell>
          <cell r="P4616" t="str">
            <v>1101240</v>
          </cell>
          <cell r="Q4616" t="str">
            <v>0003</v>
          </cell>
          <cell r="R4616" t="str">
            <v>1070</v>
          </cell>
        </row>
        <row r="4617">
          <cell r="A4617">
            <v>52249362</v>
          </cell>
          <cell r="B4617" t="str">
            <v>FUW_CODE_VIOLATION_STIRRUP</v>
          </cell>
          <cell r="C4617" t="str">
            <v>HDC2</v>
          </cell>
          <cell r="D4617" t="str">
            <v/>
          </cell>
          <cell r="E4617" t="str">
            <v/>
          </cell>
          <cell r="F4617" t="str">
            <v/>
          </cell>
          <cell r="G4617" t="str">
            <v>S/101570/CE/AB1ZI</v>
          </cell>
          <cell r="H4617" t="str">
            <v/>
          </cell>
          <cell r="I4617" t="str">
            <v/>
          </cell>
          <cell r="J4617" t="str">
            <v/>
          </cell>
          <cell r="K4617">
            <v>70</v>
          </cell>
          <cell r="L4617" t="str">
            <v>012</v>
          </cell>
          <cell r="M4617" t="str">
            <v>2009</v>
          </cell>
          <cell r="N4617" t="str">
            <v>0003</v>
          </cell>
          <cell r="O4617" t="str">
            <v>1019</v>
          </cell>
          <cell r="P4617" t="str">
            <v>1101220</v>
          </cell>
          <cell r="Q4617" t="str">
            <v>0003</v>
          </cell>
          <cell r="R4617" t="str">
            <v>1070</v>
          </cell>
        </row>
        <row r="4618">
          <cell r="A4618">
            <v>52249362</v>
          </cell>
          <cell r="B4618" t="str">
            <v>FUW_CODE_VIOLATION_STIRRUP</v>
          </cell>
          <cell r="C4618" t="str">
            <v>HDC2</v>
          </cell>
          <cell r="D4618" t="str">
            <v/>
          </cell>
          <cell r="E4618" t="str">
            <v/>
          </cell>
          <cell r="F4618" t="str">
            <v/>
          </cell>
          <cell r="G4618" t="str">
            <v>S/101570/CE/AB1ZR</v>
          </cell>
          <cell r="H4618" t="str">
            <v/>
          </cell>
          <cell r="I4618" t="str">
            <v/>
          </cell>
          <cell r="J4618" t="str">
            <v/>
          </cell>
          <cell r="K4618">
            <v>30</v>
          </cell>
          <cell r="L4618" t="str">
            <v>012</v>
          </cell>
          <cell r="M4618" t="str">
            <v>2009</v>
          </cell>
          <cell r="N4618" t="str">
            <v>0003</v>
          </cell>
          <cell r="O4618" t="str">
            <v>1019</v>
          </cell>
          <cell r="P4618" t="str">
            <v>1101220</v>
          </cell>
          <cell r="Q4618" t="str">
            <v>0003</v>
          </cell>
          <cell r="R4618" t="str">
            <v>1070</v>
          </cell>
        </row>
        <row r="4619">
          <cell r="A4619">
            <v>52249362</v>
          </cell>
          <cell r="B4619" t="str">
            <v>FUW_CODE_VIOLATION_STIRRUP</v>
          </cell>
          <cell r="C4619" t="str">
            <v>HDC2</v>
          </cell>
          <cell r="D4619" t="str">
            <v/>
          </cell>
          <cell r="E4619" t="str">
            <v/>
          </cell>
          <cell r="F4619" t="str">
            <v/>
          </cell>
          <cell r="G4619" t="str">
            <v>S/101570/CE/AB1ZI</v>
          </cell>
          <cell r="H4619" t="str">
            <v/>
          </cell>
          <cell r="I4619" t="str">
            <v/>
          </cell>
          <cell r="J4619" t="str">
            <v/>
          </cell>
          <cell r="K4619">
            <v>100</v>
          </cell>
          <cell r="L4619" t="str">
            <v>012</v>
          </cell>
          <cell r="M4619" t="str">
            <v>2009</v>
          </cell>
          <cell r="N4619" t="str">
            <v>0003</v>
          </cell>
          <cell r="O4619" t="str">
            <v>1019</v>
          </cell>
          <cell r="P4619" t="str">
            <v>1101220</v>
          </cell>
          <cell r="Q4619" t="str">
            <v>0003</v>
          </cell>
          <cell r="R4619" t="str">
            <v>1070</v>
          </cell>
        </row>
        <row r="4620">
          <cell r="A4620">
            <v>52249362</v>
          </cell>
          <cell r="B4620" t="str">
            <v>FUW_CODE_VIOLATION_STIRRUP</v>
          </cell>
          <cell r="C4620" t="str">
            <v>HDC2</v>
          </cell>
          <cell r="D4620" t="str">
            <v/>
          </cell>
          <cell r="E4620" t="str">
            <v/>
          </cell>
          <cell r="F4620" t="str">
            <v/>
          </cell>
          <cell r="G4620" t="str">
            <v>S/101570/CE/AB1ZI</v>
          </cell>
          <cell r="H4620" t="str">
            <v/>
          </cell>
          <cell r="I4620" t="str">
            <v/>
          </cell>
          <cell r="J4620" t="str">
            <v/>
          </cell>
          <cell r="K4620">
            <v>100</v>
          </cell>
          <cell r="L4620" t="str">
            <v>012</v>
          </cell>
          <cell r="M4620" t="str">
            <v>2009</v>
          </cell>
          <cell r="N4620" t="str">
            <v>0003</v>
          </cell>
          <cell r="O4620" t="str">
            <v>1019</v>
          </cell>
          <cell r="P4620" t="str">
            <v>1101220</v>
          </cell>
          <cell r="Q4620" t="str">
            <v>0003</v>
          </cell>
          <cell r="R4620" t="str">
            <v>1070</v>
          </cell>
        </row>
        <row r="4621">
          <cell r="A4621">
            <v>52249362</v>
          </cell>
          <cell r="B4621" t="str">
            <v>FUW_CODE_VIOLATION_STIRRUP</v>
          </cell>
          <cell r="C4621" t="str">
            <v>HDC2</v>
          </cell>
          <cell r="D4621" t="str">
            <v/>
          </cell>
          <cell r="E4621" t="str">
            <v/>
          </cell>
          <cell r="F4621" t="str">
            <v/>
          </cell>
          <cell r="G4621" t="str">
            <v>S/101570/CE/AB1ZI</v>
          </cell>
          <cell r="H4621" t="str">
            <v/>
          </cell>
          <cell r="I4621" t="str">
            <v/>
          </cell>
          <cell r="J4621" t="str">
            <v/>
          </cell>
          <cell r="K4621">
            <v>100</v>
          </cell>
          <cell r="L4621" t="str">
            <v>012</v>
          </cell>
          <cell r="M4621" t="str">
            <v>2009</v>
          </cell>
          <cell r="N4621" t="str">
            <v>0003</v>
          </cell>
          <cell r="O4621" t="str">
            <v>1019</v>
          </cell>
          <cell r="P4621" t="str">
            <v>1101220</v>
          </cell>
          <cell r="Q4621" t="str">
            <v>0003</v>
          </cell>
          <cell r="R4621" t="str">
            <v>1070</v>
          </cell>
        </row>
        <row r="4622">
          <cell r="A4622">
            <v>52249362</v>
          </cell>
          <cell r="B4622" t="str">
            <v>FUW_CODE_VIOLATION_STIRRUP</v>
          </cell>
          <cell r="C4622" t="str">
            <v>HDC2</v>
          </cell>
          <cell r="D4622" t="str">
            <v/>
          </cell>
          <cell r="E4622" t="str">
            <v/>
          </cell>
          <cell r="F4622" t="str">
            <v/>
          </cell>
          <cell r="G4622" t="str">
            <v>S/101570/CE/AB1ZI</v>
          </cell>
          <cell r="H4622" t="str">
            <v/>
          </cell>
          <cell r="I4622" t="str">
            <v/>
          </cell>
          <cell r="J4622" t="str">
            <v/>
          </cell>
          <cell r="K4622">
            <v>70</v>
          </cell>
          <cell r="L4622" t="str">
            <v>012</v>
          </cell>
          <cell r="M4622" t="str">
            <v>2009</v>
          </cell>
          <cell r="N4622" t="str">
            <v>0003</v>
          </cell>
          <cell r="O4622" t="str">
            <v>1019</v>
          </cell>
          <cell r="P4622" t="str">
            <v>1101220</v>
          </cell>
          <cell r="Q4622" t="str">
            <v>0003</v>
          </cell>
          <cell r="R4622" t="str">
            <v>1070</v>
          </cell>
        </row>
        <row r="4623">
          <cell r="A4623">
            <v>52249362</v>
          </cell>
          <cell r="B4623" t="str">
            <v>FUW_CODE_VIOLATION_STIRRUP</v>
          </cell>
          <cell r="C4623" t="str">
            <v>HDC2</v>
          </cell>
          <cell r="D4623" t="str">
            <v/>
          </cell>
          <cell r="E4623" t="str">
            <v/>
          </cell>
          <cell r="F4623" t="str">
            <v/>
          </cell>
          <cell r="G4623" t="str">
            <v>S/101570/CE/AB1ZR</v>
          </cell>
          <cell r="H4623" t="str">
            <v/>
          </cell>
          <cell r="I4623" t="str">
            <v/>
          </cell>
          <cell r="J4623" t="str">
            <v/>
          </cell>
          <cell r="K4623">
            <v>30</v>
          </cell>
          <cell r="L4623" t="str">
            <v>012</v>
          </cell>
          <cell r="M4623" t="str">
            <v>2009</v>
          </cell>
          <cell r="N4623" t="str">
            <v>0003</v>
          </cell>
          <cell r="O4623" t="str">
            <v>1019</v>
          </cell>
          <cell r="P4623" t="str">
            <v>1101220</v>
          </cell>
          <cell r="Q4623" t="str">
            <v>0003</v>
          </cell>
          <cell r="R4623" t="str">
            <v>1070</v>
          </cell>
        </row>
        <row r="4624">
          <cell r="A4624">
            <v>52254985</v>
          </cell>
          <cell r="B4624" t="str">
            <v>SDUG_FAIRFIELD VILLAGE S11_PHS3</v>
          </cell>
          <cell r="C4624" t="str">
            <v>HDC1</v>
          </cell>
          <cell r="D4624" t="str">
            <v/>
          </cell>
          <cell r="E4624" t="str">
            <v/>
          </cell>
          <cell r="F4624" t="str">
            <v/>
          </cell>
          <cell r="G4624" t="str">
            <v>S/101678/CN/AF1UI-1</v>
          </cell>
          <cell r="H4624" t="str">
            <v/>
          </cell>
          <cell r="I4624" t="str">
            <v/>
          </cell>
          <cell r="J4624" t="str">
            <v/>
          </cell>
          <cell r="K4624">
            <v>100</v>
          </cell>
          <cell r="L4624" t="str">
            <v>012</v>
          </cell>
          <cell r="M4624" t="str">
            <v>2009</v>
          </cell>
          <cell r="N4624" t="str">
            <v>0003</v>
          </cell>
          <cell r="O4624" t="str">
            <v>1017</v>
          </cell>
          <cell r="P4624" t="str">
            <v>1101120</v>
          </cell>
          <cell r="Q4624" t="str">
            <v>0003</v>
          </cell>
          <cell r="R4624" t="str">
            <v>1070</v>
          </cell>
        </row>
        <row r="4625">
          <cell r="A4625">
            <v>52271056</v>
          </cell>
          <cell r="B4625" t="str">
            <v>CUST_CHUCK NICKSON</v>
          </cell>
          <cell r="C4625" t="str">
            <v>HDM2</v>
          </cell>
          <cell r="D4625" t="str">
            <v/>
          </cell>
          <cell r="E4625" t="str">
            <v/>
          </cell>
          <cell r="F4625" t="str">
            <v/>
          </cell>
          <cell r="G4625" t="str">
            <v>S/101627/EE/AB1Z</v>
          </cell>
          <cell r="H4625" t="str">
            <v/>
          </cell>
          <cell r="I4625" t="str">
            <v/>
          </cell>
          <cell r="J4625" t="str">
            <v/>
          </cell>
          <cell r="K4625">
            <v>100</v>
          </cell>
          <cell r="L4625" t="str">
            <v>012</v>
          </cell>
          <cell r="M4625" t="str">
            <v>2009</v>
          </cell>
          <cell r="N4625" t="str">
            <v>0003</v>
          </cell>
          <cell r="O4625" t="str">
            <v>1006</v>
          </cell>
          <cell r="P4625" t="str">
            <v>1101230</v>
          </cell>
          <cell r="Q4625" t="str">
            <v>0003</v>
          </cell>
          <cell r="R4625" t="str">
            <v>5930</v>
          </cell>
        </row>
        <row r="4626">
          <cell r="A4626">
            <v>52278806</v>
          </cell>
          <cell r="B4626" t="str">
            <v>CUST_0_0_INSTALL 3PH TERMINAL POLE***</v>
          </cell>
          <cell r="C4626" t="str">
            <v>HDC1</v>
          </cell>
          <cell r="D4626" t="str">
            <v/>
          </cell>
          <cell r="E4626" t="str">
            <v/>
          </cell>
          <cell r="F4626" t="str">
            <v/>
          </cell>
          <cell r="G4626" t="str">
            <v>S/101458/CN/AF1HI-2</v>
          </cell>
          <cell r="H4626" t="str">
            <v/>
          </cell>
          <cell r="I4626" t="str">
            <v/>
          </cell>
          <cell r="J4626" t="str">
            <v/>
          </cell>
          <cell r="K4626">
            <v>100</v>
          </cell>
          <cell r="L4626" t="str">
            <v>012</v>
          </cell>
          <cell r="M4626" t="str">
            <v>2009</v>
          </cell>
          <cell r="N4626" t="str">
            <v>0003</v>
          </cell>
          <cell r="O4626" t="str">
            <v>1024</v>
          </cell>
          <cell r="P4626" t="str">
            <v>1101130</v>
          </cell>
          <cell r="Q4626" t="str">
            <v>0003</v>
          </cell>
          <cell r="R4626" t="str">
            <v>1070</v>
          </cell>
        </row>
        <row r="4627">
          <cell r="A4627">
            <v>52278806</v>
          </cell>
          <cell r="B4627" t="str">
            <v>CUST_0_0_INSTALL 3PH TERMINAL POLE***</v>
          </cell>
          <cell r="C4627" t="str">
            <v>HDC1</v>
          </cell>
          <cell r="D4627" t="str">
            <v/>
          </cell>
          <cell r="E4627" t="str">
            <v/>
          </cell>
          <cell r="F4627" t="str">
            <v/>
          </cell>
          <cell r="G4627" t="str">
            <v>S/101458/CN/AF1HI-2</v>
          </cell>
          <cell r="H4627" t="str">
            <v/>
          </cell>
          <cell r="I4627" t="str">
            <v/>
          </cell>
          <cell r="J4627" t="str">
            <v/>
          </cell>
          <cell r="K4627">
            <v>100</v>
          </cell>
          <cell r="L4627" t="str">
            <v>012</v>
          </cell>
          <cell r="M4627" t="str">
            <v>2009</v>
          </cell>
          <cell r="N4627" t="str">
            <v>0003</v>
          </cell>
          <cell r="O4627" t="str">
            <v>1024</v>
          </cell>
          <cell r="P4627" t="str">
            <v>1101130</v>
          </cell>
          <cell r="Q4627" t="str">
            <v>0003</v>
          </cell>
          <cell r="R4627" t="str">
            <v>1070</v>
          </cell>
        </row>
        <row r="4628">
          <cell r="A4628">
            <v>52278806</v>
          </cell>
          <cell r="B4628" t="str">
            <v>CUST_0_0_INSTALL 3PH TERMINAL POLE***</v>
          </cell>
          <cell r="C4628" t="str">
            <v>HDC1</v>
          </cell>
          <cell r="D4628" t="str">
            <v/>
          </cell>
          <cell r="E4628" t="str">
            <v/>
          </cell>
          <cell r="F4628" t="str">
            <v/>
          </cell>
          <cell r="G4628" t="str">
            <v>S/101458/CN/AF1HI-2</v>
          </cell>
          <cell r="H4628" t="str">
            <v/>
          </cell>
          <cell r="I4628" t="str">
            <v/>
          </cell>
          <cell r="J4628" t="str">
            <v/>
          </cell>
          <cell r="K4628">
            <v>100</v>
          </cell>
          <cell r="L4628" t="str">
            <v>012</v>
          </cell>
          <cell r="M4628" t="str">
            <v>2009</v>
          </cell>
          <cell r="N4628" t="str">
            <v>0003</v>
          </cell>
          <cell r="O4628" t="str">
            <v>1024</v>
          </cell>
          <cell r="P4628" t="str">
            <v>1101130</v>
          </cell>
          <cell r="Q4628" t="str">
            <v>0003</v>
          </cell>
          <cell r="R4628" t="str">
            <v>1070</v>
          </cell>
        </row>
        <row r="4629">
          <cell r="A4629">
            <v>52327721</v>
          </cell>
          <cell r="B4629" t="str">
            <v>CUST_29603FM1093_1PhLineExtension</v>
          </cell>
          <cell r="C4629" t="str">
            <v>HDC1</v>
          </cell>
          <cell r="D4629" t="str">
            <v/>
          </cell>
          <cell r="E4629" t="str">
            <v/>
          </cell>
          <cell r="F4629" t="str">
            <v/>
          </cell>
          <cell r="G4629" t="str">
            <v>S/101530/CN/AF1HI-4</v>
          </cell>
          <cell r="H4629" t="str">
            <v/>
          </cell>
          <cell r="I4629" t="str">
            <v/>
          </cell>
          <cell r="J4629" t="str">
            <v/>
          </cell>
          <cell r="K4629">
            <v>100</v>
          </cell>
          <cell r="L4629" t="str">
            <v>012</v>
          </cell>
          <cell r="M4629" t="str">
            <v>2009</v>
          </cell>
          <cell r="N4629" t="str">
            <v>0003</v>
          </cell>
          <cell r="O4629" t="str">
            <v>1023</v>
          </cell>
          <cell r="P4629" t="str">
            <v>1101210</v>
          </cell>
          <cell r="Q4629" t="str">
            <v>0003</v>
          </cell>
          <cell r="R4629" t="str">
            <v>1070</v>
          </cell>
        </row>
        <row r="4630">
          <cell r="A4630">
            <v>52381102</v>
          </cell>
          <cell r="B4630" t="str">
            <v>Cust_23900 Longenbaugh Rd</v>
          </cell>
          <cell r="C4630" t="str">
            <v>HDC1</v>
          </cell>
          <cell r="D4630" t="str">
            <v/>
          </cell>
          <cell r="E4630" t="str">
            <v/>
          </cell>
          <cell r="F4630" t="str">
            <v/>
          </cell>
          <cell r="G4630" t="str">
            <v>S/101570/CN/AF1HI-3</v>
          </cell>
          <cell r="H4630" t="str">
            <v/>
          </cell>
          <cell r="I4630" t="str">
            <v/>
          </cell>
          <cell r="J4630" t="str">
            <v/>
          </cell>
          <cell r="K4630">
            <v>100</v>
          </cell>
          <cell r="L4630" t="str">
            <v>012</v>
          </cell>
          <cell r="M4630" t="str">
            <v>2009</v>
          </cell>
          <cell r="N4630" t="str">
            <v>0003</v>
          </cell>
          <cell r="O4630" t="str">
            <v>1019</v>
          </cell>
          <cell r="P4630" t="str">
            <v>1101220</v>
          </cell>
          <cell r="Q4630" t="str">
            <v>0003</v>
          </cell>
          <cell r="R4630" t="str">
            <v>1070</v>
          </cell>
        </row>
        <row r="4631">
          <cell r="A4631">
            <v>52381405</v>
          </cell>
          <cell r="B4631" t="str">
            <v>CUST_NEED_4_PRIMARY_POLES_NO ROAD</v>
          </cell>
          <cell r="C4631" t="str">
            <v>HDC1</v>
          </cell>
          <cell r="D4631" t="str">
            <v/>
          </cell>
          <cell r="E4631" t="str">
            <v/>
          </cell>
          <cell r="F4631" t="str">
            <v/>
          </cell>
          <cell r="G4631" t="str">
            <v>S/101575/CN/AF1HI-3</v>
          </cell>
          <cell r="H4631" t="str">
            <v/>
          </cell>
          <cell r="I4631" t="str">
            <v/>
          </cell>
          <cell r="J4631" t="str">
            <v/>
          </cell>
          <cell r="K4631">
            <v>100</v>
          </cell>
          <cell r="L4631" t="str">
            <v>012</v>
          </cell>
          <cell r="M4631" t="str">
            <v>2009</v>
          </cell>
          <cell r="N4631" t="str">
            <v>0003</v>
          </cell>
          <cell r="O4631" t="str">
            <v>1022</v>
          </cell>
          <cell r="P4631" t="str">
            <v>1101190</v>
          </cell>
          <cell r="Q4631" t="str">
            <v>0003</v>
          </cell>
          <cell r="R4631" t="str">
            <v>1070</v>
          </cell>
        </row>
        <row r="4632">
          <cell r="A4632">
            <v>52386432</v>
          </cell>
          <cell r="B4632" t="str">
            <v>REL_2 TP's MUD _PER CUST REQ_FTB JUD. CO</v>
          </cell>
          <cell r="C4632" t="str">
            <v>HDC2</v>
          </cell>
          <cell r="D4632" t="str">
            <v/>
          </cell>
          <cell r="E4632" t="str">
            <v/>
          </cell>
          <cell r="F4632" t="str">
            <v/>
          </cell>
          <cell r="G4632" t="str">
            <v>S/101530/CE/AD2DI</v>
          </cell>
          <cell r="H4632" t="str">
            <v/>
          </cell>
          <cell r="I4632" t="str">
            <v/>
          </cell>
          <cell r="J4632" t="str">
            <v/>
          </cell>
          <cell r="K4632">
            <v>70</v>
          </cell>
          <cell r="L4632" t="str">
            <v>012</v>
          </cell>
          <cell r="M4632" t="str">
            <v>2009</v>
          </cell>
          <cell r="N4632" t="str">
            <v>0003</v>
          </cell>
          <cell r="O4632" t="str">
            <v>1023</v>
          </cell>
          <cell r="P4632" t="str">
            <v>1101210</v>
          </cell>
          <cell r="Q4632" t="str">
            <v>0003</v>
          </cell>
          <cell r="R4632" t="str">
            <v>1070</v>
          </cell>
        </row>
        <row r="4633">
          <cell r="A4633">
            <v>52386432</v>
          </cell>
          <cell r="B4633" t="str">
            <v>REL_2 TP's MUD _PER CUST REQ_FTB JUD. CO</v>
          </cell>
          <cell r="C4633" t="str">
            <v>HDC2</v>
          </cell>
          <cell r="D4633" t="str">
            <v/>
          </cell>
          <cell r="E4633" t="str">
            <v/>
          </cell>
          <cell r="F4633" t="str">
            <v/>
          </cell>
          <cell r="G4633" t="str">
            <v>S/101530/CE/AD2DR</v>
          </cell>
          <cell r="H4633" t="str">
            <v/>
          </cell>
          <cell r="I4633" t="str">
            <v/>
          </cell>
          <cell r="J4633" t="str">
            <v/>
          </cell>
          <cell r="K4633">
            <v>30</v>
          </cell>
          <cell r="L4633" t="str">
            <v>012</v>
          </cell>
          <cell r="M4633" t="str">
            <v>2009</v>
          </cell>
          <cell r="N4633" t="str">
            <v>0003</v>
          </cell>
          <cell r="O4633" t="str">
            <v>1023</v>
          </cell>
          <cell r="P4633" t="str">
            <v>1101210</v>
          </cell>
          <cell r="Q4633" t="str">
            <v>0003</v>
          </cell>
          <cell r="R4633" t="str">
            <v>1070</v>
          </cell>
        </row>
        <row r="4634">
          <cell r="A4634">
            <v>52407567</v>
          </cell>
          <cell r="B4634" t="str">
            <v>DDPR_09_WF46A_BONUS_Install Terminal Pol</v>
          </cell>
          <cell r="C4634" t="str">
            <v>HDC1</v>
          </cell>
          <cell r="D4634" t="str">
            <v/>
          </cell>
          <cell r="E4634" t="str">
            <v/>
          </cell>
          <cell r="F4634" t="str">
            <v/>
          </cell>
          <cell r="G4634" t="str">
            <v>S/101675/CN/AF1AI</v>
          </cell>
          <cell r="H4634" t="str">
            <v/>
          </cell>
          <cell r="I4634" t="str">
            <v/>
          </cell>
          <cell r="J4634" t="str">
            <v/>
          </cell>
          <cell r="K4634">
            <v>100</v>
          </cell>
          <cell r="L4634" t="str">
            <v>012</v>
          </cell>
          <cell r="M4634" t="str">
            <v>2009</v>
          </cell>
          <cell r="N4634" t="str">
            <v>0003</v>
          </cell>
          <cell r="O4634" t="str">
            <v>1021</v>
          </cell>
          <cell r="P4634" t="str">
            <v>1101110</v>
          </cell>
          <cell r="Q4634" t="str">
            <v>0003</v>
          </cell>
          <cell r="R4634" t="str">
            <v>1070</v>
          </cell>
        </row>
        <row r="4635">
          <cell r="A4635">
            <v>52407567</v>
          </cell>
          <cell r="B4635" t="str">
            <v>DDPR_09_WF46A_BONUS_Install Terminal Pol</v>
          </cell>
          <cell r="C4635" t="str">
            <v>HDC1</v>
          </cell>
          <cell r="D4635" t="str">
            <v/>
          </cell>
          <cell r="E4635" t="str">
            <v/>
          </cell>
          <cell r="F4635" t="str">
            <v/>
          </cell>
          <cell r="G4635" t="str">
            <v>S/101675/CN/AF1AI</v>
          </cell>
          <cell r="H4635" t="str">
            <v/>
          </cell>
          <cell r="I4635" t="str">
            <v/>
          </cell>
          <cell r="J4635" t="str">
            <v/>
          </cell>
          <cell r="K4635">
            <v>100</v>
          </cell>
          <cell r="L4635" t="str">
            <v>012</v>
          </cell>
          <cell r="M4635" t="str">
            <v>2009</v>
          </cell>
          <cell r="N4635" t="str">
            <v>0003</v>
          </cell>
          <cell r="O4635" t="str">
            <v>1021</v>
          </cell>
          <cell r="P4635" t="str">
            <v>1101110</v>
          </cell>
          <cell r="Q4635" t="str">
            <v>0003</v>
          </cell>
          <cell r="R4635" t="str">
            <v>1070</v>
          </cell>
        </row>
        <row r="4636">
          <cell r="A4636">
            <v>11001986</v>
          </cell>
          <cell r="B4636" t="str">
            <v>Transmission Operations COH IO</v>
          </cell>
          <cell r="C4636" t="str">
            <v>AG10</v>
          </cell>
          <cell r="D4636" t="str">
            <v/>
          </cell>
          <cell r="E4636" t="str">
            <v/>
          </cell>
          <cell r="F4636" t="str">
            <v/>
          </cell>
          <cell r="G4636" t="str">
            <v/>
          </cell>
          <cell r="H4636" t="str">
            <v/>
          </cell>
          <cell r="I4636" t="str">
            <v/>
          </cell>
          <cell r="J4636" t="str">
            <v>13000028</v>
          </cell>
          <cell r="K4636">
            <v>100</v>
          </cell>
          <cell r="L4636" t="str">
            <v>003</v>
          </cell>
          <cell r="M4636" t="str">
            <v>2010</v>
          </cell>
          <cell r="N4636" t="str">
            <v>0003</v>
          </cell>
          <cell r="O4636" t="str">
            <v/>
          </cell>
          <cell r="P4636" t="str">
            <v>1101050</v>
          </cell>
          <cell r="Q4636" t="str">
            <v>0003</v>
          </cell>
          <cell r="R4636" t="str">
            <v>CLRE</v>
          </cell>
        </row>
        <row r="4637">
          <cell r="A4637">
            <v>11001986</v>
          </cell>
          <cell r="B4637" t="str">
            <v>Transmission Operations COH IO</v>
          </cell>
          <cell r="C4637" t="str">
            <v>AG10</v>
          </cell>
          <cell r="D4637" t="str">
            <v/>
          </cell>
          <cell r="E4637" t="str">
            <v/>
          </cell>
          <cell r="F4637" t="str">
            <v/>
          </cell>
          <cell r="G4637" t="str">
            <v/>
          </cell>
          <cell r="H4637" t="str">
            <v/>
          </cell>
          <cell r="I4637" t="str">
            <v/>
          </cell>
          <cell r="J4637" t="str">
            <v>13000028</v>
          </cell>
          <cell r="K4637">
            <v>100</v>
          </cell>
          <cell r="L4637" t="str">
            <v>012</v>
          </cell>
          <cell r="M4637" t="str">
            <v>2010</v>
          </cell>
          <cell r="N4637" t="str">
            <v>0003</v>
          </cell>
          <cell r="O4637" t="str">
            <v/>
          </cell>
          <cell r="P4637" t="str">
            <v>1101050</v>
          </cell>
          <cell r="Q4637" t="str">
            <v>0003</v>
          </cell>
          <cell r="R4637" t="str">
            <v>CLRE</v>
          </cell>
        </row>
        <row r="4638">
          <cell r="A4638">
            <v>11001986</v>
          </cell>
          <cell r="B4638" t="str">
            <v>Transmission Operations COH IO</v>
          </cell>
          <cell r="C4638" t="str">
            <v>AG10</v>
          </cell>
          <cell r="D4638" t="str">
            <v/>
          </cell>
          <cell r="E4638" t="str">
            <v/>
          </cell>
          <cell r="F4638" t="str">
            <v/>
          </cell>
          <cell r="G4638" t="str">
            <v/>
          </cell>
          <cell r="H4638" t="str">
            <v/>
          </cell>
          <cell r="I4638" t="str">
            <v/>
          </cell>
          <cell r="J4638" t="str">
            <v>13000028</v>
          </cell>
          <cell r="K4638">
            <v>100</v>
          </cell>
          <cell r="L4638" t="str">
            <v>012</v>
          </cell>
          <cell r="M4638" t="str">
            <v>2010</v>
          </cell>
          <cell r="N4638" t="str">
            <v>0003</v>
          </cell>
          <cell r="O4638" t="str">
            <v/>
          </cell>
          <cell r="P4638" t="str">
            <v>1101050</v>
          </cell>
          <cell r="Q4638" t="str">
            <v>0003</v>
          </cell>
          <cell r="R4638" t="str">
            <v>CLRE</v>
          </cell>
        </row>
        <row r="4639">
          <cell r="A4639">
            <v>11001986</v>
          </cell>
          <cell r="B4639" t="str">
            <v>Transmission Operations COH IO</v>
          </cell>
          <cell r="C4639" t="str">
            <v>AG10</v>
          </cell>
          <cell r="D4639" t="str">
            <v/>
          </cell>
          <cell r="E4639" t="str">
            <v/>
          </cell>
          <cell r="F4639" t="str">
            <v/>
          </cell>
          <cell r="G4639" t="str">
            <v/>
          </cell>
          <cell r="H4639" t="str">
            <v/>
          </cell>
          <cell r="I4639" t="str">
            <v/>
          </cell>
          <cell r="J4639" t="str">
            <v>13000028</v>
          </cell>
          <cell r="K4639">
            <v>100</v>
          </cell>
          <cell r="L4639" t="str">
            <v>012</v>
          </cell>
          <cell r="M4639" t="str">
            <v>2008</v>
          </cell>
          <cell r="N4639" t="str">
            <v>0003</v>
          </cell>
          <cell r="O4639" t="str">
            <v/>
          </cell>
          <cell r="P4639" t="str">
            <v>1101050</v>
          </cell>
          <cell r="Q4639" t="str">
            <v>0003</v>
          </cell>
          <cell r="R4639" t="str">
            <v>CLRE</v>
          </cell>
        </row>
        <row r="4640">
          <cell r="A4640">
            <v>11009811</v>
          </cell>
          <cell r="B4640" t="str">
            <v>ROW Services Entex Metro</v>
          </cell>
          <cell r="C4640" t="str">
            <v>DS10</v>
          </cell>
          <cell r="D4640" t="str">
            <v/>
          </cell>
          <cell r="E4640" t="str">
            <v/>
          </cell>
          <cell r="F4640" t="str">
            <v/>
          </cell>
          <cell r="G4640" t="str">
            <v/>
          </cell>
          <cell r="H4640" t="str">
            <v/>
          </cell>
          <cell r="I4640" t="str">
            <v/>
          </cell>
          <cell r="J4640" t="str">
            <v>11008467</v>
          </cell>
          <cell r="K4640">
            <v>100</v>
          </cell>
          <cell r="L4640" t="str">
            <v>003</v>
          </cell>
          <cell r="M4640" t="str">
            <v>2010</v>
          </cell>
          <cell r="N4640" t="str">
            <v>0003</v>
          </cell>
          <cell r="O4640" t="str">
            <v/>
          </cell>
          <cell r="P4640" t="str">
            <v>1101060</v>
          </cell>
          <cell r="Q4640" t="str">
            <v>0082</v>
          </cell>
          <cell r="R4640" t="str">
            <v>1070</v>
          </cell>
        </row>
        <row r="4641">
          <cell r="A4641">
            <v>11009811</v>
          </cell>
          <cell r="B4641" t="str">
            <v>ROW Services Entex Metro</v>
          </cell>
          <cell r="C4641" t="str">
            <v>DS10</v>
          </cell>
          <cell r="D4641" t="str">
            <v/>
          </cell>
          <cell r="E4641" t="str">
            <v/>
          </cell>
          <cell r="F4641" t="str">
            <v/>
          </cell>
          <cell r="G4641" t="str">
            <v/>
          </cell>
          <cell r="H4641" t="str">
            <v/>
          </cell>
          <cell r="I4641" t="str">
            <v/>
          </cell>
          <cell r="J4641" t="str">
            <v>11008467</v>
          </cell>
          <cell r="K4641">
            <v>100</v>
          </cell>
          <cell r="L4641" t="str">
            <v>012</v>
          </cell>
          <cell r="M4641" t="str">
            <v>2008</v>
          </cell>
          <cell r="N4641" t="str">
            <v>0003</v>
          </cell>
          <cell r="O4641" t="str">
            <v/>
          </cell>
          <cell r="P4641" t="str">
            <v>1101060</v>
          </cell>
          <cell r="Q4641" t="str">
            <v>0082</v>
          </cell>
          <cell r="R4641" t="str">
            <v>1070</v>
          </cell>
        </row>
        <row r="4642">
          <cell r="A4642">
            <v>11009811</v>
          </cell>
          <cell r="B4642" t="str">
            <v>ROW Services Entex Metro</v>
          </cell>
          <cell r="C4642" t="str">
            <v>DS10</v>
          </cell>
          <cell r="D4642" t="str">
            <v/>
          </cell>
          <cell r="E4642" t="str">
            <v/>
          </cell>
          <cell r="F4642" t="str">
            <v/>
          </cell>
          <cell r="G4642" t="str">
            <v/>
          </cell>
          <cell r="H4642" t="str">
            <v/>
          </cell>
          <cell r="I4642" t="str">
            <v/>
          </cell>
          <cell r="J4642" t="str">
            <v>11008467</v>
          </cell>
          <cell r="K4642">
            <v>100</v>
          </cell>
          <cell r="L4642" t="str">
            <v>012</v>
          </cell>
          <cell r="M4642" t="str">
            <v>2010</v>
          </cell>
          <cell r="N4642" t="str">
            <v>0003</v>
          </cell>
          <cell r="O4642" t="str">
            <v/>
          </cell>
          <cell r="P4642" t="str">
            <v>1101060</v>
          </cell>
          <cell r="Q4642" t="str">
            <v>0082</v>
          </cell>
          <cell r="R4642" t="str">
            <v>1070</v>
          </cell>
        </row>
        <row r="4643">
          <cell r="A4643">
            <v>11009811</v>
          </cell>
          <cell r="B4643" t="str">
            <v>ROW Services Entex Metro</v>
          </cell>
          <cell r="C4643" t="str">
            <v>DS10</v>
          </cell>
          <cell r="D4643" t="str">
            <v/>
          </cell>
          <cell r="E4643" t="str">
            <v/>
          </cell>
          <cell r="F4643" t="str">
            <v/>
          </cell>
          <cell r="G4643" t="str">
            <v/>
          </cell>
          <cell r="H4643" t="str">
            <v/>
          </cell>
          <cell r="I4643" t="str">
            <v/>
          </cell>
          <cell r="J4643" t="str">
            <v>11008467</v>
          </cell>
          <cell r="K4643">
            <v>100</v>
          </cell>
          <cell r="L4643" t="str">
            <v>012</v>
          </cell>
          <cell r="M4643" t="str">
            <v>2010</v>
          </cell>
          <cell r="N4643" t="str">
            <v>0003</v>
          </cell>
          <cell r="O4643" t="str">
            <v/>
          </cell>
          <cell r="P4643" t="str">
            <v>1101060</v>
          </cell>
          <cell r="Q4643" t="str">
            <v>0082</v>
          </cell>
          <cell r="R4643" t="str">
            <v>1070</v>
          </cell>
        </row>
        <row r="4644">
          <cell r="A4644">
            <v>11009884</v>
          </cell>
          <cell r="B4644" t="str">
            <v>GIS - Support Metro Electric</v>
          </cell>
          <cell r="C4644" t="str">
            <v>DS10</v>
          </cell>
          <cell r="D4644" t="str">
            <v/>
          </cell>
          <cell r="E4644" t="str">
            <v/>
          </cell>
          <cell r="F4644" t="str">
            <v/>
          </cell>
          <cell r="G4644" t="str">
            <v/>
          </cell>
          <cell r="H4644" t="str">
            <v/>
          </cell>
          <cell r="I4644" t="str">
            <v/>
          </cell>
          <cell r="J4644" t="str">
            <v>11009300</v>
          </cell>
          <cell r="K4644">
            <v>100</v>
          </cell>
          <cell r="L4644" t="str">
            <v>003</v>
          </cell>
          <cell r="M4644" t="str">
            <v>2010</v>
          </cell>
          <cell r="N4644" t="str">
            <v>0003</v>
          </cell>
          <cell r="O4644" t="str">
            <v/>
          </cell>
          <cell r="P4644" t="str">
            <v>1101060</v>
          </cell>
          <cell r="Q4644" t="str">
            <v>0003</v>
          </cell>
          <cell r="R4644" t="str">
            <v>CLRE</v>
          </cell>
        </row>
        <row r="4645">
          <cell r="A4645">
            <v>11009884</v>
          </cell>
          <cell r="B4645" t="str">
            <v>GIS - Support Metro Electric</v>
          </cell>
          <cell r="C4645" t="str">
            <v>DS10</v>
          </cell>
          <cell r="D4645" t="str">
            <v/>
          </cell>
          <cell r="E4645" t="str">
            <v/>
          </cell>
          <cell r="F4645" t="str">
            <v/>
          </cell>
          <cell r="G4645" t="str">
            <v/>
          </cell>
          <cell r="H4645" t="str">
            <v/>
          </cell>
          <cell r="I4645" t="str">
            <v/>
          </cell>
          <cell r="J4645" t="str">
            <v>11009300</v>
          </cell>
          <cell r="K4645">
            <v>100</v>
          </cell>
          <cell r="L4645" t="str">
            <v>012</v>
          </cell>
          <cell r="M4645" t="str">
            <v>2010</v>
          </cell>
          <cell r="N4645" t="str">
            <v>0003</v>
          </cell>
          <cell r="O4645" t="str">
            <v/>
          </cell>
          <cell r="P4645" t="str">
            <v>1101060</v>
          </cell>
          <cell r="Q4645" t="str">
            <v>0003</v>
          </cell>
          <cell r="R4645" t="str">
            <v>CLRE</v>
          </cell>
        </row>
        <row r="4646">
          <cell r="A4646">
            <v>11009884</v>
          </cell>
          <cell r="B4646" t="str">
            <v>GIS - Support Metro Electric</v>
          </cell>
          <cell r="C4646" t="str">
            <v>DS10</v>
          </cell>
          <cell r="D4646" t="str">
            <v/>
          </cell>
          <cell r="E4646" t="str">
            <v/>
          </cell>
          <cell r="F4646" t="str">
            <v/>
          </cell>
          <cell r="G4646" t="str">
            <v/>
          </cell>
          <cell r="H4646" t="str">
            <v/>
          </cell>
          <cell r="I4646" t="str">
            <v/>
          </cell>
          <cell r="J4646" t="str">
            <v>11009300</v>
          </cell>
          <cell r="K4646">
            <v>100</v>
          </cell>
          <cell r="L4646" t="str">
            <v>012</v>
          </cell>
          <cell r="M4646" t="str">
            <v>2010</v>
          </cell>
          <cell r="N4646" t="str">
            <v>0003</v>
          </cell>
          <cell r="O4646" t="str">
            <v/>
          </cell>
          <cell r="P4646" t="str">
            <v>1101060</v>
          </cell>
          <cell r="Q4646" t="str">
            <v>0003</v>
          </cell>
          <cell r="R4646" t="str">
            <v>CLRE</v>
          </cell>
        </row>
        <row r="4647">
          <cell r="A4647">
            <v>11009884</v>
          </cell>
          <cell r="B4647" t="str">
            <v>GIS - Support Metro Electric</v>
          </cell>
          <cell r="C4647" t="str">
            <v>DS10</v>
          </cell>
          <cell r="D4647" t="str">
            <v/>
          </cell>
          <cell r="E4647" t="str">
            <v/>
          </cell>
          <cell r="F4647" t="str">
            <v/>
          </cell>
          <cell r="G4647" t="str">
            <v/>
          </cell>
          <cell r="H4647" t="str">
            <v/>
          </cell>
          <cell r="I4647" t="str">
            <v/>
          </cell>
          <cell r="J4647" t="str">
            <v>11009300</v>
          </cell>
          <cell r="K4647">
            <v>100</v>
          </cell>
          <cell r="L4647" t="str">
            <v>012</v>
          </cell>
          <cell r="M4647" t="str">
            <v>2008</v>
          </cell>
          <cell r="N4647" t="str">
            <v>0003</v>
          </cell>
          <cell r="O4647" t="str">
            <v/>
          </cell>
          <cell r="P4647" t="str">
            <v>1101060</v>
          </cell>
          <cell r="Q4647" t="str">
            <v>0003</v>
          </cell>
          <cell r="R4647" t="str">
            <v>CLRE</v>
          </cell>
        </row>
        <row r="4648">
          <cell r="A4648">
            <v>11012680</v>
          </cell>
          <cell r="B4648" t="str">
            <v>ROW Services East Region</v>
          </cell>
          <cell r="C4648" t="str">
            <v>DS10</v>
          </cell>
          <cell r="D4648" t="str">
            <v/>
          </cell>
          <cell r="E4648" t="str">
            <v/>
          </cell>
          <cell r="F4648" t="str">
            <v/>
          </cell>
          <cell r="G4648" t="str">
            <v/>
          </cell>
          <cell r="H4648" t="str">
            <v/>
          </cell>
          <cell r="I4648" t="str">
            <v>101675</v>
          </cell>
          <cell r="J4648" t="str">
            <v/>
          </cell>
          <cell r="K4648">
            <v>20</v>
          </cell>
          <cell r="L4648" t="str">
            <v>012</v>
          </cell>
          <cell r="M4648" t="str">
            <v>2008</v>
          </cell>
          <cell r="N4648" t="str">
            <v>0003</v>
          </cell>
          <cell r="O4648" t="str">
            <v/>
          </cell>
          <cell r="P4648" t="str">
            <v>1101060</v>
          </cell>
          <cell r="Q4648" t="str">
            <v>0003</v>
          </cell>
          <cell r="R4648" t="str">
            <v>H210</v>
          </cell>
        </row>
        <row r="4649">
          <cell r="A4649">
            <v>11012680</v>
          </cell>
          <cell r="B4649" t="str">
            <v>ROW Services East Region</v>
          </cell>
          <cell r="C4649" t="str">
            <v>DS10</v>
          </cell>
          <cell r="D4649" t="str">
            <v/>
          </cell>
          <cell r="E4649" t="str">
            <v/>
          </cell>
          <cell r="F4649" t="str">
            <v/>
          </cell>
          <cell r="G4649" t="str">
            <v/>
          </cell>
          <cell r="H4649" t="str">
            <v/>
          </cell>
          <cell r="I4649" t="str">
            <v>101458</v>
          </cell>
          <cell r="J4649" t="str">
            <v/>
          </cell>
          <cell r="K4649">
            <v>10</v>
          </cell>
          <cell r="L4649" t="str">
            <v>012</v>
          </cell>
          <cell r="M4649" t="str">
            <v>2008</v>
          </cell>
          <cell r="N4649" t="str">
            <v>0003</v>
          </cell>
          <cell r="O4649" t="str">
            <v/>
          </cell>
          <cell r="P4649" t="str">
            <v>1101060</v>
          </cell>
          <cell r="Q4649" t="str">
            <v>0003</v>
          </cell>
          <cell r="R4649" t="str">
            <v>H210</v>
          </cell>
        </row>
        <row r="4650">
          <cell r="A4650">
            <v>11012680</v>
          </cell>
          <cell r="B4650" t="str">
            <v>ROW Services East Region</v>
          </cell>
          <cell r="C4650" t="str">
            <v>DS10</v>
          </cell>
          <cell r="D4650" t="str">
            <v/>
          </cell>
          <cell r="E4650" t="str">
            <v/>
          </cell>
          <cell r="F4650" t="str">
            <v/>
          </cell>
          <cell r="G4650" t="str">
            <v/>
          </cell>
          <cell r="H4650" t="str">
            <v/>
          </cell>
          <cell r="I4650" t="str">
            <v>101574</v>
          </cell>
          <cell r="J4650" t="str">
            <v/>
          </cell>
          <cell r="K4650">
            <v>20</v>
          </cell>
          <cell r="L4650" t="str">
            <v>012</v>
          </cell>
          <cell r="M4650" t="str">
            <v>2008</v>
          </cell>
          <cell r="N4650" t="str">
            <v>0003</v>
          </cell>
          <cell r="O4650" t="str">
            <v/>
          </cell>
          <cell r="P4650" t="str">
            <v>1101060</v>
          </cell>
          <cell r="Q4650" t="str">
            <v>0003</v>
          </cell>
          <cell r="R4650" t="str">
            <v>H210</v>
          </cell>
        </row>
        <row r="4651">
          <cell r="A4651">
            <v>11012680</v>
          </cell>
          <cell r="B4651" t="str">
            <v>ROW Services East Region</v>
          </cell>
          <cell r="C4651" t="str">
            <v>DS10</v>
          </cell>
          <cell r="D4651" t="str">
            <v/>
          </cell>
          <cell r="E4651" t="str">
            <v/>
          </cell>
          <cell r="F4651" t="str">
            <v/>
          </cell>
          <cell r="G4651" t="str">
            <v/>
          </cell>
          <cell r="H4651" t="str">
            <v/>
          </cell>
          <cell r="I4651" t="str">
            <v>101654</v>
          </cell>
          <cell r="J4651" t="str">
            <v/>
          </cell>
          <cell r="K4651">
            <v>20</v>
          </cell>
          <cell r="L4651" t="str">
            <v>012</v>
          </cell>
          <cell r="M4651" t="str">
            <v>2008</v>
          </cell>
          <cell r="N4651" t="str">
            <v>0003</v>
          </cell>
          <cell r="O4651" t="str">
            <v/>
          </cell>
          <cell r="P4651" t="str">
            <v>1101060</v>
          </cell>
          <cell r="Q4651" t="str">
            <v>0003</v>
          </cell>
          <cell r="R4651" t="str">
            <v>H210</v>
          </cell>
        </row>
        <row r="4652">
          <cell r="A4652">
            <v>11012680</v>
          </cell>
          <cell r="B4652" t="str">
            <v>ROW Services East Region</v>
          </cell>
          <cell r="C4652" t="str">
            <v>DS10</v>
          </cell>
          <cell r="D4652" t="str">
            <v/>
          </cell>
          <cell r="E4652" t="str">
            <v/>
          </cell>
          <cell r="F4652" t="str">
            <v/>
          </cell>
          <cell r="G4652" t="str">
            <v/>
          </cell>
          <cell r="H4652" t="str">
            <v/>
          </cell>
          <cell r="I4652" t="str">
            <v>101556</v>
          </cell>
          <cell r="J4652" t="str">
            <v/>
          </cell>
          <cell r="K4652">
            <v>20</v>
          </cell>
          <cell r="L4652" t="str">
            <v>012</v>
          </cell>
          <cell r="M4652" t="str">
            <v>2008</v>
          </cell>
          <cell r="N4652" t="str">
            <v>0003</v>
          </cell>
          <cell r="O4652" t="str">
            <v/>
          </cell>
          <cell r="P4652" t="str">
            <v>1101060</v>
          </cell>
          <cell r="Q4652" t="str">
            <v>0003</v>
          </cell>
          <cell r="R4652" t="str">
            <v>H210</v>
          </cell>
        </row>
        <row r="4653">
          <cell r="A4653">
            <v>11012680</v>
          </cell>
          <cell r="B4653" t="str">
            <v>ROW Services East Region</v>
          </cell>
          <cell r="C4653" t="str">
            <v>DS10</v>
          </cell>
          <cell r="D4653" t="str">
            <v/>
          </cell>
          <cell r="E4653" t="str">
            <v/>
          </cell>
          <cell r="F4653" t="str">
            <v/>
          </cell>
          <cell r="G4653" t="str">
            <v/>
          </cell>
          <cell r="H4653" t="str">
            <v/>
          </cell>
          <cell r="I4653" t="str">
            <v>101576</v>
          </cell>
          <cell r="J4653" t="str">
            <v/>
          </cell>
          <cell r="K4653">
            <v>5</v>
          </cell>
          <cell r="L4653" t="str">
            <v>012</v>
          </cell>
          <cell r="M4653" t="str">
            <v>2008</v>
          </cell>
          <cell r="N4653" t="str">
            <v>0003</v>
          </cell>
          <cell r="O4653" t="str">
            <v/>
          </cell>
          <cell r="P4653" t="str">
            <v>1101060</v>
          </cell>
          <cell r="Q4653" t="str">
            <v>0003</v>
          </cell>
          <cell r="R4653" t="str">
            <v>H210</v>
          </cell>
        </row>
        <row r="4654">
          <cell r="A4654">
            <v>11012680</v>
          </cell>
          <cell r="B4654" t="str">
            <v>ROW Services East Region</v>
          </cell>
          <cell r="C4654" t="str">
            <v>DS10</v>
          </cell>
          <cell r="D4654" t="str">
            <v/>
          </cell>
          <cell r="E4654" t="str">
            <v/>
          </cell>
          <cell r="F4654" t="str">
            <v/>
          </cell>
          <cell r="G4654" t="str">
            <v/>
          </cell>
          <cell r="H4654" t="str">
            <v/>
          </cell>
          <cell r="I4654" t="str">
            <v>101575</v>
          </cell>
          <cell r="J4654" t="str">
            <v/>
          </cell>
          <cell r="K4654">
            <v>5</v>
          </cell>
          <cell r="L4654" t="str">
            <v>012</v>
          </cell>
          <cell r="M4654" t="str">
            <v>2008</v>
          </cell>
          <cell r="N4654" t="str">
            <v>0003</v>
          </cell>
          <cell r="O4654" t="str">
            <v/>
          </cell>
          <cell r="P4654" t="str">
            <v>1101060</v>
          </cell>
          <cell r="Q4654" t="str">
            <v>0003</v>
          </cell>
          <cell r="R4654" t="str">
            <v>H210</v>
          </cell>
        </row>
        <row r="4655">
          <cell r="A4655">
            <v>11012680</v>
          </cell>
          <cell r="B4655" t="str">
            <v>ROW Services East Region</v>
          </cell>
          <cell r="C4655" t="str">
            <v>DS10</v>
          </cell>
          <cell r="D4655" t="str">
            <v/>
          </cell>
          <cell r="E4655" t="str">
            <v/>
          </cell>
          <cell r="F4655" t="str">
            <v/>
          </cell>
          <cell r="G4655" t="str">
            <v/>
          </cell>
          <cell r="H4655" t="str">
            <v/>
          </cell>
          <cell r="I4655" t="str">
            <v>101675</v>
          </cell>
          <cell r="J4655" t="str">
            <v/>
          </cell>
          <cell r="K4655">
            <v>25</v>
          </cell>
          <cell r="L4655" t="str">
            <v>003</v>
          </cell>
          <cell r="M4655" t="str">
            <v>2010</v>
          </cell>
          <cell r="N4655" t="str">
            <v>0003</v>
          </cell>
          <cell r="O4655" t="str">
            <v/>
          </cell>
          <cell r="P4655" t="str">
            <v>1101060</v>
          </cell>
          <cell r="Q4655" t="str">
            <v>0003</v>
          </cell>
          <cell r="R4655" t="str">
            <v>H210</v>
          </cell>
        </row>
        <row r="4656">
          <cell r="A4656">
            <v>11012680</v>
          </cell>
          <cell r="B4656" t="str">
            <v>ROW Services East Region</v>
          </cell>
          <cell r="C4656" t="str">
            <v>DS10</v>
          </cell>
          <cell r="D4656" t="str">
            <v/>
          </cell>
          <cell r="E4656" t="str">
            <v/>
          </cell>
          <cell r="F4656" t="str">
            <v/>
          </cell>
          <cell r="G4656" t="str">
            <v/>
          </cell>
          <cell r="H4656" t="str">
            <v/>
          </cell>
          <cell r="I4656" t="str">
            <v>101458</v>
          </cell>
          <cell r="J4656" t="str">
            <v/>
          </cell>
          <cell r="K4656">
            <v>15</v>
          </cell>
          <cell r="L4656" t="str">
            <v>003</v>
          </cell>
          <cell r="M4656" t="str">
            <v>2010</v>
          </cell>
          <cell r="N4656" t="str">
            <v>0003</v>
          </cell>
          <cell r="O4656" t="str">
            <v/>
          </cell>
          <cell r="P4656" t="str">
            <v>1101060</v>
          </cell>
          <cell r="Q4656" t="str">
            <v>0003</v>
          </cell>
          <cell r="R4656" t="str">
            <v>H210</v>
          </cell>
        </row>
        <row r="4657">
          <cell r="A4657">
            <v>11012680</v>
          </cell>
          <cell r="B4657" t="str">
            <v>ROW Services East Region</v>
          </cell>
          <cell r="C4657" t="str">
            <v>DS10</v>
          </cell>
          <cell r="D4657" t="str">
            <v/>
          </cell>
          <cell r="E4657" t="str">
            <v/>
          </cell>
          <cell r="F4657" t="str">
            <v/>
          </cell>
          <cell r="G4657" t="str">
            <v/>
          </cell>
          <cell r="H4657" t="str">
            <v/>
          </cell>
          <cell r="I4657" t="str">
            <v>101574</v>
          </cell>
          <cell r="J4657" t="str">
            <v/>
          </cell>
          <cell r="K4657">
            <v>20</v>
          </cell>
          <cell r="L4657" t="str">
            <v>003</v>
          </cell>
          <cell r="M4657" t="str">
            <v>2010</v>
          </cell>
          <cell r="N4657" t="str">
            <v>0003</v>
          </cell>
          <cell r="O4657" t="str">
            <v/>
          </cell>
          <cell r="P4657" t="str">
            <v>1101060</v>
          </cell>
          <cell r="Q4657" t="str">
            <v>0003</v>
          </cell>
          <cell r="R4657" t="str">
            <v>H210</v>
          </cell>
        </row>
        <row r="4658">
          <cell r="A4658">
            <v>11012680</v>
          </cell>
          <cell r="B4658" t="str">
            <v>ROW Services East Region</v>
          </cell>
          <cell r="C4658" t="str">
            <v>DS10</v>
          </cell>
          <cell r="D4658" t="str">
            <v/>
          </cell>
          <cell r="E4658" t="str">
            <v/>
          </cell>
          <cell r="F4658" t="str">
            <v/>
          </cell>
          <cell r="G4658" t="str">
            <v/>
          </cell>
          <cell r="H4658" t="str">
            <v/>
          </cell>
          <cell r="I4658" t="str">
            <v>101556</v>
          </cell>
          <cell r="J4658" t="str">
            <v/>
          </cell>
          <cell r="K4658">
            <v>25</v>
          </cell>
          <cell r="L4658" t="str">
            <v>003</v>
          </cell>
          <cell r="M4658" t="str">
            <v>2010</v>
          </cell>
          <cell r="N4658" t="str">
            <v>0003</v>
          </cell>
          <cell r="O4658" t="str">
            <v/>
          </cell>
          <cell r="P4658" t="str">
            <v>1101060</v>
          </cell>
          <cell r="Q4658" t="str">
            <v>0003</v>
          </cell>
          <cell r="R4658" t="str">
            <v>H210</v>
          </cell>
        </row>
        <row r="4659">
          <cell r="A4659">
            <v>11012680</v>
          </cell>
          <cell r="B4659" t="str">
            <v>ROW Services East Region</v>
          </cell>
          <cell r="C4659" t="str">
            <v>DS10</v>
          </cell>
          <cell r="D4659" t="str">
            <v/>
          </cell>
          <cell r="E4659" t="str">
            <v/>
          </cell>
          <cell r="F4659" t="str">
            <v/>
          </cell>
          <cell r="G4659" t="str">
            <v/>
          </cell>
          <cell r="H4659" t="str">
            <v/>
          </cell>
          <cell r="I4659" t="str">
            <v>101575</v>
          </cell>
          <cell r="J4659" t="str">
            <v/>
          </cell>
          <cell r="K4659">
            <v>15</v>
          </cell>
          <cell r="L4659" t="str">
            <v>003</v>
          </cell>
          <cell r="M4659" t="str">
            <v>2010</v>
          </cell>
          <cell r="N4659" t="str">
            <v>0003</v>
          </cell>
          <cell r="O4659" t="str">
            <v/>
          </cell>
          <cell r="P4659" t="str">
            <v>1101060</v>
          </cell>
          <cell r="Q4659" t="str">
            <v>0003</v>
          </cell>
          <cell r="R4659" t="str">
            <v>H210</v>
          </cell>
        </row>
        <row r="4660">
          <cell r="A4660">
            <v>11012680</v>
          </cell>
          <cell r="B4660" t="str">
            <v>ROW Services East Region</v>
          </cell>
          <cell r="C4660" t="str">
            <v>DS10</v>
          </cell>
          <cell r="D4660" t="str">
            <v/>
          </cell>
          <cell r="E4660" t="str">
            <v/>
          </cell>
          <cell r="F4660" t="str">
            <v/>
          </cell>
          <cell r="G4660" t="str">
            <v/>
          </cell>
          <cell r="H4660" t="str">
            <v/>
          </cell>
          <cell r="I4660" t="str">
            <v>101675</v>
          </cell>
          <cell r="J4660" t="str">
            <v/>
          </cell>
          <cell r="K4660">
            <v>25</v>
          </cell>
          <cell r="L4660" t="str">
            <v>012</v>
          </cell>
          <cell r="M4660" t="str">
            <v>2010</v>
          </cell>
          <cell r="N4660" t="str">
            <v>0003</v>
          </cell>
          <cell r="O4660" t="str">
            <v/>
          </cell>
          <cell r="P4660" t="str">
            <v>1101060</v>
          </cell>
          <cell r="Q4660" t="str">
            <v>0003</v>
          </cell>
          <cell r="R4660" t="str">
            <v>H210</v>
          </cell>
        </row>
        <row r="4661">
          <cell r="A4661">
            <v>11012680</v>
          </cell>
          <cell r="B4661" t="str">
            <v>ROW Services East Region</v>
          </cell>
          <cell r="C4661" t="str">
            <v>DS10</v>
          </cell>
          <cell r="D4661" t="str">
            <v/>
          </cell>
          <cell r="E4661" t="str">
            <v/>
          </cell>
          <cell r="F4661" t="str">
            <v/>
          </cell>
          <cell r="G4661" t="str">
            <v/>
          </cell>
          <cell r="H4661" t="str">
            <v/>
          </cell>
          <cell r="I4661" t="str">
            <v>101458</v>
          </cell>
          <cell r="J4661" t="str">
            <v/>
          </cell>
          <cell r="K4661">
            <v>15</v>
          </cell>
          <cell r="L4661" t="str">
            <v>012</v>
          </cell>
          <cell r="M4661" t="str">
            <v>2010</v>
          </cell>
          <cell r="N4661" t="str">
            <v>0003</v>
          </cell>
          <cell r="O4661" t="str">
            <v/>
          </cell>
          <cell r="P4661" t="str">
            <v>1101060</v>
          </cell>
          <cell r="Q4661" t="str">
            <v>0003</v>
          </cell>
          <cell r="R4661" t="str">
            <v>H210</v>
          </cell>
        </row>
        <row r="4662">
          <cell r="A4662">
            <v>11012680</v>
          </cell>
          <cell r="B4662" t="str">
            <v>ROW Services East Region</v>
          </cell>
          <cell r="C4662" t="str">
            <v>DS10</v>
          </cell>
          <cell r="D4662" t="str">
            <v/>
          </cell>
          <cell r="E4662" t="str">
            <v/>
          </cell>
          <cell r="F4662" t="str">
            <v/>
          </cell>
          <cell r="G4662" t="str">
            <v/>
          </cell>
          <cell r="H4662" t="str">
            <v/>
          </cell>
          <cell r="I4662" t="str">
            <v>101574</v>
          </cell>
          <cell r="J4662" t="str">
            <v/>
          </cell>
          <cell r="K4662">
            <v>20</v>
          </cell>
          <cell r="L4662" t="str">
            <v>012</v>
          </cell>
          <cell r="M4662" t="str">
            <v>2010</v>
          </cell>
          <cell r="N4662" t="str">
            <v>0003</v>
          </cell>
          <cell r="O4662" t="str">
            <v/>
          </cell>
          <cell r="P4662" t="str">
            <v>1101060</v>
          </cell>
          <cell r="Q4662" t="str">
            <v>0003</v>
          </cell>
          <cell r="R4662" t="str">
            <v>H210</v>
          </cell>
        </row>
        <row r="4663">
          <cell r="A4663">
            <v>11012680</v>
          </cell>
          <cell r="B4663" t="str">
            <v>ROW Services East Region</v>
          </cell>
          <cell r="C4663" t="str">
            <v>DS10</v>
          </cell>
          <cell r="D4663" t="str">
            <v/>
          </cell>
          <cell r="E4663" t="str">
            <v/>
          </cell>
          <cell r="F4663" t="str">
            <v/>
          </cell>
          <cell r="G4663" t="str">
            <v/>
          </cell>
          <cell r="H4663" t="str">
            <v/>
          </cell>
          <cell r="I4663" t="str">
            <v>101556</v>
          </cell>
          <cell r="J4663" t="str">
            <v/>
          </cell>
          <cell r="K4663">
            <v>25</v>
          </cell>
          <cell r="L4663" t="str">
            <v>012</v>
          </cell>
          <cell r="M4663" t="str">
            <v>2010</v>
          </cell>
          <cell r="N4663" t="str">
            <v>0003</v>
          </cell>
          <cell r="O4663" t="str">
            <v/>
          </cell>
          <cell r="P4663" t="str">
            <v>1101060</v>
          </cell>
          <cell r="Q4663" t="str">
            <v>0003</v>
          </cell>
          <cell r="R4663" t="str">
            <v>H210</v>
          </cell>
        </row>
        <row r="4664">
          <cell r="A4664">
            <v>11012680</v>
          </cell>
          <cell r="B4664" t="str">
            <v>ROW Services East Region</v>
          </cell>
          <cell r="C4664" t="str">
            <v>DS10</v>
          </cell>
          <cell r="D4664" t="str">
            <v/>
          </cell>
          <cell r="E4664" t="str">
            <v/>
          </cell>
          <cell r="F4664" t="str">
            <v/>
          </cell>
          <cell r="G4664" t="str">
            <v/>
          </cell>
          <cell r="H4664" t="str">
            <v/>
          </cell>
          <cell r="I4664" t="str">
            <v>101575</v>
          </cell>
          <cell r="J4664" t="str">
            <v/>
          </cell>
          <cell r="K4664">
            <v>15</v>
          </cell>
          <cell r="L4664" t="str">
            <v>012</v>
          </cell>
          <cell r="M4664" t="str">
            <v>2010</v>
          </cell>
          <cell r="N4664" t="str">
            <v>0003</v>
          </cell>
          <cell r="O4664" t="str">
            <v/>
          </cell>
          <cell r="P4664" t="str">
            <v>1101060</v>
          </cell>
          <cell r="Q4664" t="str">
            <v>0003</v>
          </cell>
          <cell r="R4664" t="str">
            <v>H210</v>
          </cell>
        </row>
        <row r="4665">
          <cell r="A4665">
            <v>11012680</v>
          </cell>
          <cell r="B4665" t="str">
            <v>ROW Services East Region</v>
          </cell>
          <cell r="C4665" t="str">
            <v>DS10</v>
          </cell>
          <cell r="D4665" t="str">
            <v/>
          </cell>
          <cell r="E4665" t="str">
            <v/>
          </cell>
          <cell r="F4665" t="str">
            <v/>
          </cell>
          <cell r="G4665" t="str">
            <v/>
          </cell>
          <cell r="H4665" t="str">
            <v/>
          </cell>
          <cell r="I4665" t="str">
            <v>101675</v>
          </cell>
          <cell r="J4665" t="str">
            <v/>
          </cell>
          <cell r="K4665">
            <v>25</v>
          </cell>
          <cell r="L4665" t="str">
            <v>012</v>
          </cell>
          <cell r="M4665" t="str">
            <v>2010</v>
          </cell>
          <cell r="N4665" t="str">
            <v>0003</v>
          </cell>
          <cell r="O4665" t="str">
            <v/>
          </cell>
          <cell r="P4665" t="str">
            <v>1101060</v>
          </cell>
          <cell r="Q4665" t="str">
            <v>0003</v>
          </cell>
          <cell r="R4665" t="str">
            <v>H210</v>
          </cell>
        </row>
        <row r="4666">
          <cell r="A4666">
            <v>11012680</v>
          </cell>
          <cell r="B4666" t="str">
            <v>ROW Services East Region</v>
          </cell>
          <cell r="C4666" t="str">
            <v>DS10</v>
          </cell>
          <cell r="D4666" t="str">
            <v/>
          </cell>
          <cell r="E4666" t="str">
            <v/>
          </cell>
          <cell r="F4666" t="str">
            <v/>
          </cell>
          <cell r="G4666" t="str">
            <v/>
          </cell>
          <cell r="H4666" t="str">
            <v/>
          </cell>
          <cell r="I4666" t="str">
            <v>101458</v>
          </cell>
          <cell r="J4666" t="str">
            <v/>
          </cell>
          <cell r="K4666">
            <v>15</v>
          </cell>
          <cell r="L4666" t="str">
            <v>012</v>
          </cell>
          <cell r="M4666" t="str">
            <v>2010</v>
          </cell>
          <cell r="N4666" t="str">
            <v>0003</v>
          </cell>
          <cell r="O4666" t="str">
            <v/>
          </cell>
          <cell r="P4666" t="str">
            <v>1101060</v>
          </cell>
          <cell r="Q4666" t="str">
            <v>0003</v>
          </cell>
          <cell r="R4666" t="str">
            <v>H210</v>
          </cell>
        </row>
        <row r="4667">
          <cell r="A4667">
            <v>11012680</v>
          </cell>
          <cell r="B4667" t="str">
            <v>ROW Services East Region</v>
          </cell>
          <cell r="C4667" t="str">
            <v>DS10</v>
          </cell>
          <cell r="D4667" t="str">
            <v/>
          </cell>
          <cell r="E4667" t="str">
            <v/>
          </cell>
          <cell r="F4667" t="str">
            <v/>
          </cell>
          <cell r="G4667" t="str">
            <v/>
          </cell>
          <cell r="H4667" t="str">
            <v/>
          </cell>
          <cell r="I4667" t="str">
            <v>101574</v>
          </cell>
          <cell r="J4667" t="str">
            <v/>
          </cell>
          <cell r="K4667">
            <v>20</v>
          </cell>
          <cell r="L4667" t="str">
            <v>012</v>
          </cell>
          <cell r="M4667" t="str">
            <v>2010</v>
          </cell>
          <cell r="N4667" t="str">
            <v>0003</v>
          </cell>
          <cell r="O4667" t="str">
            <v/>
          </cell>
          <cell r="P4667" t="str">
            <v>1101060</v>
          </cell>
          <cell r="Q4667" t="str">
            <v>0003</v>
          </cell>
          <cell r="R4667" t="str">
            <v>H210</v>
          </cell>
        </row>
        <row r="4668">
          <cell r="A4668">
            <v>11012680</v>
          </cell>
          <cell r="B4668" t="str">
            <v>ROW Services East Region</v>
          </cell>
          <cell r="C4668" t="str">
            <v>DS10</v>
          </cell>
          <cell r="D4668" t="str">
            <v/>
          </cell>
          <cell r="E4668" t="str">
            <v/>
          </cell>
          <cell r="F4668" t="str">
            <v/>
          </cell>
          <cell r="G4668" t="str">
            <v/>
          </cell>
          <cell r="H4668" t="str">
            <v/>
          </cell>
          <cell r="I4668" t="str">
            <v>101556</v>
          </cell>
          <cell r="J4668" t="str">
            <v/>
          </cell>
          <cell r="K4668">
            <v>25</v>
          </cell>
          <cell r="L4668" t="str">
            <v>012</v>
          </cell>
          <cell r="M4668" t="str">
            <v>2010</v>
          </cell>
          <cell r="N4668" t="str">
            <v>0003</v>
          </cell>
          <cell r="O4668" t="str">
            <v/>
          </cell>
          <cell r="P4668" t="str">
            <v>1101060</v>
          </cell>
          <cell r="Q4668" t="str">
            <v>0003</v>
          </cell>
          <cell r="R4668" t="str">
            <v>H210</v>
          </cell>
        </row>
        <row r="4669">
          <cell r="A4669">
            <v>11012680</v>
          </cell>
          <cell r="B4669" t="str">
            <v>ROW Services East Region</v>
          </cell>
          <cell r="C4669" t="str">
            <v>DS10</v>
          </cell>
          <cell r="D4669" t="str">
            <v/>
          </cell>
          <cell r="E4669" t="str">
            <v/>
          </cell>
          <cell r="F4669" t="str">
            <v/>
          </cell>
          <cell r="G4669" t="str">
            <v/>
          </cell>
          <cell r="H4669" t="str">
            <v/>
          </cell>
          <cell r="I4669" t="str">
            <v>101575</v>
          </cell>
          <cell r="J4669" t="str">
            <v/>
          </cell>
          <cell r="K4669">
            <v>15</v>
          </cell>
          <cell r="L4669" t="str">
            <v>012</v>
          </cell>
          <cell r="M4669" t="str">
            <v>2010</v>
          </cell>
          <cell r="N4669" t="str">
            <v>0003</v>
          </cell>
          <cell r="O4669" t="str">
            <v/>
          </cell>
          <cell r="P4669" t="str">
            <v>1101060</v>
          </cell>
          <cell r="Q4669" t="str">
            <v>0003</v>
          </cell>
          <cell r="R4669" t="str">
            <v>H210</v>
          </cell>
        </row>
        <row r="4670">
          <cell r="A4670">
            <v>11012681</v>
          </cell>
          <cell r="B4670" t="str">
            <v>ROW Services West Region</v>
          </cell>
          <cell r="C4670" t="str">
            <v>DS10</v>
          </cell>
          <cell r="D4670" t="str">
            <v/>
          </cell>
          <cell r="E4670" t="str">
            <v/>
          </cell>
          <cell r="F4670" t="str">
            <v/>
          </cell>
          <cell r="G4670" t="str">
            <v/>
          </cell>
          <cell r="H4670" t="str">
            <v/>
          </cell>
          <cell r="I4670" t="str">
            <v>101570</v>
          </cell>
          <cell r="J4670" t="str">
            <v/>
          </cell>
          <cell r="K4670">
            <v>6.06</v>
          </cell>
          <cell r="L4670" t="str">
            <v>003</v>
          </cell>
          <cell r="M4670" t="str">
            <v>2010</v>
          </cell>
          <cell r="N4670" t="str">
            <v>0003</v>
          </cell>
          <cell r="O4670" t="str">
            <v/>
          </cell>
          <cell r="P4670" t="str">
            <v>1101060</v>
          </cell>
          <cell r="Q4670" t="str">
            <v>0003</v>
          </cell>
          <cell r="R4670" t="str">
            <v>H210</v>
          </cell>
        </row>
        <row r="4671">
          <cell r="A4671">
            <v>11012681</v>
          </cell>
          <cell r="B4671" t="str">
            <v>ROW Services West Region</v>
          </cell>
          <cell r="C4671" t="str">
            <v>DS10</v>
          </cell>
          <cell r="D4671" t="str">
            <v/>
          </cell>
          <cell r="E4671" t="str">
            <v/>
          </cell>
          <cell r="F4671" t="str">
            <v/>
          </cell>
          <cell r="G4671" t="str">
            <v/>
          </cell>
          <cell r="H4671" t="str">
            <v/>
          </cell>
          <cell r="I4671" t="str">
            <v>101627</v>
          </cell>
          <cell r="J4671" t="str">
            <v/>
          </cell>
          <cell r="K4671">
            <v>18.18</v>
          </cell>
          <cell r="L4671" t="str">
            <v>003</v>
          </cell>
          <cell r="M4671" t="str">
            <v>2010</v>
          </cell>
          <cell r="N4671" t="str">
            <v>0003</v>
          </cell>
          <cell r="O4671" t="str">
            <v/>
          </cell>
          <cell r="P4671" t="str">
            <v>1101060</v>
          </cell>
          <cell r="Q4671" t="str">
            <v>0003</v>
          </cell>
          <cell r="R4671" t="str">
            <v>H210</v>
          </cell>
        </row>
        <row r="4672">
          <cell r="A4672">
            <v>11012681</v>
          </cell>
          <cell r="B4672" t="str">
            <v>ROW Services West Region</v>
          </cell>
          <cell r="C4672" t="str">
            <v>DS10</v>
          </cell>
          <cell r="D4672" t="str">
            <v/>
          </cell>
          <cell r="E4672" t="str">
            <v/>
          </cell>
          <cell r="F4672" t="str">
            <v/>
          </cell>
          <cell r="G4672" t="str">
            <v/>
          </cell>
          <cell r="H4672" t="str">
            <v/>
          </cell>
          <cell r="I4672" t="str">
            <v>101566</v>
          </cell>
          <cell r="J4672" t="str">
            <v/>
          </cell>
          <cell r="K4672">
            <v>21.21</v>
          </cell>
          <cell r="L4672" t="str">
            <v>003</v>
          </cell>
          <cell r="M4672" t="str">
            <v>2010</v>
          </cell>
          <cell r="N4672" t="str">
            <v>0003</v>
          </cell>
          <cell r="O4672" t="str">
            <v/>
          </cell>
          <cell r="P4672" t="str">
            <v>1101060</v>
          </cell>
          <cell r="Q4672" t="str">
            <v>0003</v>
          </cell>
          <cell r="R4672" t="str">
            <v>H210</v>
          </cell>
        </row>
        <row r="4673">
          <cell r="A4673">
            <v>11012681</v>
          </cell>
          <cell r="B4673" t="str">
            <v>ROW Services West Region</v>
          </cell>
          <cell r="C4673" t="str">
            <v>DS10</v>
          </cell>
          <cell r="D4673" t="str">
            <v/>
          </cell>
          <cell r="E4673" t="str">
            <v/>
          </cell>
          <cell r="F4673" t="str">
            <v/>
          </cell>
          <cell r="G4673" t="str">
            <v/>
          </cell>
          <cell r="H4673" t="str">
            <v/>
          </cell>
          <cell r="I4673" t="str">
            <v>101652</v>
          </cell>
          <cell r="J4673" t="str">
            <v/>
          </cell>
          <cell r="K4673">
            <v>19.7</v>
          </cell>
          <cell r="L4673" t="str">
            <v>003</v>
          </cell>
          <cell r="M4673" t="str">
            <v>2010</v>
          </cell>
          <cell r="N4673" t="str">
            <v>0003</v>
          </cell>
          <cell r="O4673" t="str">
            <v/>
          </cell>
          <cell r="P4673" t="str">
            <v>1101060</v>
          </cell>
          <cell r="Q4673" t="str">
            <v>0003</v>
          </cell>
          <cell r="R4673" t="str">
            <v>H210</v>
          </cell>
        </row>
        <row r="4674">
          <cell r="A4674">
            <v>11012681</v>
          </cell>
          <cell r="B4674" t="str">
            <v>ROW Services West Region</v>
          </cell>
          <cell r="C4674" t="str">
            <v>DS10</v>
          </cell>
          <cell r="D4674" t="str">
            <v/>
          </cell>
          <cell r="E4674" t="str">
            <v/>
          </cell>
          <cell r="F4674" t="str">
            <v/>
          </cell>
          <cell r="G4674" t="str">
            <v/>
          </cell>
          <cell r="H4674" t="str">
            <v/>
          </cell>
          <cell r="I4674" t="str">
            <v>101653</v>
          </cell>
          <cell r="J4674" t="str">
            <v/>
          </cell>
          <cell r="K4674">
            <v>19.7</v>
          </cell>
          <cell r="L4674" t="str">
            <v>003</v>
          </cell>
          <cell r="M4674" t="str">
            <v>2010</v>
          </cell>
          <cell r="N4674" t="str">
            <v>0003</v>
          </cell>
          <cell r="O4674" t="str">
            <v/>
          </cell>
          <cell r="P4674" t="str">
            <v>1101060</v>
          </cell>
          <cell r="Q4674" t="str">
            <v>0003</v>
          </cell>
          <cell r="R4674" t="str">
            <v>H210</v>
          </cell>
        </row>
        <row r="4675">
          <cell r="A4675">
            <v>11012681</v>
          </cell>
          <cell r="B4675" t="str">
            <v>ROW Services West Region</v>
          </cell>
          <cell r="C4675" t="str">
            <v>DS10</v>
          </cell>
          <cell r="D4675" t="str">
            <v/>
          </cell>
          <cell r="E4675" t="str">
            <v/>
          </cell>
          <cell r="F4675" t="str">
            <v/>
          </cell>
          <cell r="G4675" t="str">
            <v/>
          </cell>
          <cell r="H4675" t="str">
            <v/>
          </cell>
          <cell r="I4675" t="str">
            <v>101530</v>
          </cell>
          <cell r="J4675" t="str">
            <v/>
          </cell>
          <cell r="K4675">
            <v>6.06</v>
          </cell>
          <cell r="L4675" t="str">
            <v>003</v>
          </cell>
          <cell r="M4675" t="str">
            <v>2010</v>
          </cell>
          <cell r="N4675" t="str">
            <v>0003</v>
          </cell>
          <cell r="O4675" t="str">
            <v/>
          </cell>
          <cell r="P4675" t="str">
            <v>1101060</v>
          </cell>
          <cell r="Q4675" t="str">
            <v>0003</v>
          </cell>
          <cell r="R4675" t="str">
            <v>H210</v>
          </cell>
        </row>
        <row r="4676">
          <cell r="A4676">
            <v>11012681</v>
          </cell>
          <cell r="B4676" t="str">
            <v>ROW Services West Region</v>
          </cell>
          <cell r="C4676" t="str">
            <v>DS10</v>
          </cell>
          <cell r="D4676" t="str">
            <v/>
          </cell>
          <cell r="E4676" t="str">
            <v/>
          </cell>
          <cell r="F4676" t="str">
            <v/>
          </cell>
          <cell r="G4676" t="str">
            <v/>
          </cell>
          <cell r="H4676" t="str">
            <v/>
          </cell>
          <cell r="I4676" t="str">
            <v>101678</v>
          </cell>
          <cell r="J4676" t="str">
            <v/>
          </cell>
          <cell r="K4676">
            <v>9.09</v>
          </cell>
          <cell r="L4676" t="str">
            <v>003</v>
          </cell>
          <cell r="M4676" t="str">
            <v>2010</v>
          </cell>
          <cell r="N4676" t="str">
            <v>0003</v>
          </cell>
          <cell r="O4676" t="str">
            <v/>
          </cell>
          <cell r="P4676" t="str">
            <v>1101060</v>
          </cell>
          <cell r="Q4676" t="str">
            <v>0003</v>
          </cell>
          <cell r="R4676" t="str">
            <v>H210</v>
          </cell>
        </row>
        <row r="4677">
          <cell r="A4677">
            <v>11012681</v>
          </cell>
          <cell r="B4677" t="str">
            <v>ROW Services West Region</v>
          </cell>
          <cell r="C4677" t="str">
            <v>DS10</v>
          </cell>
          <cell r="D4677" t="str">
            <v/>
          </cell>
          <cell r="E4677" t="str">
            <v/>
          </cell>
          <cell r="F4677" t="str">
            <v/>
          </cell>
          <cell r="G4677" t="str">
            <v/>
          </cell>
          <cell r="H4677" t="str">
            <v/>
          </cell>
          <cell r="I4677" t="str">
            <v>101570</v>
          </cell>
          <cell r="J4677" t="str">
            <v/>
          </cell>
          <cell r="K4677">
            <v>6.06</v>
          </cell>
          <cell r="L4677" t="str">
            <v>012</v>
          </cell>
          <cell r="M4677" t="str">
            <v>2010</v>
          </cell>
          <cell r="N4677" t="str">
            <v>0003</v>
          </cell>
          <cell r="O4677" t="str">
            <v/>
          </cell>
          <cell r="P4677" t="str">
            <v>1101060</v>
          </cell>
          <cell r="Q4677" t="str">
            <v>0003</v>
          </cell>
          <cell r="R4677" t="str">
            <v>H210</v>
          </cell>
        </row>
        <row r="4678">
          <cell r="A4678">
            <v>11012681</v>
          </cell>
          <cell r="B4678" t="str">
            <v>ROW Services West Region</v>
          </cell>
          <cell r="C4678" t="str">
            <v>DS10</v>
          </cell>
          <cell r="D4678" t="str">
            <v/>
          </cell>
          <cell r="E4678" t="str">
            <v/>
          </cell>
          <cell r="F4678" t="str">
            <v/>
          </cell>
          <cell r="G4678" t="str">
            <v/>
          </cell>
          <cell r="H4678" t="str">
            <v/>
          </cell>
          <cell r="I4678" t="str">
            <v>101627</v>
          </cell>
          <cell r="J4678" t="str">
            <v/>
          </cell>
          <cell r="K4678">
            <v>18.18</v>
          </cell>
          <cell r="L4678" t="str">
            <v>012</v>
          </cell>
          <cell r="M4678" t="str">
            <v>2010</v>
          </cell>
          <cell r="N4678" t="str">
            <v>0003</v>
          </cell>
          <cell r="O4678" t="str">
            <v/>
          </cell>
          <cell r="P4678" t="str">
            <v>1101060</v>
          </cell>
          <cell r="Q4678" t="str">
            <v>0003</v>
          </cell>
          <cell r="R4678" t="str">
            <v>H210</v>
          </cell>
        </row>
        <row r="4679">
          <cell r="A4679">
            <v>11012681</v>
          </cell>
          <cell r="B4679" t="str">
            <v>ROW Services West Region</v>
          </cell>
          <cell r="C4679" t="str">
            <v>DS10</v>
          </cell>
          <cell r="D4679" t="str">
            <v/>
          </cell>
          <cell r="E4679" t="str">
            <v/>
          </cell>
          <cell r="F4679" t="str">
            <v/>
          </cell>
          <cell r="G4679" t="str">
            <v/>
          </cell>
          <cell r="H4679" t="str">
            <v/>
          </cell>
          <cell r="I4679" t="str">
            <v>101566</v>
          </cell>
          <cell r="J4679" t="str">
            <v/>
          </cell>
          <cell r="K4679">
            <v>21.21</v>
          </cell>
          <cell r="L4679" t="str">
            <v>012</v>
          </cell>
          <cell r="M4679" t="str">
            <v>2010</v>
          </cell>
          <cell r="N4679" t="str">
            <v>0003</v>
          </cell>
          <cell r="O4679" t="str">
            <v/>
          </cell>
          <cell r="P4679" t="str">
            <v>1101060</v>
          </cell>
          <cell r="Q4679" t="str">
            <v>0003</v>
          </cell>
          <cell r="R4679" t="str">
            <v>H210</v>
          </cell>
        </row>
        <row r="4680">
          <cell r="A4680">
            <v>11012681</v>
          </cell>
          <cell r="B4680" t="str">
            <v>ROW Services West Region</v>
          </cell>
          <cell r="C4680" t="str">
            <v>DS10</v>
          </cell>
          <cell r="D4680" t="str">
            <v/>
          </cell>
          <cell r="E4680" t="str">
            <v/>
          </cell>
          <cell r="F4680" t="str">
            <v/>
          </cell>
          <cell r="G4680" t="str">
            <v/>
          </cell>
          <cell r="H4680" t="str">
            <v/>
          </cell>
          <cell r="I4680" t="str">
            <v>101652</v>
          </cell>
          <cell r="J4680" t="str">
            <v/>
          </cell>
          <cell r="K4680">
            <v>19.7</v>
          </cell>
          <cell r="L4680" t="str">
            <v>012</v>
          </cell>
          <cell r="M4680" t="str">
            <v>2010</v>
          </cell>
          <cell r="N4680" t="str">
            <v>0003</v>
          </cell>
          <cell r="O4680" t="str">
            <v/>
          </cell>
          <cell r="P4680" t="str">
            <v>1101060</v>
          </cell>
          <cell r="Q4680" t="str">
            <v>0003</v>
          </cell>
          <cell r="R4680" t="str">
            <v>H210</v>
          </cell>
        </row>
        <row r="4681">
          <cell r="A4681">
            <v>11012681</v>
          </cell>
          <cell r="B4681" t="str">
            <v>ROW Services West Region</v>
          </cell>
          <cell r="C4681" t="str">
            <v>DS10</v>
          </cell>
          <cell r="D4681" t="str">
            <v/>
          </cell>
          <cell r="E4681" t="str">
            <v/>
          </cell>
          <cell r="F4681" t="str">
            <v/>
          </cell>
          <cell r="G4681" t="str">
            <v/>
          </cell>
          <cell r="H4681" t="str">
            <v/>
          </cell>
          <cell r="I4681" t="str">
            <v>101653</v>
          </cell>
          <cell r="J4681" t="str">
            <v/>
          </cell>
          <cell r="K4681">
            <v>19.7</v>
          </cell>
          <cell r="L4681" t="str">
            <v>012</v>
          </cell>
          <cell r="M4681" t="str">
            <v>2010</v>
          </cell>
          <cell r="N4681" t="str">
            <v>0003</v>
          </cell>
          <cell r="O4681" t="str">
            <v/>
          </cell>
          <cell r="P4681" t="str">
            <v>1101060</v>
          </cell>
          <cell r="Q4681" t="str">
            <v>0003</v>
          </cell>
          <cell r="R4681" t="str">
            <v>H210</v>
          </cell>
        </row>
        <row r="4682">
          <cell r="A4682">
            <v>11012681</v>
          </cell>
          <cell r="B4682" t="str">
            <v>ROW Services West Region</v>
          </cell>
          <cell r="C4682" t="str">
            <v>DS10</v>
          </cell>
          <cell r="D4682" t="str">
            <v/>
          </cell>
          <cell r="E4682" t="str">
            <v/>
          </cell>
          <cell r="F4682" t="str">
            <v/>
          </cell>
          <cell r="G4682" t="str">
            <v/>
          </cell>
          <cell r="H4682" t="str">
            <v/>
          </cell>
          <cell r="I4682" t="str">
            <v>101530</v>
          </cell>
          <cell r="J4682" t="str">
            <v/>
          </cell>
          <cell r="K4682">
            <v>6.06</v>
          </cell>
          <cell r="L4682" t="str">
            <v>012</v>
          </cell>
          <cell r="M4682" t="str">
            <v>2010</v>
          </cell>
          <cell r="N4682" t="str">
            <v>0003</v>
          </cell>
          <cell r="O4682" t="str">
            <v/>
          </cell>
          <cell r="P4682" t="str">
            <v>1101060</v>
          </cell>
          <cell r="Q4682" t="str">
            <v>0003</v>
          </cell>
          <cell r="R4682" t="str">
            <v>H210</v>
          </cell>
        </row>
        <row r="4683">
          <cell r="A4683">
            <v>11012681</v>
          </cell>
          <cell r="B4683" t="str">
            <v>ROW Services West Region</v>
          </cell>
          <cell r="C4683" t="str">
            <v>DS10</v>
          </cell>
          <cell r="D4683" t="str">
            <v/>
          </cell>
          <cell r="E4683" t="str">
            <v/>
          </cell>
          <cell r="F4683" t="str">
            <v/>
          </cell>
          <cell r="G4683" t="str">
            <v/>
          </cell>
          <cell r="H4683" t="str">
            <v/>
          </cell>
          <cell r="I4683" t="str">
            <v>101678</v>
          </cell>
          <cell r="J4683" t="str">
            <v/>
          </cell>
          <cell r="K4683">
            <v>9.09</v>
          </cell>
          <cell r="L4683" t="str">
            <v>012</v>
          </cell>
          <cell r="M4683" t="str">
            <v>2010</v>
          </cell>
          <cell r="N4683" t="str">
            <v>0003</v>
          </cell>
          <cell r="O4683" t="str">
            <v/>
          </cell>
          <cell r="P4683" t="str">
            <v>1101060</v>
          </cell>
          <cell r="Q4683" t="str">
            <v>0003</v>
          </cell>
          <cell r="R4683" t="str">
            <v>H210</v>
          </cell>
        </row>
        <row r="4684">
          <cell r="A4684">
            <v>11012681</v>
          </cell>
          <cell r="B4684" t="str">
            <v>ROW Services West Region</v>
          </cell>
          <cell r="C4684" t="str">
            <v>DS10</v>
          </cell>
          <cell r="D4684" t="str">
            <v/>
          </cell>
          <cell r="E4684" t="str">
            <v/>
          </cell>
          <cell r="F4684" t="str">
            <v/>
          </cell>
          <cell r="G4684" t="str">
            <v/>
          </cell>
          <cell r="H4684" t="str">
            <v/>
          </cell>
          <cell r="I4684" t="str">
            <v>101570</v>
          </cell>
          <cell r="J4684" t="str">
            <v/>
          </cell>
          <cell r="K4684">
            <v>6.06</v>
          </cell>
          <cell r="L4684" t="str">
            <v>012</v>
          </cell>
          <cell r="M4684" t="str">
            <v>2008</v>
          </cell>
          <cell r="N4684" t="str">
            <v>0003</v>
          </cell>
          <cell r="O4684" t="str">
            <v/>
          </cell>
          <cell r="P4684" t="str">
            <v>1101060</v>
          </cell>
          <cell r="Q4684" t="str">
            <v>0003</v>
          </cell>
          <cell r="R4684" t="str">
            <v>H210</v>
          </cell>
        </row>
        <row r="4685">
          <cell r="A4685">
            <v>11012681</v>
          </cell>
          <cell r="B4685" t="str">
            <v>ROW Services West Region</v>
          </cell>
          <cell r="C4685" t="str">
            <v>DS10</v>
          </cell>
          <cell r="D4685" t="str">
            <v/>
          </cell>
          <cell r="E4685" t="str">
            <v/>
          </cell>
          <cell r="F4685" t="str">
            <v/>
          </cell>
          <cell r="G4685" t="str">
            <v/>
          </cell>
          <cell r="H4685" t="str">
            <v/>
          </cell>
          <cell r="I4685" t="str">
            <v>101627</v>
          </cell>
          <cell r="J4685" t="str">
            <v/>
          </cell>
          <cell r="K4685">
            <v>18.18</v>
          </cell>
          <cell r="L4685" t="str">
            <v>012</v>
          </cell>
          <cell r="M4685" t="str">
            <v>2008</v>
          </cell>
          <cell r="N4685" t="str">
            <v>0003</v>
          </cell>
          <cell r="O4685" t="str">
            <v/>
          </cell>
          <cell r="P4685" t="str">
            <v>1101060</v>
          </cell>
          <cell r="Q4685" t="str">
            <v>0003</v>
          </cell>
          <cell r="R4685" t="str">
            <v>H210</v>
          </cell>
        </row>
        <row r="4686">
          <cell r="A4686">
            <v>11012681</v>
          </cell>
          <cell r="B4686" t="str">
            <v>ROW Services West Region</v>
          </cell>
          <cell r="C4686" t="str">
            <v>DS10</v>
          </cell>
          <cell r="D4686" t="str">
            <v/>
          </cell>
          <cell r="E4686" t="str">
            <v/>
          </cell>
          <cell r="F4686" t="str">
            <v/>
          </cell>
          <cell r="G4686" t="str">
            <v/>
          </cell>
          <cell r="H4686" t="str">
            <v/>
          </cell>
          <cell r="I4686" t="str">
            <v>101566</v>
          </cell>
          <cell r="J4686" t="str">
            <v/>
          </cell>
          <cell r="K4686">
            <v>21.21</v>
          </cell>
          <cell r="L4686" t="str">
            <v>012</v>
          </cell>
          <cell r="M4686" t="str">
            <v>2008</v>
          </cell>
          <cell r="N4686" t="str">
            <v>0003</v>
          </cell>
          <cell r="O4686" t="str">
            <v/>
          </cell>
          <cell r="P4686" t="str">
            <v>1101060</v>
          </cell>
          <cell r="Q4686" t="str">
            <v>0003</v>
          </cell>
          <cell r="R4686" t="str">
            <v>H210</v>
          </cell>
        </row>
        <row r="4687">
          <cell r="A4687">
            <v>11012681</v>
          </cell>
          <cell r="B4687" t="str">
            <v>ROW Services West Region</v>
          </cell>
          <cell r="C4687" t="str">
            <v>DS10</v>
          </cell>
          <cell r="D4687" t="str">
            <v/>
          </cell>
          <cell r="E4687" t="str">
            <v/>
          </cell>
          <cell r="F4687" t="str">
            <v/>
          </cell>
          <cell r="G4687" t="str">
            <v/>
          </cell>
          <cell r="H4687" t="str">
            <v/>
          </cell>
          <cell r="I4687" t="str">
            <v>101652</v>
          </cell>
          <cell r="J4687" t="str">
            <v/>
          </cell>
          <cell r="K4687">
            <v>19.7</v>
          </cell>
          <cell r="L4687" t="str">
            <v>012</v>
          </cell>
          <cell r="M4687" t="str">
            <v>2008</v>
          </cell>
          <cell r="N4687" t="str">
            <v>0003</v>
          </cell>
          <cell r="O4687" t="str">
            <v/>
          </cell>
          <cell r="P4687" t="str">
            <v>1101060</v>
          </cell>
          <cell r="Q4687" t="str">
            <v>0003</v>
          </cell>
          <cell r="R4687" t="str">
            <v>H210</v>
          </cell>
        </row>
        <row r="4688">
          <cell r="A4688">
            <v>11012681</v>
          </cell>
          <cell r="B4688" t="str">
            <v>ROW Services West Region</v>
          </cell>
          <cell r="C4688" t="str">
            <v>DS10</v>
          </cell>
          <cell r="D4688" t="str">
            <v/>
          </cell>
          <cell r="E4688" t="str">
            <v/>
          </cell>
          <cell r="F4688" t="str">
            <v/>
          </cell>
          <cell r="G4688" t="str">
            <v/>
          </cell>
          <cell r="H4688" t="str">
            <v/>
          </cell>
          <cell r="I4688" t="str">
            <v>101653</v>
          </cell>
          <cell r="J4688" t="str">
            <v/>
          </cell>
          <cell r="K4688">
            <v>19.7</v>
          </cell>
          <cell r="L4688" t="str">
            <v>012</v>
          </cell>
          <cell r="M4688" t="str">
            <v>2008</v>
          </cell>
          <cell r="N4688" t="str">
            <v>0003</v>
          </cell>
          <cell r="O4688" t="str">
            <v/>
          </cell>
          <cell r="P4688" t="str">
            <v>1101060</v>
          </cell>
          <cell r="Q4688" t="str">
            <v>0003</v>
          </cell>
          <cell r="R4688" t="str">
            <v>H210</v>
          </cell>
        </row>
        <row r="4689">
          <cell r="A4689">
            <v>11012681</v>
          </cell>
          <cell r="B4689" t="str">
            <v>ROW Services West Region</v>
          </cell>
          <cell r="C4689" t="str">
            <v>DS10</v>
          </cell>
          <cell r="D4689" t="str">
            <v/>
          </cell>
          <cell r="E4689" t="str">
            <v/>
          </cell>
          <cell r="F4689" t="str">
            <v/>
          </cell>
          <cell r="G4689" t="str">
            <v/>
          </cell>
          <cell r="H4689" t="str">
            <v/>
          </cell>
          <cell r="I4689" t="str">
            <v>101530</v>
          </cell>
          <cell r="J4689" t="str">
            <v/>
          </cell>
          <cell r="K4689">
            <v>6.06</v>
          </cell>
          <cell r="L4689" t="str">
            <v>012</v>
          </cell>
          <cell r="M4689" t="str">
            <v>2008</v>
          </cell>
          <cell r="N4689" t="str">
            <v>0003</v>
          </cell>
          <cell r="O4689" t="str">
            <v/>
          </cell>
          <cell r="P4689" t="str">
            <v>1101060</v>
          </cell>
          <cell r="Q4689" t="str">
            <v>0003</v>
          </cell>
          <cell r="R4689" t="str">
            <v>H210</v>
          </cell>
        </row>
        <row r="4690">
          <cell r="A4690">
            <v>11012681</v>
          </cell>
          <cell r="B4690" t="str">
            <v>ROW Services West Region</v>
          </cell>
          <cell r="C4690" t="str">
            <v>DS10</v>
          </cell>
          <cell r="D4690" t="str">
            <v/>
          </cell>
          <cell r="E4690" t="str">
            <v/>
          </cell>
          <cell r="F4690" t="str">
            <v/>
          </cell>
          <cell r="G4690" t="str">
            <v/>
          </cell>
          <cell r="H4690" t="str">
            <v/>
          </cell>
          <cell r="I4690" t="str">
            <v>101678</v>
          </cell>
          <cell r="J4690" t="str">
            <v/>
          </cell>
          <cell r="K4690">
            <v>9.09</v>
          </cell>
          <cell r="L4690" t="str">
            <v>012</v>
          </cell>
          <cell r="M4690" t="str">
            <v>2008</v>
          </cell>
          <cell r="N4690" t="str">
            <v>0003</v>
          </cell>
          <cell r="O4690" t="str">
            <v/>
          </cell>
          <cell r="P4690" t="str">
            <v>1101060</v>
          </cell>
          <cell r="Q4690" t="str">
            <v>0003</v>
          </cell>
          <cell r="R4690" t="str">
            <v>H210</v>
          </cell>
        </row>
        <row r="4691">
          <cell r="A4691">
            <v>11012681</v>
          </cell>
          <cell r="B4691" t="str">
            <v>ROW Services West Region</v>
          </cell>
          <cell r="C4691" t="str">
            <v>DS10</v>
          </cell>
          <cell r="D4691" t="str">
            <v/>
          </cell>
          <cell r="E4691" t="str">
            <v/>
          </cell>
          <cell r="F4691" t="str">
            <v/>
          </cell>
          <cell r="G4691" t="str">
            <v/>
          </cell>
          <cell r="H4691" t="str">
            <v/>
          </cell>
          <cell r="I4691" t="str">
            <v>101570</v>
          </cell>
          <cell r="J4691" t="str">
            <v/>
          </cell>
          <cell r="K4691">
            <v>15</v>
          </cell>
          <cell r="L4691" t="str">
            <v>012</v>
          </cell>
          <cell r="M4691" t="str">
            <v>2010</v>
          </cell>
          <cell r="N4691" t="str">
            <v>0003</v>
          </cell>
          <cell r="O4691" t="str">
            <v/>
          </cell>
          <cell r="P4691" t="str">
            <v>1101060</v>
          </cell>
          <cell r="Q4691" t="str">
            <v>0003</v>
          </cell>
          <cell r="R4691" t="str">
            <v>H210</v>
          </cell>
        </row>
        <row r="4692">
          <cell r="A4692">
            <v>11012681</v>
          </cell>
          <cell r="B4692" t="str">
            <v>ROW Services West Region</v>
          </cell>
          <cell r="C4692" t="str">
            <v>DS10</v>
          </cell>
          <cell r="D4692" t="str">
            <v/>
          </cell>
          <cell r="E4692" t="str">
            <v/>
          </cell>
          <cell r="F4692" t="str">
            <v/>
          </cell>
          <cell r="G4692" t="str">
            <v/>
          </cell>
          <cell r="H4692" t="str">
            <v/>
          </cell>
          <cell r="I4692" t="str">
            <v>101627</v>
          </cell>
          <cell r="J4692" t="str">
            <v/>
          </cell>
          <cell r="K4692">
            <v>10</v>
          </cell>
          <cell r="L4692" t="str">
            <v>012</v>
          </cell>
          <cell r="M4692" t="str">
            <v>2010</v>
          </cell>
          <cell r="N4692" t="str">
            <v>0003</v>
          </cell>
          <cell r="O4692" t="str">
            <v/>
          </cell>
          <cell r="P4692" t="str">
            <v>1101060</v>
          </cell>
          <cell r="Q4692" t="str">
            <v>0003</v>
          </cell>
          <cell r="R4692" t="str">
            <v>H210</v>
          </cell>
        </row>
        <row r="4693">
          <cell r="A4693">
            <v>11012681</v>
          </cell>
          <cell r="B4693" t="str">
            <v>ROW Services West Region</v>
          </cell>
          <cell r="C4693" t="str">
            <v>DS10</v>
          </cell>
          <cell r="D4693" t="str">
            <v/>
          </cell>
          <cell r="E4693" t="str">
            <v/>
          </cell>
          <cell r="F4693" t="str">
            <v/>
          </cell>
          <cell r="G4693" t="str">
            <v/>
          </cell>
          <cell r="H4693" t="str">
            <v/>
          </cell>
          <cell r="I4693" t="str">
            <v>101566</v>
          </cell>
          <cell r="J4693" t="str">
            <v/>
          </cell>
          <cell r="K4693">
            <v>15</v>
          </cell>
          <cell r="L4693" t="str">
            <v>012</v>
          </cell>
          <cell r="M4693" t="str">
            <v>2010</v>
          </cell>
          <cell r="N4693" t="str">
            <v>0003</v>
          </cell>
          <cell r="O4693" t="str">
            <v/>
          </cell>
          <cell r="P4693" t="str">
            <v>1101060</v>
          </cell>
          <cell r="Q4693" t="str">
            <v>0003</v>
          </cell>
          <cell r="R4693" t="str">
            <v>H210</v>
          </cell>
        </row>
        <row r="4694">
          <cell r="A4694">
            <v>11012681</v>
          </cell>
          <cell r="B4694" t="str">
            <v>ROW Services West Region</v>
          </cell>
          <cell r="C4694" t="str">
            <v>DS10</v>
          </cell>
          <cell r="D4694" t="str">
            <v/>
          </cell>
          <cell r="E4694" t="str">
            <v/>
          </cell>
          <cell r="F4694" t="str">
            <v/>
          </cell>
          <cell r="G4694" t="str">
            <v/>
          </cell>
          <cell r="H4694" t="str">
            <v/>
          </cell>
          <cell r="I4694" t="str">
            <v>101652</v>
          </cell>
          <cell r="J4694" t="str">
            <v/>
          </cell>
          <cell r="K4694">
            <v>15</v>
          </cell>
          <cell r="L4694" t="str">
            <v>012</v>
          </cell>
          <cell r="M4694" t="str">
            <v>2010</v>
          </cell>
          <cell r="N4694" t="str">
            <v>0003</v>
          </cell>
          <cell r="O4694" t="str">
            <v/>
          </cell>
          <cell r="P4694" t="str">
            <v>1101060</v>
          </cell>
          <cell r="Q4694" t="str">
            <v>0003</v>
          </cell>
          <cell r="R4694" t="str">
            <v>H210</v>
          </cell>
        </row>
        <row r="4695">
          <cell r="A4695">
            <v>11012681</v>
          </cell>
          <cell r="B4695" t="str">
            <v>ROW Services West Region</v>
          </cell>
          <cell r="C4695" t="str">
            <v>DS10</v>
          </cell>
          <cell r="D4695" t="str">
            <v/>
          </cell>
          <cell r="E4695" t="str">
            <v/>
          </cell>
          <cell r="F4695" t="str">
            <v/>
          </cell>
          <cell r="G4695" t="str">
            <v/>
          </cell>
          <cell r="H4695" t="str">
            <v/>
          </cell>
          <cell r="I4695" t="str">
            <v>101653</v>
          </cell>
          <cell r="J4695" t="str">
            <v/>
          </cell>
          <cell r="K4695">
            <v>20</v>
          </cell>
          <cell r="L4695" t="str">
            <v>012</v>
          </cell>
          <cell r="M4695" t="str">
            <v>2010</v>
          </cell>
          <cell r="N4695" t="str">
            <v>0003</v>
          </cell>
          <cell r="O4695" t="str">
            <v/>
          </cell>
          <cell r="P4695" t="str">
            <v>1101060</v>
          </cell>
          <cell r="Q4695" t="str">
            <v>0003</v>
          </cell>
          <cell r="R4695" t="str">
            <v>H210</v>
          </cell>
        </row>
        <row r="4696">
          <cell r="A4696">
            <v>11012681</v>
          </cell>
          <cell r="B4696" t="str">
            <v>ROW Services West Region</v>
          </cell>
          <cell r="C4696" t="str">
            <v>DS10</v>
          </cell>
          <cell r="D4696" t="str">
            <v/>
          </cell>
          <cell r="E4696" t="str">
            <v/>
          </cell>
          <cell r="F4696" t="str">
            <v/>
          </cell>
          <cell r="G4696" t="str">
            <v/>
          </cell>
          <cell r="H4696" t="str">
            <v/>
          </cell>
          <cell r="I4696" t="str">
            <v>101530</v>
          </cell>
          <cell r="J4696" t="str">
            <v/>
          </cell>
          <cell r="K4696">
            <v>10</v>
          </cell>
          <cell r="L4696" t="str">
            <v>012</v>
          </cell>
          <cell r="M4696" t="str">
            <v>2010</v>
          </cell>
          <cell r="N4696" t="str">
            <v>0003</v>
          </cell>
          <cell r="O4696" t="str">
            <v/>
          </cell>
          <cell r="P4696" t="str">
            <v>1101060</v>
          </cell>
          <cell r="Q4696" t="str">
            <v>0003</v>
          </cell>
          <cell r="R4696" t="str">
            <v>H210</v>
          </cell>
        </row>
        <row r="4697">
          <cell r="A4697">
            <v>11012681</v>
          </cell>
          <cell r="B4697" t="str">
            <v>ROW Services West Region</v>
          </cell>
          <cell r="C4697" t="str">
            <v>DS10</v>
          </cell>
          <cell r="D4697" t="str">
            <v/>
          </cell>
          <cell r="E4697" t="str">
            <v/>
          </cell>
          <cell r="F4697" t="str">
            <v/>
          </cell>
          <cell r="G4697" t="str">
            <v/>
          </cell>
          <cell r="H4697" t="str">
            <v/>
          </cell>
          <cell r="I4697" t="str">
            <v>101678</v>
          </cell>
          <cell r="J4697" t="str">
            <v/>
          </cell>
          <cell r="K4697">
            <v>15</v>
          </cell>
          <cell r="L4697" t="str">
            <v>012</v>
          </cell>
          <cell r="M4697" t="str">
            <v>2010</v>
          </cell>
          <cell r="N4697" t="str">
            <v>0003</v>
          </cell>
          <cell r="O4697" t="str">
            <v/>
          </cell>
          <cell r="P4697" t="str">
            <v>1101060</v>
          </cell>
          <cell r="Q4697" t="str">
            <v>0003</v>
          </cell>
          <cell r="R4697" t="str">
            <v>H210</v>
          </cell>
        </row>
        <row r="4698">
          <cell r="A4698">
            <v>31527827</v>
          </cell>
          <cell r="B4698" t="str">
            <v>T-Mobile PCS Primary Order / WFMS 463</v>
          </cell>
          <cell r="C4698" t="str">
            <v>HTP1</v>
          </cell>
          <cell r="D4698" t="str">
            <v/>
          </cell>
          <cell r="E4698" t="str">
            <v/>
          </cell>
          <cell r="F4698" t="str">
            <v/>
          </cell>
          <cell r="G4698" t="str">
            <v>HLP/00/0055/TR/0012</v>
          </cell>
          <cell r="H4698" t="str">
            <v/>
          </cell>
          <cell r="I4698" t="str">
            <v/>
          </cell>
          <cell r="J4698" t="str">
            <v/>
          </cell>
          <cell r="K4698">
            <v>100</v>
          </cell>
          <cell r="L4698" t="str">
            <v>001</v>
          </cell>
          <cell r="M4698" t="str">
            <v>2010</v>
          </cell>
          <cell r="N4698" t="str">
            <v>0003</v>
          </cell>
          <cell r="O4698" t="str">
            <v>1005</v>
          </cell>
          <cell r="P4698" t="str">
            <v>1101050</v>
          </cell>
          <cell r="Q4698" t="str">
            <v>0003</v>
          </cell>
          <cell r="R4698" t="str">
            <v>9302</v>
          </cell>
        </row>
        <row r="4699">
          <cell r="A4699">
            <v>37246570</v>
          </cell>
          <cell r="B4699" t="str">
            <v>Perform engineering study to determine i</v>
          </cell>
          <cell r="C4699" t="str">
            <v>HTM2</v>
          </cell>
          <cell r="D4699" t="str">
            <v/>
          </cell>
          <cell r="E4699" t="str">
            <v/>
          </cell>
          <cell r="F4699" t="str">
            <v/>
          </cell>
          <cell r="G4699" t="str">
            <v>HLP/00/0054/TR/0001-E</v>
          </cell>
          <cell r="H4699" t="str">
            <v/>
          </cell>
          <cell r="I4699" t="str">
            <v/>
          </cell>
          <cell r="J4699" t="str">
            <v/>
          </cell>
          <cell r="K4699">
            <v>100</v>
          </cell>
          <cell r="L4699" t="str">
            <v>001</v>
          </cell>
          <cell r="M4699" t="str">
            <v>2010</v>
          </cell>
          <cell r="N4699" t="str">
            <v>0003</v>
          </cell>
          <cell r="O4699" t="str">
            <v>1005</v>
          </cell>
          <cell r="P4699" t="str">
            <v>1101050</v>
          </cell>
          <cell r="Q4699" t="str">
            <v>0003</v>
          </cell>
          <cell r="R4699" t="str">
            <v>5710</v>
          </cell>
        </row>
        <row r="4700">
          <cell r="A4700">
            <v>43310617</v>
          </cell>
          <cell r="B4700" t="str">
            <v>MEADOW-Build 345KV Substation       IFDN</v>
          </cell>
          <cell r="C4700" t="str">
            <v>HSC1</v>
          </cell>
          <cell r="D4700" t="str">
            <v/>
          </cell>
          <cell r="E4700" t="str">
            <v/>
          </cell>
          <cell r="F4700" t="str">
            <v/>
          </cell>
          <cell r="G4700" t="str">
            <v>HLP/00/0678/SB/C</v>
          </cell>
          <cell r="H4700" t="str">
            <v/>
          </cell>
          <cell r="I4700" t="str">
            <v/>
          </cell>
          <cell r="J4700" t="str">
            <v/>
          </cell>
          <cell r="K4700">
            <v>100</v>
          </cell>
          <cell r="L4700" t="str">
            <v>003</v>
          </cell>
          <cell r="M4700" t="str">
            <v>2010</v>
          </cell>
          <cell r="N4700" t="str">
            <v>0003</v>
          </cell>
          <cell r="O4700" t="str">
            <v>1002</v>
          </cell>
          <cell r="P4700" t="str">
            <v>1101000</v>
          </cell>
          <cell r="Q4700" t="str">
            <v>0003</v>
          </cell>
          <cell r="R4700" t="str">
            <v>1070</v>
          </cell>
        </row>
        <row r="4701">
          <cell r="A4701">
            <v>43310617</v>
          </cell>
          <cell r="B4701" t="str">
            <v>MEADOW-Build 345KV Substation       IFDN</v>
          </cell>
          <cell r="C4701" t="str">
            <v>HSC1</v>
          </cell>
          <cell r="D4701" t="str">
            <v/>
          </cell>
          <cell r="E4701" t="str">
            <v/>
          </cell>
          <cell r="F4701" t="str">
            <v/>
          </cell>
          <cell r="G4701" t="str">
            <v>HLP/00/0678/SB/C</v>
          </cell>
          <cell r="H4701" t="str">
            <v/>
          </cell>
          <cell r="I4701" t="str">
            <v/>
          </cell>
          <cell r="J4701" t="str">
            <v/>
          </cell>
          <cell r="K4701">
            <v>100</v>
          </cell>
          <cell r="L4701" t="str">
            <v>003</v>
          </cell>
          <cell r="M4701" t="str">
            <v>2010</v>
          </cell>
          <cell r="N4701" t="str">
            <v>0003</v>
          </cell>
          <cell r="O4701" t="str">
            <v>1002</v>
          </cell>
          <cell r="P4701" t="str">
            <v>1101000</v>
          </cell>
          <cell r="Q4701" t="str">
            <v>0003</v>
          </cell>
          <cell r="R4701" t="str">
            <v>1070</v>
          </cell>
        </row>
        <row r="4702">
          <cell r="A4702">
            <v>43310617</v>
          </cell>
          <cell r="B4702" t="str">
            <v>MEADOW-Build 345KV Substation       IFDN</v>
          </cell>
          <cell r="C4702" t="str">
            <v>HSC1</v>
          </cell>
          <cell r="D4702" t="str">
            <v/>
          </cell>
          <cell r="E4702" t="str">
            <v/>
          </cell>
          <cell r="F4702" t="str">
            <v/>
          </cell>
          <cell r="G4702" t="str">
            <v>HLP/00/0678/SB/C</v>
          </cell>
          <cell r="H4702" t="str">
            <v/>
          </cell>
          <cell r="I4702" t="str">
            <v/>
          </cell>
          <cell r="J4702" t="str">
            <v/>
          </cell>
          <cell r="K4702">
            <v>100</v>
          </cell>
          <cell r="L4702" t="str">
            <v>002</v>
          </cell>
          <cell r="M4702" t="str">
            <v>2010</v>
          </cell>
          <cell r="N4702" t="str">
            <v>0003</v>
          </cell>
          <cell r="O4702" t="str">
            <v>1002</v>
          </cell>
          <cell r="P4702" t="str">
            <v>1101000</v>
          </cell>
          <cell r="Q4702" t="str">
            <v>0003</v>
          </cell>
          <cell r="R4702" t="str">
            <v>1070</v>
          </cell>
        </row>
        <row r="4703">
          <cell r="A4703">
            <v>43310617</v>
          </cell>
          <cell r="B4703" t="str">
            <v>MEADOW-Build 345KV Substation       IFDN</v>
          </cell>
          <cell r="C4703" t="str">
            <v>HSC1</v>
          </cell>
          <cell r="D4703" t="str">
            <v/>
          </cell>
          <cell r="E4703" t="str">
            <v/>
          </cell>
          <cell r="F4703" t="str">
            <v/>
          </cell>
          <cell r="G4703" t="str">
            <v>HLP/00/0678/SB/C</v>
          </cell>
          <cell r="H4703" t="str">
            <v/>
          </cell>
          <cell r="I4703" t="str">
            <v/>
          </cell>
          <cell r="J4703" t="str">
            <v/>
          </cell>
          <cell r="K4703">
            <v>100</v>
          </cell>
          <cell r="L4703" t="str">
            <v>003</v>
          </cell>
          <cell r="M4703" t="str">
            <v>2010</v>
          </cell>
          <cell r="N4703" t="str">
            <v>0003</v>
          </cell>
          <cell r="O4703" t="str">
            <v>1002</v>
          </cell>
          <cell r="P4703" t="str">
            <v>1101000</v>
          </cell>
          <cell r="Q4703" t="str">
            <v>0003</v>
          </cell>
          <cell r="R4703" t="str">
            <v>1070</v>
          </cell>
        </row>
        <row r="4704">
          <cell r="A4704">
            <v>43310617</v>
          </cell>
          <cell r="B4704" t="str">
            <v>MEADOW-Build 345KV Substation       IFDN</v>
          </cell>
          <cell r="C4704" t="str">
            <v>HSC1</v>
          </cell>
          <cell r="D4704" t="str">
            <v/>
          </cell>
          <cell r="E4704" t="str">
            <v/>
          </cell>
          <cell r="F4704" t="str">
            <v/>
          </cell>
          <cell r="G4704" t="str">
            <v>HLP/00/0678/SB/C</v>
          </cell>
          <cell r="H4704" t="str">
            <v/>
          </cell>
          <cell r="I4704" t="str">
            <v/>
          </cell>
          <cell r="J4704" t="str">
            <v/>
          </cell>
          <cell r="K4704">
            <v>100</v>
          </cell>
          <cell r="L4704" t="str">
            <v>003</v>
          </cell>
          <cell r="M4704" t="str">
            <v>2010</v>
          </cell>
          <cell r="N4704" t="str">
            <v>0003</v>
          </cell>
          <cell r="O4704" t="str">
            <v>1002</v>
          </cell>
          <cell r="P4704" t="str">
            <v>1101000</v>
          </cell>
          <cell r="Q4704" t="str">
            <v>0003</v>
          </cell>
          <cell r="R4704" t="str">
            <v>1070</v>
          </cell>
        </row>
        <row r="4705">
          <cell r="A4705">
            <v>44437611</v>
          </cell>
          <cell r="B4705" t="str">
            <v>NEW VLT A/T 2SW &amp; INTRUPT-CABLE SOX 3/10</v>
          </cell>
          <cell r="C4705" t="str">
            <v>HXC1</v>
          </cell>
          <cell r="D4705" t="str">
            <v/>
          </cell>
          <cell r="E4705" t="str">
            <v/>
          </cell>
          <cell r="F4705" t="str">
            <v/>
          </cell>
          <cell r="G4705" t="str">
            <v>S/101762/CN/CF1R-I-2</v>
          </cell>
          <cell r="H4705" t="str">
            <v/>
          </cell>
          <cell r="I4705" t="str">
            <v/>
          </cell>
          <cell r="J4705" t="str">
            <v/>
          </cell>
          <cell r="K4705">
            <v>100</v>
          </cell>
          <cell r="L4705" t="str">
            <v>003</v>
          </cell>
          <cell r="M4705" t="str">
            <v>2010</v>
          </cell>
          <cell r="N4705" t="str">
            <v>0003</v>
          </cell>
          <cell r="O4705" t="str">
            <v>1008</v>
          </cell>
          <cell r="P4705" t="str">
            <v>1101245</v>
          </cell>
          <cell r="Q4705" t="str">
            <v>0003</v>
          </cell>
          <cell r="R4705" t="str">
            <v>1070</v>
          </cell>
        </row>
        <row r="4706">
          <cell r="A4706">
            <v>44437611</v>
          </cell>
          <cell r="B4706" t="str">
            <v>NEW VLT A/T 2SW &amp; INTRUPT-CABLE SOX 3/10</v>
          </cell>
          <cell r="C4706" t="str">
            <v>HXC1</v>
          </cell>
          <cell r="D4706" t="str">
            <v/>
          </cell>
          <cell r="E4706" t="str">
            <v/>
          </cell>
          <cell r="F4706" t="str">
            <v/>
          </cell>
          <cell r="G4706" t="str">
            <v>S/101762/CN/CF1R-I-2</v>
          </cell>
          <cell r="H4706" t="str">
            <v/>
          </cell>
          <cell r="I4706" t="str">
            <v/>
          </cell>
          <cell r="J4706" t="str">
            <v/>
          </cell>
          <cell r="K4706">
            <v>100</v>
          </cell>
          <cell r="L4706" t="str">
            <v>002</v>
          </cell>
          <cell r="M4706" t="str">
            <v>2010</v>
          </cell>
          <cell r="N4706" t="str">
            <v>0003</v>
          </cell>
          <cell r="O4706" t="str">
            <v>1008</v>
          </cell>
          <cell r="P4706" t="str">
            <v>1101245</v>
          </cell>
          <cell r="Q4706" t="str">
            <v>0003</v>
          </cell>
          <cell r="R4706" t="str">
            <v>1070</v>
          </cell>
        </row>
        <row r="4707">
          <cell r="A4707">
            <v>44437611</v>
          </cell>
          <cell r="B4707" t="str">
            <v>NEW VLT A/T 2SW &amp; INTRUPT-CABLE SOX 3/10</v>
          </cell>
          <cell r="C4707" t="str">
            <v>HXC1</v>
          </cell>
          <cell r="D4707" t="str">
            <v/>
          </cell>
          <cell r="E4707" t="str">
            <v/>
          </cell>
          <cell r="F4707" t="str">
            <v/>
          </cell>
          <cell r="G4707" t="str">
            <v>S/101762/CN/CF1R-I-2</v>
          </cell>
          <cell r="H4707" t="str">
            <v/>
          </cell>
          <cell r="I4707" t="str">
            <v/>
          </cell>
          <cell r="J4707" t="str">
            <v/>
          </cell>
          <cell r="K4707">
            <v>90</v>
          </cell>
          <cell r="L4707" t="str">
            <v>003</v>
          </cell>
          <cell r="M4707" t="str">
            <v>2010</v>
          </cell>
          <cell r="N4707" t="str">
            <v>0003</v>
          </cell>
          <cell r="O4707" t="str">
            <v>1008</v>
          </cell>
          <cell r="P4707" t="str">
            <v>1101245</v>
          </cell>
          <cell r="Q4707" t="str">
            <v>0003</v>
          </cell>
          <cell r="R4707" t="str">
            <v>1070</v>
          </cell>
        </row>
        <row r="4708">
          <cell r="A4708">
            <v>44437611</v>
          </cell>
          <cell r="B4708" t="str">
            <v>NEW VLT A/T 2SW &amp; INTRUPT-CABLE SOX 3/10</v>
          </cell>
          <cell r="C4708" t="str">
            <v>HXC1</v>
          </cell>
          <cell r="D4708" t="str">
            <v/>
          </cell>
          <cell r="E4708" t="str">
            <v/>
          </cell>
          <cell r="F4708" t="str">
            <v/>
          </cell>
          <cell r="G4708" t="str">
            <v>S/101762/CN/CF1R-R-1</v>
          </cell>
          <cell r="H4708" t="str">
            <v/>
          </cell>
          <cell r="I4708" t="str">
            <v/>
          </cell>
          <cell r="J4708" t="str">
            <v/>
          </cell>
          <cell r="K4708">
            <v>10</v>
          </cell>
          <cell r="L4708" t="str">
            <v>003</v>
          </cell>
          <cell r="M4708" t="str">
            <v>2010</v>
          </cell>
          <cell r="N4708" t="str">
            <v>0003</v>
          </cell>
          <cell r="O4708" t="str">
            <v>1008</v>
          </cell>
          <cell r="P4708" t="str">
            <v>1101245</v>
          </cell>
          <cell r="Q4708" t="str">
            <v>0003</v>
          </cell>
          <cell r="R4708" t="str">
            <v>1070</v>
          </cell>
        </row>
        <row r="4709">
          <cell r="A4709">
            <v>44550904</v>
          </cell>
          <cell r="B4709" t="str">
            <v>NEW FDR DIP UKD 1350'  SOX 1/2010</v>
          </cell>
          <cell r="C4709" t="str">
            <v>HXC1</v>
          </cell>
          <cell r="D4709" t="str">
            <v/>
          </cell>
          <cell r="E4709" t="str">
            <v/>
          </cell>
          <cell r="F4709" t="str">
            <v/>
          </cell>
          <cell r="G4709" t="str">
            <v>S/101762/CE/CG1R-I-1</v>
          </cell>
          <cell r="H4709" t="str">
            <v/>
          </cell>
          <cell r="I4709" t="str">
            <v/>
          </cell>
          <cell r="J4709" t="str">
            <v/>
          </cell>
          <cell r="K4709">
            <v>100</v>
          </cell>
          <cell r="L4709" t="str">
            <v>002</v>
          </cell>
          <cell r="M4709" t="str">
            <v>2010</v>
          </cell>
          <cell r="N4709" t="str">
            <v>0003</v>
          </cell>
          <cell r="O4709" t="str">
            <v>1008</v>
          </cell>
          <cell r="P4709" t="str">
            <v>1101245</v>
          </cell>
          <cell r="Q4709" t="str">
            <v>0003</v>
          </cell>
          <cell r="R4709" t="str">
            <v>1070</v>
          </cell>
        </row>
        <row r="4710">
          <cell r="A4710">
            <v>44550904</v>
          </cell>
          <cell r="B4710" t="str">
            <v>NEW FDR DIP UKD 1350'  SOX 1/2010</v>
          </cell>
          <cell r="C4710" t="str">
            <v>HXC1</v>
          </cell>
          <cell r="D4710" t="str">
            <v/>
          </cell>
          <cell r="E4710" t="str">
            <v/>
          </cell>
          <cell r="F4710" t="str">
            <v/>
          </cell>
          <cell r="G4710" t="str">
            <v>S/101762/CE/CG1R-I-1</v>
          </cell>
          <cell r="H4710" t="str">
            <v/>
          </cell>
          <cell r="I4710" t="str">
            <v/>
          </cell>
          <cell r="J4710" t="str">
            <v/>
          </cell>
          <cell r="K4710">
            <v>100</v>
          </cell>
          <cell r="L4710" t="str">
            <v>003</v>
          </cell>
          <cell r="M4710" t="str">
            <v>2010</v>
          </cell>
          <cell r="N4710" t="str">
            <v>0003</v>
          </cell>
          <cell r="O4710" t="str">
            <v>1008</v>
          </cell>
          <cell r="P4710" t="str">
            <v>1101245</v>
          </cell>
          <cell r="Q4710" t="str">
            <v>0003</v>
          </cell>
          <cell r="R4710" t="str">
            <v>1070</v>
          </cell>
        </row>
        <row r="4711">
          <cell r="A4711">
            <v>44550904</v>
          </cell>
          <cell r="B4711" t="str">
            <v>NEW FDR DIP UKD 1350'  SOX 1/2010</v>
          </cell>
          <cell r="C4711" t="str">
            <v>HXC1</v>
          </cell>
          <cell r="D4711" t="str">
            <v/>
          </cell>
          <cell r="E4711" t="str">
            <v/>
          </cell>
          <cell r="F4711" t="str">
            <v/>
          </cell>
          <cell r="G4711" t="str">
            <v>S/101762/CE/CG1R-I-1</v>
          </cell>
          <cell r="H4711" t="str">
            <v/>
          </cell>
          <cell r="I4711" t="str">
            <v/>
          </cell>
          <cell r="J4711" t="str">
            <v/>
          </cell>
          <cell r="K4711">
            <v>100</v>
          </cell>
          <cell r="L4711" t="str">
            <v>003</v>
          </cell>
          <cell r="M4711" t="str">
            <v>2010</v>
          </cell>
          <cell r="N4711" t="str">
            <v>0003</v>
          </cell>
          <cell r="O4711" t="str">
            <v>1008</v>
          </cell>
          <cell r="P4711" t="str">
            <v>1101245</v>
          </cell>
          <cell r="Q4711" t="str">
            <v>0003</v>
          </cell>
          <cell r="R4711" t="str">
            <v>1070</v>
          </cell>
        </row>
        <row r="4712">
          <cell r="A4712">
            <v>44550904</v>
          </cell>
          <cell r="B4712" t="str">
            <v>NEW FDR DIP UKD 1350'  SOX 1/2010</v>
          </cell>
          <cell r="C4712" t="str">
            <v>HXC1</v>
          </cell>
          <cell r="D4712" t="str">
            <v/>
          </cell>
          <cell r="E4712" t="str">
            <v/>
          </cell>
          <cell r="F4712" t="str">
            <v/>
          </cell>
          <cell r="G4712" t="str">
            <v>S/101762/CE/CG1R-I-1</v>
          </cell>
          <cell r="H4712" t="str">
            <v/>
          </cell>
          <cell r="I4712" t="str">
            <v/>
          </cell>
          <cell r="J4712" t="str">
            <v/>
          </cell>
          <cell r="K4712">
            <v>100</v>
          </cell>
          <cell r="L4712" t="str">
            <v>003</v>
          </cell>
          <cell r="M4712" t="str">
            <v>2010</v>
          </cell>
          <cell r="N4712" t="str">
            <v>0003</v>
          </cell>
          <cell r="O4712" t="str">
            <v>1008</v>
          </cell>
          <cell r="P4712" t="str">
            <v>1101245</v>
          </cell>
          <cell r="Q4712" t="str">
            <v>0003</v>
          </cell>
          <cell r="R4712" t="str">
            <v>1070</v>
          </cell>
        </row>
        <row r="4713">
          <cell r="A4713">
            <v>44991880</v>
          </cell>
          <cell r="B4713" t="str">
            <v>CUST_0_0_RELOCATE OVH PRIMARY***</v>
          </cell>
          <cell r="C4713" t="str">
            <v>HDC2</v>
          </cell>
          <cell r="D4713" t="str">
            <v/>
          </cell>
          <cell r="E4713" t="str">
            <v/>
          </cell>
          <cell r="F4713" t="str">
            <v/>
          </cell>
          <cell r="G4713" t="str">
            <v>S/101458/CE/AD2DI</v>
          </cell>
          <cell r="H4713" t="str">
            <v/>
          </cell>
          <cell r="I4713" t="str">
            <v/>
          </cell>
          <cell r="J4713" t="str">
            <v/>
          </cell>
          <cell r="K4713">
            <v>70</v>
          </cell>
          <cell r="L4713" t="str">
            <v>001</v>
          </cell>
          <cell r="M4713" t="str">
            <v>2010</v>
          </cell>
          <cell r="N4713" t="str">
            <v>0003</v>
          </cell>
          <cell r="O4713" t="str">
            <v>1024</v>
          </cell>
          <cell r="P4713" t="str">
            <v>1101130</v>
          </cell>
          <cell r="Q4713" t="str">
            <v>0003</v>
          </cell>
          <cell r="R4713" t="str">
            <v>1070</v>
          </cell>
        </row>
        <row r="4714">
          <cell r="A4714">
            <v>44991880</v>
          </cell>
          <cell r="B4714" t="str">
            <v>CUST_0_0_RELOCATE OVH PRIMARY***</v>
          </cell>
          <cell r="C4714" t="str">
            <v>HDC2</v>
          </cell>
          <cell r="D4714" t="str">
            <v/>
          </cell>
          <cell r="E4714" t="str">
            <v/>
          </cell>
          <cell r="F4714" t="str">
            <v/>
          </cell>
          <cell r="G4714" t="str">
            <v>S/101458/CE/AD2DR</v>
          </cell>
          <cell r="H4714" t="str">
            <v/>
          </cell>
          <cell r="I4714" t="str">
            <v/>
          </cell>
          <cell r="J4714" t="str">
            <v/>
          </cell>
          <cell r="K4714">
            <v>30</v>
          </cell>
          <cell r="L4714" t="str">
            <v>001</v>
          </cell>
          <cell r="M4714" t="str">
            <v>2010</v>
          </cell>
          <cell r="N4714" t="str">
            <v>0003</v>
          </cell>
          <cell r="O4714" t="str">
            <v>1024</v>
          </cell>
          <cell r="P4714" t="str">
            <v>1101130</v>
          </cell>
          <cell r="Q4714" t="str">
            <v>0003</v>
          </cell>
          <cell r="R4714" t="str">
            <v>1070</v>
          </cell>
        </row>
        <row r="4715">
          <cell r="A4715">
            <v>44991880</v>
          </cell>
          <cell r="B4715" t="str">
            <v>CUST_0_0_RELOCATE OVH PRIMARY***</v>
          </cell>
          <cell r="C4715" t="str">
            <v>HDC2</v>
          </cell>
          <cell r="D4715" t="str">
            <v/>
          </cell>
          <cell r="E4715" t="str">
            <v/>
          </cell>
          <cell r="F4715" t="str">
            <v/>
          </cell>
          <cell r="G4715" t="str">
            <v>S/101458/CE/AD2DI</v>
          </cell>
          <cell r="H4715" t="str">
            <v/>
          </cell>
          <cell r="I4715" t="str">
            <v/>
          </cell>
          <cell r="J4715" t="str">
            <v/>
          </cell>
          <cell r="K4715">
            <v>100</v>
          </cell>
          <cell r="L4715" t="str">
            <v>002</v>
          </cell>
          <cell r="M4715" t="str">
            <v>2010</v>
          </cell>
          <cell r="N4715" t="str">
            <v>0003</v>
          </cell>
          <cell r="O4715" t="str">
            <v>1024</v>
          </cell>
          <cell r="P4715" t="str">
            <v>1101130</v>
          </cell>
          <cell r="Q4715" t="str">
            <v>0003</v>
          </cell>
          <cell r="R4715" t="str">
            <v>1070</v>
          </cell>
        </row>
        <row r="4716">
          <cell r="A4716">
            <v>44991880</v>
          </cell>
          <cell r="B4716" t="str">
            <v>CUST_0_0_RELOCATE OVH PRIMARY***</v>
          </cell>
          <cell r="C4716" t="str">
            <v>HDC2</v>
          </cell>
          <cell r="D4716" t="str">
            <v/>
          </cell>
          <cell r="E4716" t="str">
            <v/>
          </cell>
          <cell r="F4716" t="str">
            <v/>
          </cell>
          <cell r="G4716" t="str">
            <v>S/101458/CE/AD2DI</v>
          </cell>
          <cell r="H4716" t="str">
            <v/>
          </cell>
          <cell r="I4716" t="str">
            <v/>
          </cell>
          <cell r="J4716" t="str">
            <v/>
          </cell>
          <cell r="K4716">
            <v>100</v>
          </cell>
          <cell r="L4716" t="str">
            <v>001</v>
          </cell>
          <cell r="M4716" t="str">
            <v>2010</v>
          </cell>
          <cell r="N4716" t="str">
            <v>0003</v>
          </cell>
          <cell r="O4716" t="str">
            <v>1024</v>
          </cell>
          <cell r="P4716" t="str">
            <v>1101130</v>
          </cell>
          <cell r="Q4716" t="str">
            <v>0003</v>
          </cell>
          <cell r="R4716" t="str">
            <v>1070</v>
          </cell>
        </row>
        <row r="4717">
          <cell r="A4717">
            <v>44991880</v>
          </cell>
          <cell r="B4717" t="str">
            <v>CUST_0_0_RELOCATE OVH PRIMARY***</v>
          </cell>
          <cell r="C4717" t="str">
            <v>HDC2</v>
          </cell>
          <cell r="D4717" t="str">
            <v/>
          </cell>
          <cell r="E4717" t="str">
            <v/>
          </cell>
          <cell r="F4717" t="str">
            <v/>
          </cell>
          <cell r="G4717" t="str">
            <v>S/101458/CE/AD2DI</v>
          </cell>
          <cell r="H4717" t="str">
            <v/>
          </cell>
          <cell r="I4717" t="str">
            <v/>
          </cell>
          <cell r="J4717" t="str">
            <v/>
          </cell>
          <cell r="K4717">
            <v>100</v>
          </cell>
          <cell r="L4717" t="str">
            <v>001</v>
          </cell>
          <cell r="M4717" t="str">
            <v>2010</v>
          </cell>
          <cell r="N4717" t="str">
            <v>0003</v>
          </cell>
          <cell r="O4717" t="str">
            <v>1024</v>
          </cell>
          <cell r="P4717" t="str">
            <v>1101130</v>
          </cell>
          <cell r="Q4717" t="str">
            <v>0003</v>
          </cell>
          <cell r="R4717" t="str">
            <v>1070</v>
          </cell>
        </row>
        <row r="4718">
          <cell r="A4718">
            <v>44991880</v>
          </cell>
          <cell r="B4718" t="str">
            <v>CUST_0_0_RELOCATE OVH PRIMARY***</v>
          </cell>
          <cell r="C4718" t="str">
            <v>HDC2</v>
          </cell>
          <cell r="D4718" t="str">
            <v/>
          </cell>
          <cell r="E4718" t="str">
            <v/>
          </cell>
          <cell r="F4718" t="str">
            <v/>
          </cell>
          <cell r="G4718" t="str">
            <v>S/101458/CE/AD2DI</v>
          </cell>
          <cell r="H4718" t="str">
            <v/>
          </cell>
          <cell r="I4718" t="str">
            <v/>
          </cell>
          <cell r="J4718" t="str">
            <v/>
          </cell>
          <cell r="K4718">
            <v>70</v>
          </cell>
          <cell r="L4718" t="str">
            <v>002</v>
          </cell>
          <cell r="M4718" t="str">
            <v>2010</v>
          </cell>
          <cell r="N4718" t="str">
            <v>0003</v>
          </cell>
          <cell r="O4718" t="str">
            <v>1024</v>
          </cell>
          <cell r="P4718" t="str">
            <v>1101130</v>
          </cell>
          <cell r="Q4718" t="str">
            <v>0003</v>
          </cell>
          <cell r="R4718" t="str">
            <v>1070</v>
          </cell>
        </row>
        <row r="4719">
          <cell r="A4719">
            <v>44991880</v>
          </cell>
          <cell r="B4719" t="str">
            <v>CUST_0_0_RELOCATE OVH PRIMARY***</v>
          </cell>
          <cell r="C4719" t="str">
            <v>HDC2</v>
          </cell>
          <cell r="D4719" t="str">
            <v/>
          </cell>
          <cell r="E4719" t="str">
            <v/>
          </cell>
          <cell r="F4719" t="str">
            <v/>
          </cell>
          <cell r="G4719" t="str">
            <v>S/101458/CE/AD2DR</v>
          </cell>
          <cell r="H4719" t="str">
            <v/>
          </cell>
          <cell r="I4719" t="str">
            <v/>
          </cell>
          <cell r="J4719" t="str">
            <v/>
          </cell>
          <cell r="K4719">
            <v>30</v>
          </cell>
          <cell r="L4719" t="str">
            <v>002</v>
          </cell>
          <cell r="M4719" t="str">
            <v>2010</v>
          </cell>
          <cell r="N4719" t="str">
            <v>0003</v>
          </cell>
          <cell r="O4719" t="str">
            <v>1024</v>
          </cell>
          <cell r="P4719" t="str">
            <v>1101130</v>
          </cell>
          <cell r="Q4719" t="str">
            <v>0003</v>
          </cell>
          <cell r="R4719" t="str">
            <v>1070</v>
          </cell>
        </row>
        <row r="4720">
          <cell r="A4720">
            <v>45323468</v>
          </cell>
          <cell r="B4720" t="str">
            <v>ZENITH-Build New 345KV Switchyard    PV1</v>
          </cell>
          <cell r="C4720" t="str">
            <v>HSC1</v>
          </cell>
          <cell r="D4720" t="str">
            <v/>
          </cell>
          <cell r="E4720" t="str">
            <v/>
          </cell>
          <cell r="F4720" t="str">
            <v/>
          </cell>
          <cell r="G4720" t="str">
            <v>HLP/00/0782/SB/0001-C</v>
          </cell>
          <cell r="H4720" t="str">
            <v/>
          </cell>
          <cell r="I4720" t="str">
            <v/>
          </cell>
          <cell r="J4720" t="str">
            <v/>
          </cell>
          <cell r="K4720">
            <v>100</v>
          </cell>
          <cell r="L4720" t="str">
            <v>003</v>
          </cell>
          <cell r="M4720" t="str">
            <v>2010</v>
          </cell>
          <cell r="N4720" t="str">
            <v>0003</v>
          </cell>
          <cell r="O4720" t="str">
            <v>1002</v>
          </cell>
          <cell r="P4720" t="str">
            <v>1101000</v>
          </cell>
          <cell r="Q4720" t="str">
            <v>0003</v>
          </cell>
          <cell r="R4720" t="str">
            <v>1070</v>
          </cell>
        </row>
        <row r="4721">
          <cell r="A4721">
            <v>45323468</v>
          </cell>
          <cell r="B4721" t="str">
            <v>ZENITH-Build New 345KV Switchyard    PV1</v>
          </cell>
          <cell r="C4721" t="str">
            <v>HSC1</v>
          </cell>
          <cell r="D4721" t="str">
            <v/>
          </cell>
          <cell r="E4721" t="str">
            <v/>
          </cell>
          <cell r="F4721" t="str">
            <v/>
          </cell>
          <cell r="G4721" t="str">
            <v>HLP/00/0782/SB/0001-C</v>
          </cell>
          <cell r="H4721" t="str">
            <v/>
          </cell>
          <cell r="I4721" t="str">
            <v/>
          </cell>
          <cell r="J4721" t="str">
            <v/>
          </cell>
          <cell r="K4721">
            <v>100</v>
          </cell>
          <cell r="L4721" t="str">
            <v>003</v>
          </cell>
          <cell r="M4721" t="str">
            <v>2010</v>
          </cell>
          <cell r="N4721" t="str">
            <v>0003</v>
          </cell>
          <cell r="O4721" t="str">
            <v>1002</v>
          </cell>
          <cell r="P4721" t="str">
            <v>1101000</v>
          </cell>
          <cell r="Q4721" t="str">
            <v>0003</v>
          </cell>
          <cell r="R4721" t="str">
            <v>1070</v>
          </cell>
        </row>
        <row r="4722">
          <cell r="A4722">
            <v>45323468</v>
          </cell>
          <cell r="B4722" t="str">
            <v>ZENITH-Build New 345KV Switchyard    PV1</v>
          </cell>
          <cell r="C4722" t="str">
            <v>HSC1</v>
          </cell>
          <cell r="D4722" t="str">
            <v/>
          </cell>
          <cell r="E4722" t="str">
            <v/>
          </cell>
          <cell r="F4722" t="str">
            <v/>
          </cell>
          <cell r="G4722" t="str">
            <v>HLP/00/0782/SB/0001-C</v>
          </cell>
          <cell r="H4722" t="str">
            <v/>
          </cell>
          <cell r="I4722" t="str">
            <v/>
          </cell>
          <cell r="J4722" t="str">
            <v/>
          </cell>
          <cell r="K4722">
            <v>100</v>
          </cell>
          <cell r="L4722" t="str">
            <v>002</v>
          </cell>
          <cell r="M4722" t="str">
            <v>2010</v>
          </cell>
          <cell r="N4722" t="str">
            <v>0003</v>
          </cell>
          <cell r="O4722" t="str">
            <v>1002</v>
          </cell>
          <cell r="P4722" t="str">
            <v>1101000</v>
          </cell>
          <cell r="Q4722" t="str">
            <v>0003</v>
          </cell>
          <cell r="R4722" t="str">
            <v>1070</v>
          </cell>
        </row>
        <row r="4723">
          <cell r="A4723">
            <v>45323468</v>
          </cell>
          <cell r="B4723" t="str">
            <v>ZENITH-Build New 345KV Switchyard    PV1</v>
          </cell>
          <cell r="C4723" t="str">
            <v>HSC1</v>
          </cell>
          <cell r="D4723" t="str">
            <v/>
          </cell>
          <cell r="E4723" t="str">
            <v/>
          </cell>
          <cell r="F4723" t="str">
            <v/>
          </cell>
          <cell r="G4723" t="str">
            <v>HLP/00/0782/SB/0001-C</v>
          </cell>
          <cell r="H4723" t="str">
            <v/>
          </cell>
          <cell r="I4723" t="str">
            <v/>
          </cell>
          <cell r="J4723" t="str">
            <v/>
          </cell>
          <cell r="K4723">
            <v>100</v>
          </cell>
          <cell r="L4723" t="str">
            <v>003</v>
          </cell>
          <cell r="M4723" t="str">
            <v>2010</v>
          </cell>
          <cell r="N4723" t="str">
            <v>0003</v>
          </cell>
          <cell r="O4723" t="str">
            <v>1002</v>
          </cell>
          <cell r="P4723" t="str">
            <v>1101000</v>
          </cell>
          <cell r="Q4723" t="str">
            <v>0003</v>
          </cell>
          <cell r="R4723" t="str">
            <v>1070</v>
          </cell>
        </row>
        <row r="4724">
          <cell r="A4724">
            <v>45708337</v>
          </cell>
          <cell r="B4724" t="str">
            <v>SDUG_Fairpark Village 3A</v>
          </cell>
          <cell r="C4724" t="str">
            <v>HDC1</v>
          </cell>
          <cell r="D4724" t="str">
            <v/>
          </cell>
          <cell r="E4724" t="str">
            <v/>
          </cell>
          <cell r="F4724" t="str">
            <v/>
          </cell>
          <cell r="G4724" t="str">
            <v>S/101530/CN/AF1UI</v>
          </cell>
          <cell r="H4724" t="str">
            <v/>
          </cell>
          <cell r="I4724" t="str">
            <v/>
          </cell>
          <cell r="J4724" t="str">
            <v/>
          </cell>
          <cell r="K4724">
            <v>100</v>
          </cell>
          <cell r="L4724" t="str">
            <v>001</v>
          </cell>
          <cell r="M4724" t="str">
            <v>2010</v>
          </cell>
          <cell r="N4724" t="str">
            <v>0003</v>
          </cell>
          <cell r="O4724" t="str">
            <v>1023</v>
          </cell>
          <cell r="P4724" t="str">
            <v>1101210</v>
          </cell>
          <cell r="Q4724" t="str">
            <v>0003</v>
          </cell>
          <cell r="R4724" t="str">
            <v>1070</v>
          </cell>
        </row>
        <row r="4725">
          <cell r="A4725">
            <v>45708337</v>
          </cell>
          <cell r="B4725" t="str">
            <v>SDUG_Fairpark Village 3A</v>
          </cell>
          <cell r="C4725" t="str">
            <v>HDC1</v>
          </cell>
          <cell r="D4725" t="str">
            <v/>
          </cell>
          <cell r="E4725" t="str">
            <v/>
          </cell>
          <cell r="F4725" t="str">
            <v/>
          </cell>
          <cell r="G4725" t="str">
            <v>S/101530/CN/AF1UI</v>
          </cell>
          <cell r="H4725" t="str">
            <v/>
          </cell>
          <cell r="I4725" t="str">
            <v/>
          </cell>
          <cell r="J4725" t="str">
            <v/>
          </cell>
          <cell r="K4725">
            <v>100</v>
          </cell>
          <cell r="L4725" t="str">
            <v>002</v>
          </cell>
          <cell r="M4725" t="str">
            <v>2010</v>
          </cell>
          <cell r="N4725" t="str">
            <v>0003</v>
          </cell>
          <cell r="O4725" t="str">
            <v>1023</v>
          </cell>
          <cell r="P4725" t="str">
            <v>1101210</v>
          </cell>
          <cell r="Q4725" t="str">
            <v>0003</v>
          </cell>
          <cell r="R4725" t="str">
            <v>1070</v>
          </cell>
        </row>
        <row r="4726">
          <cell r="A4726">
            <v>45708337</v>
          </cell>
          <cell r="B4726" t="str">
            <v>SDUG_Fairpark Village 3A</v>
          </cell>
          <cell r="C4726" t="str">
            <v>HDC1</v>
          </cell>
          <cell r="D4726" t="str">
            <v/>
          </cell>
          <cell r="E4726" t="str">
            <v/>
          </cell>
          <cell r="F4726" t="str">
            <v/>
          </cell>
          <cell r="G4726" t="str">
            <v>S/101530/CN/AF1UI</v>
          </cell>
          <cell r="H4726" t="str">
            <v/>
          </cell>
          <cell r="I4726" t="str">
            <v/>
          </cell>
          <cell r="J4726" t="str">
            <v/>
          </cell>
          <cell r="K4726">
            <v>100</v>
          </cell>
          <cell r="L4726" t="str">
            <v>002</v>
          </cell>
          <cell r="M4726" t="str">
            <v>2010</v>
          </cell>
          <cell r="N4726" t="str">
            <v>0003</v>
          </cell>
          <cell r="O4726" t="str">
            <v>1023</v>
          </cell>
          <cell r="P4726" t="str">
            <v>1101210</v>
          </cell>
          <cell r="Q4726" t="str">
            <v>0003</v>
          </cell>
          <cell r="R4726" t="str">
            <v>1070</v>
          </cell>
        </row>
        <row r="4727">
          <cell r="A4727">
            <v>45708337</v>
          </cell>
          <cell r="B4727" t="str">
            <v>SDUG_Fairpark Village 3A</v>
          </cell>
          <cell r="C4727" t="str">
            <v>HDC1</v>
          </cell>
          <cell r="D4727" t="str">
            <v/>
          </cell>
          <cell r="E4727" t="str">
            <v/>
          </cell>
          <cell r="F4727" t="str">
            <v/>
          </cell>
          <cell r="G4727" t="str">
            <v>S/101530/CN/AF1UI</v>
          </cell>
          <cell r="H4727" t="str">
            <v/>
          </cell>
          <cell r="I4727" t="str">
            <v/>
          </cell>
          <cell r="J4727" t="str">
            <v/>
          </cell>
          <cell r="K4727">
            <v>100</v>
          </cell>
          <cell r="L4727" t="str">
            <v>001</v>
          </cell>
          <cell r="M4727" t="str">
            <v>2010</v>
          </cell>
          <cell r="N4727" t="str">
            <v>0003</v>
          </cell>
          <cell r="O4727" t="str">
            <v>1023</v>
          </cell>
          <cell r="P4727" t="str">
            <v>1101210</v>
          </cell>
          <cell r="Q4727" t="str">
            <v>0003</v>
          </cell>
          <cell r="R4727" t="str">
            <v>1070</v>
          </cell>
        </row>
        <row r="4728">
          <cell r="A4728">
            <v>45771991</v>
          </cell>
          <cell r="B4728" t="str">
            <v>SDUG_ROYAL SHORES 5</v>
          </cell>
          <cell r="C4728" t="str">
            <v>HDC2</v>
          </cell>
          <cell r="D4728" t="str">
            <v/>
          </cell>
          <cell r="E4728" t="str">
            <v/>
          </cell>
          <cell r="F4728" t="str">
            <v/>
          </cell>
          <cell r="G4728" t="str">
            <v>S/101458/CN/AF1UI</v>
          </cell>
          <cell r="H4728" t="str">
            <v/>
          </cell>
          <cell r="I4728" t="str">
            <v/>
          </cell>
          <cell r="J4728" t="str">
            <v/>
          </cell>
          <cell r="K4728">
            <v>70</v>
          </cell>
          <cell r="L4728" t="str">
            <v>003</v>
          </cell>
          <cell r="M4728" t="str">
            <v>2010</v>
          </cell>
          <cell r="N4728" t="str">
            <v>0003</v>
          </cell>
          <cell r="O4728" t="str">
            <v>1024</v>
          </cell>
          <cell r="P4728" t="str">
            <v>1101130</v>
          </cell>
          <cell r="Q4728" t="str">
            <v>0003</v>
          </cell>
          <cell r="R4728" t="str">
            <v>1070</v>
          </cell>
        </row>
        <row r="4729">
          <cell r="A4729">
            <v>45771991</v>
          </cell>
          <cell r="B4729" t="str">
            <v>SDUG_ROYAL SHORES 5</v>
          </cell>
          <cell r="C4729" t="str">
            <v>HDC2</v>
          </cell>
          <cell r="D4729" t="str">
            <v/>
          </cell>
          <cell r="E4729" t="str">
            <v/>
          </cell>
          <cell r="F4729" t="str">
            <v/>
          </cell>
          <cell r="G4729" t="str">
            <v>S/101458/CN/AF1UR</v>
          </cell>
          <cell r="H4729" t="str">
            <v/>
          </cell>
          <cell r="I4729" t="str">
            <v/>
          </cell>
          <cell r="J4729" t="str">
            <v/>
          </cell>
          <cell r="K4729">
            <v>30</v>
          </cell>
          <cell r="L4729" t="str">
            <v>003</v>
          </cell>
          <cell r="M4729" t="str">
            <v>2010</v>
          </cell>
          <cell r="N4729" t="str">
            <v>0003</v>
          </cell>
          <cell r="O4729" t="str">
            <v>1024</v>
          </cell>
          <cell r="P4729" t="str">
            <v>1101130</v>
          </cell>
          <cell r="Q4729" t="str">
            <v>0003</v>
          </cell>
          <cell r="R4729" t="str">
            <v>1070</v>
          </cell>
        </row>
        <row r="4730">
          <cell r="A4730">
            <v>45776931</v>
          </cell>
          <cell r="B4730" t="str">
            <v>SDUG_FIRETHORNE 9 LOOP</v>
          </cell>
          <cell r="C4730" t="str">
            <v>HDC1</v>
          </cell>
          <cell r="D4730" t="str">
            <v/>
          </cell>
          <cell r="E4730" t="str">
            <v/>
          </cell>
          <cell r="F4730" t="str">
            <v/>
          </cell>
          <cell r="G4730" t="str">
            <v>S/101570/CN/AF1UI</v>
          </cell>
          <cell r="H4730" t="str">
            <v/>
          </cell>
          <cell r="I4730" t="str">
            <v/>
          </cell>
          <cell r="J4730" t="str">
            <v/>
          </cell>
          <cell r="K4730">
            <v>100</v>
          </cell>
          <cell r="L4730" t="str">
            <v>001</v>
          </cell>
          <cell r="M4730" t="str">
            <v>2010</v>
          </cell>
          <cell r="N4730" t="str">
            <v>0003</v>
          </cell>
          <cell r="O4730" t="str">
            <v>1019</v>
          </cell>
          <cell r="P4730" t="str">
            <v>1101220</v>
          </cell>
          <cell r="Q4730" t="str">
            <v>0003</v>
          </cell>
          <cell r="R4730" t="str">
            <v>1070</v>
          </cell>
        </row>
        <row r="4731">
          <cell r="A4731">
            <v>45776931</v>
          </cell>
          <cell r="B4731" t="str">
            <v>SDUG_FIRETHORNE 9 LOOP</v>
          </cell>
          <cell r="C4731" t="str">
            <v>HDC1</v>
          </cell>
          <cell r="D4731" t="str">
            <v/>
          </cell>
          <cell r="E4731" t="str">
            <v/>
          </cell>
          <cell r="F4731" t="str">
            <v/>
          </cell>
          <cell r="G4731" t="str">
            <v>S/101570/CN/AF1UI</v>
          </cell>
          <cell r="H4731" t="str">
            <v/>
          </cell>
          <cell r="I4731" t="str">
            <v/>
          </cell>
          <cell r="J4731" t="str">
            <v/>
          </cell>
          <cell r="K4731">
            <v>100</v>
          </cell>
          <cell r="L4731" t="str">
            <v>002</v>
          </cell>
          <cell r="M4731" t="str">
            <v>2010</v>
          </cell>
          <cell r="N4731" t="str">
            <v>0003</v>
          </cell>
          <cell r="O4731" t="str">
            <v>1019</v>
          </cell>
          <cell r="P4731" t="str">
            <v>1101220</v>
          </cell>
          <cell r="Q4731" t="str">
            <v>0003</v>
          </cell>
          <cell r="R4731" t="str">
            <v>1070</v>
          </cell>
        </row>
        <row r="4732">
          <cell r="A4732">
            <v>45776931</v>
          </cell>
          <cell r="B4732" t="str">
            <v>SDUG_FIRETHORNE 9 LOOP</v>
          </cell>
          <cell r="C4732" t="str">
            <v>HDC1</v>
          </cell>
          <cell r="D4732" t="str">
            <v/>
          </cell>
          <cell r="E4732" t="str">
            <v/>
          </cell>
          <cell r="F4732" t="str">
            <v/>
          </cell>
          <cell r="G4732" t="str">
            <v>S/101570/CN/AF1UI</v>
          </cell>
          <cell r="H4732" t="str">
            <v/>
          </cell>
          <cell r="I4732" t="str">
            <v/>
          </cell>
          <cell r="J4732" t="str">
            <v/>
          </cell>
          <cell r="K4732">
            <v>100</v>
          </cell>
          <cell r="L4732" t="str">
            <v>002</v>
          </cell>
          <cell r="M4732" t="str">
            <v>2010</v>
          </cell>
          <cell r="N4732" t="str">
            <v>0003</v>
          </cell>
          <cell r="O4732" t="str">
            <v>1019</v>
          </cell>
          <cell r="P4732" t="str">
            <v>1101220</v>
          </cell>
          <cell r="Q4732" t="str">
            <v>0003</v>
          </cell>
          <cell r="R4732" t="str">
            <v>1070</v>
          </cell>
        </row>
        <row r="4733">
          <cell r="A4733">
            <v>45776931</v>
          </cell>
          <cell r="B4733" t="str">
            <v>SDUG_FIRETHORNE 9 LOOP</v>
          </cell>
          <cell r="C4733" t="str">
            <v>HDC1</v>
          </cell>
          <cell r="D4733" t="str">
            <v/>
          </cell>
          <cell r="E4733" t="str">
            <v/>
          </cell>
          <cell r="F4733" t="str">
            <v/>
          </cell>
          <cell r="G4733" t="str">
            <v>S/101570/CN/AF1UI</v>
          </cell>
          <cell r="H4733" t="str">
            <v/>
          </cell>
          <cell r="I4733" t="str">
            <v/>
          </cell>
          <cell r="J4733" t="str">
            <v/>
          </cell>
          <cell r="K4733">
            <v>100</v>
          </cell>
          <cell r="L4733" t="str">
            <v>001</v>
          </cell>
          <cell r="M4733" t="str">
            <v>2010</v>
          </cell>
          <cell r="N4733" t="str">
            <v>0003</v>
          </cell>
          <cell r="O4733" t="str">
            <v>1019</v>
          </cell>
          <cell r="P4733" t="str">
            <v>1101220</v>
          </cell>
          <cell r="Q4733" t="str">
            <v>0003</v>
          </cell>
          <cell r="R4733" t="str">
            <v>1070</v>
          </cell>
        </row>
        <row r="4734">
          <cell r="A4734">
            <v>45805217</v>
          </cell>
          <cell r="B4734" t="str">
            <v>ESCR_4908 S SHEPHERD_BLDG CLRNCE</v>
          </cell>
          <cell r="C4734" t="str">
            <v>HDC2</v>
          </cell>
          <cell r="D4734" t="str">
            <v/>
          </cell>
          <cell r="E4734" t="str">
            <v/>
          </cell>
          <cell r="F4734" t="str">
            <v/>
          </cell>
          <cell r="G4734" t="str">
            <v>S/101653/CE/AB1ZI</v>
          </cell>
          <cell r="H4734" t="str">
            <v/>
          </cell>
          <cell r="I4734" t="str">
            <v/>
          </cell>
          <cell r="J4734" t="str">
            <v/>
          </cell>
          <cell r="K4734">
            <v>100</v>
          </cell>
          <cell r="L4734" t="str">
            <v>002</v>
          </cell>
          <cell r="M4734" t="str">
            <v>2008</v>
          </cell>
          <cell r="N4734" t="str">
            <v>0003</v>
          </cell>
          <cell r="O4734" t="str">
            <v>1013</v>
          </cell>
          <cell r="P4734" t="str">
            <v>1101201</v>
          </cell>
          <cell r="Q4734" t="str">
            <v>0003</v>
          </cell>
          <cell r="R4734" t="str">
            <v>1070</v>
          </cell>
        </row>
        <row r="4735">
          <cell r="A4735">
            <v>45805217</v>
          </cell>
          <cell r="B4735" t="str">
            <v>ESCR_4908 S SHEPHERD_BLDG CLRNCE</v>
          </cell>
          <cell r="C4735" t="str">
            <v>HDC2</v>
          </cell>
          <cell r="D4735" t="str">
            <v/>
          </cell>
          <cell r="E4735" t="str">
            <v/>
          </cell>
          <cell r="F4735" t="str">
            <v/>
          </cell>
          <cell r="G4735" t="str">
            <v>S/101653/CE/AB1ZI</v>
          </cell>
          <cell r="H4735" t="str">
            <v/>
          </cell>
          <cell r="I4735" t="str">
            <v/>
          </cell>
          <cell r="J4735" t="str">
            <v/>
          </cell>
          <cell r="K4735">
            <v>100</v>
          </cell>
          <cell r="L4735" t="str">
            <v>009</v>
          </cell>
          <cell r="M4735" t="str">
            <v>2008</v>
          </cell>
          <cell r="N4735" t="str">
            <v>0003</v>
          </cell>
          <cell r="O4735" t="str">
            <v>1013</v>
          </cell>
          <cell r="P4735" t="str">
            <v>1101201</v>
          </cell>
          <cell r="Q4735" t="str">
            <v>0003</v>
          </cell>
          <cell r="R4735" t="str">
            <v>1070</v>
          </cell>
        </row>
        <row r="4736">
          <cell r="A4736">
            <v>45805217</v>
          </cell>
          <cell r="B4736" t="str">
            <v>ESCR_4908 S SHEPHERD_BLDG CLRNCE</v>
          </cell>
          <cell r="C4736" t="str">
            <v>HDC2</v>
          </cell>
          <cell r="D4736" t="str">
            <v/>
          </cell>
          <cell r="E4736" t="str">
            <v/>
          </cell>
          <cell r="F4736" t="str">
            <v/>
          </cell>
          <cell r="G4736" t="str">
            <v>S/101653/CE/AB1ZI</v>
          </cell>
          <cell r="H4736" t="str">
            <v/>
          </cell>
          <cell r="I4736" t="str">
            <v/>
          </cell>
          <cell r="J4736" t="str">
            <v/>
          </cell>
          <cell r="K4736">
            <v>70</v>
          </cell>
          <cell r="L4736" t="str">
            <v>003</v>
          </cell>
          <cell r="M4736" t="str">
            <v>2010</v>
          </cell>
          <cell r="N4736" t="str">
            <v>0003</v>
          </cell>
          <cell r="O4736" t="str">
            <v>1013</v>
          </cell>
          <cell r="P4736" t="str">
            <v>1101201</v>
          </cell>
          <cell r="Q4736" t="str">
            <v>0003</v>
          </cell>
          <cell r="R4736" t="str">
            <v>1070</v>
          </cell>
        </row>
        <row r="4737">
          <cell r="A4737">
            <v>45805217</v>
          </cell>
          <cell r="B4737" t="str">
            <v>ESCR_4908 S SHEPHERD_BLDG CLRNCE</v>
          </cell>
          <cell r="C4737" t="str">
            <v>HDC2</v>
          </cell>
          <cell r="D4737" t="str">
            <v/>
          </cell>
          <cell r="E4737" t="str">
            <v/>
          </cell>
          <cell r="F4737" t="str">
            <v/>
          </cell>
          <cell r="G4737" t="str">
            <v>S/101653/CE/AB1ZR</v>
          </cell>
          <cell r="H4737" t="str">
            <v/>
          </cell>
          <cell r="I4737" t="str">
            <v/>
          </cell>
          <cell r="J4737" t="str">
            <v/>
          </cell>
          <cell r="K4737">
            <v>30</v>
          </cell>
          <cell r="L4737" t="str">
            <v>003</v>
          </cell>
          <cell r="M4737" t="str">
            <v>2010</v>
          </cell>
          <cell r="N4737" t="str">
            <v>0003</v>
          </cell>
          <cell r="O4737" t="str">
            <v>1013</v>
          </cell>
          <cell r="P4737" t="str">
            <v>1101201</v>
          </cell>
          <cell r="Q4737" t="str">
            <v>0003</v>
          </cell>
          <cell r="R4737" t="str">
            <v>1070</v>
          </cell>
        </row>
        <row r="4738">
          <cell r="A4738">
            <v>45826518</v>
          </cell>
          <cell r="B4738" t="str">
            <v>SDUG_MORTON CREEK RANCH SECTION 3</v>
          </cell>
          <cell r="C4738" t="str">
            <v>HDC1</v>
          </cell>
          <cell r="D4738" t="str">
            <v/>
          </cell>
          <cell r="E4738" t="str">
            <v/>
          </cell>
          <cell r="F4738" t="str">
            <v/>
          </cell>
          <cell r="G4738" t="str">
            <v>S/101570/CN/AF1UI</v>
          </cell>
          <cell r="H4738" t="str">
            <v/>
          </cell>
          <cell r="I4738" t="str">
            <v/>
          </cell>
          <cell r="J4738" t="str">
            <v/>
          </cell>
          <cell r="K4738">
            <v>100</v>
          </cell>
          <cell r="L4738" t="str">
            <v>001</v>
          </cell>
          <cell r="M4738" t="str">
            <v>2010</v>
          </cell>
          <cell r="N4738" t="str">
            <v>0003</v>
          </cell>
          <cell r="O4738" t="str">
            <v>1019</v>
          </cell>
          <cell r="P4738" t="str">
            <v>1101220</v>
          </cell>
          <cell r="Q4738" t="str">
            <v>0003</v>
          </cell>
          <cell r="R4738" t="str">
            <v>1070</v>
          </cell>
        </row>
        <row r="4739">
          <cell r="A4739">
            <v>46194359</v>
          </cell>
          <cell r="B4739" t="str">
            <v>SDUG_LAKECREST FOREST SECTION 2</v>
          </cell>
          <cell r="C4739" t="str">
            <v>HDC1</v>
          </cell>
          <cell r="D4739" t="str">
            <v/>
          </cell>
          <cell r="E4739" t="str">
            <v/>
          </cell>
          <cell r="F4739" t="str">
            <v/>
          </cell>
          <cell r="G4739" t="str">
            <v>S/101570/CN/AF1UI</v>
          </cell>
          <cell r="H4739" t="str">
            <v/>
          </cell>
          <cell r="I4739" t="str">
            <v/>
          </cell>
          <cell r="J4739" t="str">
            <v/>
          </cell>
          <cell r="K4739">
            <v>100</v>
          </cell>
          <cell r="L4739" t="str">
            <v>002</v>
          </cell>
          <cell r="M4739" t="str">
            <v>2010</v>
          </cell>
          <cell r="N4739" t="str">
            <v>0003</v>
          </cell>
          <cell r="O4739" t="str">
            <v>1019</v>
          </cell>
          <cell r="P4739" t="str">
            <v>1101220</v>
          </cell>
          <cell r="Q4739" t="str">
            <v>0003</v>
          </cell>
          <cell r="R4739" t="str">
            <v>1070</v>
          </cell>
        </row>
        <row r="4740">
          <cell r="A4740">
            <v>46194359</v>
          </cell>
          <cell r="B4740" t="str">
            <v>SDUG_LAKECREST FOREST SECTION 2</v>
          </cell>
          <cell r="C4740" t="str">
            <v>HDC1</v>
          </cell>
          <cell r="D4740" t="str">
            <v/>
          </cell>
          <cell r="E4740" t="str">
            <v/>
          </cell>
          <cell r="F4740" t="str">
            <v/>
          </cell>
          <cell r="G4740" t="str">
            <v>S/101570/CN/AF1UI</v>
          </cell>
          <cell r="H4740" t="str">
            <v/>
          </cell>
          <cell r="I4740" t="str">
            <v/>
          </cell>
          <cell r="J4740" t="str">
            <v/>
          </cell>
          <cell r="K4740">
            <v>100</v>
          </cell>
          <cell r="L4740" t="str">
            <v>002</v>
          </cell>
          <cell r="M4740" t="str">
            <v>2010</v>
          </cell>
          <cell r="N4740" t="str">
            <v>0003</v>
          </cell>
          <cell r="O4740" t="str">
            <v>1019</v>
          </cell>
          <cell r="P4740" t="str">
            <v>1101220</v>
          </cell>
          <cell r="Q4740" t="str">
            <v>0003</v>
          </cell>
          <cell r="R4740" t="str">
            <v>1070</v>
          </cell>
        </row>
        <row r="4741">
          <cell r="A4741">
            <v>46194359</v>
          </cell>
          <cell r="B4741" t="str">
            <v>SDUG_LAKECREST FOREST SECTION 2</v>
          </cell>
          <cell r="C4741" t="str">
            <v>HDC1</v>
          </cell>
          <cell r="D4741" t="str">
            <v/>
          </cell>
          <cell r="E4741" t="str">
            <v/>
          </cell>
          <cell r="F4741" t="str">
            <v/>
          </cell>
          <cell r="G4741" t="str">
            <v>S/101570/CN/AF1UI</v>
          </cell>
          <cell r="H4741" t="str">
            <v/>
          </cell>
          <cell r="I4741" t="str">
            <v/>
          </cell>
          <cell r="J4741" t="str">
            <v/>
          </cell>
          <cell r="K4741">
            <v>100</v>
          </cell>
          <cell r="L4741" t="str">
            <v>002</v>
          </cell>
          <cell r="M4741" t="str">
            <v>2010</v>
          </cell>
          <cell r="N4741" t="str">
            <v>0003</v>
          </cell>
          <cell r="O4741" t="str">
            <v>1019</v>
          </cell>
          <cell r="P4741" t="str">
            <v>1101220</v>
          </cell>
          <cell r="Q4741" t="str">
            <v>0003</v>
          </cell>
          <cell r="R4741" t="str">
            <v>1070</v>
          </cell>
        </row>
        <row r="4742">
          <cell r="A4742">
            <v>46194359</v>
          </cell>
          <cell r="B4742" t="str">
            <v>SDUG_LAKECREST FOREST SECTION 2</v>
          </cell>
          <cell r="C4742" t="str">
            <v>HDC1</v>
          </cell>
          <cell r="D4742" t="str">
            <v/>
          </cell>
          <cell r="E4742" t="str">
            <v/>
          </cell>
          <cell r="F4742" t="str">
            <v/>
          </cell>
          <cell r="G4742" t="str">
            <v>S/101570/CN/AF1UI</v>
          </cell>
          <cell r="H4742" t="str">
            <v/>
          </cell>
          <cell r="I4742" t="str">
            <v/>
          </cell>
          <cell r="J4742" t="str">
            <v/>
          </cell>
          <cell r="K4742">
            <v>100</v>
          </cell>
          <cell r="L4742" t="str">
            <v>002</v>
          </cell>
          <cell r="M4742" t="str">
            <v>2010</v>
          </cell>
          <cell r="N4742" t="str">
            <v>0003</v>
          </cell>
          <cell r="O4742" t="str">
            <v>1019</v>
          </cell>
          <cell r="P4742" t="str">
            <v>1101220</v>
          </cell>
          <cell r="Q4742" t="str">
            <v>0003</v>
          </cell>
          <cell r="R4742" t="str">
            <v>1070</v>
          </cell>
        </row>
        <row r="4743">
          <cell r="A4743">
            <v>46447818</v>
          </cell>
          <cell r="B4743" t="str">
            <v>SDUG_Rain River Estates Sec 1&amp;2_Lp1</v>
          </cell>
          <cell r="C4743" t="str">
            <v>HDC1</v>
          </cell>
          <cell r="D4743" t="str">
            <v/>
          </cell>
          <cell r="E4743" t="str">
            <v/>
          </cell>
          <cell r="F4743" t="str">
            <v/>
          </cell>
          <cell r="G4743" t="str">
            <v>S/101575/CN/AF1UI</v>
          </cell>
          <cell r="H4743" t="str">
            <v/>
          </cell>
          <cell r="I4743" t="str">
            <v/>
          </cell>
          <cell r="J4743" t="str">
            <v/>
          </cell>
          <cell r="K4743">
            <v>100</v>
          </cell>
          <cell r="L4743" t="str">
            <v>003</v>
          </cell>
          <cell r="M4743" t="str">
            <v>2010</v>
          </cell>
          <cell r="N4743" t="str">
            <v>0003</v>
          </cell>
          <cell r="O4743" t="str">
            <v>1022</v>
          </cell>
          <cell r="P4743" t="str">
            <v>1101190</v>
          </cell>
          <cell r="Q4743" t="str">
            <v>0003</v>
          </cell>
          <cell r="R4743" t="str">
            <v>1070</v>
          </cell>
        </row>
        <row r="4744">
          <cell r="A4744">
            <v>46447818</v>
          </cell>
          <cell r="B4744" t="str">
            <v>SDUG_Rain River Estates Sec 1&amp;2_Lp1</v>
          </cell>
          <cell r="C4744" t="str">
            <v>HDC1</v>
          </cell>
          <cell r="D4744" t="str">
            <v/>
          </cell>
          <cell r="E4744" t="str">
            <v/>
          </cell>
          <cell r="F4744" t="str">
            <v/>
          </cell>
          <cell r="G4744" t="str">
            <v>S/101575/CN/AF1UI</v>
          </cell>
          <cell r="H4744" t="str">
            <v/>
          </cell>
          <cell r="I4744" t="str">
            <v/>
          </cell>
          <cell r="J4744" t="str">
            <v/>
          </cell>
          <cell r="K4744">
            <v>100</v>
          </cell>
          <cell r="L4744" t="str">
            <v>003</v>
          </cell>
          <cell r="M4744" t="str">
            <v>2010</v>
          </cell>
          <cell r="N4744" t="str">
            <v>0003</v>
          </cell>
          <cell r="O4744" t="str">
            <v>1022</v>
          </cell>
          <cell r="P4744" t="str">
            <v>1101190</v>
          </cell>
          <cell r="Q4744" t="str">
            <v>0003</v>
          </cell>
          <cell r="R4744" t="str">
            <v>1070</v>
          </cell>
        </row>
        <row r="4745">
          <cell r="A4745">
            <v>46447818</v>
          </cell>
          <cell r="B4745" t="str">
            <v>SDUG_Rain River Estates Sec 1&amp;2_Lp1</v>
          </cell>
          <cell r="C4745" t="str">
            <v>HDC1</v>
          </cell>
          <cell r="D4745" t="str">
            <v/>
          </cell>
          <cell r="E4745" t="str">
            <v/>
          </cell>
          <cell r="F4745" t="str">
            <v/>
          </cell>
          <cell r="G4745" t="str">
            <v>S/101575/CN/AF1UI</v>
          </cell>
          <cell r="H4745" t="str">
            <v/>
          </cell>
          <cell r="I4745" t="str">
            <v/>
          </cell>
          <cell r="J4745" t="str">
            <v/>
          </cell>
          <cell r="K4745">
            <v>100</v>
          </cell>
          <cell r="L4745" t="str">
            <v>002</v>
          </cell>
          <cell r="M4745" t="str">
            <v>2010</v>
          </cell>
          <cell r="N4745" t="str">
            <v>0003</v>
          </cell>
          <cell r="O4745" t="str">
            <v>1022</v>
          </cell>
          <cell r="P4745" t="str">
            <v>1101190</v>
          </cell>
          <cell r="Q4745" t="str">
            <v>0003</v>
          </cell>
          <cell r="R4745" t="str">
            <v>1070</v>
          </cell>
        </row>
        <row r="4746">
          <cell r="A4746">
            <v>46447818</v>
          </cell>
          <cell r="B4746" t="str">
            <v>SDUG_Rain River Estates Sec 1&amp;2_Lp1</v>
          </cell>
          <cell r="C4746" t="str">
            <v>HDC1</v>
          </cell>
          <cell r="D4746" t="str">
            <v/>
          </cell>
          <cell r="E4746" t="str">
            <v/>
          </cell>
          <cell r="F4746" t="str">
            <v/>
          </cell>
          <cell r="G4746" t="str">
            <v>S/101575/CN/AF1UI</v>
          </cell>
          <cell r="H4746" t="str">
            <v/>
          </cell>
          <cell r="I4746" t="str">
            <v/>
          </cell>
          <cell r="J4746" t="str">
            <v/>
          </cell>
          <cell r="K4746">
            <v>100</v>
          </cell>
          <cell r="L4746" t="str">
            <v>003</v>
          </cell>
          <cell r="M4746" t="str">
            <v>2010</v>
          </cell>
          <cell r="N4746" t="str">
            <v>0003</v>
          </cell>
          <cell r="O4746" t="str">
            <v>1022</v>
          </cell>
          <cell r="P4746" t="str">
            <v>1101190</v>
          </cell>
          <cell r="Q4746" t="str">
            <v>0003</v>
          </cell>
          <cell r="R4746" t="str">
            <v>1070</v>
          </cell>
        </row>
        <row r="4747">
          <cell r="A4747">
            <v>46490754</v>
          </cell>
          <cell r="B4747" t="str">
            <v>SDUG_TELFAIR 30</v>
          </cell>
          <cell r="C4747" t="str">
            <v>HDC1</v>
          </cell>
          <cell r="D4747" t="str">
            <v/>
          </cell>
          <cell r="E4747" t="str">
            <v/>
          </cell>
          <cell r="F4747" t="str">
            <v/>
          </cell>
          <cell r="G4747" t="str">
            <v>S/101566/CN/AF1UI-1</v>
          </cell>
          <cell r="H4747" t="str">
            <v/>
          </cell>
          <cell r="I4747" t="str">
            <v/>
          </cell>
          <cell r="J4747" t="str">
            <v/>
          </cell>
          <cell r="K4747">
            <v>100</v>
          </cell>
          <cell r="L4747" t="str">
            <v>003</v>
          </cell>
          <cell r="M4747" t="str">
            <v>2010</v>
          </cell>
          <cell r="N4747" t="str">
            <v>0003</v>
          </cell>
          <cell r="O4747" t="str">
            <v>1007</v>
          </cell>
          <cell r="P4747" t="str">
            <v>1101240</v>
          </cell>
          <cell r="Q4747" t="str">
            <v>0003</v>
          </cell>
          <cell r="R4747" t="str">
            <v>1070</v>
          </cell>
        </row>
        <row r="4748">
          <cell r="A4748">
            <v>46490754</v>
          </cell>
          <cell r="B4748" t="str">
            <v>SDUG_TELFAIR 30</v>
          </cell>
          <cell r="C4748" t="str">
            <v>HDC1</v>
          </cell>
          <cell r="D4748" t="str">
            <v/>
          </cell>
          <cell r="E4748" t="str">
            <v/>
          </cell>
          <cell r="F4748" t="str">
            <v/>
          </cell>
          <cell r="G4748" t="str">
            <v>S/101566/CN/AF1UI-1</v>
          </cell>
          <cell r="H4748" t="str">
            <v/>
          </cell>
          <cell r="I4748" t="str">
            <v/>
          </cell>
          <cell r="J4748" t="str">
            <v/>
          </cell>
          <cell r="K4748">
            <v>100</v>
          </cell>
          <cell r="L4748" t="str">
            <v>003</v>
          </cell>
          <cell r="M4748" t="str">
            <v>2010</v>
          </cell>
          <cell r="N4748" t="str">
            <v>0003</v>
          </cell>
          <cell r="O4748" t="str">
            <v>1007</v>
          </cell>
          <cell r="P4748" t="str">
            <v>1101240</v>
          </cell>
          <cell r="Q4748" t="str">
            <v>0003</v>
          </cell>
          <cell r="R4748" t="str">
            <v>1070</v>
          </cell>
        </row>
        <row r="4749">
          <cell r="A4749">
            <v>46490754</v>
          </cell>
          <cell r="B4749" t="str">
            <v>SDUG_TELFAIR 30</v>
          </cell>
          <cell r="C4749" t="str">
            <v>HDC1</v>
          </cell>
          <cell r="D4749" t="str">
            <v/>
          </cell>
          <cell r="E4749" t="str">
            <v/>
          </cell>
          <cell r="F4749" t="str">
            <v/>
          </cell>
          <cell r="G4749" t="str">
            <v>S/101566/CN/AF1UI-1</v>
          </cell>
          <cell r="H4749" t="str">
            <v/>
          </cell>
          <cell r="I4749" t="str">
            <v/>
          </cell>
          <cell r="J4749" t="str">
            <v/>
          </cell>
          <cell r="K4749">
            <v>100</v>
          </cell>
          <cell r="L4749" t="str">
            <v>003</v>
          </cell>
          <cell r="M4749" t="str">
            <v>2010</v>
          </cell>
          <cell r="N4749" t="str">
            <v>0003</v>
          </cell>
          <cell r="O4749" t="str">
            <v>1007</v>
          </cell>
          <cell r="P4749" t="str">
            <v>1101240</v>
          </cell>
          <cell r="Q4749" t="str">
            <v>0003</v>
          </cell>
          <cell r="R4749" t="str">
            <v>1070</v>
          </cell>
        </row>
        <row r="4750">
          <cell r="A4750">
            <v>46671251</v>
          </cell>
          <cell r="B4750" t="str">
            <v>ZENITH-Install 345KV Substation   SURVEY</v>
          </cell>
          <cell r="C4750" t="str">
            <v>HSC1</v>
          </cell>
          <cell r="D4750" t="str">
            <v/>
          </cell>
          <cell r="E4750" t="str">
            <v/>
          </cell>
          <cell r="F4750" t="str">
            <v/>
          </cell>
          <cell r="G4750" t="str">
            <v>HLP/00/0782/SB/0001-C</v>
          </cell>
          <cell r="H4750" t="str">
            <v/>
          </cell>
          <cell r="I4750" t="str">
            <v/>
          </cell>
          <cell r="J4750" t="str">
            <v/>
          </cell>
          <cell r="K4750">
            <v>100</v>
          </cell>
          <cell r="L4750" t="str">
            <v>003</v>
          </cell>
          <cell r="M4750" t="str">
            <v>2010</v>
          </cell>
          <cell r="N4750" t="str">
            <v>0003</v>
          </cell>
          <cell r="O4750" t="str">
            <v>1002</v>
          </cell>
          <cell r="P4750" t="str">
            <v>1101000</v>
          </cell>
          <cell r="Q4750" t="str">
            <v>0003</v>
          </cell>
          <cell r="R4750" t="str">
            <v>1070</v>
          </cell>
        </row>
        <row r="4751">
          <cell r="A4751">
            <v>46735675</v>
          </cell>
          <cell r="B4751" t="str">
            <v>Upgr Ckt 66F Baytown Haney Preconst</v>
          </cell>
          <cell r="C4751" t="str">
            <v>HTC1</v>
          </cell>
          <cell r="D4751" t="str">
            <v/>
          </cell>
          <cell r="E4751" t="str">
            <v/>
          </cell>
          <cell r="F4751" t="str">
            <v/>
          </cell>
          <cell r="G4751" t="str">
            <v>HLP/00/0093/TR/0117</v>
          </cell>
          <cell r="H4751" t="str">
            <v/>
          </cell>
          <cell r="I4751" t="str">
            <v/>
          </cell>
          <cell r="J4751" t="str">
            <v/>
          </cell>
          <cell r="K4751">
            <v>100</v>
          </cell>
          <cell r="L4751" t="str">
            <v>003</v>
          </cell>
          <cell r="M4751" t="str">
            <v>2010</v>
          </cell>
          <cell r="N4751" t="str">
            <v>0003</v>
          </cell>
          <cell r="O4751" t="str">
            <v>1005</v>
          </cell>
          <cell r="P4751" t="str">
            <v>1101050</v>
          </cell>
          <cell r="Q4751" t="str">
            <v>0003</v>
          </cell>
          <cell r="R4751" t="str">
            <v>1070</v>
          </cell>
        </row>
        <row r="4752">
          <cell r="A4752">
            <v>46940337</v>
          </cell>
          <cell r="B4752" t="str">
            <v>GOVP_METRO LIGHT RAIL_NC_SEC 4</v>
          </cell>
          <cell r="C4752" t="str">
            <v>HDC2</v>
          </cell>
          <cell r="D4752" t="str">
            <v/>
          </cell>
          <cell r="E4752" t="str">
            <v/>
          </cell>
          <cell r="F4752" t="str">
            <v/>
          </cell>
          <cell r="G4752" t="str">
            <v>S/101653/CE/AD3DI</v>
          </cell>
          <cell r="H4752" t="str">
            <v/>
          </cell>
          <cell r="I4752" t="str">
            <v/>
          </cell>
          <cell r="J4752" t="str">
            <v/>
          </cell>
          <cell r="K4752">
            <v>100</v>
          </cell>
          <cell r="L4752" t="str">
            <v>003</v>
          </cell>
          <cell r="M4752" t="str">
            <v>2010</v>
          </cell>
          <cell r="N4752" t="str">
            <v>0003</v>
          </cell>
          <cell r="O4752" t="str">
            <v>1013</v>
          </cell>
          <cell r="P4752" t="str">
            <v>1101201</v>
          </cell>
          <cell r="Q4752" t="str">
            <v>0003</v>
          </cell>
          <cell r="R4752" t="str">
            <v>1070</v>
          </cell>
        </row>
        <row r="4753">
          <cell r="A4753">
            <v>46940337</v>
          </cell>
          <cell r="B4753" t="str">
            <v>GOVP_METRO LIGHT RAIL_NC_SEC 4</v>
          </cell>
          <cell r="C4753" t="str">
            <v>HDC2</v>
          </cell>
          <cell r="D4753" t="str">
            <v/>
          </cell>
          <cell r="E4753" t="str">
            <v/>
          </cell>
          <cell r="F4753" t="str">
            <v/>
          </cell>
          <cell r="G4753" t="str">
            <v>S/101653/CE/AD3DI</v>
          </cell>
          <cell r="H4753" t="str">
            <v/>
          </cell>
          <cell r="I4753" t="str">
            <v/>
          </cell>
          <cell r="J4753" t="str">
            <v/>
          </cell>
          <cell r="K4753">
            <v>100</v>
          </cell>
          <cell r="L4753" t="str">
            <v>003</v>
          </cell>
          <cell r="M4753" t="str">
            <v>2010</v>
          </cell>
          <cell r="N4753" t="str">
            <v>0003</v>
          </cell>
          <cell r="O4753" t="str">
            <v>1013</v>
          </cell>
          <cell r="P4753" t="str">
            <v>1101201</v>
          </cell>
          <cell r="Q4753" t="str">
            <v>0003</v>
          </cell>
          <cell r="R4753" t="str">
            <v>1070</v>
          </cell>
        </row>
        <row r="4754">
          <cell r="A4754">
            <v>46940337</v>
          </cell>
          <cell r="B4754" t="str">
            <v>GOVP_METRO LIGHT RAIL_NC_SEC 4</v>
          </cell>
          <cell r="C4754" t="str">
            <v>HDC2</v>
          </cell>
          <cell r="D4754" t="str">
            <v/>
          </cell>
          <cell r="E4754" t="str">
            <v/>
          </cell>
          <cell r="F4754" t="str">
            <v/>
          </cell>
          <cell r="G4754" t="str">
            <v>S/101653/CE/AD3DI</v>
          </cell>
          <cell r="H4754" t="str">
            <v/>
          </cell>
          <cell r="I4754" t="str">
            <v/>
          </cell>
          <cell r="J4754" t="str">
            <v/>
          </cell>
          <cell r="K4754">
            <v>100</v>
          </cell>
          <cell r="L4754" t="str">
            <v>002</v>
          </cell>
          <cell r="M4754" t="str">
            <v>2010</v>
          </cell>
          <cell r="N4754" t="str">
            <v>0003</v>
          </cell>
          <cell r="O4754" t="str">
            <v>1013</v>
          </cell>
          <cell r="P4754" t="str">
            <v>1101201</v>
          </cell>
          <cell r="Q4754" t="str">
            <v>0003</v>
          </cell>
          <cell r="R4754" t="str">
            <v>1070</v>
          </cell>
        </row>
        <row r="4755">
          <cell r="A4755">
            <v>46940337</v>
          </cell>
          <cell r="B4755" t="str">
            <v>GOVP_METRO LIGHT RAIL_NC_SEC 4</v>
          </cell>
          <cell r="C4755" t="str">
            <v>HDC2</v>
          </cell>
          <cell r="D4755" t="str">
            <v/>
          </cell>
          <cell r="E4755" t="str">
            <v/>
          </cell>
          <cell r="F4755" t="str">
            <v/>
          </cell>
          <cell r="G4755" t="str">
            <v>S/101653/CE/AD3DI</v>
          </cell>
          <cell r="H4755" t="str">
            <v/>
          </cell>
          <cell r="I4755" t="str">
            <v/>
          </cell>
          <cell r="J4755" t="str">
            <v/>
          </cell>
          <cell r="K4755">
            <v>70</v>
          </cell>
          <cell r="L4755" t="str">
            <v>003</v>
          </cell>
          <cell r="M4755" t="str">
            <v>2010</v>
          </cell>
          <cell r="N4755" t="str">
            <v>0003</v>
          </cell>
          <cell r="O4755" t="str">
            <v>1013</v>
          </cell>
          <cell r="P4755" t="str">
            <v>1101201</v>
          </cell>
          <cell r="Q4755" t="str">
            <v>0003</v>
          </cell>
          <cell r="R4755" t="str">
            <v>1070</v>
          </cell>
        </row>
        <row r="4756">
          <cell r="A4756">
            <v>46940337</v>
          </cell>
          <cell r="B4756" t="str">
            <v>GOVP_METRO LIGHT RAIL_NC_SEC 4</v>
          </cell>
          <cell r="C4756" t="str">
            <v>HDC2</v>
          </cell>
          <cell r="D4756" t="str">
            <v/>
          </cell>
          <cell r="E4756" t="str">
            <v/>
          </cell>
          <cell r="F4756" t="str">
            <v/>
          </cell>
          <cell r="G4756" t="str">
            <v>S/101653/CE/AD3DR-1</v>
          </cell>
          <cell r="H4756" t="str">
            <v/>
          </cell>
          <cell r="I4756" t="str">
            <v/>
          </cell>
          <cell r="J4756" t="str">
            <v/>
          </cell>
          <cell r="K4756">
            <v>30</v>
          </cell>
          <cell r="L4756" t="str">
            <v>003</v>
          </cell>
          <cell r="M4756" t="str">
            <v>2010</v>
          </cell>
          <cell r="N4756" t="str">
            <v>0003</v>
          </cell>
          <cell r="O4756" t="str">
            <v>1013</v>
          </cell>
          <cell r="P4756" t="str">
            <v>1101201</v>
          </cell>
          <cell r="Q4756" t="str">
            <v>0003</v>
          </cell>
          <cell r="R4756" t="str">
            <v>1070</v>
          </cell>
        </row>
        <row r="4757">
          <cell r="A4757">
            <v>46964038</v>
          </cell>
          <cell r="B4757" t="str">
            <v>GOVP_JU-M-06-0042_I-10 WASHING TO TAYLOR</v>
          </cell>
          <cell r="C4757" t="str">
            <v>HDC2</v>
          </cell>
          <cell r="D4757" t="str">
            <v/>
          </cell>
          <cell r="E4757" t="str">
            <v/>
          </cell>
          <cell r="F4757" t="str">
            <v/>
          </cell>
          <cell r="G4757" t="str">
            <v>S/101653/CE/AD3DI</v>
          </cell>
          <cell r="H4757" t="str">
            <v/>
          </cell>
          <cell r="I4757" t="str">
            <v/>
          </cell>
          <cell r="J4757" t="str">
            <v/>
          </cell>
          <cell r="K4757">
            <v>100</v>
          </cell>
          <cell r="L4757" t="str">
            <v>002</v>
          </cell>
          <cell r="M4757" t="str">
            <v>2010</v>
          </cell>
          <cell r="N4757" t="str">
            <v>0003</v>
          </cell>
          <cell r="O4757" t="str">
            <v>1013</v>
          </cell>
          <cell r="P4757" t="str">
            <v>1101201</v>
          </cell>
          <cell r="Q4757" t="str">
            <v>0003</v>
          </cell>
          <cell r="R4757" t="str">
            <v>1070</v>
          </cell>
        </row>
        <row r="4758">
          <cell r="A4758">
            <v>46964038</v>
          </cell>
          <cell r="B4758" t="str">
            <v>GOVP_JU-M-06-0042_I-10 WASHING TO TAYLOR</v>
          </cell>
          <cell r="C4758" t="str">
            <v>HDC2</v>
          </cell>
          <cell r="D4758" t="str">
            <v/>
          </cell>
          <cell r="E4758" t="str">
            <v/>
          </cell>
          <cell r="F4758" t="str">
            <v/>
          </cell>
          <cell r="G4758" t="str">
            <v>S/101653/CE/AD3DI</v>
          </cell>
          <cell r="H4758" t="str">
            <v/>
          </cell>
          <cell r="I4758" t="str">
            <v/>
          </cell>
          <cell r="J4758" t="str">
            <v/>
          </cell>
          <cell r="K4758">
            <v>100</v>
          </cell>
          <cell r="L4758" t="str">
            <v>002</v>
          </cell>
          <cell r="M4758" t="str">
            <v>2010</v>
          </cell>
          <cell r="N4758" t="str">
            <v>0003</v>
          </cell>
          <cell r="O4758" t="str">
            <v>1013</v>
          </cell>
          <cell r="P4758" t="str">
            <v>1101201</v>
          </cell>
          <cell r="Q4758" t="str">
            <v>0003</v>
          </cell>
          <cell r="R4758" t="str">
            <v>1070</v>
          </cell>
        </row>
        <row r="4759">
          <cell r="A4759">
            <v>46964038</v>
          </cell>
          <cell r="B4759" t="str">
            <v>GOVP_JU-M-06-0042_I-10 WASHING TO TAYLOR</v>
          </cell>
          <cell r="C4759" t="str">
            <v>HDC2</v>
          </cell>
          <cell r="D4759" t="str">
            <v/>
          </cell>
          <cell r="E4759" t="str">
            <v/>
          </cell>
          <cell r="F4759" t="str">
            <v/>
          </cell>
          <cell r="G4759" t="str">
            <v>S/101653/CE/AD3DI</v>
          </cell>
          <cell r="H4759" t="str">
            <v/>
          </cell>
          <cell r="I4759" t="str">
            <v/>
          </cell>
          <cell r="J4759" t="str">
            <v/>
          </cell>
          <cell r="K4759">
            <v>100</v>
          </cell>
          <cell r="L4759" t="str">
            <v>002</v>
          </cell>
          <cell r="M4759" t="str">
            <v>2010</v>
          </cell>
          <cell r="N4759" t="str">
            <v>0003</v>
          </cell>
          <cell r="O4759" t="str">
            <v>1013</v>
          </cell>
          <cell r="P4759" t="str">
            <v>1101201</v>
          </cell>
          <cell r="Q4759" t="str">
            <v>0003</v>
          </cell>
          <cell r="R4759" t="str">
            <v>1070</v>
          </cell>
        </row>
        <row r="4760">
          <cell r="A4760">
            <v>46964038</v>
          </cell>
          <cell r="B4760" t="str">
            <v>GOVP_JU-M-06-0042_I-10 WASHING TO TAYLOR</v>
          </cell>
          <cell r="C4760" t="str">
            <v>HDC2</v>
          </cell>
          <cell r="D4760" t="str">
            <v/>
          </cell>
          <cell r="E4760" t="str">
            <v/>
          </cell>
          <cell r="F4760" t="str">
            <v/>
          </cell>
          <cell r="G4760" t="str">
            <v>S/101653/CE/AD3DI</v>
          </cell>
          <cell r="H4760" t="str">
            <v/>
          </cell>
          <cell r="I4760" t="str">
            <v/>
          </cell>
          <cell r="J4760" t="str">
            <v/>
          </cell>
          <cell r="K4760">
            <v>70</v>
          </cell>
          <cell r="L4760" t="str">
            <v>002</v>
          </cell>
          <cell r="M4760" t="str">
            <v>2010</v>
          </cell>
          <cell r="N4760" t="str">
            <v>0003</v>
          </cell>
          <cell r="O4760" t="str">
            <v>1013</v>
          </cell>
          <cell r="P4760" t="str">
            <v>1101201</v>
          </cell>
          <cell r="Q4760" t="str">
            <v>0003</v>
          </cell>
          <cell r="R4760" t="str">
            <v>1070</v>
          </cell>
        </row>
        <row r="4761">
          <cell r="A4761">
            <v>46964038</v>
          </cell>
          <cell r="B4761" t="str">
            <v>GOVP_JU-M-06-0042_I-10 WASHING TO TAYLOR</v>
          </cell>
          <cell r="C4761" t="str">
            <v>HDC2</v>
          </cell>
          <cell r="D4761" t="str">
            <v/>
          </cell>
          <cell r="E4761" t="str">
            <v/>
          </cell>
          <cell r="F4761" t="str">
            <v/>
          </cell>
          <cell r="G4761" t="str">
            <v>S/101653/CE/AD3DR-1</v>
          </cell>
          <cell r="H4761" t="str">
            <v/>
          </cell>
          <cell r="I4761" t="str">
            <v/>
          </cell>
          <cell r="J4761" t="str">
            <v/>
          </cell>
          <cell r="K4761">
            <v>30</v>
          </cell>
          <cell r="L4761" t="str">
            <v>002</v>
          </cell>
          <cell r="M4761" t="str">
            <v>2010</v>
          </cell>
          <cell r="N4761" t="str">
            <v>0003</v>
          </cell>
          <cell r="O4761" t="str">
            <v>1013</v>
          </cell>
          <cell r="P4761" t="str">
            <v>1101201</v>
          </cell>
          <cell r="Q4761" t="str">
            <v>0003</v>
          </cell>
          <cell r="R4761" t="str">
            <v>1070</v>
          </cell>
        </row>
        <row r="4762">
          <cell r="A4762">
            <v>46994296</v>
          </cell>
          <cell r="B4762" t="str">
            <v>SNGLTN-Build New 345KV Switchyard    FN2</v>
          </cell>
          <cell r="C4762" t="str">
            <v>HSC1</v>
          </cell>
          <cell r="D4762" t="str">
            <v/>
          </cell>
          <cell r="E4762" t="str">
            <v/>
          </cell>
          <cell r="F4762" t="str">
            <v/>
          </cell>
          <cell r="G4762" t="str">
            <v>HLP/00/0764/SB/0001C</v>
          </cell>
          <cell r="H4762" t="str">
            <v/>
          </cell>
          <cell r="I4762" t="str">
            <v/>
          </cell>
          <cell r="J4762" t="str">
            <v/>
          </cell>
          <cell r="K4762">
            <v>100</v>
          </cell>
          <cell r="L4762" t="str">
            <v>002</v>
          </cell>
          <cell r="M4762" t="str">
            <v>2010</v>
          </cell>
          <cell r="N4762" t="str">
            <v>0003</v>
          </cell>
          <cell r="O4762" t="str">
            <v>1002</v>
          </cell>
          <cell r="P4762" t="str">
            <v>1101000</v>
          </cell>
          <cell r="Q4762" t="str">
            <v>0003</v>
          </cell>
          <cell r="R4762" t="str">
            <v>1070</v>
          </cell>
        </row>
        <row r="4763">
          <cell r="A4763">
            <v>47120933</v>
          </cell>
          <cell r="B4763" t="str">
            <v>RTHWOD-Build New 345KV Substation    PV1</v>
          </cell>
          <cell r="C4763" t="str">
            <v>HSC1</v>
          </cell>
          <cell r="D4763" t="str">
            <v/>
          </cell>
          <cell r="E4763" t="str">
            <v/>
          </cell>
          <cell r="F4763" t="str">
            <v/>
          </cell>
          <cell r="G4763" t="str">
            <v>HLP/00/0763/SB/0001C</v>
          </cell>
          <cell r="H4763" t="str">
            <v/>
          </cell>
          <cell r="I4763" t="str">
            <v/>
          </cell>
          <cell r="J4763" t="str">
            <v/>
          </cell>
          <cell r="K4763">
            <v>100</v>
          </cell>
          <cell r="L4763" t="str">
            <v>003</v>
          </cell>
          <cell r="M4763" t="str">
            <v>2010</v>
          </cell>
          <cell r="N4763" t="str">
            <v>0003</v>
          </cell>
          <cell r="O4763" t="str">
            <v>1002</v>
          </cell>
          <cell r="P4763" t="str">
            <v>1101000</v>
          </cell>
          <cell r="Q4763" t="str">
            <v>0003</v>
          </cell>
          <cell r="R4763" t="str">
            <v>1070</v>
          </cell>
        </row>
        <row r="4764">
          <cell r="A4764">
            <v>47449922</v>
          </cell>
          <cell r="B4764" t="str">
            <v>Exxon Lynchburg Reconfigure Preconstruct</v>
          </cell>
          <cell r="C4764" t="str">
            <v>HTC1</v>
          </cell>
          <cell r="D4764" t="str">
            <v/>
          </cell>
          <cell r="E4764" t="str">
            <v/>
          </cell>
          <cell r="F4764" t="str">
            <v/>
          </cell>
          <cell r="G4764" t="str">
            <v>HLP/00/0809/TR</v>
          </cell>
          <cell r="H4764" t="str">
            <v/>
          </cell>
          <cell r="I4764" t="str">
            <v/>
          </cell>
          <cell r="J4764" t="str">
            <v/>
          </cell>
          <cell r="K4764">
            <v>100</v>
          </cell>
          <cell r="L4764" t="str">
            <v>002</v>
          </cell>
          <cell r="M4764" t="str">
            <v>2010</v>
          </cell>
          <cell r="N4764" t="str">
            <v>0003</v>
          </cell>
          <cell r="O4764" t="str">
            <v>1005</v>
          </cell>
          <cell r="P4764" t="str">
            <v>1101050</v>
          </cell>
          <cell r="Q4764" t="str">
            <v>0003</v>
          </cell>
          <cell r="R4764" t="str">
            <v>1070</v>
          </cell>
        </row>
        <row r="4765">
          <cell r="A4765">
            <v>47450121</v>
          </cell>
          <cell r="B4765" t="str">
            <v>Rothwood Transmission Preconstruct</v>
          </cell>
          <cell r="C4765" t="str">
            <v>HTC1</v>
          </cell>
          <cell r="D4765" t="str">
            <v/>
          </cell>
          <cell r="E4765" t="str">
            <v/>
          </cell>
          <cell r="F4765" t="str">
            <v/>
          </cell>
          <cell r="G4765" t="str">
            <v>HLP/00/0763/TR/0001</v>
          </cell>
          <cell r="H4765" t="str">
            <v/>
          </cell>
          <cell r="I4765" t="str">
            <v/>
          </cell>
          <cell r="J4765" t="str">
            <v/>
          </cell>
          <cell r="K4765">
            <v>100</v>
          </cell>
          <cell r="L4765" t="str">
            <v>003</v>
          </cell>
          <cell r="M4765" t="str">
            <v>2010</v>
          </cell>
          <cell r="N4765" t="str">
            <v>0003</v>
          </cell>
          <cell r="O4765" t="str">
            <v>1005</v>
          </cell>
          <cell r="P4765" t="str">
            <v>1101050</v>
          </cell>
          <cell r="Q4765" t="str">
            <v>0003</v>
          </cell>
          <cell r="R4765" t="str">
            <v>1070</v>
          </cell>
        </row>
        <row r="4766">
          <cell r="A4766">
            <v>47450347</v>
          </cell>
          <cell r="B4766" t="str">
            <v>Upgrade Ckt 66C for Rothwood Preconst</v>
          </cell>
          <cell r="C4766" t="str">
            <v>HTC1</v>
          </cell>
          <cell r="D4766" t="str">
            <v/>
          </cell>
          <cell r="E4766" t="str">
            <v/>
          </cell>
          <cell r="F4766" t="str">
            <v/>
          </cell>
          <cell r="G4766" t="str">
            <v>HLP/00/0763/TR/0002</v>
          </cell>
          <cell r="H4766" t="str">
            <v/>
          </cell>
          <cell r="I4766" t="str">
            <v/>
          </cell>
          <cell r="J4766" t="str">
            <v/>
          </cell>
          <cell r="K4766">
            <v>100</v>
          </cell>
          <cell r="L4766" t="str">
            <v>009</v>
          </cell>
          <cell r="M4766" t="str">
            <v>2008</v>
          </cell>
          <cell r="N4766" t="str">
            <v>0003</v>
          </cell>
          <cell r="O4766" t="str">
            <v>1005</v>
          </cell>
          <cell r="P4766" t="str">
            <v>1101050</v>
          </cell>
          <cell r="Q4766" t="str">
            <v>0003</v>
          </cell>
          <cell r="R4766" t="str">
            <v>1070</v>
          </cell>
        </row>
        <row r="4767">
          <cell r="A4767">
            <v>47450347</v>
          </cell>
          <cell r="B4767" t="str">
            <v>Upgrade Ckt 66C for Rothwood Preconst</v>
          </cell>
          <cell r="C4767" t="str">
            <v>HTC1</v>
          </cell>
          <cell r="D4767" t="str">
            <v/>
          </cell>
          <cell r="E4767" t="str">
            <v/>
          </cell>
          <cell r="F4767" t="str">
            <v/>
          </cell>
          <cell r="G4767" t="str">
            <v>HLP/00/0839/TR</v>
          </cell>
          <cell r="H4767" t="str">
            <v/>
          </cell>
          <cell r="I4767" t="str">
            <v/>
          </cell>
          <cell r="J4767" t="str">
            <v/>
          </cell>
          <cell r="K4767">
            <v>100</v>
          </cell>
          <cell r="L4767" t="str">
            <v>002</v>
          </cell>
          <cell r="M4767" t="str">
            <v>2010</v>
          </cell>
          <cell r="N4767" t="str">
            <v>0003</v>
          </cell>
          <cell r="O4767" t="str">
            <v>1005</v>
          </cell>
          <cell r="P4767" t="str">
            <v>1101050</v>
          </cell>
          <cell r="Q4767" t="str">
            <v>0003</v>
          </cell>
          <cell r="R4767" t="str">
            <v>1070</v>
          </cell>
        </row>
        <row r="4768">
          <cell r="A4768">
            <v>47453757</v>
          </cell>
          <cell r="B4768" t="str">
            <v>INST_UG</v>
          </cell>
          <cell r="C4768" t="str">
            <v>HLC1</v>
          </cell>
          <cell r="D4768" t="str">
            <v/>
          </cell>
          <cell r="E4768" t="str">
            <v/>
          </cell>
          <cell r="F4768" t="str">
            <v/>
          </cell>
          <cell r="G4768" t="str">
            <v>S/101459/CN/DF1UI-4</v>
          </cell>
          <cell r="H4768" t="str">
            <v/>
          </cell>
          <cell r="I4768" t="str">
            <v/>
          </cell>
          <cell r="J4768" t="str">
            <v/>
          </cell>
          <cell r="K4768">
            <v>100</v>
          </cell>
          <cell r="L4768" t="str">
            <v>001</v>
          </cell>
          <cell r="M4768" t="str">
            <v>2010</v>
          </cell>
          <cell r="N4768" t="str">
            <v>0003</v>
          </cell>
          <cell r="O4768" t="str">
            <v>1025</v>
          </cell>
          <cell r="P4768" t="str">
            <v>1101100</v>
          </cell>
          <cell r="Q4768" t="str">
            <v>0003</v>
          </cell>
          <cell r="R4768" t="str">
            <v>1070</v>
          </cell>
        </row>
        <row r="4769">
          <cell r="A4769">
            <v>47453757</v>
          </cell>
          <cell r="B4769" t="str">
            <v>INST_UG</v>
          </cell>
          <cell r="C4769" t="str">
            <v>HLC1</v>
          </cell>
          <cell r="D4769" t="str">
            <v/>
          </cell>
          <cell r="E4769" t="str">
            <v/>
          </cell>
          <cell r="F4769" t="str">
            <v/>
          </cell>
          <cell r="G4769" t="str">
            <v>S/101459/CN/DF1UI-4</v>
          </cell>
          <cell r="H4769" t="str">
            <v/>
          </cell>
          <cell r="I4769" t="str">
            <v/>
          </cell>
          <cell r="J4769" t="str">
            <v/>
          </cell>
          <cell r="K4769">
            <v>100</v>
          </cell>
          <cell r="L4769" t="str">
            <v>001</v>
          </cell>
          <cell r="M4769" t="str">
            <v>2010</v>
          </cell>
          <cell r="N4769" t="str">
            <v>0003</v>
          </cell>
          <cell r="O4769" t="str">
            <v>1025</v>
          </cell>
          <cell r="P4769" t="str">
            <v>1101100</v>
          </cell>
          <cell r="Q4769" t="str">
            <v>0003</v>
          </cell>
          <cell r="R4769" t="str">
            <v>1070</v>
          </cell>
        </row>
        <row r="4770">
          <cell r="A4770">
            <v>47453757</v>
          </cell>
          <cell r="B4770" t="str">
            <v>INST_UG</v>
          </cell>
          <cell r="C4770" t="str">
            <v>HLC1</v>
          </cell>
          <cell r="D4770" t="str">
            <v/>
          </cell>
          <cell r="E4770" t="str">
            <v/>
          </cell>
          <cell r="F4770" t="str">
            <v/>
          </cell>
          <cell r="G4770" t="str">
            <v>S/101459/CN/DF1UI-4</v>
          </cell>
          <cell r="H4770" t="str">
            <v/>
          </cell>
          <cell r="I4770" t="str">
            <v/>
          </cell>
          <cell r="J4770" t="str">
            <v/>
          </cell>
          <cell r="K4770">
            <v>100</v>
          </cell>
          <cell r="L4770" t="str">
            <v>001</v>
          </cell>
          <cell r="M4770" t="str">
            <v>2010</v>
          </cell>
          <cell r="N4770" t="str">
            <v>0003</v>
          </cell>
          <cell r="O4770" t="str">
            <v>1025</v>
          </cell>
          <cell r="P4770" t="str">
            <v>1101100</v>
          </cell>
          <cell r="Q4770" t="str">
            <v>0003</v>
          </cell>
          <cell r="R4770" t="str">
            <v>1070</v>
          </cell>
        </row>
        <row r="4771">
          <cell r="A4771">
            <v>47453757</v>
          </cell>
          <cell r="B4771" t="str">
            <v>INST_UG</v>
          </cell>
          <cell r="C4771" t="str">
            <v>HLC1</v>
          </cell>
          <cell r="D4771" t="str">
            <v/>
          </cell>
          <cell r="E4771" t="str">
            <v/>
          </cell>
          <cell r="F4771" t="str">
            <v/>
          </cell>
          <cell r="G4771" t="str">
            <v>S/101459/CN/DF1UI-4</v>
          </cell>
          <cell r="H4771" t="str">
            <v/>
          </cell>
          <cell r="I4771" t="str">
            <v/>
          </cell>
          <cell r="J4771" t="str">
            <v/>
          </cell>
          <cell r="K4771">
            <v>100</v>
          </cell>
          <cell r="L4771" t="str">
            <v>001</v>
          </cell>
          <cell r="M4771" t="str">
            <v>2010</v>
          </cell>
          <cell r="N4771" t="str">
            <v>0003</v>
          </cell>
          <cell r="O4771" t="str">
            <v>1025</v>
          </cell>
          <cell r="P4771" t="str">
            <v>1101100</v>
          </cell>
          <cell r="Q4771" t="str">
            <v>0003</v>
          </cell>
          <cell r="R4771" t="str">
            <v>1070</v>
          </cell>
        </row>
        <row r="4772">
          <cell r="A4772">
            <v>47750513</v>
          </cell>
          <cell r="B4772" t="str">
            <v>DDPR_ROUTE DISCOVERY _ RAYFORD /TWG</v>
          </cell>
          <cell r="C4772" t="str">
            <v>HDM2</v>
          </cell>
          <cell r="D4772" t="str">
            <v/>
          </cell>
          <cell r="E4772" t="str">
            <v/>
          </cell>
          <cell r="F4772" t="str">
            <v/>
          </cell>
          <cell r="G4772" t="str">
            <v>S/101458/EE/AB1Z</v>
          </cell>
          <cell r="H4772" t="str">
            <v/>
          </cell>
          <cell r="I4772" t="str">
            <v/>
          </cell>
          <cell r="J4772" t="str">
            <v/>
          </cell>
          <cell r="K4772">
            <v>100</v>
          </cell>
          <cell r="L4772" t="str">
            <v>003</v>
          </cell>
          <cell r="M4772" t="str">
            <v>2010</v>
          </cell>
          <cell r="N4772" t="str">
            <v>0003</v>
          </cell>
          <cell r="O4772" t="str">
            <v>1024</v>
          </cell>
          <cell r="P4772" t="str">
            <v>1101130</v>
          </cell>
          <cell r="Q4772" t="str">
            <v>0003</v>
          </cell>
          <cell r="R4772" t="str">
            <v>5930</v>
          </cell>
        </row>
        <row r="4773">
          <cell r="A4773">
            <v>47786120</v>
          </cell>
          <cell r="B4773" t="str">
            <v>RTHWOD-Build New 345KV Substation IFDN</v>
          </cell>
          <cell r="C4773" t="str">
            <v>HSC1</v>
          </cell>
          <cell r="D4773" t="str">
            <v/>
          </cell>
          <cell r="E4773" t="str">
            <v/>
          </cell>
          <cell r="F4773" t="str">
            <v/>
          </cell>
          <cell r="G4773" t="str">
            <v>HLP/00/0763/SB/0001C</v>
          </cell>
          <cell r="H4773" t="str">
            <v/>
          </cell>
          <cell r="I4773" t="str">
            <v/>
          </cell>
          <cell r="J4773" t="str">
            <v/>
          </cell>
          <cell r="K4773">
            <v>100</v>
          </cell>
          <cell r="L4773" t="str">
            <v>003</v>
          </cell>
          <cell r="M4773" t="str">
            <v>2010</v>
          </cell>
          <cell r="N4773" t="str">
            <v>0003</v>
          </cell>
          <cell r="O4773" t="str">
            <v>1002</v>
          </cell>
          <cell r="P4773" t="str">
            <v>1101000</v>
          </cell>
          <cell r="Q4773" t="str">
            <v>0003</v>
          </cell>
          <cell r="R4773" t="str">
            <v>1070</v>
          </cell>
        </row>
        <row r="4774">
          <cell r="A4774">
            <v>47786120</v>
          </cell>
          <cell r="B4774" t="str">
            <v>RTHWOD-Build New 345KV Substation IFDN</v>
          </cell>
          <cell r="C4774" t="str">
            <v>HSC1</v>
          </cell>
          <cell r="D4774" t="str">
            <v/>
          </cell>
          <cell r="E4774" t="str">
            <v/>
          </cell>
          <cell r="F4774" t="str">
            <v/>
          </cell>
          <cell r="G4774" t="str">
            <v>HLP/00/0763/SB/0001C</v>
          </cell>
          <cell r="H4774" t="str">
            <v/>
          </cell>
          <cell r="I4774" t="str">
            <v/>
          </cell>
          <cell r="J4774" t="str">
            <v/>
          </cell>
          <cell r="K4774">
            <v>100</v>
          </cell>
          <cell r="L4774" t="str">
            <v>002</v>
          </cell>
          <cell r="M4774" t="str">
            <v>2010</v>
          </cell>
          <cell r="N4774" t="str">
            <v>0003</v>
          </cell>
          <cell r="O4774" t="str">
            <v>1002</v>
          </cell>
          <cell r="P4774" t="str">
            <v>1101000</v>
          </cell>
          <cell r="Q4774" t="str">
            <v>0003</v>
          </cell>
          <cell r="R4774" t="str">
            <v>1070</v>
          </cell>
        </row>
        <row r="4775">
          <cell r="A4775">
            <v>47786120</v>
          </cell>
          <cell r="B4775" t="str">
            <v>RTHWOD-Build New 345KV Substation IFDN</v>
          </cell>
          <cell r="C4775" t="str">
            <v>HSC1</v>
          </cell>
          <cell r="D4775" t="str">
            <v/>
          </cell>
          <cell r="E4775" t="str">
            <v/>
          </cell>
          <cell r="F4775" t="str">
            <v/>
          </cell>
          <cell r="G4775" t="str">
            <v>HLP/00/0763/SB/0001C</v>
          </cell>
          <cell r="H4775" t="str">
            <v/>
          </cell>
          <cell r="I4775" t="str">
            <v/>
          </cell>
          <cell r="J4775" t="str">
            <v/>
          </cell>
          <cell r="K4775">
            <v>100</v>
          </cell>
          <cell r="L4775" t="str">
            <v>003</v>
          </cell>
          <cell r="M4775" t="str">
            <v>2010</v>
          </cell>
          <cell r="N4775" t="str">
            <v>0003</v>
          </cell>
          <cell r="O4775" t="str">
            <v>1002</v>
          </cell>
          <cell r="P4775" t="str">
            <v>1101000</v>
          </cell>
          <cell r="Q4775" t="str">
            <v>0003</v>
          </cell>
          <cell r="R4775" t="str">
            <v>1070</v>
          </cell>
        </row>
        <row r="4776">
          <cell r="A4776">
            <v>47786120</v>
          </cell>
          <cell r="B4776" t="str">
            <v>RTHWOD-Build New 345KV Substation IFDN</v>
          </cell>
          <cell r="C4776" t="str">
            <v>HSC1</v>
          </cell>
          <cell r="D4776" t="str">
            <v/>
          </cell>
          <cell r="E4776" t="str">
            <v/>
          </cell>
          <cell r="F4776" t="str">
            <v/>
          </cell>
          <cell r="G4776" t="str">
            <v>HLP/00/0763/SB/0001C</v>
          </cell>
          <cell r="H4776" t="str">
            <v/>
          </cell>
          <cell r="I4776" t="str">
            <v/>
          </cell>
          <cell r="J4776" t="str">
            <v/>
          </cell>
          <cell r="K4776">
            <v>100</v>
          </cell>
          <cell r="L4776" t="str">
            <v>003</v>
          </cell>
          <cell r="M4776" t="str">
            <v>2010</v>
          </cell>
          <cell r="N4776" t="str">
            <v>0003</v>
          </cell>
          <cell r="O4776" t="str">
            <v>1002</v>
          </cell>
          <cell r="P4776" t="str">
            <v>1101000</v>
          </cell>
          <cell r="Q4776" t="str">
            <v>0003</v>
          </cell>
          <cell r="R4776" t="str">
            <v>1070</v>
          </cell>
        </row>
        <row r="4777">
          <cell r="A4777">
            <v>47786120</v>
          </cell>
          <cell r="B4777" t="str">
            <v>RTHWOD-Build New 345KV Substation IFDN</v>
          </cell>
          <cell r="C4777" t="str">
            <v>HSC1</v>
          </cell>
          <cell r="D4777" t="str">
            <v/>
          </cell>
          <cell r="E4777" t="str">
            <v/>
          </cell>
          <cell r="F4777" t="str">
            <v/>
          </cell>
          <cell r="G4777" t="str">
            <v>HLP/00/0763/SB/0001C</v>
          </cell>
          <cell r="H4777" t="str">
            <v/>
          </cell>
          <cell r="I4777" t="str">
            <v/>
          </cell>
          <cell r="J4777" t="str">
            <v/>
          </cell>
          <cell r="K4777">
            <v>100</v>
          </cell>
          <cell r="L4777" t="str">
            <v>001</v>
          </cell>
          <cell r="M4777" t="str">
            <v>2010</v>
          </cell>
          <cell r="N4777" t="str">
            <v>0003</v>
          </cell>
          <cell r="O4777" t="str">
            <v>1002</v>
          </cell>
          <cell r="P4777" t="str">
            <v>1101000</v>
          </cell>
          <cell r="Q4777" t="str">
            <v>0003</v>
          </cell>
          <cell r="R4777" t="str">
            <v>1070</v>
          </cell>
        </row>
        <row r="4778">
          <cell r="A4778">
            <v>47859275</v>
          </cell>
          <cell r="B4778" t="str">
            <v>DDPU_08_E08003_MAGNOLIA RIDGE SEC 4 RECO</v>
          </cell>
          <cell r="C4778" t="str">
            <v>HDC2</v>
          </cell>
          <cell r="D4778" t="str">
            <v/>
          </cell>
          <cell r="E4778" t="str">
            <v/>
          </cell>
          <cell r="F4778" t="str">
            <v/>
          </cell>
          <cell r="G4778" t="str">
            <v>S/101678/CN/AF2AI</v>
          </cell>
          <cell r="H4778" t="str">
            <v/>
          </cell>
          <cell r="I4778" t="str">
            <v/>
          </cell>
          <cell r="J4778" t="str">
            <v/>
          </cell>
          <cell r="K4778">
            <v>70</v>
          </cell>
          <cell r="L4778" t="str">
            <v>002</v>
          </cell>
          <cell r="M4778" t="str">
            <v>2010</v>
          </cell>
          <cell r="N4778" t="str">
            <v>0003</v>
          </cell>
          <cell r="O4778" t="str">
            <v>1017</v>
          </cell>
          <cell r="P4778" t="str">
            <v>1101120</v>
          </cell>
          <cell r="Q4778" t="str">
            <v>0003</v>
          </cell>
          <cell r="R4778" t="str">
            <v>1070</v>
          </cell>
        </row>
        <row r="4779">
          <cell r="A4779">
            <v>47859275</v>
          </cell>
          <cell r="B4779" t="str">
            <v>DDPU_08_E08003_MAGNOLIA RIDGE SEC 4 RECO</v>
          </cell>
          <cell r="C4779" t="str">
            <v>HDC2</v>
          </cell>
          <cell r="D4779" t="str">
            <v/>
          </cell>
          <cell r="E4779" t="str">
            <v/>
          </cell>
          <cell r="F4779" t="str">
            <v/>
          </cell>
          <cell r="G4779" t="str">
            <v>S/101678/CN/AF2AR-1</v>
          </cell>
          <cell r="H4779" t="str">
            <v/>
          </cell>
          <cell r="I4779" t="str">
            <v/>
          </cell>
          <cell r="J4779" t="str">
            <v/>
          </cell>
          <cell r="K4779">
            <v>30</v>
          </cell>
          <cell r="L4779" t="str">
            <v>002</v>
          </cell>
          <cell r="M4779" t="str">
            <v>2010</v>
          </cell>
          <cell r="N4779" t="str">
            <v>0003</v>
          </cell>
          <cell r="O4779" t="str">
            <v>1017</v>
          </cell>
          <cell r="P4779" t="str">
            <v>1101120</v>
          </cell>
          <cell r="Q4779" t="str">
            <v>0003</v>
          </cell>
          <cell r="R4779" t="str">
            <v>1070</v>
          </cell>
        </row>
        <row r="4780">
          <cell r="A4780">
            <v>47859275</v>
          </cell>
          <cell r="B4780" t="str">
            <v>DDPU_08_E08003_MAGNOLIA RIDGE SEC 4 RECO</v>
          </cell>
          <cell r="C4780" t="str">
            <v>HDC2</v>
          </cell>
          <cell r="D4780" t="str">
            <v/>
          </cell>
          <cell r="E4780" t="str">
            <v/>
          </cell>
          <cell r="F4780" t="str">
            <v/>
          </cell>
          <cell r="G4780" t="str">
            <v>S/101678/CN/AF2AI</v>
          </cell>
          <cell r="H4780" t="str">
            <v/>
          </cell>
          <cell r="I4780" t="str">
            <v/>
          </cell>
          <cell r="J4780" t="str">
            <v/>
          </cell>
          <cell r="K4780">
            <v>100</v>
          </cell>
          <cell r="L4780" t="str">
            <v>002</v>
          </cell>
          <cell r="M4780" t="str">
            <v>2010</v>
          </cell>
          <cell r="N4780" t="str">
            <v>0003</v>
          </cell>
          <cell r="O4780" t="str">
            <v>1017</v>
          </cell>
          <cell r="P4780" t="str">
            <v>1101120</v>
          </cell>
          <cell r="Q4780" t="str">
            <v>0003</v>
          </cell>
          <cell r="R4780" t="str">
            <v>1070</v>
          </cell>
        </row>
        <row r="4781">
          <cell r="A4781">
            <v>47859275</v>
          </cell>
          <cell r="B4781" t="str">
            <v>DDPU_08_E08003_MAGNOLIA RIDGE SEC 4 RECO</v>
          </cell>
          <cell r="C4781" t="str">
            <v>HDC2</v>
          </cell>
          <cell r="D4781" t="str">
            <v/>
          </cell>
          <cell r="E4781" t="str">
            <v/>
          </cell>
          <cell r="F4781" t="str">
            <v/>
          </cell>
          <cell r="G4781" t="str">
            <v>S/101678/CN/AF2AI</v>
          </cell>
          <cell r="H4781" t="str">
            <v/>
          </cell>
          <cell r="I4781" t="str">
            <v/>
          </cell>
          <cell r="J4781" t="str">
            <v/>
          </cell>
          <cell r="K4781">
            <v>100</v>
          </cell>
          <cell r="L4781" t="str">
            <v>002</v>
          </cell>
          <cell r="M4781" t="str">
            <v>2010</v>
          </cell>
          <cell r="N4781" t="str">
            <v>0003</v>
          </cell>
          <cell r="O4781" t="str">
            <v>1017</v>
          </cell>
          <cell r="P4781" t="str">
            <v>1101120</v>
          </cell>
          <cell r="Q4781" t="str">
            <v>0003</v>
          </cell>
          <cell r="R4781" t="str">
            <v>1070</v>
          </cell>
        </row>
        <row r="4782">
          <cell r="A4782">
            <v>47859275</v>
          </cell>
          <cell r="B4782" t="str">
            <v>DDPU_08_E08003_MAGNOLIA RIDGE SEC 4 RECO</v>
          </cell>
          <cell r="C4782" t="str">
            <v>HDC2</v>
          </cell>
          <cell r="D4782" t="str">
            <v/>
          </cell>
          <cell r="E4782" t="str">
            <v/>
          </cell>
          <cell r="F4782" t="str">
            <v/>
          </cell>
          <cell r="G4782" t="str">
            <v>S/101678/CN/AF2AI</v>
          </cell>
          <cell r="H4782" t="str">
            <v/>
          </cell>
          <cell r="I4782" t="str">
            <v/>
          </cell>
          <cell r="J4782" t="str">
            <v/>
          </cell>
          <cell r="K4782">
            <v>70</v>
          </cell>
          <cell r="L4782" t="str">
            <v>002</v>
          </cell>
          <cell r="M4782" t="str">
            <v>2010</v>
          </cell>
          <cell r="N4782" t="str">
            <v>0003</v>
          </cell>
          <cell r="O4782" t="str">
            <v>1017</v>
          </cell>
          <cell r="P4782" t="str">
            <v>1101120</v>
          </cell>
          <cell r="Q4782" t="str">
            <v>0003</v>
          </cell>
          <cell r="R4782" t="str">
            <v>1070</v>
          </cell>
        </row>
        <row r="4783">
          <cell r="A4783">
            <v>47859275</v>
          </cell>
          <cell r="B4783" t="str">
            <v>DDPU_08_E08003_MAGNOLIA RIDGE SEC 4 RECO</v>
          </cell>
          <cell r="C4783" t="str">
            <v>HDC2</v>
          </cell>
          <cell r="D4783" t="str">
            <v/>
          </cell>
          <cell r="E4783" t="str">
            <v/>
          </cell>
          <cell r="F4783" t="str">
            <v/>
          </cell>
          <cell r="G4783" t="str">
            <v>S/101678/CN/AF2AR-1</v>
          </cell>
          <cell r="H4783" t="str">
            <v/>
          </cell>
          <cell r="I4783" t="str">
            <v/>
          </cell>
          <cell r="J4783" t="str">
            <v/>
          </cell>
          <cell r="K4783">
            <v>30</v>
          </cell>
          <cell r="L4783" t="str">
            <v>002</v>
          </cell>
          <cell r="M4783" t="str">
            <v>2010</v>
          </cell>
          <cell r="N4783" t="str">
            <v>0003</v>
          </cell>
          <cell r="O4783" t="str">
            <v>1017</v>
          </cell>
          <cell r="P4783" t="str">
            <v>1101120</v>
          </cell>
          <cell r="Q4783" t="str">
            <v>0003</v>
          </cell>
          <cell r="R4783" t="str">
            <v>1070</v>
          </cell>
        </row>
        <row r="4784">
          <cell r="A4784">
            <v>47870093</v>
          </cell>
          <cell r="B4784" t="str">
            <v>PNO 113-08-0174  R/W # 53379</v>
          </cell>
          <cell r="C4784" t="str">
            <v>HTC2</v>
          </cell>
          <cell r="D4784" t="str">
            <v/>
          </cell>
          <cell r="E4784" t="str">
            <v/>
          </cell>
          <cell r="F4784" t="str">
            <v/>
          </cell>
          <cell r="G4784" t="str">
            <v>HLP/00/0054/TR/0001-C</v>
          </cell>
          <cell r="H4784" t="str">
            <v/>
          </cell>
          <cell r="I4784" t="str">
            <v/>
          </cell>
          <cell r="J4784" t="str">
            <v/>
          </cell>
          <cell r="K4784">
            <v>100</v>
          </cell>
          <cell r="L4784" t="str">
            <v>003</v>
          </cell>
          <cell r="M4784" t="str">
            <v>2010</v>
          </cell>
          <cell r="N4784" t="str">
            <v>0003</v>
          </cell>
          <cell r="O4784" t="str">
            <v>1005</v>
          </cell>
          <cell r="P4784" t="str">
            <v>1101050</v>
          </cell>
          <cell r="Q4784" t="str">
            <v>0003</v>
          </cell>
          <cell r="R4784" t="str">
            <v>1070</v>
          </cell>
        </row>
        <row r="4785">
          <cell r="A4785">
            <v>47945458</v>
          </cell>
          <cell r="B4785" t="str">
            <v>SDUG_CLEARWOOD CROSSING SEC 4_Lp2</v>
          </cell>
          <cell r="C4785" t="str">
            <v>HDC1</v>
          </cell>
          <cell r="D4785" t="str">
            <v/>
          </cell>
          <cell r="E4785" t="str">
            <v/>
          </cell>
          <cell r="F4785" t="str">
            <v/>
          </cell>
          <cell r="G4785" t="str">
            <v>S/101574/CN/AF1UI-1</v>
          </cell>
          <cell r="H4785" t="str">
            <v/>
          </cell>
          <cell r="I4785" t="str">
            <v/>
          </cell>
          <cell r="J4785" t="str">
            <v/>
          </cell>
          <cell r="K4785">
            <v>100</v>
          </cell>
          <cell r="L4785" t="str">
            <v>001</v>
          </cell>
          <cell r="M4785" t="str">
            <v>2010</v>
          </cell>
          <cell r="N4785" t="str">
            <v>0003</v>
          </cell>
          <cell r="O4785" t="str">
            <v>1005</v>
          </cell>
          <cell r="P4785" t="str">
            <v>1101160</v>
          </cell>
          <cell r="Q4785" t="str">
            <v>0003</v>
          </cell>
          <cell r="R4785" t="str">
            <v>1070</v>
          </cell>
        </row>
        <row r="4786">
          <cell r="A4786">
            <v>47945458</v>
          </cell>
          <cell r="B4786" t="str">
            <v>SDUG_CLEARWOOD CROSSING SEC 4_Lp2</v>
          </cell>
          <cell r="C4786" t="str">
            <v>HDC1</v>
          </cell>
          <cell r="D4786" t="str">
            <v/>
          </cell>
          <cell r="E4786" t="str">
            <v/>
          </cell>
          <cell r="F4786" t="str">
            <v/>
          </cell>
          <cell r="G4786" t="str">
            <v>S/101574/CN/AF1UI-1</v>
          </cell>
          <cell r="H4786" t="str">
            <v/>
          </cell>
          <cell r="I4786" t="str">
            <v/>
          </cell>
          <cell r="J4786" t="str">
            <v/>
          </cell>
          <cell r="K4786">
            <v>100</v>
          </cell>
          <cell r="L4786" t="str">
            <v>003</v>
          </cell>
          <cell r="M4786" t="str">
            <v>2010</v>
          </cell>
          <cell r="N4786" t="str">
            <v>0003</v>
          </cell>
          <cell r="O4786" t="str">
            <v>1005</v>
          </cell>
          <cell r="P4786" t="str">
            <v>1101160</v>
          </cell>
          <cell r="Q4786" t="str">
            <v>0003</v>
          </cell>
          <cell r="R4786" t="str">
            <v>1070</v>
          </cell>
        </row>
        <row r="4787">
          <cell r="A4787">
            <v>47945458</v>
          </cell>
          <cell r="B4787" t="str">
            <v>SDUG_CLEARWOOD CROSSING SEC 4_Lp2</v>
          </cell>
          <cell r="C4787" t="str">
            <v>HDC1</v>
          </cell>
          <cell r="D4787" t="str">
            <v/>
          </cell>
          <cell r="E4787" t="str">
            <v/>
          </cell>
          <cell r="F4787" t="str">
            <v/>
          </cell>
          <cell r="G4787" t="str">
            <v>S/101574/CN/AF1UI-1</v>
          </cell>
          <cell r="H4787" t="str">
            <v/>
          </cell>
          <cell r="I4787" t="str">
            <v/>
          </cell>
          <cell r="J4787" t="str">
            <v/>
          </cell>
          <cell r="K4787">
            <v>100</v>
          </cell>
          <cell r="L4787" t="str">
            <v>002</v>
          </cell>
          <cell r="M4787" t="str">
            <v>2010</v>
          </cell>
          <cell r="N4787" t="str">
            <v>0003</v>
          </cell>
          <cell r="O4787" t="str">
            <v>1005</v>
          </cell>
          <cell r="P4787" t="str">
            <v>1101160</v>
          </cell>
          <cell r="Q4787" t="str">
            <v>0003</v>
          </cell>
          <cell r="R4787" t="str">
            <v>1070</v>
          </cell>
        </row>
        <row r="4788">
          <cell r="A4788">
            <v>47945458</v>
          </cell>
          <cell r="B4788" t="str">
            <v>SDUG_CLEARWOOD CROSSING SEC 4_Lp2</v>
          </cell>
          <cell r="C4788" t="str">
            <v>HDC1</v>
          </cell>
          <cell r="D4788" t="str">
            <v/>
          </cell>
          <cell r="E4788" t="str">
            <v/>
          </cell>
          <cell r="F4788" t="str">
            <v/>
          </cell>
          <cell r="G4788" t="str">
            <v>S/101574/CN/AF1UI-1</v>
          </cell>
          <cell r="H4788" t="str">
            <v/>
          </cell>
          <cell r="I4788" t="str">
            <v/>
          </cell>
          <cell r="J4788" t="str">
            <v/>
          </cell>
          <cell r="K4788">
            <v>100</v>
          </cell>
          <cell r="L4788" t="str">
            <v>001</v>
          </cell>
          <cell r="M4788" t="str">
            <v>2010</v>
          </cell>
          <cell r="N4788" t="str">
            <v>0003</v>
          </cell>
          <cell r="O4788" t="str">
            <v>1005</v>
          </cell>
          <cell r="P4788" t="str">
            <v>1101160</v>
          </cell>
          <cell r="Q4788" t="str">
            <v>0003</v>
          </cell>
          <cell r="R4788" t="str">
            <v>1070</v>
          </cell>
        </row>
        <row r="4789">
          <cell r="A4789">
            <v>48020394</v>
          </cell>
          <cell r="B4789" t="str">
            <v>Ckt 63AGalv Suborder Structure Upgrade</v>
          </cell>
          <cell r="C4789" t="str">
            <v>HTC2</v>
          </cell>
          <cell r="D4789" t="str">
            <v/>
          </cell>
          <cell r="E4789" t="str">
            <v/>
          </cell>
          <cell r="F4789" t="str">
            <v/>
          </cell>
          <cell r="G4789" t="str">
            <v>HLP/00/0093/TR/0120</v>
          </cell>
          <cell r="H4789" t="str">
            <v/>
          </cell>
          <cell r="I4789" t="str">
            <v/>
          </cell>
          <cell r="J4789" t="str">
            <v/>
          </cell>
          <cell r="K4789">
            <v>100</v>
          </cell>
          <cell r="L4789" t="str">
            <v>003</v>
          </cell>
          <cell r="M4789" t="str">
            <v>2010</v>
          </cell>
          <cell r="N4789" t="str">
            <v>0003</v>
          </cell>
          <cell r="O4789" t="str">
            <v>1005</v>
          </cell>
          <cell r="P4789" t="str">
            <v>1101050</v>
          </cell>
          <cell r="Q4789" t="str">
            <v>0003</v>
          </cell>
          <cell r="R4789" t="str">
            <v>1070</v>
          </cell>
        </row>
        <row r="4790">
          <cell r="A4790">
            <v>48063198</v>
          </cell>
          <cell r="B4790" t="str">
            <v>P463 Install T-Mobile Site Sienna South</v>
          </cell>
          <cell r="C4790" t="str">
            <v>HTP1</v>
          </cell>
          <cell r="D4790" t="str">
            <v/>
          </cell>
          <cell r="E4790" t="str">
            <v/>
          </cell>
          <cell r="F4790" t="str">
            <v/>
          </cell>
          <cell r="G4790" t="str">
            <v>HLP/00/0055/TR/0012</v>
          </cell>
          <cell r="H4790" t="str">
            <v/>
          </cell>
          <cell r="I4790" t="str">
            <v/>
          </cell>
          <cell r="J4790" t="str">
            <v/>
          </cell>
          <cell r="K4790">
            <v>100</v>
          </cell>
          <cell r="L4790" t="str">
            <v>003</v>
          </cell>
          <cell r="M4790" t="str">
            <v>2010</v>
          </cell>
          <cell r="N4790" t="str">
            <v>0003</v>
          </cell>
          <cell r="O4790" t="str">
            <v>1005</v>
          </cell>
          <cell r="P4790" t="str">
            <v>1101050</v>
          </cell>
          <cell r="Q4790" t="str">
            <v>0003</v>
          </cell>
          <cell r="R4790" t="str">
            <v>9302</v>
          </cell>
        </row>
        <row r="4791">
          <cell r="A4791">
            <v>48261710</v>
          </cell>
          <cell r="B4791" t="str">
            <v>Crosby Mt Belvieu  Preconstruction</v>
          </cell>
          <cell r="C4791" t="str">
            <v>HTC1</v>
          </cell>
          <cell r="D4791" t="str">
            <v/>
          </cell>
          <cell r="E4791" t="str">
            <v/>
          </cell>
          <cell r="F4791" t="str">
            <v/>
          </cell>
          <cell r="G4791" t="str">
            <v>HLP/00/0395/TR/0005</v>
          </cell>
          <cell r="H4791" t="str">
            <v/>
          </cell>
          <cell r="I4791" t="str">
            <v/>
          </cell>
          <cell r="J4791" t="str">
            <v/>
          </cell>
          <cell r="K4791">
            <v>100</v>
          </cell>
          <cell r="L4791" t="str">
            <v>003</v>
          </cell>
          <cell r="M4791" t="str">
            <v>2010</v>
          </cell>
          <cell r="N4791" t="str">
            <v>0003</v>
          </cell>
          <cell r="O4791" t="str">
            <v>1005</v>
          </cell>
          <cell r="P4791" t="str">
            <v>1101050</v>
          </cell>
          <cell r="Q4791" t="str">
            <v>0003</v>
          </cell>
          <cell r="R4791" t="str">
            <v>1070</v>
          </cell>
        </row>
        <row r="4792">
          <cell r="A4792">
            <v>48297690</v>
          </cell>
          <cell r="B4792" t="str">
            <v>INST_UG</v>
          </cell>
          <cell r="C4792" t="str">
            <v>HLC1</v>
          </cell>
          <cell r="D4792" t="str">
            <v/>
          </cell>
          <cell r="E4792" t="str">
            <v/>
          </cell>
          <cell r="F4792" t="str">
            <v/>
          </cell>
          <cell r="G4792" t="str">
            <v>S/101459/CN/DF1UI-4</v>
          </cell>
          <cell r="H4792" t="str">
            <v/>
          </cell>
          <cell r="I4792" t="str">
            <v/>
          </cell>
          <cell r="J4792" t="str">
            <v/>
          </cell>
          <cell r="K4792">
            <v>100</v>
          </cell>
          <cell r="L4792" t="str">
            <v>002</v>
          </cell>
          <cell r="M4792" t="str">
            <v>2010</v>
          </cell>
          <cell r="N4792" t="str">
            <v>0003</v>
          </cell>
          <cell r="O4792" t="str">
            <v>1025</v>
          </cell>
          <cell r="P4792" t="str">
            <v>1101100</v>
          </cell>
          <cell r="Q4792" t="str">
            <v>0003</v>
          </cell>
          <cell r="R4792" t="str">
            <v>1070</v>
          </cell>
        </row>
        <row r="4793">
          <cell r="A4793">
            <v>48297690</v>
          </cell>
          <cell r="B4793" t="str">
            <v>INST_UG</v>
          </cell>
          <cell r="C4793" t="str">
            <v>HLC1</v>
          </cell>
          <cell r="D4793" t="str">
            <v/>
          </cell>
          <cell r="E4793" t="str">
            <v/>
          </cell>
          <cell r="F4793" t="str">
            <v/>
          </cell>
          <cell r="G4793" t="str">
            <v>S/101459/CN/DF1UI-4</v>
          </cell>
          <cell r="H4793" t="str">
            <v/>
          </cell>
          <cell r="I4793" t="str">
            <v/>
          </cell>
          <cell r="J4793" t="str">
            <v/>
          </cell>
          <cell r="K4793">
            <v>100</v>
          </cell>
          <cell r="L4793" t="str">
            <v>003</v>
          </cell>
          <cell r="M4793" t="str">
            <v>2010</v>
          </cell>
          <cell r="N4793" t="str">
            <v>0003</v>
          </cell>
          <cell r="O4793" t="str">
            <v>1025</v>
          </cell>
          <cell r="P4793" t="str">
            <v>1101100</v>
          </cell>
          <cell r="Q4793" t="str">
            <v>0003</v>
          </cell>
          <cell r="R4793" t="str">
            <v>1070</v>
          </cell>
        </row>
        <row r="4794">
          <cell r="A4794">
            <v>48297690</v>
          </cell>
          <cell r="B4794" t="str">
            <v>INST_UG</v>
          </cell>
          <cell r="C4794" t="str">
            <v>HLC1</v>
          </cell>
          <cell r="D4794" t="str">
            <v/>
          </cell>
          <cell r="E4794" t="str">
            <v/>
          </cell>
          <cell r="F4794" t="str">
            <v/>
          </cell>
          <cell r="G4794" t="str">
            <v>S/101459/CN/DF1UI-4</v>
          </cell>
          <cell r="H4794" t="str">
            <v/>
          </cell>
          <cell r="I4794" t="str">
            <v/>
          </cell>
          <cell r="J4794" t="str">
            <v/>
          </cell>
          <cell r="K4794">
            <v>100</v>
          </cell>
          <cell r="L4794" t="str">
            <v>002</v>
          </cell>
          <cell r="M4794" t="str">
            <v>2010</v>
          </cell>
          <cell r="N4794" t="str">
            <v>0003</v>
          </cell>
          <cell r="O4794" t="str">
            <v>1025</v>
          </cell>
          <cell r="P4794" t="str">
            <v>1101100</v>
          </cell>
          <cell r="Q4794" t="str">
            <v>0003</v>
          </cell>
          <cell r="R4794" t="str">
            <v>1070</v>
          </cell>
        </row>
        <row r="4795">
          <cell r="A4795">
            <v>48297690</v>
          </cell>
          <cell r="B4795" t="str">
            <v>INST_UG</v>
          </cell>
          <cell r="C4795" t="str">
            <v>HLC1</v>
          </cell>
          <cell r="D4795" t="str">
            <v/>
          </cell>
          <cell r="E4795" t="str">
            <v/>
          </cell>
          <cell r="F4795" t="str">
            <v/>
          </cell>
          <cell r="G4795" t="str">
            <v>S/101459/CN/DF1UI-4</v>
          </cell>
          <cell r="H4795" t="str">
            <v/>
          </cell>
          <cell r="I4795" t="str">
            <v/>
          </cell>
          <cell r="J4795" t="str">
            <v/>
          </cell>
          <cell r="K4795">
            <v>100</v>
          </cell>
          <cell r="L4795" t="str">
            <v>002</v>
          </cell>
          <cell r="M4795" t="str">
            <v>2010</v>
          </cell>
          <cell r="N4795" t="str">
            <v>0003</v>
          </cell>
          <cell r="O4795" t="str">
            <v>1025</v>
          </cell>
          <cell r="P4795" t="str">
            <v>1101100</v>
          </cell>
          <cell r="Q4795" t="str">
            <v>0003</v>
          </cell>
          <cell r="R4795" t="str">
            <v>1070</v>
          </cell>
        </row>
        <row r="4796">
          <cell r="A4796">
            <v>48359896</v>
          </cell>
          <cell r="B4796" t="str">
            <v>PNO 138-06-1174</v>
          </cell>
          <cell r="C4796" t="str">
            <v>HTC2</v>
          </cell>
          <cell r="D4796" t="str">
            <v/>
          </cell>
          <cell r="E4796" t="str">
            <v/>
          </cell>
          <cell r="F4796" t="str">
            <v/>
          </cell>
          <cell r="G4796" t="str">
            <v>HLP/00/0054/TR/0001-C</v>
          </cell>
          <cell r="H4796" t="str">
            <v/>
          </cell>
          <cell r="I4796" t="str">
            <v/>
          </cell>
          <cell r="J4796" t="str">
            <v/>
          </cell>
          <cell r="K4796">
            <v>100</v>
          </cell>
          <cell r="L4796" t="str">
            <v>003</v>
          </cell>
          <cell r="M4796" t="str">
            <v>2010</v>
          </cell>
          <cell r="N4796" t="str">
            <v>0003</v>
          </cell>
          <cell r="O4796" t="str">
            <v>1005</v>
          </cell>
          <cell r="P4796" t="str">
            <v>1101050</v>
          </cell>
          <cell r="Q4796" t="str">
            <v>0003</v>
          </cell>
          <cell r="R4796" t="str">
            <v>1070</v>
          </cell>
        </row>
        <row r="4797">
          <cell r="A4797">
            <v>48376768</v>
          </cell>
          <cell r="B4797" t="str">
            <v>NEW PMT 150 KVA, 100' 1/0, TP  SOX MEM 2</v>
          </cell>
          <cell r="C4797" t="str">
            <v>HXC1</v>
          </cell>
          <cell r="D4797" t="str">
            <v/>
          </cell>
          <cell r="E4797" t="str">
            <v/>
          </cell>
          <cell r="F4797" t="str">
            <v/>
          </cell>
          <cell r="G4797" t="str">
            <v>S/101762/CN/CF1R-I-2</v>
          </cell>
          <cell r="H4797" t="str">
            <v/>
          </cell>
          <cell r="I4797" t="str">
            <v/>
          </cell>
          <cell r="J4797" t="str">
            <v/>
          </cell>
          <cell r="K4797">
            <v>100</v>
          </cell>
          <cell r="L4797" t="str">
            <v>003</v>
          </cell>
          <cell r="M4797" t="str">
            <v>2010</v>
          </cell>
          <cell r="N4797" t="str">
            <v>0003</v>
          </cell>
          <cell r="O4797" t="str">
            <v>1008</v>
          </cell>
          <cell r="P4797" t="str">
            <v>1101245</v>
          </cell>
          <cell r="Q4797" t="str">
            <v>0003</v>
          </cell>
          <cell r="R4797" t="str">
            <v>1070</v>
          </cell>
        </row>
        <row r="4798">
          <cell r="A4798">
            <v>48376768</v>
          </cell>
          <cell r="B4798" t="str">
            <v>NEW PMT 150 KVA, 100' 1/0, TP  SOX MEM 2</v>
          </cell>
          <cell r="C4798" t="str">
            <v>HXC1</v>
          </cell>
          <cell r="D4798" t="str">
            <v/>
          </cell>
          <cell r="E4798" t="str">
            <v/>
          </cell>
          <cell r="F4798" t="str">
            <v/>
          </cell>
          <cell r="G4798" t="str">
            <v>S/101762/CN/CF1R-I-2</v>
          </cell>
          <cell r="H4798" t="str">
            <v/>
          </cell>
          <cell r="I4798" t="str">
            <v/>
          </cell>
          <cell r="J4798" t="str">
            <v/>
          </cell>
          <cell r="K4798">
            <v>100</v>
          </cell>
          <cell r="L4798" t="str">
            <v>003</v>
          </cell>
          <cell r="M4798" t="str">
            <v>2010</v>
          </cell>
          <cell r="N4798" t="str">
            <v>0003</v>
          </cell>
          <cell r="O4798" t="str">
            <v>1008</v>
          </cell>
          <cell r="P4798" t="str">
            <v>1101245</v>
          </cell>
          <cell r="Q4798" t="str">
            <v>0003</v>
          </cell>
          <cell r="R4798" t="str">
            <v>1070</v>
          </cell>
        </row>
        <row r="4799">
          <cell r="A4799">
            <v>48421006</v>
          </cell>
          <cell r="B4799" t="str">
            <v>DDPR_09_TB46F_RECONDUCTOR/CONVERT 1 SPAN</v>
          </cell>
          <cell r="C4799" t="str">
            <v>HDC2</v>
          </cell>
          <cell r="D4799" t="str">
            <v/>
          </cell>
          <cell r="E4799" t="str">
            <v/>
          </cell>
          <cell r="F4799" t="str">
            <v/>
          </cell>
          <cell r="G4799" t="str">
            <v>S/101678/CE/AB1CI</v>
          </cell>
          <cell r="H4799" t="str">
            <v/>
          </cell>
          <cell r="I4799" t="str">
            <v/>
          </cell>
          <cell r="J4799" t="str">
            <v/>
          </cell>
          <cell r="K4799">
            <v>70</v>
          </cell>
          <cell r="L4799" t="str">
            <v>001</v>
          </cell>
          <cell r="M4799" t="str">
            <v>2010</v>
          </cell>
          <cell r="N4799" t="str">
            <v>0003</v>
          </cell>
          <cell r="O4799" t="str">
            <v>1017</v>
          </cell>
          <cell r="P4799" t="str">
            <v>1101120</v>
          </cell>
          <cell r="Q4799" t="str">
            <v>0003</v>
          </cell>
          <cell r="R4799" t="str">
            <v>1070</v>
          </cell>
        </row>
        <row r="4800">
          <cell r="A4800">
            <v>48421006</v>
          </cell>
          <cell r="B4800" t="str">
            <v>DDPR_09_TB46F_RECONDUCTOR/CONVERT 1 SPAN</v>
          </cell>
          <cell r="C4800" t="str">
            <v>HDC2</v>
          </cell>
          <cell r="D4800" t="str">
            <v/>
          </cell>
          <cell r="E4800" t="str">
            <v/>
          </cell>
          <cell r="F4800" t="str">
            <v/>
          </cell>
          <cell r="G4800" t="str">
            <v>S/101678/CE/AB1CR</v>
          </cell>
          <cell r="H4800" t="str">
            <v/>
          </cell>
          <cell r="I4800" t="str">
            <v/>
          </cell>
          <cell r="J4800" t="str">
            <v/>
          </cell>
          <cell r="K4800">
            <v>30</v>
          </cell>
          <cell r="L4800" t="str">
            <v>001</v>
          </cell>
          <cell r="M4800" t="str">
            <v>2010</v>
          </cell>
          <cell r="N4800" t="str">
            <v>0003</v>
          </cell>
          <cell r="O4800" t="str">
            <v>1017</v>
          </cell>
          <cell r="P4800" t="str">
            <v>1101120</v>
          </cell>
          <cell r="Q4800" t="str">
            <v>0003</v>
          </cell>
          <cell r="R4800" t="str">
            <v>1070</v>
          </cell>
        </row>
        <row r="4801">
          <cell r="A4801">
            <v>48421006</v>
          </cell>
          <cell r="B4801" t="str">
            <v>DDPR_09_TB46F_RECONDUCTOR/CONVERT 1 SPAN</v>
          </cell>
          <cell r="C4801" t="str">
            <v>HDC2</v>
          </cell>
          <cell r="D4801" t="str">
            <v/>
          </cell>
          <cell r="E4801" t="str">
            <v/>
          </cell>
          <cell r="F4801" t="str">
            <v/>
          </cell>
          <cell r="G4801" t="str">
            <v>S/101678/CE/AB1CI</v>
          </cell>
          <cell r="H4801" t="str">
            <v/>
          </cell>
          <cell r="I4801" t="str">
            <v/>
          </cell>
          <cell r="J4801" t="str">
            <v/>
          </cell>
          <cell r="K4801">
            <v>100</v>
          </cell>
          <cell r="L4801" t="str">
            <v>001</v>
          </cell>
          <cell r="M4801" t="str">
            <v>2010</v>
          </cell>
          <cell r="N4801" t="str">
            <v>0003</v>
          </cell>
          <cell r="O4801" t="str">
            <v>1017</v>
          </cell>
          <cell r="P4801" t="str">
            <v>1101120</v>
          </cell>
          <cell r="Q4801" t="str">
            <v>0003</v>
          </cell>
          <cell r="R4801" t="str">
            <v>1070</v>
          </cell>
        </row>
        <row r="4802">
          <cell r="A4802">
            <v>48421006</v>
          </cell>
          <cell r="B4802" t="str">
            <v>DDPR_09_TB46F_RECONDUCTOR/CONVERT 1 SPAN</v>
          </cell>
          <cell r="C4802" t="str">
            <v>HDC2</v>
          </cell>
          <cell r="D4802" t="str">
            <v/>
          </cell>
          <cell r="E4802" t="str">
            <v/>
          </cell>
          <cell r="F4802" t="str">
            <v/>
          </cell>
          <cell r="G4802" t="str">
            <v>S/101678/CE/AB1CI</v>
          </cell>
          <cell r="H4802" t="str">
            <v/>
          </cell>
          <cell r="I4802" t="str">
            <v/>
          </cell>
          <cell r="J4802" t="str">
            <v/>
          </cell>
          <cell r="K4802">
            <v>100</v>
          </cell>
          <cell r="L4802" t="str">
            <v>001</v>
          </cell>
          <cell r="M4802" t="str">
            <v>2010</v>
          </cell>
          <cell r="N4802" t="str">
            <v>0003</v>
          </cell>
          <cell r="O4802" t="str">
            <v>1017</v>
          </cell>
          <cell r="P4802" t="str">
            <v>1101120</v>
          </cell>
          <cell r="Q4802" t="str">
            <v>0003</v>
          </cell>
          <cell r="R4802" t="str">
            <v>1070</v>
          </cell>
        </row>
        <row r="4803">
          <cell r="A4803">
            <v>48421006</v>
          </cell>
          <cell r="B4803" t="str">
            <v>DDPR_09_TB46F_RECONDUCTOR/CONVERT 1 SPAN</v>
          </cell>
          <cell r="C4803" t="str">
            <v>HDC2</v>
          </cell>
          <cell r="D4803" t="str">
            <v/>
          </cell>
          <cell r="E4803" t="str">
            <v/>
          </cell>
          <cell r="F4803" t="str">
            <v/>
          </cell>
          <cell r="G4803" t="str">
            <v>S/101678/CE/AB1CI</v>
          </cell>
          <cell r="H4803" t="str">
            <v/>
          </cell>
          <cell r="I4803" t="str">
            <v/>
          </cell>
          <cell r="J4803" t="str">
            <v/>
          </cell>
          <cell r="K4803">
            <v>70</v>
          </cell>
          <cell r="L4803" t="str">
            <v>001</v>
          </cell>
          <cell r="M4803" t="str">
            <v>2010</v>
          </cell>
          <cell r="N4803" t="str">
            <v>0003</v>
          </cell>
          <cell r="O4803" t="str">
            <v>1017</v>
          </cell>
          <cell r="P4803" t="str">
            <v>1101120</v>
          </cell>
          <cell r="Q4803" t="str">
            <v>0003</v>
          </cell>
          <cell r="R4803" t="str">
            <v>1070</v>
          </cell>
        </row>
        <row r="4804">
          <cell r="A4804">
            <v>48421006</v>
          </cell>
          <cell r="B4804" t="str">
            <v>DDPR_09_TB46F_RECONDUCTOR/CONVERT 1 SPAN</v>
          </cell>
          <cell r="C4804" t="str">
            <v>HDC2</v>
          </cell>
          <cell r="D4804" t="str">
            <v/>
          </cell>
          <cell r="E4804" t="str">
            <v/>
          </cell>
          <cell r="F4804" t="str">
            <v/>
          </cell>
          <cell r="G4804" t="str">
            <v>S/101678/CE/AB1CR</v>
          </cell>
          <cell r="H4804" t="str">
            <v/>
          </cell>
          <cell r="I4804" t="str">
            <v/>
          </cell>
          <cell r="J4804" t="str">
            <v/>
          </cell>
          <cell r="K4804">
            <v>30</v>
          </cell>
          <cell r="L4804" t="str">
            <v>001</v>
          </cell>
          <cell r="M4804" t="str">
            <v>2010</v>
          </cell>
          <cell r="N4804" t="str">
            <v>0003</v>
          </cell>
          <cell r="O4804" t="str">
            <v>1017</v>
          </cell>
          <cell r="P4804" t="str">
            <v>1101120</v>
          </cell>
          <cell r="Q4804" t="str">
            <v>0003</v>
          </cell>
          <cell r="R4804" t="str">
            <v>1070</v>
          </cell>
        </row>
        <row r="4805">
          <cell r="A4805">
            <v>48544419</v>
          </cell>
          <cell r="B4805" t="str">
            <v>Houma Armature</v>
          </cell>
          <cell r="C4805" t="str">
            <v>HXC1</v>
          </cell>
          <cell r="D4805" t="str">
            <v/>
          </cell>
          <cell r="E4805" t="str">
            <v/>
          </cell>
          <cell r="F4805" t="str">
            <v/>
          </cell>
          <cell r="G4805" t="str">
            <v>S/101762/CN/CF1R-I-2</v>
          </cell>
          <cell r="H4805" t="str">
            <v/>
          </cell>
          <cell r="I4805" t="str">
            <v/>
          </cell>
          <cell r="J4805" t="str">
            <v/>
          </cell>
          <cell r="K4805">
            <v>100</v>
          </cell>
          <cell r="L4805" t="str">
            <v>002</v>
          </cell>
          <cell r="M4805" t="str">
            <v>2010</v>
          </cell>
          <cell r="N4805" t="str">
            <v>0003</v>
          </cell>
          <cell r="O4805" t="str">
            <v>1008</v>
          </cell>
          <cell r="P4805" t="str">
            <v>1101245</v>
          </cell>
          <cell r="Q4805" t="str">
            <v>0003</v>
          </cell>
          <cell r="R4805" t="str">
            <v>1070</v>
          </cell>
        </row>
        <row r="4806">
          <cell r="A4806">
            <v>48544419</v>
          </cell>
          <cell r="B4806" t="str">
            <v>Houma Armature</v>
          </cell>
          <cell r="C4806" t="str">
            <v>HXC1</v>
          </cell>
          <cell r="D4806" t="str">
            <v/>
          </cell>
          <cell r="E4806" t="str">
            <v/>
          </cell>
          <cell r="F4806" t="str">
            <v/>
          </cell>
          <cell r="G4806" t="str">
            <v>S/101762/CN/CF1R-I-2</v>
          </cell>
          <cell r="H4806" t="str">
            <v/>
          </cell>
          <cell r="I4806" t="str">
            <v/>
          </cell>
          <cell r="J4806" t="str">
            <v/>
          </cell>
          <cell r="K4806">
            <v>100</v>
          </cell>
          <cell r="L4806" t="str">
            <v>002</v>
          </cell>
          <cell r="M4806" t="str">
            <v>2010</v>
          </cell>
          <cell r="N4806" t="str">
            <v>0003</v>
          </cell>
          <cell r="O4806" t="str">
            <v>1008</v>
          </cell>
          <cell r="P4806" t="str">
            <v>1101245</v>
          </cell>
          <cell r="Q4806" t="str">
            <v>0003</v>
          </cell>
          <cell r="R4806" t="str">
            <v>1070</v>
          </cell>
        </row>
        <row r="4807">
          <cell r="A4807">
            <v>48544419</v>
          </cell>
          <cell r="B4807" t="str">
            <v>Houma Armature</v>
          </cell>
          <cell r="C4807" t="str">
            <v>HXC1</v>
          </cell>
          <cell r="D4807" t="str">
            <v/>
          </cell>
          <cell r="E4807" t="str">
            <v/>
          </cell>
          <cell r="F4807" t="str">
            <v/>
          </cell>
          <cell r="G4807" t="str">
            <v>S/101762/CN/CF1R-I-2</v>
          </cell>
          <cell r="H4807" t="str">
            <v/>
          </cell>
          <cell r="I4807" t="str">
            <v/>
          </cell>
          <cell r="J4807" t="str">
            <v/>
          </cell>
          <cell r="K4807">
            <v>100</v>
          </cell>
          <cell r="L4807" t="str">
            <v>002</v>
          </cell>
          <cell r="M4807" t="str">
            <v>2010</v>
          </cell>
          <cell r="N4807" t="str">
            <v>0003</v>
          </cell>
          <cell r="O4807" t="str">
            <v>1008</v>
          </cell>
          <cell r="P4807" t="str">
            <v>1101245</v>
          </cell>
          <cell r="Q4807" t="str">
            <v>0003</v>
          </cell>
          <cell r="R4807" t="str">
            <v>1070</v>
          </cell>
        </row>
        <row r="4808">
          <cell r="A4808">
            <v>48544419</v>
          </cell>
          <cell r="B4808" t="str">
            <v>Houma Armature</v>
          </cell>
          <cell r="C4808" t="str">
            <v>HXC1</v>
          </cell>
          <cell r="D4808" t="str">
            <v/>
          </cell>
          <cell r="E4808" t="str">
            <v/>
          </cell>
          <cell r="F4808" t="str">
            <v/>
          </cell>
          <cell r="G4808" t="str">
            <v>S/101762/CN/CF1R-I-2</v>
          </cell>
          <cell r="H4808" t="str">
            <v/>
          </cell>
          <cell r="I4808" t="str">
            <v/>
          </cell>
          <cell r="J4808" t="str">
            <v/>
          </cell>
          <cell r="K4808">
            <v>100</v>
          </cell>
          <cell r="L4808" t="str">
            <v>002</v>
          </cell>
          <cell r="M4808" t="str">
            <v>2010</v>
          </cell>
          <cell r="N4808" t="str">
            <v>0003</v>
          </cell>
          <cell r="O4808" t="str">
            <v>1008</v>
          </cell>
          <cell r="P4808" t="str">
            <v>1101245</v>
          </cell>
          <cell r="Q4808" t="str">
            <v>0003</v>
          </cell>
          <cell r="R4808" t="str">
            <v>1070</v>
          </cell>
        </row>
        <row r="4809">
          <cell r="A4809">
            <v>48544419</v>
          </cell>
          <cell r="B4809" t="str">
            <v>Houma Armature</v>
          </cell>
          <cell r="C4809" t="str">
            <v>HXC1</v>
          </cell>
          <cell r="D4809" t="str">
            <v/>
          </cell>
          <cell r="E4809" t="str">
            <v/>
          </cell>
          <cell r="F4809" t="str">
            <v/>
          </cell>
          <cell r="G4809" t="str">
            <v>S/101762/CN/CF1R-I-2</v>
          </cell>
          <cell r="H4809" t="str">
            <v/>
          </cell>
          <cell r="I4809" t="str">
            <v/>
          </cell>
          <cell r="J4809" t="str">
            <v/>
          </cell>
          <cell r="K4809">
            <v>100</v>
          </cell>
          <cell r="L4809" t="str">
            <v>002</v>
          </cell>
          <cell r="M4809" t="str">
            <v>2010</v>
          </cell>
          <cell r="N4809" t="str">
            <v>0003</v>
          </cell>
          <cell r="O4809" t="str">
            <v>1008</v>
          </cell>
          <cell r="P4809" t="str">
            <v>1101245</v>
          </cell>
          <cell r="Q4809" t="str">
            <v>0003</v>
          </cell>
          <cell r="R4809" t="str">
            <v>1070</v>
          </cell>
        </row>
        <row r="4810">
          <cell r="A4810">
            <v>48650241</v>
          </cell>
          <cell r="B4810" t="str">
            <v>Research-Site Upgdes in Galveston(Storm)</v>
          </cell>
          <cell r="C4810" t="str">
            <v>HSG1</v>
          </cell>
          <cell r="D4810" t="str">
            <v/>
          </cell>
          <cell r="E4810" t="str">
            <v/>
          </cell>
          <cell r="F4810" t="str">
            <v/>
          </cell>
          <cell r="G4810" t="str">
            <v>S/101316/EE/CORR-DE</v>
          </cell>
          <cell r="H4810" t="str">
            <v/>
          </cell>
          <cell r="I4810" t="str">
            <v/>
          </cell>
          <cell r="J4810" t="str">
            <v/>
          </cell>
          <cell r="K4810">
            <v>100</v>
          </cell>
          <cell r="L4810" t="str">
            <v>003</v>
          </cell>
          <cell r="M4810" t="str">
            <v>2010</v>
          </cell>
          <cell r="N4810" t="str">
            <v>0003</v>
          </cell>
          <cell r="O4810" t="str">
            <v>1002</v>
          </cell>
          <cell r="P4810" t="str">
            <v>1101000</v>
          </cell>
          <cell r="Q4810" t="str">
            <v>0003</v>
          </cell>
          <cell r="R4810" t="str">
            <v>5920</v>
          </cell>
        </row>
        <row r="4811">
          <cell r="A4811">
            <v>48794168</v>
          </cell>
          <cell r="B4811" t="str">
            <v>GOVP_JU-M-08-198_LAMAR DRIVE-PHASE ll</v>
          </cell>
          <cell r="C4811" t="str">
            <v>HDC2</v>
          </cell>
          <cell r="D4811" t="str">
            <v/>
          </cell>
          <cell r="E4811" t="str">
            <v/>
          </cell>
          <cell r="F4811" t="str">
            <v/>
          </cell>
          <cell r="G4811" t="str">
            <v>S/101530/CE/AD3DI</v>
          </cell>
          <cell r="H4811" t="str">
            <v/>
          </cell>
          <cell r="I4811" t="str">
            <v/>
          </cell>
          <cell r="J4811" t="str">
            <v/>
          </cell>
          <cell r="K4811">
            <v>70</v>
          </cell>
          <cell r="L4811" t="str">
            <v>003</v>
          </cell>
          <cell r="M4811" t="str">
            <v>2010</v>
          </cell>
          <cell r="N4811" t="str">
            <v>0003</v>
          </cell>
          <cell r="O4811" t="str">
            <v>1023</v>
          </cell>
          <cell r="P4811" t="str">
            <v>1101210</v>
          </cell>
          <cell r="Q4811" t="str">
            <v>0003</v>
          </cell>
          <cell r="R4811" t="str">
            <v>1070</v>
          </cell>
        </row>
        <row r="4812">
          <cell r="A4812">
            <v>48794168</v>
          </cell>
          <cell r="B4812" t="str">
            <v>GOVP_JU-M-08-198_LAMAR DRIVE-PHASE ll</v>
          </cell>
          <cell r="C4812" t="str">
            <v>HDC2</v>
          </cell>
          <cell r="D4812" t="str">
            <v/>
          </cell>
          <cell r="E4812" t="str">
            <v/>
          </cell>
          <cell r="F4812" t="str">
            <v/>
          </cell>
          <cell r="G4812" t="str">
            <v>S/101530/CE/AD3DR-1</v>
          </cell>
          <cell r="H4812" t="str">
            <v/>
          </cell>
          <cell r="I4812" t="str">
            <v/>
          </cell>
          <cell r="J4812" t="str">
            <v/>
          </cell>
          <cell r="K4812">
            <v>30</v>
          </cell>
          <cell r="L4812" t="str">
            <v>003</v>
          </cell>
          <cell r="M4812" t="str">
            <v>2010</v>
          </cell>
          <cell r="N4812" t="str">
            <v>0003</v>
          </cell>
          <cell r="O4812" t="str">
            <v>1023</v>
          </cell>
          <cell r="P4812" t="str">
            <v>1101210</v>
          </cell>
          <cell r="Q4812" t="str">
            <v>0003</v>
          </cell>
          <cell r="R4812" t="str">
            <v>1070</v>
          </cell>
        </row>
        <row r="4813">
          <cell r="A4813">
            <v>48856301</v>
          </cell>
          <cell r="B4813" t="str">
            <v>W_GALV-Rebuild 138/12KV Sub. Ph.1   IFDN</v>
          </cell>
          <cell r="C4813" t="str">
            <v>HSC2</v>
          </cell>
          <cell r="D4813" t="str">
            <v/>
          </cell>
          <cell r="E4813" t="str">
            <v/>
          </cell>
          <cell r="F4813" t="str">
            <v/>
          </cell>
          <cell r="G4813" t="str">
            <v>HLP/02/2008/SB/D</v>
          </cell>
          <cell r="H4813" t="str">
            <v/>
          </cell>
          <cell r="I4813" t="str">
            <v/>
          </cell>
          <cell r="J4813" t="str">
            <v/>
          </cell>
          <cell r="K4813">
            <v>100</v>
          </cell>
          <cell r="L4813" t="str">
            <v>001</v>
          </cell>
          <cell r="M4813" t="str">
            <v>2010</v>
          </cell>
          <cell r="N4813" t="str">
            <v>0003</v>
          </cell>
          <cell r="O4813" t="str">
            <v>1002</v>
          </cell>
          <cell r="P4813" t="str">
            <v>1101000</v>
          </cell>
          <cell r="Q4813" t="str">
            <v>0003</v>
          </cell>
          <cell r="R4813" t="str">
            <v>5920</v>
          </cell>
        </row>
        <row r="4814">
          <cell r="A4814">
            <v>48860189</v>
          </cell>
          <cell r="B4814" t="str">
            <v>DDPU_W008044_Sedona Lakes</v>
          </cell>
          <cell r="C4814" t="str">
            <v>HDC1</v>
          </cell>
          <cell r="D4814" t="str">
            <v/>
          </cell>
          <cell r="E4814" t="str">
            <v/>
          </cell>
          <cell r="F4814" t="str">
            <v/>
          </cell>
          <cell r="G4814" t="str">
            <v>S/101652/CN/AF2AI</v>
          </cell>
          <cell r="H4814" t="str">
            <v/>
          </cell>
          <cell r="I4814" t="str">
            <v/>
          </cell>
          <cell r="J4814" t="str">
            <v/>
          </cell>
          <cell r="K4814">
            <v>100</v>
          </cell>
          <cell r="L4814" t="str">
            <v>003</v>
          </cell>
          <cell r="M4814" t="str">
            <v>2010</v>
          </cell>
          <cell r="N4814" t="str">
            <v>0003</v>
          </cell>
          <cell r="O4814" t="str">
            <v>1020</v>
          </cell>
          <cell r="P4814" t="str">
            <v>1101202</v>
          </cell>
          <cell r="Q4814" t="str">
            <v>0003</v>
          </cell>
          <cell r="R4814" t="str">
            <v>1070</v>
          </cell>
        </row>
        <row r="4815">
          <cell r="A4815">
            <v>48966023</v>
          </cell>
          <cell r="B4815" t="str">
            <v>PNO 161-08-0213 ENGINEERING DESIGN FOR A</v>
          </cell>
          <cell r="C4815" t="str">
            <v>HTC2</v>
          </cell>
          <cell r="D4815" t="str">
            <v/>
          </cell>
          <cell r="E4815" t="str">
            <v/>
          </cell>
          <cell r="F4815" t="str">
            <v/>
          </cell>
          <cell r="G4815" t="str">
            <v>HLP/00/0054/TR/0001-C</v>
          </cell>
          <cell r="H4815" t="str">
            <v/>
          </cell>
          <cell r="I4815" t="str">
            <v/>
          </cell>
          <cell r="J4815" t="str">
            <v/>
          </cell>
          <cell r="K4815">
            <v>100</v>
          </cell>
          <cell r="L4815" t="str">
            <v>003</v>
          </cell>
          <cell r="M4815" t="str">
            <v>2010</v>
          </cell>
          <cell r="N4815" t="str">
            <v>0003</v>
          </cell>
          <cell r="O4815" t="str">
            <v>1005</v>
          </cell>
          <cell r="P4815" t="str">
            <v>1101050</v>
          </cell>
          <cell r="Q4815" t="str">
            <v>0003</v>
          </cell>
          <cell r="R4815" t="str">
            <v>1070</v>
          </cell>
        </row>
        <row r="4816">
          <cell r="A4816">
            <v>48969646</v>
          </cell>
          <cell r="B4816" t="str">
            <v>W Galv Load Conversion Suborder Ckt01B</v>
          </cell>
          <cell r="C4816" t="str">
            <v>HTC1</v>
          </cell>
          <cell r="D4816" t="str">
            <v/>
          </cell>
          <cell r="E4816" t="str">
            <v/>
          </cell>
          <cell r="F4816" t="str">
            <v/>
          </cell>
          <cell r="G4816" t="str">
            <v>HLP/00/0663/TR/0001</v>
          </cell>
          <cell r="H4816" t="str">
            <v/>
          </cell>
          <cell r="I4816" t="str">
            <v/>
          </cell>
          <cell r="J4816" t="str">
            <v/>
          </cell>
          <cell r="K4816">
            <v>100</v>
          </cell>
          <cell r="L4816" t="str">
            <v>003</v>
          </cell>
          <cell r="M4816" t="str">
            <v>2010</v>
          </cell>
          <cell r="N4816" t="str">
            <v>0003</v>
          </cell>
          <cell r="O4816" t="str">
            <v>1005</v>
          </cell>
          <cell r="P4816" t="str">
            <v>1101050</v>
          </cell>
          <cell r="Q4816" t="str">
            <v>0003</v>
          </cell>
          <cell r="R4816" t="str">
            <v>1070</v>
          </cell>
        </row>
        <row r="4817">
          <cell r="A4817">
            <v>49033261</v>
          </cell>
          <cell r="B4817" t="str">
            <v>GOVP_JU-M-08-0154_W.BelfortAvenueExtens</v>
          </cell>
          <cell r="C4817" t="str">
            <v>HDC2</v>
          </cell>
          <cell r="D4817" t="str">
            <v/>
          </cell>
          <cell r="E4817" t="str">
            <v/>
          </cell>
          <cell r="F4817" t="str">
            <v/>
          </cell>
          <cell r="G4817" t="str">
            <v>S/101652/CE/AD2DI</v>
          </cell>
          <cell r="H4817" t="str">
            <v/>
          </cell>
          <cell r="I4817" t="str">
            <v/>
          </cell>
          <cell r="J4817" t="str">
            <v/>
          </cell>
          <cell r="K4817">
            <v>100</v>
          </cell>
          <cell r="L4817" t="str">
            <v>002</v>
          </cell>
          <cell r="M4817" t="str">
            <v>2010</v>
          </cell>
          <cell r="N4817" t="str">
            <v>0003</v>
          </cell>
          <cell r="O4817" t="str">
            <v>1020</v>
          </cell>
          <cell r="P4817" t="str">
            <v>1101202</v>
          </cell>
          <cell r="Q4817" t="str">
            <v>0003</v>
          </cell>
          <cell r="R4817" t="str">
            <v>1070</v>
          </cell>
        </row>
        <row r="4818">
          <cell r="A4818">
            <v>49033261</v>
          </cell>
          <cell r="B4818" t="str">
            <v>GOVP_JU-M-08-0154_W.BelfortAvenueExtens</v>
          </cell>
          <cell r="C4818" t="str">
            <v>HDC2</v>
          </cell>
          <cell r="D4818" t="str">
            <v/>
          </cell>
          <cell r="E4818" t="str">
            <v/>
          </cell>
          <cell r="F4818" t="str">
            <v/>
          </cell>
          <cell r="G4818" t="str">
            <v>S/101652/CE/AD2DI</v>
          </cell>
          <cell r="H4818" t="str">
            <v/>
          </cell>
          <cell r="I4818" t="str">
            <v/>
          </cell>
          <cell r="J4818" t="str">
            <v/>
          </cell>
          <cell r="K4818">
            <v>100</v>
          </cell>
          <cell r="L4818" t="str">
            <v>003</v>
          </cell>
          <cell r="M4818" t="str">
            <v>2010</v>
          </cell>
          <cell r="N4818" t="str">
            <v>0003</v>
          </cell>
          <cell r="O4818" t="str">
            <v>1020</v>
          </cell>
          <cell r="P4818" t="str">
            <v>1101202</v>
          </cell>
          <cell r="Q4818" t="str">
            <v>0003</v>
          </cell>
          <cell r="R4818" t="str">
            <v>1070</v>
          </cell>
        </row>
        <row r="4819">
          <cell r="A4819">
            <v>49033261</v>
          </cell>
          <cell r="B4819" t="str">
            <v>GOVP_JU-M-08-0154_W.BelfortAvenueExtens</v>
          </cell>
          <cell r="C4819" t="str">
            <v>HDC2</v>
          </cell>
          <cell r="D4819" t="str">
            <v/>
          </cell>
          <cell r="E4819" t="str">
            <v/>
          </cell>
          <cell r="F4819" t="str">
            <v/>
          </cell>
          <cell r="G4819" t="str">
            <v>S/101652/CE/AD2DI</v>
          </cell>
          <cell r="H4819" t="str">
            <v/>
          </cell>
          <cell r="I4819" t="str">
            <v/>
          </cell>
          <cell r="J4819" t="str">
            <v/>
          </cell>
          <cell r="K4819">
            <v>100</v>
          </cell>
          <cell r="L4819" t="str">
            <v>002</v>
          </cell>
          <cell r="M4819" t="str">
            <v>2010</v>
          </cell>
          <cell r="N4819" t="str">
            <v>0003</v>
          </cell>
          <cell r="O4819" t="str">
            <v>1020</v>
          </cell>
          <cell r="P4819" t="str">
            <v>1101202</v>
          </cell>
          <cell r="Q4819" t="str">
            <v>0003</v>
          </cell>
          <cell r="R4819" t="str">
            <v>1070</v>
          </cell>
        </row>
        <row r="4820">
          <cell r="A4820">
            <v>49033261</v>
          </cell>
          <cell r="B4820" t="str">
            <v>GOVP_JU-M-08-0154_W.BelfortAvenueExtens</v>
          </cell>
          <cell r="C4820" t="str">
            <v>HDC2</v>
          </cell>
          <cell r="D4820" t="str">
            <v/>
          </cell>
          <cell r="E4820" t="str">
            <v/>
          </cell>
          <cell r="F4820" t="str">
            <v/>
          </cell>
          <cell r="G4820" t="str">
            <v>S/101652/CE/AD2DI</v>
          </cell>
          <cell r="H4820" t="str">
            <v/>
          </cell>
          <cell r="I4820" t="str">
            <v/>
          </cell>
          <cell r="J4820" t="str">
            <v/>
          </cell>
          <cell r="K4820">
            <v>70</v>
          </cell>
          <cell r="L4820" t="str">
            <v>002</v>
          </cell>
          <cell r="M4820" t="str">
            <v>2010</v>
          </cell>
          <cell r="N4820" t="str">
            <v>0003</v>
          </cell>
          <cell r="O4820" t="str">
            <v>1020</v>
          </cell>
          <cell r="P4820" t="str">
            <v>1101202</v>
          </cell>
          <cell r="Q4820" t="str">
            <v>0003</v>
          </cell>
          <cell r="R4820" t="str">
            <v>1070</v>
          </cell>
        </row>
        <row r="4821">
          <cell r="A4821">
            <v>49033261</v>
          </cell>
          <cell r="B4821" t="str">
            <v>GOVP_JU-M-08-0154_W.BelfortAvenueExtens</v>
          </cell>
          <cell r="C4821" t="str">
            <v>HDC2</v>
          </cell>
          <cell r="D4821" t="str">
            <v/>
          </cell>
          <cell r="E4821" t="str">
            <v/>
          </cell>
          <cell r="F4821" t="str">
            <v/>
          </cell>
          <cell r="G4821" t="str">
            <v>S/101652/CE/AD2DR</v>
          </cell>
          <cell r="H4821" t="str">
            <v/>
          </cell>
          <cell r="I4821" t="str">
            <v/>
          </cell>
          <cell r="J4821" t="str">
            <v/>
          </cell>
          <cell r="K4821">
            <v>30</v>
          </cell>
          <cell r="L4821" t="str">
            <v>002</v>
          </cell>
          <cell r="M4821" t="str">
            <v>2010</v>
          </cell>
          <cell r="N4821" t="str">
            <v>0003</v>
          </cell>
          <cell r="O4821" t="str">
            <v>1020</v>
          </cell>
          <cell r="P4821" t="str">
            <v>1101202</v>
          </cell>
          <cell r="Q4821" t="str">
            <v>0003</v>
          </cell>
          <cell r="R4821" t="str">
            <v>1070</v>
          </cell>
        </row>
        <row r="4822">
          <cell r="A4822">
            <v>49037314</v>
          </cell>
          <cell r="B4822" t="str">
            <v>TMC Blue Shield Tie</v>
          </cell>
          <cell r="C4822" t="str">
            <v>HXC1</v>
          </cell>
          <cell r="D4822" t="str">
            <v/>
          </cell>
          <cell r="E4822" t="str">
            <v/>
          </cell>
          <cell r="F4822" t="str">
            <v/>
          </cell>
          <cell r="G4822" t="str">
            <v>S/101762/CN/CF1R-I-2</v>
          </cell>
          <cell r="H4822" t="str">
            <v/>
          </cell>
          <cell r="I4822" t="str">
            <v/>
          </cell>
          <cell r="J4822" t="str">
            <v/>
          </cell>
          <cell r="K4822">
            <v>100</v>
          </cell>
          <cell r="L4822" t="str">
            <v>003</v>
          </cell>
          <cell r="M4822" t="str">
            <v>2010</v>
          </cell>
          <cell r="N4822" t="str">
            <v>0003</v>
          </cell>
          <cell r="O4822" t="str">
            <v>1008</v>
          </cell>
          <cell r="P4822" t="str">
            <v>1101245</v>
          </cell>
          <cell r="Q4822" t="str">
            <v>0003</v>
          </cell>
          <cell r="R4822" t="str">
            <v>1070</v>
          </cell>
        </row>
        <row r="4823">
          <cell r="A4823">
            <v>49037314</v>
          </cell>
          <cell r="B4823" t="str">
            <v>TMC Blue Shield Tie</v>
          </cell>
          <cell r="C4823" t="str">
            <v>HXC1</v>
          </cell>
          <cell r="D4823" t="str">
            <v/>
          </cell>
          <cell r="E4823" t="str">
            <v/>
          </cell>
          <cell r="F4823" t="str">
            <v/>
          </cell>
          <cell r="G4823" t="str">
            <v>S/101762/CN/CF1R-I-2</v>
          </cell>
          <cell r="H4823" t="str">
            <v/>
          </cell>
          <cell r="I4823" t="str">
            <v/>
          </cell>
          <cell r="J4823" t="str">
            <v/>
          </cell>
          <cell r="K4823">
            <v>100</v>
          </cell>
          <cell r="L4823" t="str">
            <v>003</v>
          </cell>
          <cell r="M4823" t="str">
            <v>2010</v>
          </cell>
          <cell r="N4823" t="str">
            <v>0003</v>
          </cell>
          <cell r="O4823" t="str">
            <v>1008</v>
          </cell>
          <cell r="P4823" t="str">
            <v>1101245</v>
          </cell>
          <cell r="Q4823" t="str">
            <v>0003</v>
          </cell>
          <cell r="R4823" t="str">
            <v>1070</v>
          </cell>
        </row>
        <row r="4824">
          <cell r="A4824">
            <v>49037314</v>
          </cell>
          <cell r="B4824" t="str">
            <v>TMC Blue Shield Tie</v>
          </cell>
          <cell r="C4824" t="str">
            <v>HXC1</v>
          </cell>
          <cell r="D4824" t="str">
            <v/>
          </cell>
          <cell r="E4824" t="str">
            <v/>
          </cell>
          <cell r="F4824" t="str">
            <v/>
          </cell>
          <cell r="G4824" t="str">
            <v>S/101762/CN/CF1R-I-2</v>
          </cell>
          <cell r="H4824" t="str">
            <v/>
          </cell>
          <cell r="I4824" t="str">
            <v/>
          </cell>
          <cell r="J4824" t="str">
            <v/>
          </cell>
          <cell r="K4824">
            <v>100</v>
          </cell>
          <cell r="L4824" t="str">
            <v>002</v>
          </cell>
          <cell r="M4824" t="str">
            <v>2010</v>
          </cell>
          <cell r="N4824" t="str">
            <v>0003</v>
          </cell>
          <cell r="O4824" t="str">
            <v>1008</v>
          </cell>
          <cell r="P4824" t="str">
            <v>1101245</v>
          </cell>
          <cell r="Q4824" t="str">
            <v>0003</v>
          </cell>
          <cell r="R4824" t="str">
            <v>1070</v>
          </cell>
        </row>
        <row r="4825">
          <cell r="A4825">
            <v>49037314</v>
          </cell>
          <cell r="B4825" t="str">
            <v>TMC Blue Shield Tie</v>
          </cell>
          <cell r="C4825" t="str">
            <v>HXC1</v>
          </cell>
          <cell r="D4825" t="str">
            <v/>
          </cell>
          <cell r="E4825" t="str">
            <v/>
          </cell>
          <cell r="F4825" t="str">
            <v/>
          </cell>
          <cell r="G4825" t="str">
            <v>S/101762/CN/CF1R-I-2</v>
          </cell>
          <cell r="H4825" t="str">
            <v/>
          </cell>
          <cell r="I4825" t="str">
            <v/>
          </cell>
          <cell r="J4825" t="str">
            <v/>
          </cell>
          <cell r="K4825">
            <v>100</v>
          </cell>
          <cell r="L4825" t="str">
            <v>003</v>
          </cell>
          <cell r="M4825" t="str">
            <v>2010</v>
          </cell>
          <cell r="N4825" t="str">
            <v>0003</v>
          </cell>
          <cell r="O4825" t="str">
            <v>1008</v>
          </cell>
          <cell r="P4825" t="str">
            <v>1101245</v>
          </cell>
          <cell r="Q4825" t="str">
            <v>0003</v>
          </cell>
          <cell r="R4825" t="str">
            <v>1070</v>
          </cell>
        </row>
        <row r="4826">
          <cell r="A4826">
            <v>49055151</v>
          </cell>
          <cell r="B4826" t="str">
            <v>HP Transmission Sevice Preconstruction</v>
          </cell>
          <cell r="C4826" t="str">
            <v>HTC1</v>
          </cell>
          <cell r="D4826" t="str">
            <v/>
          </cell>
          <cell r="E4826" t="str">
            <v/>
          </cell>
          <cell r="F4826" t="str">
            <v/>
          </cell>
          <cell r="G4826" t="str">
            <v>HLP/00/0055/TR/0064</v>
          </cell>
          <cell r="H4826" t="str">
            <v/>
          </cell>
          <cell r="I4826" t="str">
            <v/>
          </cell>
          <cell r="J4826" t="str">
            <v/>
          </cell>
          <cell r="K4826">
            <v>100</v>
          </cell>
          <cell r="L4826" t="str">
            <v>003</v>
          </cell>
          <cell r="M4826" t="str">
            <v>2010</v>
          </cell>
          <cell r="N4826" t="str">
            <v>0003</v>
          </cell>
          <cell r="O4826" t="str">
            <v>1005</v>
          </cell>
          <cell r="P4826" t="str">
            <v>1101050</v>
          </cell>
          <cell r="Q4826" t="str">
            <v>0003</v>
          </cell>
          <cell r="R4826" t="str">
            <v>1070</v>
          </cell>
        </row>
        <row r="4827">
          <cell r="A4827">
            <v>49069374</v>
          </cell>
          <cell r="B4827" t="str">
            <v>The sale of 0.449 acres of available pro</v>
          </cell>
          <cell r="C4827" t="str">
            <v>HTC2</v>
          </cell>
          <cell r="D4827" t="str">
            <v/>
          </cell>
          <cell r="E4827" t="str">
            <v/>
          </cell>
          <cell r="F4827" t="str">
            <v/>
          </cell>
          <cell r="G4827" t="str">
            <v>HLP/00/0054/TR/0001-C</v>
          </cell>
          <cell r="H4827" t="str">
            <v/>
          </cell>
          <cell r="I4827" t="str">
            <v/>
          </cell>
          <cell r="J4827" t="str">
            <v/>
          </cell>
          <cell r="K4827">
            <v>100</v>
          </cell>
          <cell r="L4827" t="str">
            <v>002</v>
          </cell>
          <cell r="M4827" t="str">
            <v>2010</v>
          </cell>
          <cell r="N4827" t="str">
            <v>0003</v>
          </cell>
          <cell r="O4827" t="str">
            <v>1005</v>
          </cell>
          <cell r="P4827" t="str">
            <v>1101050</v>
          </cell>
          <cell r="Q4827" t="str">
            <v>0003</v>
          </cell>
          <cell r="R4827" t="str">
            <v>1070</v>
          </cell>
        </row>
        <row r="4828">
          <cell r="A4828">
            <v>49086855</v>
          </cell>
          <cell r="B4828" t="str">
            <v>Standing Order for miscellaneous expense</v>
          </cell>
          <cell r="C4828" t="str">
            <v>HDG1</v>
          </cell>
          <cell r="D4828" t="str">
            <v/>
          </cell>
          <cell r="E4828" t="str">
            <v/>
          </cell>
          <cell r="F4828" t="str">
            <v/>
          </cell>
          <cell r="G4828" t="str">
            <v>S/101574/EE/AB1Z</v>
          </cell>
          <cell r="H4828" t="str">
            <v/>
          </cell>
          <cell r="I4828" t="str">
            <v/>
          </cell>
          <cell r="J4828" t="str">
            <v/>
          </cell>
          <cell r="K4828">
            <v>100</v>
          </cell>
          <cell r="L4828" t="str">
            <v>003</v>
          </cell>
          <cell r="M4828" t="str">
            <v>2010</v>
          </cell>
          <cell r="N4828" t="str">
            <v>0003</v>
          </cell>
          <cell r="O4828" t="str">
            <v>1005</v>
          </cell>
          <cell r="P4828" t="str">
            <v>1101160</v>
          </cell>
          <cell r="Q4828" t="str">
            <v>0003</v>
          </cell>
          <cell r="R4828" t="str">
            <v>H110</v>
          </cell>
        </row>
        <row r="4829">
          <cell r="A4829">
            <v>49086856</v>
          </cell>
          <cell r="B4829" t="str">
            <v>Standing Order for miscellaneous expense</v>
          </cell>
          <cell r="C4829" t="str">
            <v>HDG1</v>
          </cell>
          <cell r="D4829" t="str">
            <v/>
          </cell>
          <cell r="E4829" t="str">
            <v/>
          </cell>
          <cell r="F4829" t="str">
            <v/>
          </cell>
          <cell r="G4829" t="str">
            <v>S/101627/EE/AB1Z</v>
          </cell>
          <cell r="H4829" t="str">
            <v/>
          </cell>
          <cell r="I4829" t="str">
            <v/>
          </cell>
          <cell r="J4829" t="str">
            <v/>
          </cell>
          <cell r="K4829">
            <v>100</v>
          </cell>
          <cell r="L4829" t="str">
            <v>003</v>
          </cell>
          <cell r="M4829" t="str">
            <v>2010</v>
          </cell>
          <cell r="N4829" t="str">
            <v>0003</v>
          </cell>
          <cell r="O4829" t="str">
            <v>1006</v>
          </cell>
          <cell r="P4829" t="str">
            <v>1101230</v>
          </cell>
          <cell r="Q4829" t="str">
            <v>0003</v>
          </cell>
          <cell r="R4829" t="str">
            <v>H110</v>
          </cell>
        </row>
        <row r="4830">
          <cell r="A4830">
            <v>49086857</v>
          </cell>
          <cell r="B4830" t="str">
            <v>Standing Order for miscellaneous expense</v>
          </cell>
          <cell r="C4830" t="str">
            <v>HDG1</v>
          </cell>
          <cell r="D4830" t="str">
            <v/>
          </cell>
          <cell r="E4830" t="str">
            <v/>
          </cell>
          <cell r="F4830" t="str">
            <v/>
          </cell>
          <cell r="G4830" t="str">
            <v>S/101566/EE/AB1Z</v>
          </cell>
          <cell r="H4830" t="str">
            <v/>
          </cell>
          <cell r="I4830" t="str">
            <v/>
          </cell>
          <cell r="J4830" t="str">
            <v/>
          </cell>
          <cell r="K4830">
            <v>100</v>
          </cell>
          <cell r="L4830" t="str">
            <v>003</v>
          </cell>
          <cell r="M4830" t="str">
            <v>2010</v>
          </cell>
          <cell r="N4830" t="str">
            <v>0003</v>
          </cell>
          <cell r="O4830" t="str">
            <v>1007</v>
          </cell>
          <cell r="P4830" t="str">
            <v>1101240</v>
          </cell>
          <cell r="Q4830" t="str">
            <v>0003</v>
          </cell>
          <cell r="R4830" t="str">
            <v>H110</v>
          </cell>
        </row>
        <row r="4831">
          <cell r="A4831">
            <v>49086862</v>
          </cell>
          <cell r="B4831" t="str">
            <v>Standing Order for miscellaneous expense</v>
          </cell>
          <cell r="C4831" t="str">
            <v>HDG1</v>
          </cell>
          <cell r="D4831" t="str">
            <v/>
          </cell>
          <cell r="E4831" t="str">
            <v/>
          </cell>
          <cell r="F4831" t="str">
            <v/>
          </cell>
          <cell r="G4831" t="str">
            <v>S/101556/EE/AB1Z</v>
          </cell>
          <cell r="H4831" t="str">
            <v/>
          </cell>
          <cell r="I4831" t="str">
            <v/>
          </cell>
          <cell r="J4831" t="str">
            <v/>
          </cell>
          <cell r="K4831">
            <v>100</v>
          </cell>
          <cell r="L4831" t="str">
            <v>003</v>
          </cell>
          <cell r="M4831" t="str">
            <v>2010</v>
          </cell>
          <cell r="N4831" t="str">
            <v>0003</v>
          </cell>
          <cell r="O4831" t="str">
            <v>1012</v>
          </cell>
          <cell r="P4831" t="str">
            <v>1101170</v>
          </cell>
          <cell r="Q4831" t="str">
            <v>0003</v>
          </cell>
          <cell r="R4831" t="str">
            <v>H110</v>
          </cell>
        </row>
        <row r="4832">
          <cell r="A4832">
            <v>49086866</v>
          </cell>
          <cell r="B4832" t="str">
            <v>Standing Order for miscellaneous expense</v>
          </cell>
          <cell r="C4832" t="str">
            <v>HDG1</v>
          </cell>
          <cell r="D4832" t="str">
            <v/>
          </cell>
          <cell r="E4832" t="str">
            <v/>
          </cell>
          <cell r="F4832" t="str">
            <v/>
          </cell>
          <cell r="G4832" t="str">
            <v>S/101653/EE/AB1Z</v>
          </cell>
          <cell r="H4832" t="str">
            <v/>
          </cell>
          <cell r="I4832" t="str">
            <v/>
          </cell>
          <cell r="J4832" t="str">
            <v/>
          </cell>
          <cell r="K4832">
            <v>100</v>
          </cell>
          <cell r="L4832" t="str">
            <v>003</v>
          </cell>
          <cell r="M4832" t="str">
            <v>2010</v>
          </cell>
          <cell r="N4832" t="str">
            <v>0003</v>
          </cell>
          <cell r="O4832" t="str">
            <v>1013</v>
          </cell>
          <cell r="P4832" t="str">
            <v>1101201</v>
          </cell>
          <cell r="Q4832" t="str">
            <v>0003</v>
          </cell>
          <cell r="R4832" t="str">
            <v>H110</v>
          </cell>
        </row>
        <row r="4833">
          <cell r="A4833">
            <v>49087229</v>
          </cell>
          <cell r="B4833" t="str">
            <v>Standing Order for miscellaneous expense</v>
          </cell>
          <cell r="C4833" t="str">
            <v>HDG1</v>
          </cell>
          <cell r="D4833" t="str">
            <v/>
          </cell>
          <cell r="E4833" t="str">
            <v/>
          </cell>
          <cell r="F4833" t="str">
            <v/>
          </cell>
          <cell r="G4833" t="str">
            <v>S/101678/EE/AB1Z</v>
          </cell>
          <cell r="H4833" t="str">
            <v/>
          </cell>
          <cell r="I4833" t="str">
            <v/>
          </cell>
          <cell r="J4833" t="str">
            <v/>
          </cell>
          <cell r="K4833">
            <v>100</v>
          </cell>
          <cell r="L4833" t="str">
            <v>003</v>
          </cell>
          <cell r="M4833" t="str">
            <v>2010</v>
          </cell>
          <cell r="N4833" t="str">
            <v>0003</v>
          </cell>
          <cell r="O4833" t="str">
            <v>1017</v>
          </cell>
          <cell r="P4833" t="str">
            <v>1101120</v>
          </cell>
          <cell r="Q4833" t="str">
            <v>0003</v>
          </cell>
          <cell r="R4833" t="str">
            <v>H110</v>
          </cell>
        </row>
        <row r="4834">
          <cell r="A4834">
            <v>49087232</v>
          </cell>
          <cell r="B4834" t="str">
            <v>Standing Order for miscellaneous expense</v>
          </cell>
          <cell r="C4834" t="str">
            <v>HDG1</v>
          </cell>
          <cell r="D4834" t="str">
            <v/>
          </cell>
          <cell r="E4834" t="str">
            <v/>
          </cell>
          <cell r="F4834" t="str">
            <v/>
          </cell>
          <cell r="G4834" t="str">
            <v>S/101570/EE/AB1Z</v>
          </cell>
          <cell r="H4834" t="str">
            <v/>
          </cell>
          <cell r="I4834" t="str">
            <v/>
          </cell>
          <cell r="J4834" t="str">
            <v/>
          </cell>
          <cell r="K4834">
            <v>100</v>
          </cell>
          <cell r="L4834" t="str">
            <v>003</v>
          </cell>
          <cell r="M4834" t="str">
            <v>2010</v>
          </cell>
          <cell r="N4834" t="str">
            <v>0003</v>
          </cell>
          <cell r="O4834" t="str">
            <v>1019</v>
          </cell>
          <cell r="P4834" t="str">
            <v>1101220</v>
          </cell>
          <cell r="Q4834" t="str">
            <v>0003</v>
          </cell>
          <cell r="R4834" t="str">
            <v>H110</v>
          </cell>
        </row>
        <row r="4835">
          <cell r="A4835">
            <v>49087235</v>
          </cell>
          <cell r="B4835" t="str">
            <v>Standing Order for miscellaneous expense</v>
          </cell>
          <cell r="C4835" t="str">
            <v>HDG1</v>
          </cell>
          <cell r="D4835" t="str">
            <v/>
          </cell>
          <cell r="E4835" t="str">
            <v/>
          </cell>
          <cell r="F4835" t="str">
            <v/>
          </cell>
          <cell r="G4835" t="str">
            <v>S/101652/EE/AB1Z</v>
          </cell>
          <cell r="H4835" t="str">
            <v/>
          </cell>
          <cell r="I4835" t="str">
            <v/>
          </cell>
          <cell r="J4835" t="str">
            <v/>
          </cell>
          <cell r="K4835">
            <v>100</v>
          </cell>
          <cell r="L4835" t="str">
            <v>003</v>
          </cell>
          <cell r="M4835" t="str">
            <v>2010</v>
          </cell>
          <cell r="N4835" t="str">
            <v>0003</v>
          </cell>
          <cell r="O4835" t="str">
            <v>1020</v>
          </cell>
          <cell r="P4835" t="str">
            <v>1101202</v>
          </cell>
          <cell r="Q4835" t="str">
            <v>0003</v>
          </cell>
          <cell r="R4835" t="str">
            <v>H110</v>
          </cell>
        </row>
        <row r="4836">
          <cell r="A4836">
            <v>49087237</v>
          </cell>
          <cell r="B4836" t="str">
            <v>Standing Order for miscellaneous expense</v>
          </cell>
          <cell r="C4836" t="str">
            <v>HDG1</v>
          </cell>
          <cell r="D4836" t="str">
            <v/>
          </cell>
          <cell r="E4836" t="str">
            <v/>
          </cell>
          <cell r="F4836" t="str">
            <v/>
          </cell>
          <cell r="G4836" t="str">
            <v>S/101675/EE/AB1Z</v>
          </cell>
          <cell r="H4836" t="str">
            <v/>
          </cell>
          <cell r="I4836" t="str">
            <v/>
          </cell>
          <cell r="J4836" t="str">
            <v/>
          </cell>
          <cell r="K4836">
            <v>100</v>
          </cell>
          <cell r="L4836" t="str">
            <v>003</v>
          </cell>
          <cell r="M4836" t="str">
            <v>2010</v>
          </cell>
          <cell r="N4836" t="str">
            <v>0003</v>
          </cell>
          <cell r="O4836" t="str">
            <v>1021</v>
          </cell>
          <cell r="P4836" t="str">
            <v>1101110</v>
          </cell>
          <cell r="Q4836" t="str">
            <v>0003</v>
          </cell>
          <cell r="R4836" t="str">
            <v>H110</v>
          </cell>
        </row>
        <row r="4837">
          <cell r="A4837">
            <v>49087241</v>
          </cell>
          <cell r="B4837" t="str">
            <v>Standing Order for miscellaneous expense</v>
          </cell>
          <cell r="C4837" t="str">
            <v>HDG1</v>
          </cell>
          <cell r="D4837" t="str">
            <v/>
          </cell>
          <cell r="E4837" t="str">
            <v/>
          </cell>
          <cell r="F4837" t="str">
            <v/>
          </cell>
          <cell r="G4837" t="str">
            <v>S/101575/EE/AB1Z</v>
          </cell>
          <cell r="H4837" t="str">
            <v/>
          </cell>
          <cell r="I4837" t="str">
            <v/>
          </cell>
          <cell r="J4837" t="str">
            <v/>
          </cell>
          <cell r="K4837">
            <v>100</v>
          </cell>
          <cell r="L4837" t="str">
            <v>003</v>
          </cell>
          <cell r="M4837" t="str">
            <v>2010</v>
          </cell>
          <cell r="N4837" t="str">
            <v>0003</v>
          </cell>
          <cell r="O4837" t="str">
            <v>1022</v>
          </cell>
          <cell r="P4837" t="str">
            <v>1101190</v>
          </cell>
          <cell r="Q4837" t="str">
            <v>0003</v>
          </cell>
          <cell r="R4837" t="str">
            <v>H110</v>
          </cell>
        </row>
        <row r="4838">
          <cell r="A4838">
            <v>49087243</v>
          </cell>
          <cell r="B4838" t="str">
            <v>Standing Order for miscellaneous expense</v>
          </cell>
          <cell r="C4838" t="str">
            <v>HDG1</v>
          </cell>
          <cell r="D4838" t="str">
            <v/>
          </cell>
          <cell r="E4838" t="str">
            <v/>
          </cell>
          <cell r="F4838" t="str">
            <v/>
          </cell>
          <cell r="G4838" t="str">
            <v>S/101530/EE/AB1Z</v>
          </cell>
          <cell r="H4838" t="str">
            <v/>
          </cell>
          <cell r="I4838" t="str">
            <v/>
          </cell>
          <cell r="J4838" t="str">
            <v/>
          </cell>
          <cell r="K4838">
            <v>100</v>
          </cell>
          <cell r="L4838" t="str">
            <v>003</v>
          </cell>
          <cell r="M4838" t="str">
            <v>2010</v>
          </cell>
          <cell r="N4838" t="str">
            <v>0003</v>
          </cell>
          <cell r="O4838" t="str">
            <v>1023</v>
          </cell>
          <cell r="P4838" t="str">
            <v>1101210</v>
          </cell>
          <cell r="Q4838" t="str">
            <v>0003</v>
          </cell>
          <cell r="R4838" t="str">
            <v>H110</v>
          </cell>
        </row>
        <row r="4839">
          <cell r="A4839">
            <v>49087245</v>
          </cell>
          <cell r="B4839" t="str">
            <v>Standing Order for miscellaneous expense</v>
          </cell>
          <cell r="C4839" t="str">
            <v>HDG1</v>
          </cell>
          <cell r="D4839" t="str">
            <v/>
          </cell>
          <cell r="E4839" t="str">
            <v/>
          </cell>
          <cell r="F4839" t="str">
            <v/>
          </cell>
          <cell r="G4839" t="str">
            <v>S/101458/EE/AB1Z</v>
          </cell>
          <cell r="H4839" t="str">
            <v/>
          </cell>
          <cell r="I4839" t="str">
            <v/>
          </cell>
          <cell r="J4839" t="str">
            <v/>
          </cell>
          <cell r="K4839">
            <v>100</v>
          </cell>
          <cell r="L4839" t="str">
            <v>003</v>
          </cell>
          <cell r="M4839" t="str">
            <v>2010</v>
          </cell>
          <cell r="N4839" t="str">
            <v>0003</v>
          </cell>
          <cell r="O4839" t="str">
            <v>1024</v>
          </cell>
          <cell r="P4839" t="str">
            <v>1101130</v>
          </cell>
          <cell r="Q4839" t="str">
            <v>0003</v>
          </cell>
          <cell r="R4839" t="str">
            <v>H110</v>
          </cell>
        </row>
        <row r="4840">
          <cell r="A4840">
            <v>49169836</v>
          </cell>
          <cell r="B4840" t="str">
            <v>CUST_NEW_SVC_3031_MILLER_RD_COBRAOGC</v>
          </cell>
          <cell r="C4840" t="str">
            <v>HDC1</v>
          </cell>
          <cell r="D4840" t="str">
            <v/>
          </cell>
          <cell r="E4840" t="str">
            <v/>
          </cell>
          <cell r="F4840" t="str">
            <v/>
          </cell>
          <cell r="G4840" t="str">
            <v>S/101652/CN/AF1HI-2</v>
          </cell>
          <cell r="H4840" t="str">
            <v/>
          </cell>
          <cell r="I4840" t="str">
            <v/>
          </cell>
          <cell r="J4840" t="str">
            <v/>
          </cell>
          <cell r="K4840">
            <v>100</v>
          </cell>
          <cell r="L4840" t="str">
            <v>003</v>
          </cell>
          <cell r="M4840" t="str">
            <v>2010</v>
          </cell>
          <cell r="N4840" t="str">
            <v>0003</v>
          </cell>
          <cell r="O4840" t="str">
            <v>1020</v>
          </cell>
          <cell r="P4840" t="str">
            <v>1101202</v>
          </cell>
          <cell r="Q4840" t="str">
            <v>0003</v>
          </cell>
          <cell r="R4840" t="str">
            <v>1070</v>
          </cell>
        </row>
        <row r="4841">
          <cell r="A4841">
            <v>49221255</v>
          </cell>
          <cell r="B4841" t="str">
            <v>MEADOW-Build 345KV Substation        PV1</v>
          </cell>
          <cell r="C4841" t="str">
            <v>HSC2</v>
          </cell>
          <cell r="D4841" t="str">
            <v/>
          </cell>
          <cell r="E4841" t="str">
            <v/>
          </cell>
          <cell r="F4841" t="str">
            <v/>
          </cell>
          <cell r="G4841" t="str">
            <v>HLP/00/0678/SB/C</v>
          </cell>
          <cell r="H4841" t="str">
            <v/>
          </cell>
          <cell r="I4841" t="str">
            <v/>
          </cell>
          <cell r="J4841" t="str">
            <v/>
          </cell>
          <cell r="K4841">
            <v>100</v>
          </cell>
          <cell r="L4841" t="str">
            <v>002</v>
          </cell>
          <cell r="M4841" t="str">
            <v>2010</v>
          </cell>
          <cell r="N4841" t="str">
            <v>0003</v>
          </cell>
          <cell r="O4841" t="str">
            <v>1002</v>
          </cell>
          <cell r="P4841" t="str">
            <v>1101000</v>
          </cell>
          <cell r="Q4841" t="str">
            <v>0003</v>
          </cell>
          <cell r="R4841" t="str">
            <v>1070</v>
          </cell>
        </row>
        <row r="4842">
          <cell r="A4842">
            <v>49253595</v>
          </cell>
          <cell r="B4842" t="str">
            <v>SDUG_CREEKSIDE @ CROSS CREEK RANCH 4</v>
          </cell>
          <cell r="C4842" t="str">
            <v>HDC1</v>
          </cell>
          <cell r="D4842" t="str">
            <v/>
          </cell>
          <cell r="E4842" t="str">
            <v/>
          </cell>
          <cell r="F4842" t="str">
            <v/>
          </cell>
          <cell r="G4842" t="str">
            <v>S/101570/CN/AF1UI</v>
          </cell>
          <cell r="H4842" t="str">
            <v/>
          </cell>
          <cell r="I4842" t="str">
            <v/>
          </cell>
          <cell r="J4842" t="str">
            <v/>
          </cell>
          <cell r="K4842">
            <v>100</v>
          </cell>
          <cell r="L4842" t="str">
            <v>003</v>
          </cell>
          <cell r="M4842" t="str">
            <v>2010</v>
          </cell>
          <cell r="N4842" t="str">
            <v>0003</v>
          </cell>
          <cell r="O4842" t="str">
            <v>1019</v>
          </cell>
          <cell r="P4842" t="str">
            <v>1101220</v>
          </cell>
          <cell r="Q4842" t="str">
            <v>0003</v>
          </cell>
          <cell r="R4842" t="str">
            <v>1070</v>
          </cell>
        </row>
        <row r="4843">
          <cell r="A4843">
            <v>49253595</v>
          </cell>
          <cell r="B4843" t="str">
            <v>SDUG_CREEKSIDE @ CROSS CREEK RANCH 4</v>
          </cell>
          <cell r="C4843" t="str">
            <v>HDC1</v>
          </cell>
          <cell r="D4843" t="str">
            <v/>
          </cell>
          <cell r="E4843" t="str">
            <v/>
          </cell>
          <cell r="F4843" t="str">
            <v/>
          </cell>
          <cell r="G4843" t="str">
            <v>S/101570/CN/AF1UI</v>
          </cell>
          <cell r="H4843" t="str">
            <v/>
          </cell>
          <cell r="I4843" t="str">
            <v/>
          </cell>
          <cell r="J4843" t="str">
            <v/>
          </cell>
          <cell r="K4843">
            <v>100</v>
          </cell>
          <cell r="L4843" t="str">
            <v>003</v>
          </cell>
          <cell r="M4843" t="str">
            <v>2010</v>
          </cell>
          <cell r="N4843" t="str">
            <v>0003</v>
          </cell>
          <cell r="O4843" t="str">
            <v>1019</v>
          </cell>
          <cell r="P4843" t="str">
            <v>1101220</v>
          </cell>
          <cell r="Q4843" t="str">
            <v>0003</v>
          </cell>
          <cell r="R4843" t="str">
            <v>1070</v>
          </cell>
        </row>
        <row r="4844">
          <cell r="A4844">
            <v>49291425</v>
          </cell>
          <cell r="B4844" t="str">
            <v>DDPU_09_CRB44_W08024_TELFAIR-SECT-30-OH</v>
          </cell>
          <cell r="C4844" t="str">
            <v>HDC1</v>
          </cell>
          <cell r="D4844" t="str">
            <v/>
          </cell>
          <cell r="E4844" t="str">
            <v/>
          </cell>
          <cell r="F4844" t="str">
            <v/>
          </cell>
          <cell r="G4844" t="str">
            <v>S/101566/CN/AF2AI</v>
          </cell>
          <cell r="H4844" t="str">
            <v/>
          </cell>
          <cell r="I4844" t="str">
            <v/>
          </cell>
          <cell r="J4844" t="str">
            <v/>
          </cell>
          <cell r="K4844">
            <v>100</v>
          </cell>
          <cell r="L4844" t="str">
            <v>001</v>
          </cell>
          <cell r="M4844" t="str">
            <v>2010</v>
          </cell>
          <cell r="N4844" t="str">
            <v>0003</v>
          </cell>
          <cell r="O4844" t="str">
            <v>1007</v>
          </cell>
          <cell r="P4844" t="str">
            <v>1101240</v>
          </cell>
          <cell r="Q4844" t="str">
            <v>0003</v>
          </cell>
          <cell r="R4844" t="str">
            <v>1070</v>
          </cell>
        </row>
        <row r="4845">
          <cell r="A4845">
            <v>49312344</v>
          </cell>
          <cell r="B4845" t="str">
            <v>CNTR_13'(2-6")_SKINNER RD CANCL WORK</v>
          </cell>
          <cell r="C4845" t="str">
            <v>HXC3</v>
          </cell>
          <cell r="D4845" t="str">
            <v/>
          </cell>
          <cell r="E4845" t="str">
            <v/>
          </cell>
          <cell r="F4845" t="str">
            <v/>
          </cell>
          <cell r="G4845" t="str">
            <v>S/101762/CE/CG1R-I-1</v>
          </cell>
          <cell r="H4845" t="str">
            <v/>
          </cell>
          <cell r="I4845" t="str">
            <v/>
          </cell>
          <cell r="J4845" t="str">
            <v/>
          </cell>
          <cell r="K4845">
            <v>70</v>
          </cell>
          <cell r="L4845" t="str">
            <v>001</v>
          </cell>
          <cell r="M4845" t="str">
            <v>2010</v>
          </cell>
          <cell r="N4845" t="str">
            <v>0003</v>
          </cell>
          <cell r="O4845" t="str">
            <v>1008</v>
          </cell>
          <cell r="P4845" t="str">
            <v>1101245</v>
          </cell>
          <cell r="Q4845" t="str">
            <v>0003</v>
          </cell>
          <cell r="R4845" t="str">
            <v>1070</v>
          </cell>
        </row>
        <row r="4846">
          <cell r="A4846">
            <v>49312344</v>
          </cell>
          <cell r="B4846" t="str">
            <v>CNTR_13'(2-6")_SKINNER RD CANCL WORK</v>
          </cell>
          <cell r="C4846" t="str">
            <v>HXC3</v>
          </cell>
          <cell r="D4846" t="str">
            <v/>
          </cell>
          <cell r="E4846" t="str">
            <v/>
          </cell>
          <cell r="F4846" t="str">
            <v/>
          </cell>
          <cell r="G4846" t="str">
            <v>S/101762/CE/CG1R-I-1</v>
          </cell>
          <cell r="H4846" t="str">
            <v/>
          </cell>
          <cell r="I4846" t="str">
            <v/>
          </cell>
          <cell r="J4846" t="str">
            <v/>
          </cell>
          <cell r="K4846">
            <v>100</v>
          </cell>
          <cell r="L4846" t="str">
            <v>001</v>
          </cell>
          <cell r="M4846" t="str">
            <v>2010</v>
          </cell>
          <cell r="N4846" t="str">
            <v>0003</v>
          </cell>
          <cell r="O4846" t="str">
            <v>1008</v>
          </cell>
          <cell r="P4846" t="str">
            <v>1101245</v>
          </cell>
          <cell r="Q4846" t="str">
            <v>0003</v>
          </cell>
          <cell r="R4846" t="str">
            <v>1070</v>
          </cell>
        </row>
        <row r="4847">
          <cell r="A4847">
            <v>49312344</v>
          </cell>
          <cell r="B4847" t="str">
            <v>CNTR_13'(2-6")_SKINNER RD CANCL WORK</v>
          </cell>
          <cell r="C4847" t="str">
            <v>HXC3</v>
          </cell>
          <cell r="D4847" t="str">
            <v/>
          </cell>
          <cell r="E4847" t="str">
            <v/>
          </cell>
          <cell r="F4847" t="str">
            <v/>
          </cell>
          <cell r="G4847" t="str">
            <v>S/101762/CE/CG1R-I-1</v>
          </cell>
          <cell r="H4847" t="str">
            <v/>
          </cell>
          <cell r="I4847" t="str">
            <v/>
          </cell>
          <cell r="J4847" t="str">
            <v/>
          </cell>
          <cell r="K4847">
            <v>100</v>
          </cell>
          <cell r="L4847" t="str">
            <v>001</v>
          </cell>
          <cell r="M4847" t="str">
            <v>2010</v>
          </cell>
          <cell r="N4847" t="str">
            <v>0003</v>
          </cell>
          <cell r="O4847" t="str">
            <v>1008</v>
          </cell>
          <cell r="P4847" t="str">
            <v>1101245</v>
          </cell>
          <cell r="Q4847" t="str">
            <v>0003</v>
          </cell>
          <cell r="R4847" t="str">
            <v>1070</v>
          </cell>
        </row>
        <row r="4848">
          <cell r="A4848">
            <v>49312344</v>
          </cell>
          <cell r="B4848" t="str">
            <v>CNTR_13'(2-6")_SKINNER RD CANCL WORK</v>
          </cell>
          <cell r="C4848" t="str">
            <v>HXC3</v>
          </cell>
          <cell r="D4848" t="str">
            <v/>
          </cell>
          <cell r="E4848" t="str">
            <v/>
          </cell>
          <cell r="F4848" t="str">
            <v/>
          </cell>
          <cell r="G4848" t="str">
            <v>S/101762/CE/CG1R-I-1</v>
          </cell>
          <cell r="H4848" t="str">
            <v/>
          </cell>
          <cell r="I4848" t="str">
            <v/>
          </cell>
          <cell r="J4848" t="str">
            <v/>
          </cell>
          <cell r="K4848">
            <v>70</v>
          </cell>
          <cell r="L4848" t="str">
            <v>001</v>
          </cell>
          <cell r="M4848" t="str">
            <v>2010</v>
          </cell>
          <cell r="N4848" t="str">
            <v>0003</v>
          </cell>
          <cell r="O4848" t="str">
            <v>1008</v>
          </cell>
          <cell r="P4848" t="str">
            <v>1101245</v>
          </cell>
          <cell r="Q4848" t="str">
            <v>0003</v>
          </cell>
          <cell r="R4848" t="str">
            <v>1070</v>
          </cell>
        </row>
        <row r="4849">
          <cell r="A4849">
            <v>49312344</v>
          </cell>
          <cell r="B4849" t="str">
            <v>CNTR_13'(2-6")_SKINNER RD CANCL WORK</v>
          </cell>
          <cell r="C4849" t="str">
            <v>HXC3</v>
          </cell>
          <cell r="D4849" t="str">
            <v/>
          </cell>
          <cell r="E4849" t="str">
            <v/>
          </cell>
          <cell r="F4849" t="str">
            <v/>
          </cell>
          <cell r="G4849" t="str">
            <v>S/101762/CE/CG1R-R-1</v>
          </cell>
          <cell r="H4849" t="str">
            <v/>
          </cell>
          <cell r="I4849" t="str">
            <v/>
          </cell>
          <cell r="J4849" t="str">
            <v/>
          </cell>
          <cell r="K4849">
            <v>30</v>
          </cell>
          <cell r="L4849" t="str">
            <v>001</v>
          </cell>
          <cell r="M4849" t="str">
            <v>2010</v>
          </cell>
          <cell r="N4849" t="str">
            <v>0003</v>
          </cell>
          <cell r="O4849" t="str">
            <v>1008</v>
          </cell>
          <cell r="P4849" t="str">
            <v>1101245</v>
          </cell>
          <cell r="Q4849" t="str">
            <v>0003</v>
          </cell>
          <cell r="R4849" t="str">
            <v>1070</v>
          </cell>
        </row>
        <row r="4850">
          <cell r="A4850">
            <v>49312344</v>
          </cell>
          <cell r="B4850" t="str">
            <v>CNTR_13'(2-6")_SKINNER RD CANCL WORK</v>
          </cell>
          <cell r="C4850" t="str">
            <v>HXC3</v>
          </cell>
          <cell r="D4850" t="str">
            <v/>
          </cell>
          <cell r="E4850" t="str">
            <v/>
          </cell>
          <cell r="F4850" t="str">
            <v/>
          </cell>
          <cell r="G4850" t="str">
            <v>S/101762/CE/CG1R-R-1</v>
          </cell>
          <cell r="H4850" t="str">
            <v/>
          </cell>
          <cell r="I4850" t="str">
            <v/>
          </cell>
          <cell r="J4850" t="str">
            <v/>
          </cell>
          <cell r="K4850">
            <v>30</v>
          </cell>
          <cell r="L4850" t="str">
            <v>001</v>
          </cell>
          <cell r="M4850" t="str">
            <v>2010</v>
          </cell>
          <cell r="N4850" t="str">
            <v>0003</v>
          </cell>
          <cell r="O4850" t="str">
            <v>1008</v>
          </cell>
          <cell r="P4850" t="str">
            <v>1101245</v>
          </cell>
          <cell r="Q4850" t="str">
            <v>0003</v>
          </cell>
          <cell r="R4850" t="str">
            <v>1070</v>
          </cell>
        </row>
        <row r="4851">
          <cell r="A4851">
            <v>49437357</v>
          </cell>
          <cell r="B4851" t="str">
            <v>PNO 184-08-0046A Survey and evaluate bui</v>
          </cell>
          <cell r="C4851" t="str">
            <v>HTM4</v>
          </cell>
          <cell r="D4851" t="str">
            <v/>
          </cell>
          <cell r="E4851" t="str">
            <v/>
          </cell>
          <cell r="F4851" t="str">
            <v/>
          </cell>
          <cell r="G4851" t="str">
            <v>S/101320/EE/XC13WO</v>
          </cell>
          <cell r="H4851" t="str">
            <v/>
          </cell>
          <cell r="I4851" t="str">
            <v/>
          </cell>
          <cell r="J4851" t="str">
            <v/>
          </cell>
          <cell r="K4851">
            <v>100</v>
          </cell>
          <cell r="L4851" t="str">
            <v>003</v>
          </cell>
          <cell r="M4851" t="str">
            <v>2010</v>
          </cell>
          <cell r="N4851" t="str">
            <v>0003</v>
          </cell>
          <cell r="O4851" t="str">
            <v>1005</v>
          </cell>
          <cell r="P4851" t="str">
            <v>1101050</v>
          </cell>
          <cell r="Q4851" t="str">
            <v>0003</v>
          </cell>
          <cell r="R4851" t="str">
            <v>5710</v>
          </cell>
        </row>
        <row r="4852">
          <cell r="A4852">
            <v>49455782</v>
          </cell>
          <cell r="B4852" t="str">
            <v>Power Plant Equip Reclamation Project</v>
          </cell>
          <cell r="C4852" t="str">
            <v>HRC2</v>
          </cell>
          <cell r="D4852" t="str">
            <v/>
          </cell>
          <cell r="E4852" t="str">
            <v/>
          </cell>
          <cell r="F4852" t="str">
            <v/>
          </cell>
          <cell r="G4852" t="str">
            <v>S/101785/CE/TFSY</v>
          </cell>
          <cell r="H4852" t="str">
            <v/>
          </cell>
          <cell r="I4852" t="str">
            <v/>
          </cell>
          <cell r="J4852" t="str">
            <v/>
          </cell>
          <cell r="K4852">
            <v>100</v>
          </cell>
          <cell r="L4852" t="str">
            <v>003</v>
          </cell>
          <cell r="M4852" t="str">
            <v>2010</v>
          </cell>
          <cell r="N4852" t="str">
            <v>0003</v>
          </cell>
          <cell r="O4852" t="str">
            <v>1004</v>
          </cell>
          <cell r="P4852" t="str">
            <v>1101061</v>
          </cell>
          <cell r="Q4852" t="str">
            <v>0003</v>
          </cell>
          <cell r="R4852" t="str">
            <v>1070</v>
          </cell>
        </row>
        <row r="4853">
          <cell r="A4853">
            <v>49469002</v>
          </cell>
          <cell r="B4853" t="str">
            <v>INST_DEC</v>
          </cell>
          <cell r="C4853" t="str">
            <v>HLC1</v>
          </cell>
          <cell r="D4853" t="str">
            <v/>
          </cell>
          <cell r="E4853" t="str">
            <v/>
          </cell>
          <cell r="F4853" t="str">
            <v/>
          </cell>
          <cell r="G4853" t="str">
            <v>S/101459/CN/DF1UI-4</v>
          </cell>
          <cell r="H4853" t="str">
            <v/>
          </cell>
          <cell r="I4853" t="str">
            <v/>
          </cell>
          <cell r="J4853" t="str">
            <v/>
          </cell>
          <cell r="K4853">
            <v>100</v>
          </cell>
          <cell r="L4853" t="str">
            <v>002</v>
          </cell>
          <cell r="M4853" t="str">
            <v>2010</v>
          </cell>
          <cell r="N4853" t="str">
            <v>0003</v>
          </cell>
          <cell r="O4853" t="str">
            <v>1025</v>
          </cell>
          <cell r="P4853" t="str">
            <v>1101100</v>
          </cell>
          <cell r="Q4853" t="str">
            <v>0003</v>
          </cell>
          <cell r="R4853" t="str">
            <v>1070</v>
          </cell>
        </row>
        <row r="4854">
          <cell r="A4854">
            <v>49503871</v>
          </cell>
          <cell r="B4854" t="str">
            <v>INST_DEC</v>
          </cell>
          <cell r="C4854" t="str">
            <v>HLC1</v>
          </cell>
          <cell r="D4854" t="str">
            <v/>
          </cell>
          <cell r="E4854" t="str">
            <v/>
          </cell>
          <cell r="F4854" t="str">
            <v/>
          </cell>
          <cell r="G4854" t="str">
            <v>S/101459/CN/DF1UI-4</v>
          </cell>
          <cell r="H4854" t="str">
            <v/>
          </cell>
          <cell r="I4854" t="str">
            <v/>
          </cell>
          <cell r="J4854" t="str">
            <v/>
          </cell>
          <cell r="K4854">
            <v>100</v>
          </cell>
          <cell r="L4854" t="str">
            <v>001</v>
          </cell>
          <cell r="M4854" t="str">
            <v>2010</v>
          </cell>
          <cell r="N4854" t="str">
            <v>0003</v>
          </cell>
          <cell r="O4854" t="str">
            <v>1025</v>
          </cell>
          <cell r="P4854" t="str">
            <v>1101100</v>
          </cell>
          <cell r="Q4854" t="str">
            <v>0003</v>
          </cell>
          <cell r="R4854" t="str">
            <v>1070</v>
          </cell>
        </row>
        <row r="4855">
          <cell r="A4855">
            <v>49503871</v>
          </cell>
          <cell r="B4855" t="str">
            <v>INST_DEC</v>
          </cell>
          <cell r="C4855" t="str">
            <v>HLC1</v>
          </cell>
          <cell r="D4855" t="str">
            <v/>
          </cell>
          <cell r="E4855" t="str">
            <v/>
          </cell>
          <cell r="F4855" t="str">
            <v/>
          </cell>
          <cell r="G4855" t="str">
            <v>S/101459/CN/DF1UI-4</v>
          </cell>
          <cell r="H4855" t="str">
            <v/>
          </cell>
          <cell r="I4855" t="str">
            <v/>
          </cell>
          <cell r="J4855" t="str">
            <v/>
          </cell>
          <cell r="K4855">
            <v>100</v>
          </cell>
          <cell r="L4855" t="str">
            <v>002</v>
          </cell>
          <cell r="M4855" t="str">
            <v>2010</v>
          </cell>
          <cell r="N4855" t="str">
            <v>0003</v>
          </cell>
          <cell r="O4855" t="str">
            <v>1025</v>
          </cell>
          <cell r="P4855" t="str">
            <v>1101100</v>
          </cell>
          <cell r="Q4855" t="str">
            <v>0003</v>
          </cell>
          <cell r="R4855" t="str">
            <v>1070</v>
          </cell>
        </row>
        <row r="4856">
          <cell r="A4856">
            <v>49503871</v>
          </cell>
          <cell r="B4856" t="str">
            <v>INST_DEC</v>
          </cell>
          <cell r="C4856" t="str">
            <v>HLC1</v>
          </cell>
          <cell r="D4856" t="str">
            <v/>
          </cell>
          <cell r="E4856" t="str">
            <v/>
          </cell>
          <cell r="F4856" t="str">
            <v/>
          </cell>
          <cell r="G4856" t="str">
            <v>S/101459/CN/DF1UI-4</v>
          </cell>
          <cell r="H4856" t="str">
            <v/>
          </cell>
          <cell r="I4856" t="str">
            <v/>
          </cell>
          <cell r="J4856" t="str">
            <v/>
          </cell>
          <cell r="K4856">
            <v>100</v>
          </cell>
          <cell r="L4856" t="str">
            <v>002</v>
          </cell>
          <cell r="M4856" t="str">
            <v>2010</v>
          </cell>
          <cell r="N4856" t="str">
            <v>0003</v>
          </cell>
          <cell r="O4856" t="str">
            <v>1025</v>
          </cell>
          <cell r="P4856" t="str">
            <v>1101100</v>
          </cell>
          <cell r="Q4856" t="str">
            <v>0003</v>
          </cell>
          <cell r="R4856" t="str">
            <v>1070</v>
          </cell>
        </row>
        <row r="4857">
          <cell r="A4857">
            <v>49503871</v>
          </cell>
          <cell r="B4857" t="str">
            <v>INST_DEC</v>
          </cell>
          <cell r="C4857" t="str">
            <v>HLC1</v>
          </cell>
          <cell r="D4857" t="str">
            <v/>
          </cell>
          <cell r="E4857" t="str">
            <v/>
          </cell>
          <cell r="F4857" t="str">
            <v/>
          </cell>
          <cell r="G4857" t="str">
            <v>S/101459/CN/DF1UI-4</v>
          </cell>
          <cell r="H4857" t="str">
            <v/>
          </cell>
          <cell r="I4857" t="str">
            <v/>
          </cell>
          <cell r="J4857" t="str">
            <v/>
          </cell>
          <cell r="K4857">
            <v>100</v>
          </cell>
          <cell r="L4857" t="str">
            <v>001</v>
          </cell>
          <cell r="M4857" t="str">
            <v>2010</v>
          </cell>
          <cell r="N4857" t="str">
            <v>0003</v>
          </cell>
          <cell r="O4857" t="str">
            <v>1025</v>
          </cell>
          <cell r="P4857" t="str">
            <v>1101100</v>
          </cell>
          <cell r="Q4857" t="str">
            <v>0003</v>
          </cell>
          <cell r="R4857" t="str">
            <v>1070</v>
          </cell>
        </row>
        <row r="4858">
          <cell r="A4858">
            <v>49527962</v>
          </cell>
          <cell r="B4858" t="str">
            <v>SDUG_MORTON RANCH SEC 8</v>
          </cell>
          <cell r="C4858" t="str">
            <v>HDC1</v>
          </cell>
          <cell r="D4858" t="str">
            <v/>
          </cell>
          <cell r="E4858" t="str">
            <v/>
          </cell>
          <cell r="F4858" t="str">
            <v/>
          </cell>
          <cell r="G4858" t="str">
            <v>S/101570/CN/AF1UI</v>
          </cell>
          <cell r="H4858" t="str">
            <v/>
          </cell>
          <cell r="I4858" t="str">
            <v/>
          </cell>
          <cell r="J4858" t="str">
            <v/>
          </cell>
          <cell r="K4858">
            <v>100</v>
          </cell>
          <cell r="L4858" t="str">
            <v>001</v>
          </cell>
          <cell r="M4858" t="str">
            <v>2010</v>
          </cell>
          <cell r="N4858" t="str">
            <v>0003</v>
          </cell>
          <cell r="O4858" t="str">
            <v>1019</v>
          </cell>
          <cell r="P4858" t="str">
            <v>1101220</v>
          </cell>
          <cell r="Q4858" t="str">
            <v>0003</v>
          </cell>
          <cell r="R4858" t="str">
            <v>1070</v>
          </cell>
        </row>
        <row r="4859">
          <cell r="A4859">
            <v>49527962</v>
          </cell>
          <cell r="B4859" t="str">
            <v>SDUG_MORTON RANCH SEC 8</v>
          </cell>
          <cell r="C4859" t="str">
            <v>HDC1</v>
          </cell>
          <cell r="D4859" t="str">
            <v/>
          </cell>
          <cell r="E4859" t="str">
            <v/>
          </cell>
          <cell r="F4859" t="str">
            <v/>
          </cell>
          <cell r="G4859" t="str">
            <v>S/101570/CN/AF1UI</v>
          </cell>
          <cell r="H4859" t="str">
            <v/>
          </cell>
          <cell r="I4859" t="str">
            <v/>
          </cell>
          <cell r="J4859" t="str">
            <v/>
          </cell>
          <cell r="K4859">
            <v>100</v>
          </cell>
          <cell r="L4859" t="str">
            <v>002</v>
          </cell>
          <cell r="M4859" t="str">
            <v>2010</v>
          </cell>
          <cell r="N4859" t="str">
            <v>0003</v>
          </cell>
          <cell r="O4859" t="str">
            <v>1019</v>
          </cell>
          <cell r="P4859" t="str">
            <v>1101220</v>
          </cell>
          <cell r="Q4859" t="str">
            <v>0003</v>
          </cell>
          <cell r="R4859" t="str">
            <v>1070</v>
          </cell>
        </row>
        <row r="4860">
          <cell r="A4860">
            <v>49527962</v>
          </cell>
          <cell r="B4860" t="str">
            <v>SDUG_MORTON RANCH SEC 8</v>
          </cell>
          <cell r="C4860" t="str">
            <v>HDC1</v>
          </cell>
          <cell r="D4860" t="str">
            <v/>
          </cell>
          <cell r="E4860" t="str">
            <v/>
          </cell>
          <cell r="F4860" t="str">
            <v/>
          </cell>
          <cell r="G4860" t="str">
            <v>S/101570/CN/AF1UI</v>
          </cell>
          <cell r="H4860" t="str">
            <v/>
          </cell>
          <cell r="I4860" t="str">
            <v/>
          </cell>
          <cell r="J4860" t="str">
            <v/>
          </cell>
          <cell r="K4860">
            <v>100</v>
          </cell>
          <cell r="L4860" t="str">
            <v>002</v>
          </cell>
          <cell r="M4860" t="str">
            <v>2010</v>
          </cell>
          <cell r="N4860" t="str">
            <v>0003</v>
          </cell>
          <cell r="O4860" t="str">
            <v>1019</v>
          </cell>
          <cell r="P4860" t="str">
            <v>1101220</v>
          </cell>
          <cell r="Q4860" t="str">
            <v>0003</v>
          </cell>
          <cell r="R4860" t="str">
            <v>1070</v>
          </cell>
        </row>
        <row r="4861">
          <cell r="A4861">
            <v>49527962</v>
          </cell>
          <cell r="B4861" t="str">
            <v>SDUG_MORTON RANCH SEC 8</v>
          </cell>
          <cell r="C4861" t="str">
            <v>HDC1</v>
          </cell>
          <cell r="D4861" t="str">
            <v/>
          </cell>
          <cell r="E4861" t="str">
            <v/>
          </cell>
          <cell r="F4861" t="str">
            <v/>
          </cell>
          <cell r="G4861" t="str">
            <v>S/101570/CN/AF1UI</v>
          </cell>
          <cell r="H4861" t="str">
            <v/>
          </cell>
          <cell r="I4861" t="str">
            <v/>
          </cell>
          <cell r="J4861" t="str">
            <v/>
          </cell>
          <cell r="K4861">
            <v>100</v>
          </cell>
          <cell r="L4861" t="str">
            <v>001</v>
          </cell>
          <cell r="M4861" t="str">
            <v>2010</v>
          </cell>
          <cell r="N4861" t="str">
            <v>0003</v>
          </cell>
          <cell r="O4861" t="str">
            <v>1019</v>
          </cell>
          <cell r="P4861" t="str">
            <v>1101220</v>
          </cell>
          <cell r="Q4861" t="str">
            <v>0003</v>
          </cell>
          <cell r="R4861" t="str">
            <v>1070</v>
          </cell>
        </row>
        <row r="4862">
          <cell r="A4862">
            <v>49648056</v>
          </cell>
          <cell r="B4862" t="str">
            <v>NEW PMT 750 KVA, 220' 1/0, TP</v>
          </cell>
          <cell r="C4862" t="str">
            <v>HXC1</v>
          </cell>
          <cell r="D4862" t="str">
            <v/>
          </cell>
          <cell r="E4862" t="str">
            <v/>
          </cell>
          <cell r="F4862" t="str">
            <v/>
          </cell>
          <cell r="G4862" t="str">
            <v>S/101762/CN/CF1R-I-2</v>
          </cell>
          <cell r="H4862" t="str">
            <v/>
          </cell>
          <cell r="I4862" t="str">
            <v/>
          </cell>
          <cell r="J4862" t="str">
            <v/>
          </cell>
          <cell r="K4862">
            <v>100</v>
          </cell>
          <cell r="L4862" t="str">
            <v>002</v>
          </cell>
          <cell r="M4862" t="str">
            <v>2010</v>
          </cell>
          <cell r="N4862" t="str">
            <v>0003</v>
          </cell>
          <cell r="O4862" t="str">
            <v>1008</v>
          </cell>
          <cell r="P4862" t="str">
            <v>1101245</v>
          </cell>
          <cell r="Q4862" t="str">
            <v>0003</v>
          </cell>
          <cell r="R4862" t="str">
            <v>1070</v>
          </cell>
        </row>
        <row r="4863">
          <cell r="A4863">
            <v>49648056</v>
          </cell>
          <cell r="B4863" t="str">
            <v>NEW PMT 750 KVA, 220' 1/0, TP</v>
          </cell>
          <cell r="C4863" t="str">
            <v>HXC1</v>
          </cell>
          <cell r="D4863" t="str">
            <v/>
          </cell>
          <cell r="E4863" t="str">
            <v/>
          </cell>
          <cell r="F4863" t="str">
            <v/>
          </cell>
          <cell r="G4863" t="str">
            <v>S/101762/CN/CF1R-I-2</v>
          </cell>
          <cell r="H4863" t="str">
            <v/>
          </cell>
          <cell r="I4863" t="str">
            <v/>
          </cell>
          <cell r="J4863" t="str">
            <v/>
          </cell>
          <cell r="K4863">
            <v>100</v>
          </cell>
          <cell r="L4863" t="str">
            <v>002</v>
          </cell>
          <cell r="M4863" t="str">
            <v>2010</v>
          </cell>
          <cell r="N4863" t="str">
            <v>0003</v>
          </cell>
          <cell r="O4863" t="str">
            <v>1008</v>
          </cell>
          <cell r="P4863" t="str">
            <v>1101245</v>
          </cell>
          <cell r="Q4863" t="str">
            <v>0003</v>
          </cell>
          <cell r="R4863" t="str">
            <v>1070</v>
          </cell>
        </row>
        <row r="4864">
          <cell r="A4864">
            <v>49648056</v>
          </cell>
          <cell r="B4864" t="str">
            <v>NEW PMT 750 KVA, 220' 1/0, TP</v>
          </cell>
          <cell r="C4864" t="str">
            <v>HXC1</v>
          </cell>
          <cell r="D4864" t="str">
            <v/>
          </cell>
          <cell r="E4864" t="str">
            <v/>
          </cell>
          <cell r="F4864" t="str">
            <v/>
          </cell>
          <cell r="G4864" t="str">
            <v>S/101762/CN/CF1R-I-2</v>
          </cell>
          <cell r="H4864" t="str">
            <v/>
          </cell>
          <cell r="I4864" t="str">
            <v/>
          </cell>
          <cell r="J4864" t="str">
            <v/>
          </cell>
          <cell r="K4864">
            <v>100</v>
          </cell>
          <cell r="L4864" t="str">
            <v>003</v>
          </cell>
          <cell r="M4864" t="str">
            <v>2010</v>
          </cell>
          <cell r="N4864" t="str">
            <v>0003</v>
          </cell>
          <cell r="O4864" t="str">
            <v>1008</v>
          </cell>
          <cell r="P4864" t="str">
            <v>1101245</v>
          </cell>
          <cell r="Q4864" t="str">
            <v>0003</v>
          </cell>
          <cell r="R4864" t="str">
            <v>1070</v>
          </cell>
        </row>
        <row r="4865">
          <cell r="A4865">
            <v>49648056</v>
          </cell>
          <cell r="B4865" t="str">
            <v>NEW PMT 750 KVA, 220' 1/0, TP</v>
          </cell>
          <cell r="C4865" t="str">
            <v>HXC1</v>
          </cell>
          <cell r="D4865" t="str">
            <v/>
          </cell>
          <cell r="E4865" t="str">
            <v/>
          </cell>
          <cell r="F4865" t="str">
            <v/>
          </cell>
          <cell r="G4865" t="str">
            <v>S/101762/CN/CF1R-I-2</v>
          </cell>
          <cell r="H4865" t="str">
            <v/>
          </cell>
          <cell r="I4865" t="str">
            <v/>
          </cell>
          <cell r="J4865" t="str">
            <v/>
          </cell>
          <cell r="K4865">
            <v>100</v>
          </cell>
          <cell r="L4865" t="str">
            <v>002</v>
          </cell>
          <cell r="M4865" t="str">
            <v>2010</v>
          </cell>
          <cell r="N4865" t="str">
            <v>0003</v>
          </cell>
          <cell r="O4865" t="str">
            <v>1008</v>
          </cell>
          <cell r="P4865" t="str">
            <v>1101245</v>
          </cell>
          <cell r="Q4865" t="str">
            <v>0003</v>
          </cell>
          <cell r="R4865" t="str">
            <v>1070</v>
          </cell>
        </row>
        <row r="4866">
          <cell r="A4866">
            <v>49648056</v>
          </cell>
          <cell r="B4866" t="str">
            <v>NEW PMT 750 KVA, 220' 1/0, TP</v>
          </cell>
          <cell r="C4866" t="str">
            <v>HXC1</v>
          </cell>
          <cell r="D4866" t="str">
            <v/>
          </cell>
          <cell r="E4866" t="str">
            <v/>
          </cell>
          <cell r="F4866" t="str">
            <v/>
          </cell>
          <cell r="G4866" t="str">
            <v>S/101762/CN/CF1R-I-2</v>
          </cell>
          <cell r="H4866" t="str">
            <v/>
          </cell>
          <cell r="I4866" t="str">
            <v/>
          </cell>
          <cell r="J4866" t="str">
            <v/>
          </cell>
          <cell r="K4866">
            <v>100</v>
          </cell>
          <cell r="L4866" t="str">
            <v>003</v>
          </cell>
          <cell r="M4866" t="str">
            <v>2010</v>
          </cell>
          <cell r="N4866" t="str">
            <v>0003</v>
          </cell>
          <cell r="O4866" t="str">
            <v>1008</v>
          </cell>
          <cell r="P4866" t="str">
            <v>1101245</v>
          </cell>
          <cell r="Q4866" t="str">
            <v>0003</v>
          </cell>
          <cell r="R4866" t="str">
            <v>1070</v>
          </cell>
        </row>
        <row r="4867">
          <cell r="A4867">
            <v>49881006</v>
          </cell>
          <cell r="B4867" t="str">
            <v>APT_BROADSTONE AT GRAND PARKWAY APT_OVH</v>
          </cell>
          <cell r="C4867" t="str">
            <v>HDC1</v>
          </cell>
          <cell r="D4867" t="str">
            <v/>
          </cell>
          <cell r="E4867" t="str">
            <v/>
          </cell>
          <cell r="F4867" t="str">
            <v/>
          </cell>
          <cell r="G4867" t="str">
            <v>S/101570/CN/AF1HI-3</v>
          </cell>
          <cell r="H4867" t="str">
            <v/>
          </cell>
          <cell r="I4867" t="str">
            <v/>
          </cell>
          <cell r="J4867" t="str">
            <v/>
          </cell>
          <cell r="K4867">
            <v>100</v>
          </cell>
          <cell r="L4867" t="str">
            <v>002</v>
          </cell>
          <cell r="M4867" t="str">
            <v>2010</v>
          </cell>
          <cell r="N4867" t="str">
            <v>0003</v>
          </cell>
          <cell r="O4867" t="str">
            <v>1019</v>
          </cell>
          <cell r="P4867" t="str">
            <v>1101220</v>
          </cell>
          <cell r="Q4867" t="str">
            <v>0003</v>
          </cell>
          <cell r="R4867" t="str">
            <v>1070</v>
          </cell>
        </row>
        <row r="4868">
          <cell r="A4868">
            <v>49881006</v>
          </cell>
          <cell r="B4868" t="str">
            <v>APT_BROADSTONE AT GRAND PARKWAY APT_OVH</v>
          </cell>
          <cell r="C4868" t="str">
            <v>HDC1</v>
          </cell>
          <cell r="D4868" t="str">
            <v/>
          </cell>
          <cell r="E4868" t="str">
            <v/>
          </cell>
          <cell r="F4868" t="str">
            <v/>
          </cell>
          <cell r="G4868" t="str">
            <v>S/101570/CN/AF1HI-3</v>
          </cell>
          <cell r="H4868" t="str">
            <v/>
          </cell>
          <cell r="I4868" t="str">
            <v/>
          </cell>
          <cell r="J4868" t="str">
            <v/>
          </cell>
          <cell r="K4868">
            <v>100</v>
          </cell>
          <cell r="L4868" t="str">
            <v>003</v>
          </cell>
          <cell r="M4868" t="str">
            <v>2010</v>
          </cell>
          <cell r="N4868" t="str">
            <v>0003</v>
          </cell>
          <cell r="O4868" t="str">
            <v>1019</v>
          </cell>
          <cell r="P4868" t="str">
            <v>1101220</v>
          </cell>
          <cell r="Q4868" t="str">
            <v>0003</v>
          </cell>
          <cell r="R4868" t="str">
            <v>1070</v>
          </cell>
        </row>
        <row r="4869">
          <cell r="A4869">
            <v>49881006</v>
          </cell>
          <cell r="B4869" t="str">
            <v>APT_BROADSTONE AT GRAND PARKWAY APT_OVH</v>
          </cell>
          <cell r="C4869" t="str">
            <v>HDC1</v>
          </cell>
          <cell r="D4869" t="str">
            <v/>
          </cell>
          <cell r="E4869" t="str">
            <v/>
          </cell>
          <cell r="F4869" t="str">
            <v/>
          </cell>
          <cell r="G4869" t="str">
            <v>S/101570/CN/AF1HI-3</v>
          </cell>
          <cell r="H4869" t="str">
            <v/>
          </cell>
          <cell r="I4869" t="str">
            <v/>
          </cell>
          <cell r="J4869" t="str">
            <v/>
          </cell>
          <cell r="K4869">
            <v>100</v>
          </cell>
          <cell r="L4869" t="str">
            <v>002</v>
          </cell>
          <cell r="M4869" t="str">
            <v>2010</v>
          </cell>
          <cell r="N4869" t="str">
            <v>0003</v>
          </cell>
          <cell r="O4869" t="str">
            <v>1019</v>
          </cell>
          <cell r="P4869" t="str">
            <v>1101220</v>
          </cell>
          <cell r="Q4869" t="str">
            <v>0003</v>
          </cell>
          <cell r="R4869" t="str">
            <v>1070</v>
          </cell>
        </row>
        <row r="4870">
          <cell r="A4870">
            <v>49881006</v>
          </cell>
          <cell r="B4870" t="str">
            <v>APT_BROADSTONE AT GRAND PARKWAY APT_OVH</v>
          </cell>
          <cell r="C4870" t="str">
            <v>HDC1</v>
          </cell>
          <cell r="D4870" t="str">
            <v/>
          </cell>
          <cell r="E4870" t="str">
            <v/>
          </cell>
          <cell r="F4870" t="str">
            <v/>
          </cell>
          <cell r="G4870" t="str">
            <v>S/101570/CN/AF1HI-3</v>
          </cell>
          <cell r="H4870" t="str">
            <v/>
          </cell>
          <cell r="I4870" t="str">
            <v/>
          </cell>
          <cell r="J4870" t="str">
            <v/>
          </cell>
          <cell r="K4870">
            <v>100</v>
          </cell>
          <cell r="L4870" t="str">
            <v>002</v>
          </cell>
          <cell r="M4870" t="str">
            <v>2010</v>
          </cell>
          <cell r="N4870" t="str">
            <v>0003</v>
          </cell>
          <cell r="O4870" t="str">
            <v>1019</v>
          </cell>
          <cell r="P4870" t="str">
            <v>1101220</v>
          </cell>
          <cell r="Q4870" t="str">
            <v>0003</v>
          </cell>
          <cell r="R4870" t="str">
            <v>1070</v>
          </cell>
        </row>
        <row r="4871">
          <cell r="A4871">
            <v>49881962</v>
          </cell>
          <cell r="B4871" t="str">
            <v>FLEET FUEL TANK REPLACEMENT PROJECT</v>
          </cell>
          <cell r="C4871" t="str">
            <v>FL03</v>
          </cell>
          <cell r="D4871" t="str">
            <v/>
          </cell>
          <cell r="E4871" t="str">
            <v/>
          </cell>
          <cell r="F4871" t="str">
            <v/>
          </cell>
          <cell r="G4871" t="str">
            <v>S/101378/CG/EQIP</v>
          </cell>
          <cell r="H4871" t="str">
            <v/>
          </cell>
          <cell r="I4871" t="str">
            <v/>
          </cell>
          <cell r="J4871" t="str">
            <v/>
          </cell>
          <cell r="K4871">
            <v>100</v>
          </cell>
          <cell r="L4871" t="str">
            <v>003</v>
          </cell>
          <cell r="M4871" t="str">
            <v>2010</v>
          </cell>
          <cell r="N4871" t="str">
            <v>0003</v>
          </cell>
          <cell r="O4871" t="str">
            <v>1003</v>
          </cell>
          <cell r="P4871" t="str">
            <v>1100510</v>
          </cell>
          <cell r="Q4871" t="str">
            <v>0003</v>
          </cell>
          <cell r="R4871" t="str">
            <v>1070</v>
          </cell>
        </row>
        <row r="4872">
          <cell r="A4872">
            <v>49939088</v>
          </cell>
          <cell r="B4872" t="str">
            <v>SDOH_WATERSTONE SEC 6_OVH</v>
          </cell>
          <cell r="C4872" t="str">
            <v>HDC1</v>
          </cell>
          <cell r="D4872" t="str">
            <v/>
          </cell>
          <cell r="E4872" t="str">
            <v/>
          </cell>
          <cell r="F4872" t="str">
            <v/>
          </cell>
          <cell r="G4872" t="str">
            <v>S/101570/CN/AF2HI</v>
          </cell>
          <cell r="H4872" t="str">
            <v/>
          </cell>
          <cell r="I4872" t="str">
            <v/>
          </cell>
          <cell r="J4872" t="str">
            <v/>
          </cell>
          <cell r="K4872">
            <v>100</v>
          </cell>
          <cell r="L4872" t="str">
            <v>002</v>
          </cell>
          <cell r="M4872" t="str">
            <v>2010</v>
          </cell>
          <cell r="N4872" t="str">
            <v>0003</v>
          </cell>
          <cell r="O4872" t="str">
            <v>1019</v>
          </cell>
          <cell r="P4872" t="str">
            <v>1101220</v>
          </cell>
          <cell r="Q4872" t="str">
            <v>0003</v>
          </cell>
          <cell r="R4872" t="str">
            <v>1070</v>
          </cell>
        </row>
        <row r="4873">
          <cell r="A4873">
            <v>49987950</v>
          </cell>
          <cell r="B4873" t="str">
            <v>Zenith 138kV Preconstruction</v>
          </cell>
          <cell r="C4873" t="str">
            <v>HTC1</v>
          </cell>
          <cell r="D4873" t="str">
            <v/>
          </cell>
          <cell r="E4873" t="str">
            <v/>
          </cell>
          <cell r="F4873" t="str">
            <v/>
          </cell>
          <cell r="G4873" t="str">
            <v>HLP/00/0778/TR</v>
          </cell>
          <cell r="H4873" t="str">
            <v/>
          </cell>
          <cell r="I4873" t="str">
            <v/>
          </cell>
          <cell r="J4873" t="str">
            <v/>
          </cell>
          <cell r="K4873">
            <v>100</v>
          </cell>
          <cell r="L4873" t="str">
            <v>003</v>
          </cell>
          <cell r="M4873" t="str">
            <v>2010</v>
          </cell>
          <cell r="N4873" t="str">
            <v>0003</v>
          </cell>
          <cell r="O4873" t="str">
            <v>1005</v>
          </cell>
          <cell r="P4873" t="str">
            <v>1101050</v>
          </cell>
          <cell r="Q4873" t="str">
            <v>0003</v>
          </cell>
          <cell r="R4873" t="str">
            <v>1070</v>
          </cell>
        </row>
        <row r="4874">
          <cell r="A4874">
            <v>49997497</v>
          </cell>
          <cell r="B4874" t="str">
            <v>GOVP_JU-M-08-213 KUYKENDAHL RD</v>
          </cell>
          <cell r="C4874" t="str">
            <v>HDC2</v>
          </cell>
          <cell r="D4874" t="str">
            <v/>
          </cell>
          <cell r="E4874" t="str">
            <v/>
          </cell>
          <cell r="F4874" t="str">
            <v/>
          </cell>
          <cell r="G4874" t="str">
            <v>S/101675/CE/AD3DI</v>
          </cell>
          <cell r="H4874" t="str">
            <v/>
          </cell>
          <cell r="I4874" t="str">
            <v/>
          </cell>
          <cell r="J4874" t="str">
            <v/>
          </cell>
          <cell r="K4874">
            <v>100</v>
          </cell>
          <cell r="L4874" t="str">
            <v>002</v>
          </cell>
          <cell r="M4874" t="str">
            <v>2010</v>
          </cell>
          <cell r="N4874" t="str">
            <v>0003</v>
          </cell>
          <cell r="O4874" t="str">
            <v>1021</v>
          </cell>
          <cell r="P4874" t="str">
            <v>1101110</v>
          </cell>
          <cell r="Q4874" t="str">
            <v>0003</v>
          </cell>
          <cell r="R4874" t="str">
            <v>1070</v>
          </cell>
        </row>
        <row r="4875">
          <cell r="A4875">
            <v>49997497</v>
          </cell>
          <cell r="B4875" t="str">
            <v>GOVP_JU-M-08-213 KUYKENDAHL RD</v>
          </cell>
          <cell r="C4875" t="str">
            <v>HDC2</v>
          </cell>
          <cell r="D4875" t="str">
            <v/>
          </cell>
          <cell r="E4875" t="str">
            <v/>
          </cell>
          <cell r="F4875" t="str">
            <v/>
          </cell>
          <cell r="G4875" t="str">
            <v>S/101675/CE/AD3DI</v>
          </cell>
          <cell r="H4875" t="str">
            <v/>
          </cell>
          <cell r="I4875" t="str">
            <v/>
          </cell>
          <cell r="J4875" t="str">
            <v/>
          </cell>
          <cell r="K4875">
            <v>100</v>
          </cell>
          <cell r="L4875" t="str">
            <v>002</v>
          </cell>
          <cell r="M4875" t="str">
            <v>2010</v>
          </cell>
          <cell r="N4875" t="str">
            <v>0003</v>
          </cell>
          <cell r="O4875" t="str">
            <v>1021</v>
          </cell>
          <cell r="P4875" t="str">
            <v>1101110</v>
          </cell>
          <cell r="Q4875" t="str">
            <v>0003</v>
          </cell>
          <cell r="R4875" t="str">
            <v>1070</v>
          </cell>
        </row>
        <row r="4876">
          <cell r="A4876">
            <v>49997497</v>
          </cell>
          <cell r="B4876" t="str">
            <v>GOVP_JU-M-08-213 KUYKENDAHL RD</v>
          </cell>
          <cell r="C4876" t="str">
            <v>HDC2</v>
          </cell>
          <cell r="D4876" t="str">
            <v/>
          </cell>
          <cell r="E4876" t="str">
            <v/>
          </cell>
          <cell r="F4876" t="str">
            <v/>
          </cell>
          <cell r="G4876" t="str">
            <v>S/101675/CE/AD3DI</v>
          </cell>
          <cell r="H4876" t="str">
            <v/>
          </cell>
          <cell r="I4876" t="str">
            <v/>
          </cell>
          <cell r="J4876" t="str">
            <v/>
          </cell>
          <cell r="K4876">
            <v>100</v>
          </cell>
          <cell r="L4876" t="str">
            <v>002</v>
          </cell>
          <cell r="M4876" t="str">
            <v>2010</v>
          </cell>
          <cell r="N4876" t="str">
            <v>0003</v>
          </cell>
          <cell r="O4876" t="str">
            <v>1021</v>
          </cell>
          <cell r="P4876" t="str">
            <v>1101110</v>
          </cell>
          <cell r="Q4876" t="str">
            <v>0003</v>
          </cell>
          <cell r="R4876" t="str">
            <v>1070</v>
          </cell>
        </row>
        <row r="4877">
          <cell r="A4877">
            <v>49997497</v>
          </cell>
          <cell r="B4877" t="str">
            <v>GOVP_JU-M-08-213 KUYKENDAHL RD</v>
          </cell>
          <cell r="C4877" t="str">
            <v>HDC2</v>
          </cell>
          <cell r="D4877" t="str">
            <v/>
          </cell>
          <cell r="E4877" t="str">
            <v/>
          </cell>
          <cell r="F4877" t="str">
            <v/>
          </cell>
          <cell r="G4877" t="str">
            <v>S/101675/CE/AD3DI</v>
          </cell>
          <cell r="H4877" t="str">
            <v/>
          </cell>
          <cell r="I4877" t="str">
            <v/>
          </cell>
          <cell r="J4877" t="str">
            <v/>
          </cell>
          <cell r="K4877">
            <v>70</v>
          </cell>
          <cell r="L4877" t="str">
            <v>002</v>
          </cell>
          <cell r="M4877" t="str">
            <v>2010</v>
          </cell>
          <cell r="N4877" t="str">
            <v>0003</v>
          </cell>
          <cell r="O4877" t="str">
            <v>1021</v>
          </cell>
          <cell r="P4877" t="str">
            <v>1101110</v>
          </cell>
          <cell r="Q4877" t="str">
            <v>0003</v>
          </cell>
          <cell r="R4877" t="str">
            <v>1070</v>
          </cell>
        </row>
        <row r="4878">
          <cell r="A4878">
            <v>49997497</v>
          </cell>
          <cell r="B4878" t="str">
            <v>GOVP_JU-M-08-213 KUYKENDAHL RD</v>
          </cell>
          <cell r="C4878" t="str">
            <v>HDC2</v>
          </cell>
          <cell r="D4878" t="str">
            <v/>
          </cell>
          <cell r="E4878" t="str">
            <v/>
          </cell>
          <cell r="F4878" t="str">
            <v/>
          </cell>
          <cell r="G4878" t="str">
            <v>S/101675/CE/AD3DR-1</v>
          </cell>
          <cell r="H4878" t="str">
            <v/>
          </cell>
          <cell r="I4878" t="str">
            <v/>
          </cell>
          <cell r="J4878" t="str">
            <v/>
          </cell>
          <cell r="K4878">
            <v>30</v>
          </cell>
          <cell r="L4878" t="str">
            <v>002</v>
          </cell>
          <cell r="M4878" t="str">
            <v>2010</v>
          </cell>
          <cell r="N4878" t="str">
            <v>0003</v>
          </cell>
          <cell r="O4878" t="str">
            <v>1021</v>
          </cell>
          <cell r="P4878" t="str">
            <v>1101110</v>
          </cell>
          <cell r="Q4878" t="str">
            <v>0003</v>
          </cell>
          <cell r="R4878" t="str">
            <v>1070</v>
          </cell>
        </row>
        <row r="4879">
          <cell r="A4879">
            <v>50003230</v>
          </cell>
          <cell r="B4879" t="str">
            <v>GOVP_JU-M-05-0218_SH332, Loc B</v>
          </cell>
          <cell r="C4879" t="str">
            <v>HDC2</v>
          </cell>
          <cell r="D4879" t="str">
            <v/>
          </cell>
          <cell r="E4879" t="str">
            <v/>
          </cell>
          <cell r="F4879" t="str">
            <v/>
          </cell>
          <cell r="G4879" t="str">
            <v>S/101575/CE/AD3DI</v>
          </cell>
          <cell r="H4879" t="str">
            <v/>
          </cell>
          <cell r="I4879" t="str">
            <v/>
          </cell>
          <cell r="J4879" t="str">
            <v/>
          </cell>
          <cell r="K4879">
            <v>70</v>
          </cell>
          <cell r="L4879" t="str">
            <v>002</v>
          </cell>
          <cell r="M4879" t="str">
            <v>2010</v>
          </cell>
          <cell r="N4879" t="str">
            <v>0003</v>
          </cell>
          <cell r="O4879" t="str">
            <v>1022</v>
          </cell>
          <cell r="P4879" t="str">
            <v>1101190</v>
          </cell>
          <cell r="Q4879" t="str">
            <v>0003</v>
          </cell>
          <cell r="R4879" t="str">
            <v>1070</v>
          </cell>
        </row>
        <row r="4880">
          <cell r="A4880">
            <v>50003230</v>
          </cell>
          <cell r="B4880" t="str">
            <v>GOVP_JU-M-05-0218_SH332, Loc B</v>
          </cell>
          <cell r="C4880" t="str">
            <v>HDC2</v>
          </cell>
          <cell r="D4880" t="str">
            <v/>
          </cell>
          <cell r="E4880" t="str">
            <v/>
          </cell>
          <cell r="F4880" t="str">
            <v/>
          </cell>
          <cell r="G4880" t="str">
            <v>S/101575/CE/AD3DR-1</v>
          </cell>
          <cell r="H4880" t="str">
            <v/>
          </cell>
          <cell r="I4880" t="str">
            <v/>
          </cell>
          <cell r="J4880" t="str">
            <v/>
          </cell>
          <cell r="K4880">
            <v>30</v>
          </cell>
          <cell r="L4880" t="str">
            <v>002</v>
          </cell>
          <cell r="M4880" t="str">
            <v>2010</v>
          </cell>
          <cell r="N4880" t="str">
            <v>0003</v>
          </cell>
          <cell r="O4880" t="str">
            <v>1022</v>
          </cell>
          <cell r="P4880" t="str">
            <v>1101190</v>
          </cell>
          <cell r="Q4880" t="str">
            <v>0003</v>
          </cell>
          <cell r="R4880" t="str">
            <v>1070</v>
          </cell>
        </row>
        <row r="4881">
          <cell r="A4881">
            <v>50003230</v>
          </cell>
          <cell r="B4881" t="str">
            <v>GOVP_JU-M-05-0218_SH332, Loc B</v>
          </cell>
          <cell r="C4881" t="str">
            <v>HDC2</v>
          </cell>
          <cell r="D4881" t="str">
            <v/>
          </cell>
          <cell r="E4881" t="str">
            <v/>
          </cell>
          <cell r="F4881" t="str">
            <v/>
          </cell>
          <cell r="G4881" t="str">
            <v>S/101575/CE/AD3DI</v>
          </cell>
          <cell r="H4881" t="str">
            <v/>
          </cell>
          <cell r="I4881" t="str">
            <v/>
          </cell>
          <cell r="J4881" t="str">
            <v/>
          </cell>
          <cell r="K4881">
            <v>100</v>
          </cell>
          <cell r="L4881" t="str">
            <v>002</v>
          </cell>
          <cell r="M4881" t="str">
            <v>2010</v>
          </cell>
          <cell r="N4881" t="str">
            <v>0003</v>
          </cell>
          <cell r="O4881" t="str">
            <v>1022</v>
          </cell>
          <cell r="P4881" t="str">
            <v>1101190</v>
          </cell>
          <cell r="Q4881" t="str">
            <v>0003</v>
          </cell>
          <cell r="R4881" t="str">
            <v>1070</v>
          </cell>
        </row>
        <row r="4882">
          <cell r="A4882">
            <v>50003230</v>
          </cell>
          <cell r="B4882" t="str">
            <v>GOVP_JU-M-05-0218_SH332, Loc B</v>
          </cell>
          <cell r="C4882" t="str">
            <v>HDC2</v>
          </cell>
          <cell r="D4882" t="str">
            <v/>
          </cell>
          <cell r="E4882" t="str">
            <v/>
          </cell>
          <cell r="F4882" t="str">
            <v/>
          </cell>
          <cell r="G4882" t="str">
            <v>S/101575/CE/AD3DI</v>
          </cell>
          <cell r="H4882" t="str">
            <v/>
          </cell>
          <cell r="I4882" t="str">
            <v/>
          </cell>
          <cell r="J4882" t="str">
            <v/>
          </cell>
          <cell r="K4882">
            <v>100</v>
          </cell>
          <cell r="L4882" t="str">
            <v>002</v>
          </cell>
          <cell r="M4882" t="str">
            <v>2010</v>
          </cell>
          <cell r="N4882" t="str">
            <v>0003</v>
          </cell>
          <cell r="O4882" t="str">
            <v>1022</v>
          </cell>
          <cell r="P4882" t="str">
            <v>1101190</v>
          </cell>
          <cell r="Q4882" t="str">
            <v>0003</v>
          </cell>
          <cell r="R4882" t="str">
            <v>1070</v>
          </cell>
        </row>
        <row r="4883">
          <cell r="A4883">
            <v>50003230</v>
          </cell>
          <cell r="B4883" t="str">
            <v>GOVP_JU-M-05-0218_SH332, Loc B</v>
          </cell>
          <cell r="C4883" t="str">
            <v>HDC2</v>
          </cell>
          <cell r="D4883" t="str">
            <v/>
          </cell>
          <cell r="E4883" t="str">
            <v/>
          </cell>
          <cell r="F4883" t="str">
            <v/>
          </cell>
          <cell r="G4883" t="str">
            <v>S/101575/CE/AD3DI</v>
          </cell>
          <cell r="H4883" t="str">
            <v/>
          </cell>
          <cell r="I4883" t="str">
            <v/>
          </cell>
          <cell r="J4883" t="str">
            <v/>
          </cell>
          <cell r="K4883">
            <v>70</v>
          </cell>
          <cell r="L4883" t="str">
            <v>002</v>
          </cell>
          <cell r="M4883" t="str">
            <v>2010</v>
          </cell>
          <cell r="N4883" t="str">
            <v>0003</v>
          </cell>
          <cell r="O4883" t="str">
            <v>1022</v>
          </cell>
          <cell r="P4883" t="str">
            <v>1101190</v>
          </cell>
          <cell r="Q4883" t="str">
            <v>0003</v>
          </cell>
          <cell r="R4883" t="str">
            <v>1070</v>
          </cell>
        </row>
        <row r="4884">
          <cell r="A4884">
            <v>50003230</v>
          </cell>
          <cell r="B4884" t="str">
            <v>GOVP_JU-M-05-0218_SH332, Loc B</v>
          </cell>
          <cell r="C4884" t="str">
            <v>HDC2</v>
          </cell>
          <cell r="D4884" t="str">
            <v/>
          </cell>
          <cell r="E4884" t="str">
            <v/>
          </cell>
          <cell r="F4884" t="str">
            <v/>
          </cell>
          <cell r="G4884" t="str">
            <v>S/101575/CE/AD3DR-1</v>
          </cell>
          <cell r="H4884" t="str">
            <v/>
          </cell>
          <cell r="I4884" t="str">
            <v/>
          </cell>
          <cell r="J4884" t="str">
            <v/>
          </cell>
          <cell r="K4884">
            <v>30</v>
          </cell>
          <cell r="L4884" t="str">
            <v>002</v>
          </cell>
          <cell r="M4884" t="str">
            <v>2010</v>
          </cell>
          <cell r="N4884" t="str">
            <v>0003</v>
          </cell>
          <cell r="O4884" t="str">
            <v>1022</v>
          </cell>
          <cell r="P4884" t="str">
            <v>1101190</v>
          </cell>
          <cell r="Q4884" t="str">
            <v>0003</v>
          </cell>
          <cell r="R4884" t="str">
            <v>1070</v>
          </cell>
        </row>
        <row r="4885">
          <cell r="A4885">
            <v>50067562</v>
          </cell>
          <cell r="B4885" t="str">
            <v>DDPR_09_AM06B_BLD 2200FT 12KV FEEDER</v>
          </cell>
          <cell r="C4885" t="str">
            <v>HDC2</v>
          </cell>
          <cell r="D4885" t="str">
            <v/>
          </cell>
          <cell r="E4885" t="str">
            <v/>
          </cell>
          <cell r="F4885" t="str">
            <v/>
          </cell>
          <cell r="G4885" t="str">
            <v>S/101652/CN/AF1AI</v>
          </cell>
          <cell r="H4885" t="str">
            <v/>
          </cell>
          <cell r="I4885" t="str">
            <v/>
          </cell>
          <cell r="J4885" t="str">
            <v/>
          </cell>
          <cell r="K4885">
            <v>100</v>
          </cell>
          <cell r="L4885" t="str">
            <v>002</v>
          </cell>
          <cell r="M4885" t="str">
            <v>2010</v>
          </cell>
          <cell r="N4885" t="str">
            <v>0003</v>
          </cell>
          <cell r="O4885" t="str">
            <v>1020</v>
          </cell>
          <cell r="P4885" t="str">
            <v>1101202</v>
          </cell>
          <cell r="Q4885" t="str">
            <v>0003</v>
          </cell>
          <cell r="R4885" t="str">
            <v>1070</v>
          </cell>
        </row>
        <row r="4886">
          <cell r="A4886">
            <v>50067562</v>
          </cell>
          <cell r="B4886" t="str">
            <v>DDPR_09_AM06B_BLD 2200FT 12KV FEEDER</v>
          </cell>
          <cell r="C4886" t="str">
            <v>HDC2</v>
          </cell>
          <cell r="D4886" t="str">
            <v/>
          </cell>
          <cell r="E4886" t="str">
            <v/>
          </cell>
          <cell r="F4886" t="str">
            <v/>
          </cell>
          <cell r="G4886" t="str">
            <v>S/101652/CN/AF1AI</v>
          </cell>
          <cell r="H4886" t="str">
            <v/>
          </cell>
          <cell r="I4886" t="str">
            <v/>
          </cell>
          <cell r="J4886" t="str">
            <v/>
          </cell>
          <cell r="K4886">
            <v>100</v>
          </cell>
          <cell r="L4886" t="str">
            <v>002</v>
          </cell>
          <cell r="M4886" t="str">
            <v>2010</v>
          </cell>
          <cell r="N4886" t="str">
            <v>0003</v>
          </cell>
          <cell r="O4886" t="str">
            <v>1020</v>
          </cell>
          <cell r="P4886" t="str">
            <v>1101202</v>
          </cell>
          <cell r="Q4886" t="str">
            <v>0003</v>
          </cell>
          <cell r="R4886" t="str">
            <v>1070</v>
          </cell>
        </row>
        <row r="4887">
          <cell r="A4887">
            <v>50067562</v>
          </cell>
          <cell r="B4887" t="str">
            <v>DDPR_09_AM06B_BLD 2200FT 12KV FEEDER</v>
          </cell>
          <cell r="C4887" t="str">
            <v>HDC2</v>
          </cell>
          <cell r="D4887" t="str">
            <v/>
          </cell>
          <cell r="E4887" t="str">
            <v/>
          </cell>
          <cell r="F4887" t="str">
            <v/>
          </cell>
          <cell r="G4887" t="str">
            <v>S/101652/CN/AF1AI</v>
          </cell>
          <cell r="H4887" t="str">
            <v/>
          </cell>
          <cell r="I4887" t="str">
            <v/>
          </cell>
          <cell r="J4887" t="str">
            <v/>
          </cell>
          <cell r="K4887">
            <v>100</v>
          </cell>
          <cell r="L4887" t="str">
            <v>002</v>
          </cell>
          <cell r="M4887" t="str">
            <v>2010</v>
          </cell>
          <cell r="N4887" t="str">
            <v>0003</v>
          </cell>
          <cell r="O4887" t="str">
            <v>1020</v>
          </cell>
          <cell r="P4887" t="str">
            <v>1101202</v>
          </cell>
          <cell r="Q4887" t="str">
            <v>0003</v>
          </cell>
          <cell r="R4887" t="str">
            <v>1070</v>
          </cell>
        </row>
        <row r="4888">
          <cell r="A4888">
            <v>50067562</v>
          </cell>
          <cell r="B4888" t="str">
            <v>DDPR_09_AM06B_BLD 2200FT 12KV FEEDER</v>
          </cell>
          <cell r="C4888" t="str">
            <v>HDC2</v>
          </cell>
          <cell r="D4888" t="str">
            <v/>
          </cell>
          <cell r="E4888" t="str">
            <v/>
          </cell>
          <cell r="F4888" t="str">
            <v/>
          </cell>
          <cell r="G4888" t="str">
            <v>S/101652/CN/AF1AI</v>
          </cell>
          <cell r="H4888" t="str">
            <v/>
          </cell>
          <cell r="I4888" t="str">
            <v/>
          </cell>
          <cell r="J4888" t="str">
            <v/>
          </cell>
          <cell r="K4888">
            <v>70</v>
          </cell>
          <cell r="L4888" t="str">
            <v>002</v>
          </cell>
          <cell r="M4888" t="str">
            <v>2010</v>
          </cell>
          <cell r="N4888" t="str">
            <v>0003</v>
          </cell>
          <cell r="O4888" t="str">
            <v>1020</v>
          </cell>
          <cell r="P4888" t="str">
            <v>1101202</v>
          </cell>
          <cell r="Q4888" t="str">
            <v>0003</v>
          </cell>
          <cell r="R4888" t="str">
            <v>1070</v>
          </cell>
        </row>
        <row r="4889">
          <cell r="A4889">
            <v>50067562</v>
          </cell>
          <cell r="B4889" t="str">
            <v>DDPR_09_AM06B_BLD 2200FT 12KV FEEDER</v>
          </cell>
          <cell r="C4889" t="str">
            <v>HDC2</v>
          </cell>
          <cell r="D4889" t="str">
            <v/>
          </cell>
          <cell r="E4889" t="str">
            <v/>
          </cell>
          <cell r="F4889" t="str">
            <v/>
          </cell>
          <cell r="G4889" t="str">
            <v>S/101652/CN/AF1AR</v>
          </cell>
          <cell r="H4889" t="str">
            <v/>
          </cell>
          <cell r="I4889" t="str">
            <v/>
          </cell>
          <cell r="J4889" t="str">
            <v/>
          </cell>
          <cell r="K4889">
            <v>30</v>
          </cell>
          <cell r="L4889" t="str">
            <v>002</v>
          </cell>
          <cell r="M4889" t="str">
            <v>2010</v>
          </cell>
          <cell r="N4889" t="str">
            <v>0003</v>
          </cell>
          <cell r="O4889" t="str">
            <v>1020</v>
          </cell>
          <cell r="P4889" t="str">
            <v>1101202</v>
          </cell>
          <cell r="Q4889" t="str">
            <v>0003</v>
          </cell>
          <cell r="R4889" t="str">
            <v>1070</v>
          </cell>
        </row>
        <row r="4890">
          <cell r="A4890">
            <v>50086047</v>
          </cell>
          <cell r="B4890" t="str">
            <v>CUST_BRIDGESTONE MUD_GOSLING &amp; KUYKENDAH</v>
          </cell>
          <cell r="C4890" t="str">
            <v>HDC1</v>
          </cell>
          <cell r="D4890" t="str">
            <v/>
          </cell>
          <cell r="E4890" t="str">
            <v/>
          </cell>
          <cell r="F4890" t="str">
            <v/>
          </cell>
          <cell r="G4890" t="str">
            <v>S/101675/CN/AF1HI-3</v>
          </cell>
          <cell r="H4890" t="str">
            <v/>
          </cell>
          <cell r="I4890" t="str">
            <v/>
          </cell>
          <cell r="J4890" t="str">
            <v/>
          </cell>
          <cell r="K4890">
            <v>100</v>
          </cell>
          <cell r="L4890" t="str">
            <v>001</v>
          </cell>
          <cell r="M4890" t="str">
            <v>2010</v>
          </cell>
          <cell r="N4890" t="str">
            <v>0003</v>
          </cell>
          <cell r="O4890" t="str">
            <v>1021</v>
          </cell>
          <cell r="P4890" t="str">
            <v>1101110</v>
          </cell>
          <cell r="Q4890" t="str">
            <v>0003</v>
          </cell>
          <cell r="R4890" t="str">
            <v>1070</v>
          </cell>
        </row>
        <row r="4891">
          <cell r="A4891">
            <v>50086047</v>
          </cell>
          <cell r="B4891" t="str">
            <v>CUST_BRIDGESTONE MUD_GOSLING &amp; KUYKENDAH</v>
          </cell>
          <cell r="C4891" t="str">
            <v>HDC1</v>
          </cell>
          <cell r="D4891" t="str">
            <v/>
          </cell>
          <cell r="E4891" t="str">
            <v/>
          </cell>
          <cell r="F4891" t="str">
            <v/>
          </cell>
          <cell r="G4891" t="str">
            <v>S/101675/CN/AF1HI-3</v>
          </cell>
          <cell r="H4891" t="str">
            <v/>
          </cell>
          <cell r="I4891" t="str">
            <v/>
          </cell>
          <cell r="J4891" t="str">
            <v/>
          </cell>
          <cell r="K4891">
            <v>100</v>
          </cell>
          <cell r="L4891" t="str">
            <v>001</v>
          </cell>
          <cell r="M4891" t="str">
            <v>2010</v>
          </cell>
          <cell r="N4891" t="str">
            <v>0003</v>
          </cell>
          <cell r="O4891" t="str">
            <v>1021</v>
          </cell>
          <cell r="P4891" t="str">
            <v>1101110</v>
          </cell>
          <cell r="Q4891" t="str">
            <v>0003</v>
          </cell>
          <cell r="R4891" t="str">
            <v>1070</v>
          </cell>
        </row>
        <row r="4892">
          <cell r="A4892">
            <v>50086047</v>
          </cell>
          <cell r="B4892" t="str">
            <v>CUST_BRIDGESTONE MUD_GOSLING &amp; KUYKENDAH</v>
          </cell>
          <cell r="C4892" t="str">
            <v>HDC1</v>
          </cell>
          <cell r="D4892" t="str">
            <v/>
          </cell>
          <cell r="E4892" t="str">
            <v/>
          </cell>
          <cell r="F4892" t="str">
            <v/>
          </cell>
          <cell r="G4892" t="str">
            <v>S/101675/CN/AF1HI-3</v>
          </cell>
          <cell r="H4892" t="str">
            <v/>
          </cell>
          <cell r="I4892" t="str">
            <v/>
          </cell>
          <cell r="J4892" t="str">
            <v/>
          </cell>
          <cell r="K4892">
            <v>100</v>
          </cell>
          <cell r="L4892" t="str">
            <v>001</v>
          </cell>
          <cell r="M4892" t="str">
            <v>2010</v>
          </cell>
          <cell r="N4892" t="str">
            <v>0003</v>
          </cell>
          <cell r="O4892" t="str">
            <v>1021</v>
          </cell>
          <cell r="P4892" t="str">
            <v>1101110</v>
          </cell>
          <cell r="Q4892" t="str">
            <v>0003</v>
          </cell>
          <cell r="R4892" t="str">
            <v>1070</v>
          </cell>
        </row>
        <row r="4893">
          <cell r="A4893">
            <v>50086047</v>
          </cell>
          <cell r="B4893" t="str">
            <v>CUST_BRIDGESTONE MUD_GOSLING &amp; KUYKENDAH</v>
          </cell>
          <cell r="C4893" t="str">
            <v>HDC1</v>
          </cell>
          <cell r="D4893" t="str">
            <v/>
          </cell>
          <cell r="E4893" t="str">
            <v/>
          </cell>
          <cell r="F4893" t="str">
            <v/>
          </cell>
          <cell r="G4893" t="str">
            <v>S/101675/CN/AF1HI-3</v>
          </cell>
          <cell r="H4893" t="str">
            <v/>
          </cell>
          <cell r="I4893" t="str">
            <v/>
          </cell>
          <cell r="J4893" t="str">
            <v/>
          </cell>
          <cell r="K4893">
            <v>100</v>
          </cell>
          <cell r="L4893" t="str">
            <v>001</v>
          </cell>
          <cell r="M4893" t="str">
            <v>2010</v>
          </cell>
          <cell r="N4893" t="str">
            <v>0003</v>
          </cell>
          <cell r="O4893" t="str">
            <v>1021</v>
          </cell>
          <cell r="P4893" t="str">
            <v>1101110</v>
          </cell>
          <cell r="Q4893" t="str">
            <v>0003</v>
          </cell>
          <cell r="R4893" t="str">
            <v>1070</v>
          </cell>
        </row>
        <row r="4894">
          <cell r="A4894">
            <v>50086047</v>
          </cell>
          <cell r="B4894" t="str">
            <v>CUST_BRIDGESTONE MUD_GOSLING &amp; KUYKENDAH</v>
          </cell>
          <cell r="C4894" t="str">
            <v>HDC1</v>
          </cell>
          <cell r="D4894" t="str">
            <v/>
          </cell>
          <cell r="E4894" t="str">
            <v/>
          </cell>
          <cell r="F4894" t="str">
            <v/>
          </cell>
          <cell r="G4894" t="str">
            <v>S/101675/CN/AF1HI-3</v>
          </cell>
          <cell r="H4894" t="str">
            <v/>
          </cell>
          <cell r="I4894" t="str">
            <v/>
          </cell>
          <cell r="J4894" t="str">
            <v/>
          </cell>
          <cell r="K4894">
            <v>100</v>
          </cell>
          <cell r="L4894" t="str">
            <v>001</v>
          </cell>
          <cell r="M4894" t="str">
            <v>2010</v>
          </cell>
          <cell r="N4894" t="str">
            <v>0003</v>
          </cell>
          <cell r="O4894" t="str">
            <v>1021</v>
          </cell>
          <cell r="P4894" t="str">
            <v>1101110</v>
          </cell>
          <cell r="Q4894" t="str">
            <v>0003</v>
          </cell>
          <cell r="R4894" t="str">
            <v>1070</v>
          </cell>
        </row>
        <row r="4895">
          <cell r="A4895">
            <v>50131051</v>
          </cell>
          <cell r="B4895" t="str">
            <v>SDUG_BAYOU OAKS AT WEST OREM SEC 2_Lp1</v>
          </cell>
          <cell r="C4895" t="str">
            <v>HDC1</v>
          </cell>
          <cell r="D4895" t="str">
            <v/>
          </cell>
          <cell r="E4895" t="str">
            <v/>
          </cell>
          <cell r="F4895" t="str">
            <v/>
          </cell>
          <cell r="G4895" t="str">
            <v>S/101652/CN/AF1UI</v>
          </cell>
          <cell r="H4895" t="str">
            <v/>
          </cell>
          <cell r="I4895" t="str">
            <v/>
          </cell>
          <cell r="J4895" t="str">
            <v/>
          </cell>
          <cell r="K4895">
            <v>100</v>
          </cell>
          <cell r="L4895" t="str">
            <v>001</v>
          </cell>
          <cell r="M4895" t="str">
            <v>2010</v>
          </cell>
          <cell r="N4895" t="str">
            <v>0003</v>
          </cell>
          <cell r="O4895" t="str">
            <v>1020</v>
          </cell>
          <cell r="P4895" t="str">
            <v>1101202</v>
          </cell>
          <cell r="Q4895" t="str">
            <v>0003</v>
          </cell>
          <cell r="R4895" t="str">
            <v>1070</v>
          </cell>
        </row>
        <row r="4896">
          <cell r="A4896">
            <v>50131051</v>
          </cell>
          <cell r="B4896" t="str">
            <v>SDUG_BAYOU OAKS AT WEST OREM SEC 2_Lp1</v>
          </cell>
          <cell r="C4896" t="str">
            <v>HDC1</v>
          </cell>
          <cell r="D4896" t="str">
            <v/>
          </cell>
          <cell r="E4896" t="str">
            <v/>
          </cell>
          <cell r="F4896" t="str">
            <v/>
          </cell>
          <cell r="G4896" t="str">
            <v>S/101652/CN/AF1UI</v>
          </cell>
          <cell r="H4896" t="str">
            <v/>
          </cell>
          <cell r="I4896" t="str">
            <v/>
          </cell>
          <cell r="J4896" t="str">
            <v/>
          </cell>
          <cell r="K4896">
            <v>100</v>
          </cell>
          <cell r="L4896" t="str">
            <v>001</v>
          </cell>
          <cell r="M4896" t="str">
            <v>2010</v>
          </cell>
          <cell r="N4896" t="str">
            <v>0003</v>
          </cell>
          <cell r="O4896" t="str">
            <v>1020</v>
          </cell>
          <cell r="P4896" t="str">
            <v>1101202</v>
          </cell>
          <cell r="Q4896" t="str">
            <v>0003</v>
          </cell>
          <cell r="R4896" t="str">
            <v>1070</v>
          </cell>
        </row>
        <row r="4897">
          <cell r="A4897">
            <v>50131051</v>
          </cell>
          <cell r="B4897" t="str">
            <v>SDUG_BAYOU OAKS AT WEST OREM SEC 2_Lp1</v>
          </cell>
          <cell r="C4897" t="str">
            <v>HDC1</v>
          </cell>
          <cell r="D4897" t="str">
            <v/>
          </cell>
          <cell r="E4897" t="str">
            <v/>
          </cell>
          <cell r="F4897" t="str">
            <v/>
          </cell>
          <cell r="G4897" t="str">
            <v>S/101652/CN/AF1UI</v>
          </cell>
          <cell r="H4897" t="str">
            <v/>
          </cell>
          <cell r="I4897" t="str">
            <v/>
          </cell>
          <cell r="J4897" t="str">
            <v/>
          </cell>
          <cell r="K4897">
            <v>100</v>
          </cell>
          <cell r="L4897" t="str">
            <v>001</v>
          </cell>
          <cell r="M4897" t="str">
            <v>2010</v>
          </cell>
          <cell r="N4897" t="str">
            <v>0003</v>
          </cell>
          <cell r="O4897" t="str">
            <v>1020</v>
          </cell>
          <cell r="P4897" t="str">
            <v>1101202</v>
          </cell>
          <cell r="Q4897" t="str">
            <v>0003</v>
          </cell>
          <cell r="R4897" t="str">
            <v>1070</v>
          </cell>
        </row>
        <row r="4898">
          <cell r="A4898">
            <v>50131051</v>
          </cell>
          <cell r="B4898" t="str">
            <v>SDUG_BAYOU OAKS AT WEST OREM SEC 2_Lp1</v>
          </cell>
          <cell r="C4898" t="str">
            <v>HDC1</v>
          </cell>
          <cell r="D4898" t="str">
            <v/>
          </cell>
          <cell r="E4898" t="str">
            <v/>
          </cell>
          <cell r="F4898" t="str">
            <v/>
          </cell>
          <cell r="G4898" t="str">
            <v>S/101652/CN/AF1UI</v>
          </cell>
          <cell r="H4898" t="str">
            <v/>
          </cell>
          <cell r="I4898" t="str">
            <v/>
          </cell>
          <cell r="J4898" t="str">
            <v/>
          </cell>
          <cell r="K4898">
            <v>100</v>
          </cell>
          <cell r="L4898" t="str">
            <v>001</v>
          </cell>
          <cell r="M4898" t="str">
            <v>2010</v>
          </cell>
          <cell r="N4898" t="str">
            <v>0003</v>
          </cell>
          <cell r="O4898" t="str">
            <v>1020</v>
          </cell>
          <cell r="P4898" t="str">
            <v>1101202</v>
          </cell>
          <cell r="Q4898" t="str">
            <v>0003</v>
          </cell>
          <cell r="R4898" t="str">
            <v>1070</v>
          </cell>
        </row>
        <row r="4899">
          <cell r="A4899">
            <v>50141058</v>
          </cell>
          <cell r="B4899" t="str">
            <v>GOVP_JU-M-05-0218_SH332</v>
          </cell>
          <cell r="C4899" t="str">
            <v>HDC2</v>
          </cell>
          <cell r="D4899" t="str">
            <v/>
          </cell>
          <cell r="E4899" t="str">
            <v/>
          </cell>
          <cell r="F4899" t="str">
            <v/>
          </cell>
          <cell r="G4899" t="str">
            <v>S/101652/CE/AD3DI</v>
          </cell>
          <cell r="H4899" t="str">
            <v/>
          </cell>
          <cell r="I4899" t="str">
            <v/>
          </cell>
          <cell r="J4899" t="str">
            <v/>
          </cell>
          <cell r="K4899">
            <v>70</v>
          </cell>
          <cell r="L4899" t="str">
            <v>002</v>
          </cell>
          <cell r="M4899" t="str">
            <v>2010</v>
          </cell>
          <cell r="N4899" t="str">
            <v>0003</v>
          </cell>
          <cell r="O4899" t="str">
            <v>1020</v>
          </cell>
          <cell r="P4899" t="str">
            <v>1101202</v>
          </cell>
          <cell r="Q4899" t="str">
            <v>0003</v>
          </cell>
          <cell r="R4899" t="str">
            <v>1070</v>
          </cell>
        </row>
        <row r="4900">
          <cell r="A4900">
            <v>50141058</v>
          </cell>
          <cell r="B4900" t="str">
            <v>GOVP_JU-M-05-0218_SH332</v>
          </cell>
          <cell r="C4900" t="str">
            <v>HDC2</v>
          </cell>
          <cell r="D4900" t="str">
            <v/>
          </cell>
          <cell r="E4900" t="str">
            <v/>
          </cell>
          <cell r="F4900" t="str">
            <v/>
          </cell>
          <cell r="G4900" t="str">
            <v>S/101652/CE/AD3DR-1</v>
          </cell>
          <cell r="H4900" t="str">
            <v/>
          </cell>
          <cell r="I4900" t="str">
            <v/>
          </cell>
          <cell r="J4900" t="str">
            <v/>
          </cell>
          <cell r="K4900">
            <v>30</v>
          </cell>
          <cell r="L4900" t="str">
            <v>002</v>
          </cell>
          <cell r="M4900" t="str">
            <v>2010</v>
          </cell>
          <cell r="N4900" t="str">
            <v>0003</v>
          </cell>
          <cell r="O4900" t="str">
            <v>1020</v>
          </cell>
          <cell r="P4900" t="str">
            <v>1101202</v>
          </cell>
          <cell r="Q4900" t="str">
            <v>0003</v>
          </cell>
          <cell r="R4900" t="str">
            <v>1070</v>
          </cell>
        </row>
        <row r="4901">
          <cell r="A4901">
            <v>50141058</v>
          </cell>
          <cell r="B4901" t="str">
            <v>GOVP_JU-M-05-0218_SH332</v>
          </cell>
          <cell r="C4901" t="str">
            <v>HDC2</v>
          </cell>
          <cell r="D4901" t="str">
            <v/>
          </cell>
          <cell r="E4901" t="str">
            <v/>
          </cell>
          <cell r="F4901" t="str">
            <v/>
          </cell>
          <cell r="G4901" t="str">
            <v>S/101652/CE/AD3DI</v>
          </cell>
          <cell r="H4901" t="str">
            <v/>
          </cell>
          <cell r="I4901" t="str">
            <v/>
          </cell>
          <cell r="J4901" t="str">
            <v/>
          </cell>
          <cell r="K4901">
            <v>100</v>
          </cell>
          <cell r="L4901" t="str">
            <v>003</v>
          </cell>
          <cell r="M4901" t="str">
            <v>2010</v>
          </cell>
          <cell r="N4901" t="str">
            <v>0003</v>
          </cell>
          <cell r="O4901" t="str">
            <v>1020</v>
          </cell>
          <cell r="P4901" t="str">
            <v>1101202</v>
          </cell>
          <cell r="Q4901" t="str">
            <v>0003</v>
          </cell>
          <cell r="R4901" t="str">
            <v>1070</v>
          </cell>
        </row>
        <row r="4902">
          <cell r="A4902">
            <v>50141058</v>
          </cell>
          <cell r="B4902" t="str">
            <v>GOVP_JU-M-05-0218_SH332</v>
          </cell>
          <cell r="C4902" t="str">
            <v>HDC2</v>
          </cell>
          <cell r="D4902" t="str">
            <v/>
          </cell>
          <cell r="E4902" t="str">
            <v/>
          </cell>
          <cell r="F4902" t="str">
            <v/>
          </cell>
          <cell r="G4902" t="str">
            <v>S/101652/CE/AD3DI</v>
          </cell>
          <cell r="H4902" t="str">
            <v/>
          </cell>
          <cell r="I4902" t="str">
            <v/>
          </cell>
          <cell r="J4902" t="str">
            <v/>
          </cell>
          <cell r="K4902">
            <v>100</v>
          </cell>
          <cell r="L4902" t="str">
            <v>003</v>
          </cell>
          <cell r="M4902" t="str">
            <v>2010</v>
          </cell>
          <cell r="N4902" t="str">
            <v>0003</v>
          </cell>
          <cell r="O4902" t="str">
            <v>1020</v>
          </cell>
          <cell r="P4902" t="str">
            <v>1101202</v>
          </cell>
          <cell r="Q4902" t="str">
            <v>0003</v>
          </cell>
          <cell r="R4902" t="str">
            <v>1070</v>
          </cell>
        </row>
        <row r="4903">
          <cell r="A4903">
            <v>50141058</v>
          </cell>
          <cell r="B4903" t="str">
            <v>GOVP_JU-M-05-0218_SH332</v>
          </cell>
          <cell r="C4903" t="str">
            <v>HDC2</v>
          </cell>
          <cell r="D4903" t="str">
            <v/>
          </cell>
          <cell r="E4903" t="str">
            <v/>
          </cell>
          <cell r="F4903" t="str">
            <v/>
          </cell>
          <cell r="G4903" t="str">
            <v>S/101652/CE/AD3DI</v>
          </cell>
          <cell r="H4903" t="str">
            <v/>
          </cell>
          <cell r="I4903" t="str">
            <v/>
          </cell>
          <cell r="J4903" t="str">
            <v/>
          </cell>
          <cell r="K4903">
            <v>100</v>
          </cell>
          <cell r="L4903" t="str">
            <v>002</v>
          </cell>
          <cell r="M4903" t="str">
            <v>2010</v>
          </cell>
          <cell r="N4903" t="str">
            <v>0003</v>
          </cell>
          <cell r="O4903" t="str">
            <v>1020</v>
          </cell>
          <cell r="P4903" t="str">
            <v>1101202</v>
          </cell>
          <cell r="Q4903" t="str">
            <v>0003</v>
          </cell>
          <cell r="R4903" t="str">
            <v>1070</v>
          </cell>
        </row>
        <row r="4904">
          <cell r="A4904">
            <v>50141058</v>
          </cell>
          <cell r="B4904" t="str">
            <v>GOVP_JU-M-05-0218_SH332</v>
          </cell>
          <cell r="C4904" t="str">
            <v>HDC2</v>
          </cell>
          <cell r="D4904" t="str">
            <v/>
          </cell>
          <cell r="E4904" t="str">
            <v/>
          </cell>
          <cell r="F4904" t="str">
            <v/>
          </cell>
          <cell r="G4904" t="str">
            <v>S/101652/CE/AD3DI</v>
          </cell>
          <cell r="H4904" t="str">
            <v/>
          </cell>
          <cell r="I4904" t="str">
            <v/>
          </cell>
          <cell r="J4904" t="str">
            <v/>
          </cell>
          <cell r="K4904">
            <v>70</v>
          </cell>
          <cell r="L4904" t="str">
            <v>003</v>
          </cell>
          <cell r="M4904" t="str">
            <v>2010</v>
          </cell>
          <cell r="N4904" t="str">
            <v>0003</v>
          </cell>
          <cell r="O4904" t="str">
            <v>1020</v>
          </cell>
          <cell r="P4904" t="str">
            <v>1101202</v>
          </cell>
          <cell r="Q4904" t="str">
            <v>0003</v>
          </cell>
          <cell r="R4904" t="str">
            <v>1070</v>
          </cell>
        </row>
        <row r="4905">
          <cell r="A4905">
            <v>50141058</v>
          </cell>
          <cell r="B4905" t="str">
            <v>GOVP_JU-M-05-0218_SH332</v>
          </cell>
          <cell r="C4905" t="str">
            <v>HDC2</v>
          </cell>
          <cell r="D4905" t="str">
            <v/>
          </cell>
          <cell r="E4905" t="str">
            <v/>
          </cell>
          <cell r="F4905" t="str">
            <v/>
          </cell>
          <cell r="G4905" t="str">
            <v>S/101652/CE/AD3DR-1</v>
          </cell>
          <cell r="H4905" t="str">
            <v/>
          </cell>
          <cell r="I4905" t="str">
            <v/>
          </cell>
          <cell r="J4905" t="str">
            <v/>
          </cell>
          <cell r="K4905">
            <v>30</v>
          </cell>
          <cell r="L4905" t="str">
            <v>003</v>
          </cell>
          <cell r="M4905" t="str">
            <v>2010</v>
          </cell>
          <cell r="N4905" t="str">
            <v>0003</v>
          </cell>
          <cell r="O4905" t="str">
            <v>1020</v>
          </cell>
          <cell r="P4905" t="str">
            <v>1101202</v>
          </cell>
          <cell r="Q4905" t="str">
            <v>0003</v>
          </cell>
          <cell r="R4905" t="str">
            <v>1070</v>
          </cell>
        </row>
        <row r="4906">
          <cell r="A4906">
            <v>50145487</v>
          </cell>
          <cell r="B4906" t="str">
            <v>INST_DEC</v>
          </cell>
          <cell r="C4906" t="str">
            <v>HLC1</v>
          </cell>
          <cell r="D4906" t="str">
            <v/>
          </cell>
          <cell r="E4906" t="str">
            <v/>
          </cell>
          <cell r="F4906" t="str">
            <v/>
          </cell>
          <cell r="G4906" t="str">
            <v>S/101459/CN/DF1UI-4</v>
          </cell>
          <cell r="H4906" t="str">
            <v/>
          </cell>
          <cell r="I4906" t="str">
            <v/>
          </cell>
          <cell r="J4906" t="str">
            <v/>
          </cell>
          <cell r="K4906">
            <v>100</v>
          </cell>
          <cell r="L4906" t="str">
            <v>003</v>
          </cell>
          <cell r="M4906" t="str">
            <v>2010</v>
          </cell>
          <cell r="N4906" t="str">
            <v>0003</v>
          </cell>
          <cell r="O4906" t="str">
            <v>1025</v>
          </cell>
          <cell r="P4906" t="str">
            <v>1101100</v>
          </cell>
          <cell r="Q4906" t="str">
            <v>0003</v>
          </cell>
          <cell r="R4906" t="str">
            <v>1070</v>
          </cell>
        </row>
        <row r="4907">
          <cell r="A4907">
            <v>50145487</v>
          </cell>
          <cell r="B4907" t="str">
            <v>INST_DEC</v>
          </cell>
          <cell r="C4907" t="str">
            <v>HLC1</v>
          </cell>
          <cell r="D4907" t="str">
            <v/>
          </cell>
          <cell r="E4907" t="str">
            <v/>
          </cell>
          <cell r="F4907" t="str">
            <v/>
          </cell>
          <cell r="G4907" t="str">
            <v>S/101459/CN/DF1UI-4</v>
          </cell>
          <cell r="H4907" t="str">
            <v/>
          </cell>
          <cell r="I4907" t="str">
            <v/>
          </cell>
          <cell r="J4907" t="str">
            <v/>
          </cell>
          <cell r="K4907">
            <v>100</v>
          </cell>
          <cell r="L4907" t="str">
            <v>003</v>
          </cell>
          <cell r="M4907" t="str">
            <v>2010</v>
          </cell>
          <cell r="N4907" t="str">
            <v>0003</v>
          </cell>
          <cell r="O4907" t="str">
            <v>1025</v>
          </cell>
          <cell r="P4907" t="str">
            <v>1101100</v>
          </cell>
          <cell r="Q4907" t="str">
            <v>0003</v>
          </cell>
          <cell r="R4907" t="str">
            <v>1070</v>
          </cell>
        </row>
        <row r="4908">
          <cell r="A4908">
            <v>50145487</v>
          </cell>
          <cell r="B4908" t="str">
            <v>INST_DEC</v>
          </cell>
          <cell r="C4908" t="str">
            <v>HLC1</v>
          </cell>
          <cell r="D4908" t="str">
            <v/>
          </cell>
          <cell r="E4908" t="str">
            <v/>
          </cell>
          <cell r="F4908" t="str">
            <v/>
          </cell>
          <cell r="G4908" t="str">
            <v>S/101459/CN/DF1UI-4</v>
          </cell>
          <cell r="H4908" t="str">
            <v/>
          </cell>
          <cell r="I4908" t="str">
            <v/>
          </cell>
          <cell r="J4908" t="str">
            <v/>
          </cell>
          <cell r="K4908">
            <v>100</v>
          </cell>
          <cell r="L4908" t="str">
            <v>002</v>
          </cell>
          <cell r="M4908" t="str">
            <v>2010</v>
          </cell>
          <cell r="N4908" t="str">
            <v>0003</v>
          </cell>
          <cell r="O4908" t="str">
            <v>1025</v>
          </cell>
          <cell r="P4908" t="str">
            <v>1101100</v>
          </cell>
          <cell r="Q4908" t="str">
            <v>0003</v>
          </cell>
          <cell r="R4908" t="str">
            <v>1070</v>
          </cell>
        </row>
        <row r="4909">
          <cell r="A4909">
            <v>50145487</v>
          </cell>
          <cell r="B4909" t="str">
            <v>INST_DEC</v>
          </cell>
          <cell r="C4909" t="str">
            <v>HLC1</v>
          </cell>
          <cell r="D4909" t="str">
            <v/>
          </cell>
          <cell r="E4909" t="str">
            <v/>
          </cell>
          <cell r="F4909" t="str">
            <v/>
          </cell>
          <cell r="G4909" t="str">
            <v>S/101459/CN/DF1UI-4</v>
          </cell>
          <cell r="H4909" t="str">
            <v/>
          </cell>
          <cell r="I4909" t="str">
            <v/>
          </cell>
          <cell r="J4909" t="str">
            <v/>
          </cell>
          <cell r="K4909">
            <v>100</v>
          </cell>
          <cell r="L4909" t="str">
            <v>003</v>
          </cell>
          <cell r="M4909" t="str">
            <v>2010</v>
          </cell>
          <cell r="N4909" t="str">
            <v>0003</v>
          </cell>
          <cell r="O4909" t="str">
            <v>1025</v>
          </cell>
          <cell r="P4909" t="str">
            <v>1101100</v>
          </cell>
          <cell r="Q4909" t="str">
            <v>0003</v>
          </cell>
          <cell r="R4909" t="str">
            <v>1070</v>
          </cell>
        </row>
        <row r="4910">
          <cell r="A4910">
            <v>50147749</v>
          </cell>
          <cell r="B4910" t="str">
            <v>DDPR_09_TB46H_BUILD FEEDER</v>
          </cell>
          <cell r="C4910" t="str">
            <v>HDC2</v>
          </cell>
          <cell r="D4910" t="str">
            <v/>
          </cell>
          <cell r="E4910" t="str">
            <v/>
          </cell>
          <cell r="F4910" t="str">
            <v/>
          </cell>
          <cell r="G4910" t="str">
            <v>S/101675/CN/AF1AI</v>
          </cell>
          <cell r="H4910" t="str">
            <v/>
          </cell>
          <cell r="I4910" t="str">
            <v/>
          </cell>
          <cell r="J4910" t="str">
            <v/>
          </cell>
          <cell r="K4910">
            <v>100</v>
          </cell>
          <cell r="L4910" t="str">
            <v>003</v>
          </cell>
          <cell r="M4910" t="str">
            <v>2010</v>
          </cell>
          <cell r="N4910" t="str">
            <v>0003</v>
          </cell>
          <cell r="O4910" t="str">
            <v>1021</v>
          </cell>
          <cell r="P4910" t="str">
            <v>1101110</v>
          </cell>
          <cell r="Q4910" t="str">
            <v>0003</v>
          </cell>
          <cell r="R4910" t="str">
            <v>1070</v>
          </cell>
        </row>
        <row r="4911">
          <cell r="A4911">
            <v>50147749</v>
          </cell>
          <cell r="B4911" t="str">
            <v>DDPR_09_TB46H_BUILD FEEDER</v>
          </cell>
          <cell r="C4911" t="str">
            <v>HDC2</v>
          </cell>
          <cell r="D4911" t="str">
            <v/>
          </cell>
          <cell r="E4911" t="str">
            <v/>
          </cell>
          <cell r="F4911" t="str">
            <v/>
          </cell>
          <cell r="G4911" t="str">
            <v>S/101675/CN/AF1AI</v>
          </cell>
          <cell r="H4911" t="str">
            <v/>
          </cell>
          <cell r="I4911" t="str">
            <v/>
          </cell>
          <cell r="J4911" t="str">
            <v/>
          </cell>
          <cell r="K4911">
            <v>100</v>
          </cell>
          <cell r="L4911" t="str">
            <v>002</v>
          </cell>
          <cell r="M4911" t="str">
            <v>2010</v>
          </cell>
          <cell r="N4911" t="str">
            <v>0003</v>
          </cell>
          <cell r="O4911" t="str">
            <v>1021</v>
          </cell>
          <cell r="P4911" t="str">
            <v>1101110</v>
          </cell>
          <cell r="Q4911" t="str">
            <v>0003</v>
          </cell>
          <cell r="R4911" t="str">
            <v>1070</v>
          </cell>
        </row>
        <row r="4912">
          <cell r="A4912">
            <v>50147749</v>
          </cell>
          <cell r="B4912" t="str">
            <v>DDPR_09_TB46H_BUILD FEEDER</v>
          </cell>
          <cell r="C4912" t="str">
            <v>HDC2</v>
          </cell>
          <cell r="D4912" t="str">
            <v/>
          </cell>
          <cell r="E4912" t="str">
            <v/>
          </cell>
          <cell r="F4912" t="str">
            <v/>
          </cell>
          <cell r="G4912" t="str">
            <v>S/101675/CN/AF1AI</v>
          </cell>
          <cell r="H4912" t="str">
            <v/>
          </cell>
          <cell r="I4912" t="str">
            <v/>
          </cell>
          <cell r="J4912" t="str">
            <v/>
          </cell>
          <cell r="K4912">
            <v>70</v>
          </cell>
          <cell r="L4912" t="str">
            <v>002</v>
          </cell>
          <cell r="M4912" t="str">
            <v>2010</v>
          </cell>
          <cell r="N4912" t="str">
            <v>0003</v>
          </cell>
          <cell r="O4912" t="str">
            <v>1021</v>
          </cell>
          <cell r="P4912" t="str">
            <v>1101110</v>
          </cell>
          <cell r="Q4912" t="str">
            <v>0003</v>
          </cell>
          <cell r="R4912" t="str">
            <v>1070</v>
          </cell>
        </row>
        <row r="4913">
          <cell r="A4913">
            <v>50147749</v>
          </cell>
          <cell r="B4913" t="str">
            <v>DDPR_09_TB46H_BUILD FEEDER</v>
          </cell>
          <cell r="C4913" t="str">
            <v>HDC2</v>
          </cell>
          <cell r="D4913" t="str">
            <v/>
          </cell>
          <cell r="E4913" t="str">
            <v/>
          </cell>
          <cell r="F4913" t="str">
            <v/>
          </cell>
          <cell r="G4913" t="str">
            <v>S/101675/CN/AF1AR</v>
          </cell>
          <cell r="H4913" t="str">
            <v/>
          </cell>
          <cell r="I4913" t="str">
            <v/>
          </cell>
          <cell r="J4913" t="str">
            <v/>
          </cell>
          <cell r="K4913">
            <v>30</v>
          </cell>
          <cell r="L4913" t="str">
            <v>002</v>
          </cell>
          <cell r="M4913" t="str">
            <v>2010</v>
          </cell>
          <cell r="N4913" t="str">
            <v>0003</v>
          </cell>
          <cell r="O4913" t="str">
            <v>1021</v>
          </cell>
          <cell r="P4913" t="str">
            <v>1101110</v>
          </cell>
          <cell r="Q4913" t="str">
            <v>0003</v>
          </cell>
          <cell r="R4913" t="str">
            <v>1070</v>
          </cell>
        </row>
        <row r="4914">
          <cell r="A4914">
            <v>50148446</v>
          </cell>
          <cell r="B4914" t="str">
            <v>NEW PMT 150KVA 480Y/277V ±40 1/0AL  SOX</v>
          </cell>
          <cell r="C4914" t="str">
            <v>HXC1</v>
          </cell>
          <cell r="D4914" t="str">
            <v/>
          </cell>
          <cell r="E4914" t="str">
            <v/>
          </cell>
          <cell r="F4914" t="str">
            <v/>
          </cell>
          <cell r="G4914" t="str">
            <v>S/101762/CN/CF1R-I-2</v>
          </cell>
          <cell r="H4914" t="str">
            <v/>
          </cell>
          <cell r="I4914" t="str">
            <v/>
          </cell>
          <cell r="J4914" t="str">
            <v/>
          </cell>
          <cell r="K4914">
            <v>100</v>
          </cell>
          <cell r="L4914" t="str">
            <v>003</v>
          </cell>
          <cell r="M4914" t="str">
            <v>2010</v>
          </cell>
          <cell r="N4914" t="str">
            <v>0003</v>
          </cell>
          <cell r="O4914" t="str">
            <v>1008</v>
          </cell>
          <cell r="P4914" t="str">
            <v>1101245</v>
          </cell>
          <cell r="Q4914" t="str">
            <v>0003</v>
          </cell>
          <cell r="R4914" t="str">
            <v>1070</v>
          </cell>
        </row>
        <row r="4915">
          <cell r="A4915">
            <v>50148446</v>
          </cell>
          <cell r="B4915" t="str">
            <v>NEW PMT 150KVA 480Y/277V ±40 1/0AL  SOX</v>
          </cell>
          <cell r="C4915" t="str">
            <v>HXC1</v>
          </cell>
          <cell r="D4915" t="str">
            <v/>
          </cell>
          <cell r="E4915" t="str">
            <v/>
          </cell>
          <cell r="F4915" t="str">
            <v/>
          </cell>
          <cell r="G4915" t="str">
            <v>S/101762/CN/CF1R-I-2</v>
          </cell>
          <cell r="H4915" t="str">
            <v/>
          </cell>
          <cell r="I4915" t="str">
            <v/>
          </cell>
          <cell r="J4915" t="str">
            <v/>
          </cell>
          <cell r="K4915">
            <v>100</v>
          </cell>
          <cell r="L4915" t="str">
            <v>003</v>
          </cell>
          <cell r="M4915" t="str">
            <v>2010</v>
          </cell>
          <cell r="N4915" t="str">
            <v>0003</v>
          </cell>
          <cell r="O4915" t="str">
            <v>1008</v>
          </cell>
          <cell r="P4915" t="str">
            <v>1101245</v>
          </cell>
          <cell r="Q4915" t="str">
            <v>0003</v>
          </cell>
          <cell r="R4915" t="str">
            <v>1070</v>
          </cell>
        </row>
        <row r="4916">
          <cell r="A4916">
            <v>50148446</v>
          </cell>
          <cell r="B4916" t="str">
            <v>NEW PMT 150KVA 480Y/277V ±40 1/0AL  SOX</v>
          </cell>
          <cell r="C4916" t="str">
            <v>HXC1</v>
          </cell>
          <cell r="D4916" t="str">
            <v/>
          </cell>
          <cell r="E4916" t="str">
            <v/>
          </cell>
          <cell r="F4916" t="str">
            <v/>
          </cell>
          <cell r="G4916" t="str">
            <v>S/101762/CN/CF1R-I-2</v>
          </cell>
          <cell r="H4916" t="str">
            <v/>
          </cell>
          <cell r="I4916" t="str">
            <v/>
          </cell>
          <cell r="J4916" t="str">
            <v/>
          </cell>
          <cell r="K4916">
            <v>100</v>
          </cell>
          <cell r="L4916" t="str">
            <v>003</v>
          </cell>
          <cell r="M4916" t="str">
            <v>2010</v>
          </cell>
          <cell r="N4916" t="str">
            <v>0003</v>
          </cell>
          <cell r="O4916" t="str">
            <v>1008</v>
          </cell>
          <cell r="P4916" t="str">
            <v>1101245</v>
          </cell>
          <cell r="Q4916" t="str">
            <v>0003</v>
          </cell>
          <cell r="R4916" t="str">
            <v>1070</v>
          </cell>
        </row>
        <row r="4917">
          <cell r="A4917">
            <v>50148446</v>
          </cell>
          <cell r="B4917" t="str">
            <v>NEW PMT 150KVA 480Y/277V ±40 1/0AL  SOX</v>
          </cell>
          <cell r="C4917" t="str">
            <v>HXC1</v>
          </cell>
          <cell r="D4917" t="str">
            <v/>
          </cell>
          <cell r="E4917" t="str">
            <v/>
          </cell>
          <cell r="F4917" t="str">
            <v/>
          </cell>
          <cell r="G4917" t="str">
            <v>S/101762/CN/CF1R-I-2</v>
          </cell>
          <cell r="H4917" t="str">
            <v/>
          </cell>
          <cell r="I4917" t="str">
            <v/>
          </cell>
          <cell r="J4917" t="str">
            <v/>
          </cell>
          <cell r="K4917">
            <v>100</v>
          </cell>
          <cell r="L4917" t="str">
            <v>003</v>
          </cell>
          <cell r="M4917" t="str">
            <v>2010</v>
          </cell>
          <cell r="N4917" t="str">
            <v>0003</v>
          </cell>
          <cell r="O4917" t="str">
            <v>1008</v>
          </cell>
          <cell r="P4917" t="str">
            <v>1101245</v>
          </cell>
          <cell r="Q4917" t="str">
            <v>0003</v>
          </cell>
          <cell r="R4917" t="str">
            <v>1070</v>
          </cell>
        </row>
        <row r="4918">
          <cell r="A4918">
            <v>50196076</v>
          </cell>
          <cell r="B4918" t="str">
            <v>PNO 186-09-0072 INSTALL 44' of 7' X 6' C</v>
          </cell>
          <cell r="C4918" t="str">
            <v>HTC2</v>
          </cell>
          <cell r="D4918" t="str">
            <v/>
          </cell>
          <cell r="E4918" t="str">
            <v/>
          </cell>
          <cell r="F4918" t="str">
            <v/>
          </cell>
          <cell r="G4918" t="str">
            <v>HLP/00/0054/TR/0001-C</v>
          </cell>
          <cell r="H4918" t="str">
            <v/>
          </cell>
          <cell r="I4918" t="str">
            <v/>
          </cell>
          <cell r="J4918" t="str">
            <v/>
          </cell>
          <cell r="K4918">
            <v>100</v>
          </cell>
          <cell r="L4918" t="str">
            <v>001</v>
          </cell>
          <cell r="M4918" t="str">
            <v>2010</v>
          </cell>
          <cell r="N4918" t="str">
            <v>0003</v>
          </cell>
          <cell r="O4918" t="str">
            <v>1005</v>
          </cell>
          <cell r="P4918" t="str">
            <v>1101050</v>
          </cell>
          <cell r="Q4918" t="str">
            <v>0003</v>
          </cell>
          <cell r="R4918" t="str">
            <v>1070</v>
          </cell>
        </row>
        <row r="4919">
          <cell r="A4919">
            <v>50228887</v>
          </cell>
          <cell r="B4919" t="str">
            <v>NEW PMT 1-750 KVA, 86' 1/O CABLE 1209SOX</v>
          </cell>
          <cell r="C4919" t="str">
            <v>HXC1</v>
          </cell>
          <cell r="D4919" t="str">
            <v/>
          </cell>
          <cell r="E4919" t="str">
            <v/>
          </cell>
          <cell r="F4919" t="str">
            <v/>
          </cell>
          <cell r="G4919" t="str">
            <v>S/101762/CN/CF1R-I-2</v>
          </cell>
          <cell r="H4919" t="str">
            <v/>
          </cell>
          <cell r="I4919" t="str">
            <v/>
          </cell>
          <cell r="J4919" t="str">
            <v/>
          </cell>
          <cell r="K4919">
            <v>100</v>
          </cell>
          <cell r="L4919" t="str">
            <v>001</v>
          </cell>
          <cell r="M4919" t="str">
            <v>2010</v>
          </cell>
          <cell r="N4919" t="str">
            <v>0003</v>
          </cell>
          <cell r="O4919" t="str">
            <v>1008</v>
          </cell>
          <cell r="P4919" t="str">
            <v>1101245</v>
          </cell>
          <cell r="Q4919" t="str">
            <v>0003</v>
          </cell>
          <cell r="R4919" t="str">
            <v>1070</v>
          </cell>
        </row>
        <row r="4920">
          <cell r="A4920">
            <v>50228887</v>
          </cell>
          <cell r="B4920" t="str">
            <v>NEW PMT 1-750 KVA, 86' 1/O CABLE 1209SOX</v>
          </cell>
          <cell r="C4920" t="str">
            <v>HXC1</v>
          </cell>
          <cell r="D4920" t="str">
            <v/>
          </cell>
          <cell r="E4920" t="str">
            <v/>
          </cell>
          <cell r="F4920" t="str">
            <v/>
          </cell>
          <cell r="G4920" t="str">
            <v>S/101762/CN/CF1R-I-2</v>
          </cell>
          <cell r="H4920" t="str">
            <v/>
          </cell>
          <cell r="I4920" t="str">
            <v/>
          </cell>
          <cell r="J4920" t="str">
            <v/>
          </cell>
          <cell r="K4920">
            <v>100</v>
          </cell>
          <cell r="L4920" t="str">
            <v>001</v>
          </cell>
          <cell r="M4920" t="str">
            <v>2010</v>
          </cell>
          <cell r="N4920" t="str">
            <v>0003</v>
          </cell>
          <cell r="O4920" t="str">
            <v>1008</v>
          </cell>
          <cell r="P4920" t="str">
            <v>1101245</v>
          </cell>
          <cell r="Q4920" t="str">
            <v>0003</v>
          </cell>
          <cell r="R4920" t="str">
            <v>1070</v>
          </cell>
        </row>
        <row r="4921">
          <cell r="A4921">
            <v>50228887</v>
          </cell>
          <cell r="B4921" t="str">
            <v>NEW PMT 1-750 KVA, 86' 1/O CABLE 1209SOX</v>
          </cell>
          <cell r="C4921" t="str">
            <v>HXC1</v>
          </cell>
          <cell r="D4921" t="str">
            <v/>
          </cell>
          <cell r="E4921" t="str">
            <v/>
          </cell>
          <cell r="F4921" t="str">
            <v/>
          </cell>
          <cell r="G4921" t="str">
            <v>S/101762/CN/CF1R-I-2</v>
          </cell>
          <cell r="H4921" t="str">
            <v/>
          </cell>
          <cell r="I4921" t="str">
            <v/>
          </cell>
          <cell r="J4921" t="str">
            <v/>
          </cell>
          <cell r="K4921">
            <v>100</v>
          </cell>
          <cell r="L4921" t="str">
            <v>002</v>
          </cell>
          <cell r="M4921" t="str">
            <v>2010</v>
          </cell>
          <cell r="N4921" t="str">
            <v>0003</v>
          </cell>
          <cell r="O4921" t="str">
            <v>1008</v>
          </cell>
          <cell r="P4921" t="str">
            <v>1101245</v>
          </cell>
          <cell r="Q4921" t="str">
            <v>0003</v>
          </cell>
          <cell r="R4921" t="str">
            <v>1070</v>
          </cell>
        </row>
        <row r="4922">
          <cell r="A4922">
            <v>50228887</v>
          </cell>
          <cell r="B4922" t="str">
            <v>NEW PMT 1-750 KVA, 86' 1/O CABLE 1209SOX</v>
          </cell>
          <cell r="C4922" t="str">
            <v>HXC1</v>
          </cell>
          <cell r="D4922" t="str">
            <v/>
          </cell>
          <cell r="E4922" t="str">
            <v/>
          </cell>
          <cell r="F4922" t="str">
            <v/>
          </cell>
          <cell r="G4922" t="str">
            <v>S/101762/CN/CF1R-I-2</v>
          </cell>
          <cell r="H4922" t="str">
            <v/>
          </cell>
          <cell r="I4922" t="str">
            <v/>
          </cell>
          <cell r="J4922" t="str">
            <v/>
          </cell>
          <cell r="K4922">
            <v>100</v>
          </cell>
          <cell r="L4922" t="str">
            <v>002</v>
          </cell>
          <cell r="M4922" t="str">
            <v>2010</v>
          </cell>
          <cell r="N4922" t="str">
            <v>0003</v>
          </cell>
          <cell r="O4922" t="str">
            <v>1008</v>
          </cell>
          <cell r="P4922" t="str">
            <v>1101245</v>
          </cell>
          <cell r="Q4922" t="str">
            <v>0003</v>
          </cell>
          <cell r="R4922" t="str">
            <v>1070</v>
          </cell>
        </row>
        <row r="4923">
          <cell r="A4923">
            <v>50228887</v>
          </cell>
          <cell r="B4923" t="str">
            <v>NEW PMT 1-750 KVA, 86' 1/O CABLE 1209SOX</v>
          </cell>
          <cell r="C4923" t="str">
            <v>HXC1</v>
          </cell>
          <cell r="D4923" t="str">
            <v/>
          </cell>
          <cell r="E4923" t="str">
            <v/>
          </cell>
          <cell r="F4923" t="str">
            <v/>
          </cell>
          <cell r="G4923" t="str">
            <v>S/101762/CN/CF1R-I-2</v>
          </cell>
          <cell r="H4923" t="str">
            <v/>
          </cell>
          <cell r="I4923" t="str">
            <v/>
          </cell>
          <cell r="J4923" t="str">
            <v/>
          </cell>
          <cell r="K4923">
            <v>100</v>
          </cell>
          <cell r="L4923" t="str">
            <v>001</v>
          </cell>
          <cell r="M4923" t="str">
            <v>2010</v>
          </cell>
          <cell r="N4923" t="str">
            <v>0003</v>
          </cell>
          <cell r="O4923" t="str">
            <v>1008</v>
          </cell>
          <cell r="P4923" t="str">
            <v>1101245</v>
          </cell>
          <cell r="Q4923" t="str">
            <v>0003</v>
          </cell>
          <cell r="R4923" t="str">
            <v>1070</v>
          </cell>
        </row>
        <row r="4924">
          <cell r="A4924">
            <v>50232114</v>
          </cell>
          <cell r="B4924" t="str">
            <v>SDUG_RANCHO VERDE SEC 4</v>
          </cell>
          <cell r="C4924" t="str">
            <v>HDC1</v>
          </cell>
          <cell r="D4924" t="str">
            <v/>
          </cell>
          <cell r="E4924" t="str">
            <v/>
          </cell>
          <cell r="F4924" t="str">
            <v/>
          </cell>
          <cell r="G4924" t="str">
            <v>S/101556/CN/AF1UI</v>
          </cell>
          <cell r="H4924" t="str">
            <v/>
          </cell>
          <cell r="I4924" t="str">
            <v/>
          </cell>
          <cell r="J4924" t="str">
            <v/>
          </cell>
          <cell r="K4924">
            <v>100</v>
          </cell>
          <cell r="L4924" t="str">
            <v>003</v>
          </cell>
          <cell r="M4924" t="str">
            <v>2010</v>
          </cell>
          <cell r="N4924" t="str">
            <v>0003</v>
          </cell>
          <cell r="O4924" t="str">
            <v>1012</v>
          </cell>
          <cell r="P4924" t="str">
            <v>1101170</v>
          </cell>
          <cell r="Q4924" t="str">
            <v>0003</v>
          </cell>
          <cell r="R4924" t="str">
            <v>1070</v>
          </cell>
        </row>
        <row r="4925">
          <cell r="A4925">
            <v>50232298</v>
          </cell>
          <cell r="B4925" t="str">
            <v>SDUG_LAKES AT CROSS CREEK RANCH 2</v>
          </cell>
          <cell r="C4925" t="str">
            <v>HDC1</v>
          </cell>
          <cell r="D4925" t="str">
            <v/>
          </cell>
          <cell r="E4925" t="str">
            <v/>
          </cell>
          <cell r="F4925" t="str">
            <v/>
          </cell>
          <cell r="G4925" t="str">
            <v>S/101570/CN/AF1UI</v>
          </cell>
          <cell r="H4925" t="str">
            <v/>
          </cell>
          <cell r="I4925" t="str">
            <v/>
          </cell>
          <cell r="J4925" t="str">
            <v/>
          </cell>
          <cell r="K4925">
            <v>100</v>
          </cell>
          <cell r="L4925" t="str">
            <v>003</v>
          </cell>
          <cell r="M4925" t="str">
            <v>2010</v>
          </cell>
          <cell r="N4925" t="str">
            <v>0003</v>
          </cell>
          <cell r="O4925" t="str">
            <v>1019</v>
          </cell>
          <cell r="P4925" t="str">
            <v>1101220</v>
          </cell>
          <cell r="Q4925" t="str">
            <v>0003</v>
          </cell>
          <cell r="R4925" t="str">
            <v>1070</v>
          </cell>
        </row>
        <row r="4926">
          <cell r="A4926">
            <v>50232298</v>
          </cell>
          <cell r="B4926" t="str">
            <v>SDUG_LAKES AT CROSS CREEK RANCH 2</v>
          </cell>
          <cell r="C4926" t="str">
            <v>HDC1</v>
          </cell>
          <cell r="D4926" t="str">
            <v/>
          </cell>
          <cell r="E4926" t="str">
            <v/>
          </cell>
          <cell r="F4926" t="str">
            <v/>
          </cell>
          <cell r="G4926" t="str">
            <v>S/101570/CN/AF1UI</v>
          </cell>
          <cell r="H4926" t="str">
            <v/>
          </cell>
          <cell r="I4926" t="str">
            <v/>
          </cell>
          <cell r="J4926" t="str">
            <v/>
          </cell>
          <cell r="K4926">
            <v>100</v>
          </cell>
          <cell r="L4926" t="str">
            <v>003</v>
          </cell>
          <cell r="M4926" t="str">
            <v>2010</v>
          </cell>
          <cell r="N4926" t="str">
            <v>0003</v>
          </cell>
          <cell r="O4926" t="str">
            <v>1019</v>
          </cell>
          <cell r="P4926" t="str">
            <v>1101220</v>
          </cell>
          <cell r="Q4926" t="str">
            <v>0003</v>
          </cell>
          <cell r="R4926" t="str">
            <v>1070</v>
          </cell>
        </row>
        <row r="4927">
          <cell r="A4927">
            <v>50232298</v>
          </cell>
          <cell r="B4927" t="str">
            <v>SDUG_LAKES AT CROSS CREEK RANCH 2</v>
          </cell>
          <cell r="C4927" t="str">
            <v>HDC1</v>
          </cell>
          <cell r="D4927" t="str">
            <v/>
          </cell>
          <cell r="E4927" t="str">
            <v/>
          </cell>
          <cell r="F4927" t="str">
            <v/>
          </cell>
          <cell r="G4927" t="str">
            <v>S/101570/CN/AF1UI</v>
          </cell>
          <cell r="H4927" t="str">
            <v/>
          </cell>
          <cell r="I4927" t="str">
            <v/>
          </cell>
          <cell r="J4927" t="str">
            <v/>
          </cell>
          <cell r="K4927">
            <v>100</v>
          </cell>
          <cell r="L4927" t="str">
            <v>002</v>
          </cell>
          <cell r="M4927" t="str">
            <v>2010</v>
          </cell>
          <cell r="N4927" t="str">
            <v>0003</v>
          </cell>
          <cell r="O4927" t="str">
            <v>1019</v>
          </cell>
          <cell r="P4927" t="str">
            <v>1101220</v>
          </cell>
          <cell r="Q4927" t="str">
            <v>0003</v>
          </cell>
          <cell r="R4927" t="str">
            <v>1070</v>
          </cell>
        </row>
        <row r="4928">
          <cell r="A4928">
            <v>50232298</v>
          </cell>
          <cell r="B4928" t="str">
            <v>SDUG_LAKES AT CROSS CREEK RANCH 2</v>
          </cell>
          <cell r="C4928" t="str">
            <v>HDC1</v>
          </cell>
          <cell r="D4928" t="str">
            <v/>
          </cell>
          <cell r="E4928" t="str">
            <v/>
          </cell>
          <cell r="F4928" t="str">
            <v/>
          </cell>
          <cell r="G4928" t="str">
            <v>S/101570/CN/AF1UI</v>
          </cell>
          <cell r="H4928" t="str">
            <v/>
          </cell>
          <cell r="I4928" t="str">
            <v/>
          </cell>
          <cell r="J4928" t="str">
            <v/>
          </cell>
          <cell r="K4928">
            <v>100</v>
          </cell>
          <cell r="L4928" t="str">
            <v>003</v>
          </cell>
          <cell r="M4928" t="str">
            <v>2010</v>
          </cell>
          <cell r="N4928" t="str">
            <v>0003</v>
          </cell>
          <cell r="O4928" t="str">
            <v>1019</v>
          </cell>
          <cell r="P4928" t="str">
            <v>1101220</v>
          </cell>
          <cell r="Q4928" t="str">
            <v>0003</v>
          </cell>
          <cell r="R4928" t="str">
            <v>1070</v>
          </cell>
        </row>
        <row r="4929">
          <cell r="A4929">
            <v>50241492</v>
          </cell>
          <cell r="B4929" t="str">
            <v>NEW PMT 750 KVA, 325' 1/0, TP  SOX MEM 2</v>
          </cell>
          <cell r="C4929" t="str">
            <v>HXC1</v>
          </cell>
          <cell r="D4929" t="str">
            <v/>
          </cell>
          <cell r="E4929" t="str">
            <v/>
          </cell>
          <cell r="F4929" t="str">
            <v/>
          </cell>
          <cell r="G4929" t="str">
            <v>S/101762/CN/CF1R-I-2</v>
          </cell>
          <cell r="H4929" t="str">
            <v/>
          </cell>
          <cell r="I4929" t="str">
            <v/>
          </cell>
          <cell r="J4929" t="str">
            <v/>
          </cell>
          <cell r="K4929">
            <v>100</v>
          </cell>
          <cell r="L4929" t="str">
            <v>003</v>
          </cell>
          <cell r="M4929" t="str">
            <v>2010</v>
          </cell>
          <cell r="N4929" t="str">
            <v>0003</v>
          </cell>
          <cell r="O4929" t="str">
            <v>1008</v>
          </cell>
          <cell r="P4929" t="str">
            <v>1101245</v>
          </cell>
          <cell r="Q4929" t="str">
            <v>0003</v>
          </cell>
          <cell r="R4929" t="str">
            <v>1070</v>
          </cell>
        </row>
        <row r="4930">
          <cell r="A4930">
            <v>50241492</v>
          </cell>
          <cell r="B4930" t="str">
            <v>NEW PMT 750 KVA, 325' 1/0, TP  SOX MEM 2</v>
          </cell>
          <cell r="C4930" t="str">
            <v>HXC1</v>
          </cell>
          <cell r="D4930" t="str">
            <v/>
          </cell>
          <cell r="E4930" t="str">
            <v/>
          </cell>
          <cell r="F4930" t="str">
            <v/>
          </cell>
          <cell r="G4930" t="str">
            <v>S/101762/CN/CF1R-I-2</v>
          </cell>
          <cell r="H4930" t="str">
            <v/>
          </cell>
          <cell r="I4930" t="str">
            <v/>
          </cell>
          <cell r="J4930" t="str">
            <v/>
          </cell>
          <cell r="K4930">
            <v>100</v>
          </cell>
          <cell r="L4930" t="str">
            <v>003</v>
          </cell>
          <cell r="M4930" t="str">
            <v>2010</v>
          </cell>
          <cell r="N4930" t="str">
            <v>0003</v>
          </cell>
          <cell r="O4930" t="str">
            <v>1008</v>
          </cell>
          <cell r="P4930" t="str">
            <v>1101245</v>
          </cell>
          <cell r="Q4930" t="str">
            <v>0003</v>
          </cell>
          <cell r="R4930" t="str">
            <v>1070</v>
          </cell>
        </row>
        <row r="4931">
          <cell r="A4931">
            <v>50241492</v>
          </cell>
          <cell r="B4931" t="str">
            <v>NEW PMT 750 KVA, 325' 1/0, TP  SOX MEM 2</v>
          </cell>
          <cell r="C4931" t="str">
            <v>HXC1</v>
          </cell>
          <cell r="D4931" t="str">
            <v/>
          </cell>
          <cell r="E4931" t="str">
            <v/>
          </cell>
          <cell r="F4931" t="str">
            <v/>
          </cell>
          <cell r="G4931" t="str">
            <v>S/101762/CN/CF1R-I-2</v>
          </cell>
          <cell r="H4931" t="str">
            <v/>
          </cell>
          <cell r="I4931" t="str">
            <v/>
          </cell>
          <cell r="J4931" t="str">
            <v/>
          </cell>
          <cell r="K4931">
            <v>100</v>
          </cell>
          <cell r="L4931" t="str">
            <v>003</v>
          </cell>
          <cell r="M4931" t="str">
            <v>2010</v>
          </cell>
          <cell r="N4931" t="str">
            <v>0003</v>
          </cell>
          <cell r="O4931" t="str">
            <v>1008</v>
          </cell>
          <cell r="P4931" t="str">
            <v>1101245</v>
          </cell>
          <cell r="Q4931" t="str">
            <v>0003</v>
          </cell>
          <cell r="R4931" t="str">
            <v>1070</v>
          </cell>
        </row>
        <row r="4932">
          <cell r="A4932">
            <v>50241492</v>
          </cell>
          <cell r="B4932" t="str">
            <v>NEW PMT 750 KVA, 325' 1/0, TP  SOX MEM 2</v>
          </cell>
          <cell r="C4932" t="str">
            <v>HXC1</v>
          </cell>
          <cell r="D4932" t="str">
            <v/>
          </cell>
          <cell r="E4932" t="str">
            <v/>
          </cell>
          <cell r="F4932" t="str">
            <v/>
          </cell>
          <cell r="G4932" t="str">
            <v>S/101762/CN/CF1R-I-2</v>
          </cell>
          <cell r="H4932" t="str">
            <v/>
          </cell>
          <cell r="I4932" t="str">
            <v/>
          </cell>
          <cell r="J4932" t="str">
            <v/>
          </cell>
          <cell r="K4932">
            <v>100</v>
          </cell>
          <cell r="L4932" t="str">
            <v>003</v>
          </cell>
          <cell r="M4932" t="str">
            <v>2010</v>
          </cell>
          <cell r="N4932" t="str">
            <v>0003</v>
          </cell>
          <cell r="O4932" t="str">
            <v>1008</v>
          </cell>
          <cell r="P4932" t="str">
            <v>1101245</v>
          </cell>
          <cell r="Q4932" t="str">
            <v>0003</v>
          </cell>
          <cell r="R4932" t="str">
            <v>1070</v>
          </cell>
        </row>
        <row r="4933">
          <cell r="A4933">
            <v>50273720</v>
          </cell>
          <cell r="B4933" t="str">
            <v>SDUG_FIRETHORNE SEC. 10</v>
          </cell>
          <cell r="C4933" t="str">
            <v>HDC1</v>
          </cell>
          <cell r="D4933" t="str">
            <v/>
          </cell>
          <cell r="E4933" t="str">
            <v/>
          </cell>
          <cell r="F4933" t="str">
            <v/>
          </cell>
          <cell r="G4933" t="str">
            <v>S/101570/CN/AF1UI</v>
          </cell>
          <cell r="H4933" t="str">
            <v/>
          </cell>
          <cell r="I4933" t="str">
            <v/>
          </cell>
          <cell r="J4933" t="str">
            <v/>
          </cell>
          <cell r="K4933">
            <v>100</v>
          </cell>
          <cell r="L4933" t="str">
            <v>003</v>
          </cell>
          <cell r="M4933" t="str">
            <v>2010</v>
          </cell>
          <cell r="N4933" t="str">
            <v>0003</v>
          </cell>
          <cell r="O4933" t="str">
            <v>1019</v>
          </cell>
          <cell r="P4933" t="str">
            <v>1101220</v>
          </cell>
          <cell r="Q4933" t="str">
            <v>0003</v>
          </cell>
          <cell r="R4933" t="str">
            <v>1070</v>
          </cell>
        </row>
        <row r="4934">
          <cell r="A4934">
            <v>50273720</v>
          </cell>
          <cell r="B4934" t="str">
            <v>SDUG_FIRETHORNE SEC. 10</v>
          </cell>
          <cell r="C4934" t="str">
            <v>HDC1</v>
          </cell>
          <cell r="D4934" t="str">
            <v/>
          </cell>
          <cell r="E4934" t="str">
            <v/>
          </cell>
          <cell r="F4934" t="str">
            <v/>
          </cell>
          <cell r="G4934" t="str">
            <v>S/101570/CN/AF1UI</v>
          </cell>
          <cell r="H4934" t="str">
            <v/>
          </cell>
          <cell r="I4934" t="str">
            <v/>
          </cell>
          <cell r="J4934" t="str">
            <v/>
          </cell>
          <cell r="K4934">
            <v>100</v>
          </cell>
          <cell r="L4934" t="str">
            <v>003</v>
          </cell>
          <cell r="M4934" t="str">
            <v>2010</v>
          </cell>
          <cell r="N4934" t="str">
            <v>0003</v>
          </cell>
          <cell r="O4934" t="str">
            <v>1019</v>
          </cell>
          <cell r="P4934" t="str">
            <v>1101220</v>
          </cell>
          <cell r="Q4934" t="str">
            <v>0003</v>
          </cell>
          <cell r="R4934" t="str">
            <v>1070</v>
          </cell>
        </row>
        <row r="4935">
          <cell r="A4935">
            <v>50273720</v>
          </cell>
          <cell r="B4935" t="str">
            <v>SDUG_FIRETHORNE SEC. 10</v>
          </cell>
          <cell r="C4935" t="str">
            <v>HDC1</v>
          </cell>
          <cell r="D4935" t="str">
            <v/>
          </cell>
          <cell r="E4935" t="str">
            <v/>
          </cell>
          <cell r="F4935" t="str">
            <v/>
          </cell>
          <cell r="G4935" t="str">
            <v>S/101570/CN/AF1UI</v>
          </cell>
          <cell r="H4935" t="str">
            <v/>
          </cell>
          <cell r="I4935" t="str">
            <v/>
          </cell>
          <cell r="J4935" t="str">
            <v/>
          </cell>
          <cell r="K4935">
            <v>100</v>
          </cell>
          <cell r="L4935" t="str">
            <v>002</v>
          </cell>
          <cell r="M4935" t="str">
            <v>2010</v>
          </cell>
          <cell r="N4935" t="str">
            <v>0003</v>
          </cell>
          <cell r="O4935" t="str">
            <v>1019</v>
          </cell>
          <cell r="P4935" t="str">
            <v>1101220</v>
          </cell>
          <cell r="Q4935" t="str">
            <v>0003</v>
          </cell>
          <cell r="R4935" t="str">
            <v>1070</v>
          </cell>
        </row>
        <row r="4936">
          <cell r="A4936">
            <v>50273720</v>
          </cell>
          <cell r="B4936" t="str">
            <v>SDUG_FIRETHORNE SEC. 10</v>
          </cell>
          <cell r="C4936" t="str">
            <v>HDC1</v>
          </cell>
          <cell r="D4936" t="str">
            <v/>
          </cell>
          <cell r="E4936" t="str">
            <v/>
          </cell>
          <cell r="F4936" t="str">
            <v/>
          </cell>
          <cell r="G4936" t="str">
            <v>S/101570/CN/AF1UI</v>
          </cell>
          <cell r="H4936" t="str">
            <v/>
          </cell>
          <cell r="I4936" t="str">
            <v/>
          </cell>
          <cell r="J4936" t="str">
            <v/>
          </cell>
          <cell r="K4936">
            <v>100</v>
          </cell>
          <cell r="L4936" t="str">
            <v>003</v>
          </cell>
          <cell r="M4936" t="str">
            <v>2010</v>
          </cell>
          <cell r="N4936" t="str">
            <v>0003</v>
          </cell>
          <cell r="O4936" t="str">
            <v>1019</v>
          </cell>
          <cell r="P4936" t="str">
            <v>1101220</v>
          </cell>
          <cell r="Q4936" t="str">
            <v>0003</v>
          </cell>
          <cell r="R4936" t="str">
            <v>1070</v>
          </cell>
        </row>
        <row r="4937">
          <cell r="A4937">
            <v>50283225</v>
          </cell>
          <cell r="B4937" t="str">
            <v>NEW SWTCH RM W/ PMT SERVICE-CABLE</v>
          </cell>
          <cell r="C4937" t="str">
            <v>HXC1</v>
          </cell>
          <cell r="D4937" t="str">
            <v/>
          </cell>
          <cell r="E4937" t="str">
            <v/>
          </cell>
          <cell r="F4937" t="str">
            <v/>
          </cell>
          <cell r="G4937" t="str">
            <v>S/101762/CN/CF1R-I-2</v>
          </cell>
          <cell r="H4937" t="str">
            <v/>
          </cell>
          <cell r="I4937" t="str">
            <v/>
          </cell>
          <cell r="J4937" t="str">
            <v/>
          </cell>
          <cell r="K4937">
            <v>85</v>
          </cell>
          <cell r="L4937" t="str">
            <v>002</v>
          </cell>
          <cell r="M4937" t="str">
            <v>2010</v>
          </cell>
          <cell r="N4937" t="str">
            <v>0003</v>
          </cell>
          <cell r="O4937" t="str">
            <v>1008</v>
          </cell>
          <cell r="P4937" t="str">
            <v>1101245</v>
          </cell>
          <cell r="Q4937" t="str">
            <v>0003</v>
          </cell>
          <cell r="R4937" t="str">
            <v>1070</v>
          </cell>
        </row>
        <row r="4938">
          <cell r="A4938">
            <v>50283225</v>
          </cell>
          <cell r="B4938" t="str">
            <v>NEW SWTCH RM W/ PMT SERVICE-CABLE</v>
          </cell>
          <cell r="C4938" t="str">
            <v>HXC1</v>
          </cell>
          <cell r="D4938" t="str">
            <v/>
          </cell>
          <cell r="E4938" t="str">
            <v/>
          </cell>
          <cell r="F4938" t="str">
            <v/>
          </cell>
          <cell r="G4938" t="str">
            <v>S/101762/CN/CF1R-R-1</v>
          </cell>
          <cell r="H4938" t="str">
            <v/>
          </cell>
          <cell r="I4938" t="str">
            <v/>
          </cell>
          <cell r="J4938" t="str">
            <v/>
          </cell>
          <cell r="K4938">
            <v>15</v>
          </cell>
          <cell r="L4938" t="str">
            <v>002</v>
          </cell>
          <cell r="M4938" t="str">
            <v>2010</v>
          </cell>
          <cell r="N4938" t="str">
            <v>0003</v>
          </cell>
          <cell r="O4938" t="str">
            <v>1008</v>
          </cell>
          <cell r="P4938" t="str">
            <v>1101245</v>
          </cell>
          <cell r="Q4938" t="str">
            <v>0003</v>
          </cell>
          <cell r="R4938" t="str">
            <v>1070</v>
          </cell>
        </row>
        <row r="4939">
          <cell r="A4939">
            <v>50283225</v>
          </cell>
          <cell r="B4939" t="str">
            <v>NEW SWTCH RM W/ PMT SERVICE-CABLE</v>
          </cell>
          <cell r="C4939" t="str">
            <v>HXC1</v>
          </cell>
          <cell r="D4939" t="str">
            <v/>
          </cell>
          <cell r="E4939" t="str">
            <v/>
          </cell>
          <cell r="F4939" t="str">
            <v/>
          </cell>
          <cell r="G4939" t="str">
            <v>S/101762/CN/CF1R-I-2</v>
          </cell>
          <cell r="H4939" t="str">
            <v/>
          </cell>
          <cell r="I4939" t="str">
            <v/>
          </cell>
          <cell r="J4939" t="str">
            <v/>
          </cell>
          <cell r="K4939">
            <v>100</v>
          </cell>
          <cell r="L4939" t="str">
            <v>003</v>
          </cell>
          <cell r="M4939" t="str">
            <v>2010</v>
          </cell>
          <cell r="N4939" t="str">
            <v>0003</v>
          </cell>
          <cell r="O4939" t="str">
            <v>1008</v>
          </cell>
          <cell r="P4939" t="str">
            <v>1101245</v>
          </cell>
          <cell r="Q4939" t="str">
            <v>0003</v>
          </cell>
          <cell r="R4939" t="str">
            <v>1070</v>
          </cell>
        </row>
        <row r="4940">
          <cell r="A4940">
            <v>50283225</v>
          </cell>
          <cell r="B4940" t="str">
            <v>NEW SWTCH RM W/ PMT SERVICE-CABLE</v>
          </cell>
          <cell r="C4940" t="str">
            <v>HXC1</v>
          </cell>
          <cell r="D4940" t="str">
            <v/>
          </cell>
          <cell r="E4940" t="str">
            <v/>
          </cell>
          <cell r="F4940" t="str">
            <v/>
          </cell>
          <cell r="G4940" t="str">
            <v>S/101762/CN/CF1R-I-2</v>
          </cell>
          <cell r="H4940" t="str">
            <v/>
          </cell>
          <cell r="I4940" t="str">
            <v/>
          </cell>
          <cell r="J4940" t="str">
            <v/>
          </cell>
          <cell r="K4940">
            <v>100</v>
          </cell>
          <cell r="L4940" t="str">
            <v>002</v>
          </cell>
          <cell r="M4940" t="str">
            <v>2010</v>
          </cell>
          <cell r="N4940" t="str">
            <v>0003</v>
          </cell>
          <cell r="O4940" t="str">
            <v>1008</v>
          </cell>
          <cell r="P4940" t="str">
            <v>1101245</v>
          </cell>
          <cell r="Q4940" t="str">
            <v>0003</v>
          </cell>
          <cell r="R4940" t="str">
            <v>1070</v>
          </cell>
        </row>
        <row r="4941">
          <cell r="A4941">
            <v>50283225</v>
          </cell>
          <cell r="B4941" t="str">
            <v>NEW SWTCH RM W/ PMT SERVICE-CABLE</v>
          </cell>
          <cell r="C4941" t="str">
            <v>HXC1</v>
          </cell>
          <cell r="D4941" t="str">
            <v/>
          </cell>
          <cell r="E4941" t="str">
            <v/>
          </cell>
          <cell r="F4941" t="str">
            <v/>
          </cell>
          <cell r="G4941" t="str">
            <v>S/101762/CN/CF1R-I-2</v>
          </cell>
          <cell r="H4941" t="str">
            <v/>
          </cell>
          <cell r="I4941" t="str">
            <v/>
          </cell>
          <cell r="J4941" t="str">
            <v/>
          </cell>
          <cell r="K4941">
            <v>100</v>
          </cell>
          <cell r="L4941" t="str">
            <v>002</v>
          </cell>
          <cell r="M4941" t="str">
            <v>2010</v>
          </cell>
          <cell r="N4941" t="str">
            <v>0003</v>
          </cell>
          <cell r="O4941" t="str">
            <v>1008</v>
          </cell>
          <cell r="P4941" t="str">
            <v>1101245</v>
          </cell>
          <cell r="Q4941" t="str">
            <v>0003</v>
          </cell>
          <cell r="R4941" t="str">
            <v>1070</v>
          </cell>
        </row>
        <row r="4942">
          <cell r="A4942">
            <v>50283225</v>
          </cell>
          <cell r="B4942" t="str">
            <v>NEW SWTCH RM W/ PMT SERVICE-CABLE</v>
          </cell>
          <cell r="C4942" t="str">
            <v>HXC1</v>
          </cell>
          <cell r="D4942" t="str">
            <v/>
          </cell>
          <cell r="E4942" t="str">
            <v/>
          </cell>
          <cell r="F4942" t="str">
            <v/>
          </cell>
          <cell r="G4942" t="str">
            <v>S/101762/CN/CF1R-I-2</v>
          </cell>
          <cell r="H4942" t="str">
            <v/>
          </cell>
          <cell r="I4942" t="str">
            <v/>
          </cell>
          <cell r="J4942" t="str">
            <v/>
          </cell>
          <cell r="K4942">
            <v>85</v>
          </cell>
          <cell r="L4942" t="str">
            <v>003</v>
          </cell>
          <cell r="M4942" t="str">
            <v>2010</v>
          </cell>
          <cell r="N4942" t="str">
            <v>0003</v>
          </cell>
          <cell r="O4942" t="str">
            <v>1008</v>
          </cell>
          <cell r="P4942" t="str">
            <v>1101245</v>
          </cell>
          <cell r="Q4942" t="str">
            <v>0003</v>
          </cell>
          <cell r="R4942" t="str">
            <v>1070</v>
          </cell>
        </row>
        <row r="4943">
          <cell r="A4943">
            <v>50283225</v>
          </cell>
          <cell r="B4943" t="str">
            <v>NEW SWTCH RM W/ PMT SERVICE-CABLE</v>
          </cell>
          <cell r="C4943" t="str">
            <v>HXC1</v>
          </cell>
          <cell r="D4943" t="str">
            <v/>
          </cell>
          <cell r="E4943" t="str">
            <v/>
          </cell>
          <cell r="F4943" t="str">
            <v/>
          </cell>
          <cell r="G4943" t="str">
            <v>S/101762/CN/CF1R-R-1</v>
          </cell>
          <cell r="H4943" t="str">
            <v/>
          </cell>
          <cell r="I4943" t="str">
            <v/>
          </cell>
          <cell r="J4943" t="str">
            <v/>
          </cell>
          <cell r="K4943">
            <v>15</v>
          </cell>
          <cell r="L4943" t="str">
            <v>003</v>
          </cell>
          <cell r="M4943" t="str">
            <v>2010</v>
          </cell>
          <cell r="N4943" t="str">
            <v>0003</v>
          </cell>
          <cell r="O4943" t="str">
            <v>1008</v>
          </cell>
          <cell r="P4943" t="str">
            <v>1101245</v>
          </cell>
          <cell r="Q4943" t="str">
            <v>0003</v>
          </cell>
          <cell r="R4943" t="str">
            <v>1070</v>
          </cell>
        </row>
        <row r="4944">
          <cell r="A4944">
            <v>50363383</v>
          </cell>
          <cell r="B4944" t="str">
            <v>GARDEN-Relocate Fence for Drainage Inlet</v>
          </cell>
          <cell r="C4944" t="str">
            <v>HSC2</v>
          </cell>
          <cell r="D4944" t="str">
            <v/>
          </cell>
          <cell r="E4944" t="str">
            <v/>
          </cell>
          <cell r="F4944" t="str">
            <v/>
          </cell>
          <cell r="G4944" t="str">
            <v>S/101316/CE/OTHER</v>
          </cell>
          <cell r="H4944" t="str">
            <v/>
          </cell>
          <cell r="I4944" t="str">
            <v/>
          </cell>
          <cell r="J4944" t="str">
            <v/>
          </cell>
          <cell r="K4944">
            <v>100</v>
          </cell>
          <cell r="L4944" t="str">
            <v>003</v>
          </cell>
          <cell r="M4944" t="str">
            <v>2010</v>
          </cell>
          <cell r="N4944" t="str">
            <v>0003</v>
          </cell>
          <cell r="O4944" t="str">
            <v>1002</v>
          </cell>
          <cell r="P4944" t="str">
            <v>1101000</v>
          </cell>
          <cell r="Q4944" t="str">
            <v>0003</v>
          </cell>
          <cell r="R4944" t="str">
            <v>1070</v>
          </cell>
        </row>
        <row r="4945">
          <cell r="A4945">
            <v>50370102</v>
          </cell>
          <cell r="B4945" t="str">
            <v>FCUG_CANYON LAKE WEST 3_REPLAT</v>
          </cell>
          <cell r="C4945" t="str">
            <v>HDC2</v>
          </cell>
          <cell r="D4945" t="str">
            <v/>
          </cell>
          <cell r="E4945" t="str">
            <v/>
          </cell>
          <cell r="F4945" t="str">
            <v/>
          </cell>
          <cell r="G4945" t="str">
            <v>S/101678/CN/AF1UI-1</v>
          </cell>
          <cell r="H4945" t="str">
            <v/>
          </cell>
          <cell r="I4945" t="str">
            <v/>
          </cell>
          <cell r="J4945" t="str">
            <v/>
          </cell>
          <cell r="K4945">
            <v>100</v>
          </cell>
          <cell r="L4945" t="str">
            <v>003</v>
          </cell>
          <cell r="M4945" t="str">
            <v>2010</v>
          </cell>
          <cell r="N4945" t="str">
            <v>0003</v>
          </cell>
          <cell r="O4945" t="str">
            <v>1017</v>
          </cell>
          <cell r="P4945" t="str">
            <v>1101120</v>
          </cell>
          <cell r="Q4945" t="str">
            <v>0003</v>
          </cell>
          <cell r="R4945" t="str">
            <v>1070</v>
          </cell>
        </row>
        <row r="4946">
          <cell r="A4946">
            <v>50370102</v>
          </cell>
          <cell r="B4946" t="str">
            <v>FCUG_CANYON LAKE WEST 3_REPLAT</v>
          </cell>
          <cell r="C4946" t="str">
            <v>HDC2</v>
          </cell>
          <cell r="D4946" t="str">
            <v/>
          </cell>
          <cell r="E4946" t="str">
            <v/>
          </cell>
          <cell r="F4946" t="str">
            <v/>
          </cell>
          <cell r="G4946" t="str">
            <v>S/101678/CN/AF1UR</v>
          </cell>
          <cell r="H4946" t="str">
            <v/>
          </cell>
          <cell r="I4946" t="str">
            <v/>
          </cell>
          <cell r="J4946" t="str">
            <v/>
          </cell>
          <cell r="K4946">
            <v>30</v>
          </cell>
          <cell r="L4946" t="str">
            <v>003</v>
          </cell>
          <cell r="M4946" t="str">
            <v>2010</v>
          </cell>
          <cell r="N4946" t="str">
            <v>0003</v>
          </cell>
          <cell r="O4946" t="str">
            <v>1017</v>
          </cell>
          <cell r="P4946" t="str">
            <v>1101120</v>
          </cell>
          <cell r="Q4946" t="str">
            <v>0003</v>
          </cell>
          <cell r="R4946" t="str">
            <v>1070</v>
          </cell>
        </row>
        <row r="4947">
          <cell r="A4947">
            <v>50370102</v>
          </cell>
          <cell r="B4947" t="str">
            <v>FCUG_CANYON LAKE WEST 3_REPLAT</v>
          </cell>
          <cell r="C4947" t="str">
            <v>HDC2</v>
          </cell>
          <cell r="D4947" t="str">
            <v/>
          </cell>
          <cell r="E4947" t="str">
            <v/>
          </cell>
          <cell r="F4947" t="str">
            <v/>
          </cell>
          <cell r="G4947" t="str">
            <v>S/101678/CN/AF1UI-1</v>
          </cell>
          <cell r="H4947" t="str">
            <v/>
          </cell>
          <cell r="I4947" t="str">
            <v/>
          </cell>
          <cell r="J4947" t="str">
            <v/>
          </cell>
          <cell r="K4947">
            <v>70</v>
          </cell>
          <cell r="L4947" t="str">
            <v>003</v>
          </cell>
          <cell r="M4947" t="str">
            <v>2010</v>
          </cell>
          <cell r="N4947" t="str">
            <v>0003</v>
          </cell>
          <cell r="O4947" t="str">
            <v>1017</v>
          </cell>
          <cell r="P4947" t="str">
            <v>1101120</v>
          </cell>
          <cell r="Q4947" t="str">
            <v>0003</v>
          </cell>
          <cell r="R4947" t="str">
            <v>1070</v>
          </cell>
        </row>
        <row r="4948">
          <cell r="A4948">
            <v>50378455</v>
          </cell>
          <cell r="B4948" t="str">
            <v>INST_DEC</v>
          </cell>
          <cell r="C4948" t="str">
            <v>HLC1</v>
          </cell>
          <cell r="D4948" t="str">
            <v/>
          </cell>
          <cell r="E4948" t="str">
            <v/>
          </cell>
          <cell r="F4948" t="str">
            <v/>
          </cell>
          <cell r="G4948" t="str">
            <v>S/101459/CN/DF1UI-4</v>
          </cell>
          <cell r="H4948" t="str">
            <v/>
          </cell>
          <cell r="I4948" t="str">
            <v/>
          </cell>
          <cell r="J4948" t="str">
            <v/>
          </cell>
          <cell r="K4948">
            <v>100</v>
          </cell>
          <cell r="L4948" t="str">
            <v>003</v>
          </cell>
          <cell r="M4948" t="str">
            <v>2010</v>
          </cell>
          <cell r="N4948" t="str">
            <v>0003</v>
          </cell>
          <cell r="O4948" t="str">
            <v>1025</v>
          </cell>
          <cell r="P4948" t="str">
            <v>1101100</v>
          </cell>
          <cell r="Q4948" t="str">
            <v>0003</v>
          </cell>
          <cell r="R4948" t="str">
            <v>1070</v>
          </cell>
        </row>
        <row r="4949">
          <cell r="A4949">
            <v>50378455</v>
          </cell>
          <cell r="B4949" t="str">
            <v>INST_DEC</v>
          </cell>
          <cell r="C4949" t="str">
            <v>HLC1</v>
          </cell>
          <cell r="D4949" t="str">
            <v/>
          </cell>
          <cell r="E4949" t="str">
            <v/>
          </cell>
          <cell r="F4949" t="str">
            <v/>
          </cell>
          <cell r="G4949" t="str">
            <v>S/101459/CN/DF1UI-4</v>
          </cell>
          <cell r="H4949" t="str">
            <v/>
          </cell>
          <cell r="I4949" t="str">
            <v/>
          </cell>
          <cell r="J4949" t="str">
            <v/>
          </cell>
          <cell r="K4949">
            <v>100</v>
          </cell>
          <cell r="L4949" t="str">
            <v>003</v>
          </cell>
          <cell r="M4949" t="str">
            <v>2010</v>
          </cell>
          <cell r="N4949" t="str">
            <v>0003</v>
          </cell>
          <cell r="O4949" t="str">
            <v>1025</v>
          </cell>
          <cell r="P4949" t="str">
            <v>1101100</v>
          </cell>
          <cell r="Q4949" t="str">
            <v>0003</v>
          </cell>
          <cell r="R4949" t="str">
            <v>1070</v>
          </cell>
        </row>
        <row r="4950">
          <cell r="A4950">
            <v>50378455</v>
          </cell>
          <cell r="B4950" t="str">
            <v>INST_DEC</v>
          </cell>
          <cell r="C4950" t="str">
            <v>HLC1</v>
          </cell>
          <cell r="D4950" t="str">
            <v/>
          </cell>
          <cell r="E4950" t="str">
            <v/>
          </cell>
          <cell r="F4950" t="str">
            <v/>
          </cell>
          <cell r="G4950" t="str">
            <v>S/101459/CN/DF1UI-4</v>
          </cell>
          <cell r="H4950" t="str">
            <v/>
          </cell>
          <cell r="I4950" t="str">
            <v/>
          </cell>
          <cell r="J4950" t="str">
            <v/>
          </cell>
          <cell r="K4950">
            <v>100</v>
          </cell>
          <cell r="L4950" t="str">
            <v>002</v>
          </cell>
          <cell r="M4950" t="str">
            <v>2010</v>
          </cell>
          <cell r="N4950" t="str">
            <v>0003</v>
          </cell>
          <cell r="O4950" t="str">
            <v>1025</v>
          </cell>
          <cell r="P4950" t="str">
            <v>1101100</v>
          </cell>
          <cell r="Q4950" t="str">
            <v>0003</v>
          </cell>
          <cell r="R4950" t="str">
            <v>1070</v>
          </cell>
        </row>
        <row r="4951">
          <cell r="A4951">
            <v>50378455</v>
          </cell>
          <cell r="B4951" t="str">
            <v>INST_DEC</v>
          </cell>
          <cell r="C4951" t="str">
            <v>HLC1</v>
          </cell>
          <cell r="D4951" t="str">
            <v/>
          </cell>
          <cell r="E4951" t="str">
            <v/>
          </cell>
          <cell r="F4951" t="str">
            <v/>
          </cell>
          <cell r="G4951" t="str">
            <v>S/101459/CN/DF1UI-4</v>
          </cell>
          <cell r="H4951" t="str">
            <v/>
          </cell>
          <cell r="I4951" t="str">
            <v/>
          </cell>
          <cell r="J4951" t="str">
            <v/>
          </cell>
          <cell r="K4951">
            <v>100</v>
          </cell>
          <cell r="L4951" t="str">
            <v>003</v>
          </cell>
          <cell r="M4951" t="str">
            <v>2010</v>
          </cell>
          <cell r="N4951" t="str">
            <v>0003</v>
          </cell>
          <cell r="O4951" t="str">
            <v>1025</v>
          </cell>
          <cell r="P4951" t="str">
            <v>1101100</v>
          </cell>
          <cell r="Q4951" t="str">
            <v>0003</v>
          </cell>
          <cell r="R4951" t="str">
            <v>1070</v>
          </cell>
        </row>
        <row r="4952">
          <cell r="A4952">
            <v>50378456</v>
          </cell>
          <cell r="B4952" t="str">
            <v>SDUG_WEST MEADOWS SEC. 2</v>
          </cell>
          <cell r="C4952" t="str">
            <v>HDC1</v>
          </cell>
          <cell r="D4952" t="str">
            <v/>
          </cell>
          <cell r="E4952" t="str">
            <v/>
          </cell>
          <cell r="F4952" t="str">
            <v/>
          </cell>
          <cell r="G4952" t="str">
            <v>S/101556/CN/AF1UI</v>
          </cell>
          <cell r="H4952" t="str">
            <v/>
          </cell>
          <cell r="I4952" t="str">
            <v/>
          </cell>
          <cell r="J4952" t="str">
            <v/>
          </cell>
          <cell r="K4952">
            <v>100</v>
          </cell>
          <cell r="L4952" t="str">
            <v>002</v>
          </cell>
          <cell r="M4952" t="str">
            <v>2010</v>
          </cell>
          <cell r="N4952" t="str">
            <v>0003</v>
          </cell>
          <cell r="O4952" t="str">
            <v>1012</v>
          </cell>
          <cell r="P4952" t="str">
            <v>1101170</v>
          </cell>
          <cell r="Q4952" t="str">
            <v>0003</v>
          </cell>
          <cell r="R4952" t="str">
            <v>1070</v>
          </cell>
        </row>
        <row r="4953">
          <cell r="A4953">
            <v>50378456</v>
          </cell>
          <cell r="B4953" t="str">
            <v>SDUG_WEST MEADOWS SEC. 2</v>
          </cell>
          <cell r="C4953" t="str">
            <v>HDC1</v>
          </cell>
          <cell r="D4953" t="str">
            <v/>
          </cell>
          <cell r="E4953" t="str">
            <v/>
          </cell>
          <cell r="F4953" t="str">
            <v/>
          </cell>
          <cell r="G4953" t="str">
            <v>S/101556/CN/AF1UI</v>
          </cell>
          <cell r="H4953" t="str">
            <v/>
          </cell>
          <cell r="I4953" t="str">
            <v/>
          </cell>
          <cell r="J4953" t="str">
            <v/>
          </cell>
          <cell r="K4953">
            <v>100</v>
          </cell>
          <cell r="L4953" t="str">
            <v>003</v>
          </cell>
          <cell r="M4953" t="str">
            <v>2010</v>
          </cell>
          <cell r="N4953" t="str">
            <v>0003</v>
          </cell>
          <cell r="O4953" t="str">
            <v>1012</v>
          </cell>
          <cell r="P4953" t="str">
            <v>1101170</v>
          </cell>
          <cell r="Q4953" t="str">
            <v>0003</v>
          </cell>
          <cell r="R4953" t="str">
            <v>1070</v>
          </cell>
        </row>
        <row r="4954">
          <cell r="A4954">
            <v>50378456</v>
          </cell>
          <cell r="B4954" t="str">
            <v>SDUG_WEST MEADOWS SEC. 2</v>
          </cell>
          <cell r="C4954" t="str">
            <v>HDC1</v>
          </cell>
          <cell r="D4954" t="str">
            <v/>
          </cell>
          <cell r="E4954" t="str">
            <v/>
          </cell>
          <cell r="F4954" t="str">
            <v/>
          </cell>
          <cell r="G4954" t="str">
            <v>S/101556/CN/AF1UI</v>
          </cell>
          <cell r="H4954" t="str">
            <v/>
          </cell>
          <cell r="I4954" t="str">
            <v/>
          </cell>
          <cell r="J4954" t="str">
            <v/>
          </cell>
          <cell r="K4954">
            <v>100</v>
          </cell>
          <cell r="L4954" t="str">
            <v>002</v>
          </cell>
          <cell r="M4954" t="str">
            <v>2010</v>
          </cell>
          <cell r="N4954" t="str">
            <v>0003</v>
          </cell>
          <cell r="O4954" t="str">
            <v>1012</v>
          </cell>
          <cell r="P4954" t="str">
            <v>1101170</v>
          </cell>
          <cell r="Q4954" t="str">
            <v>0003</v>
          </cell>
          <cell r="R4954" t="str">
            <v>1070</v>
          </cell>
        </row>
        <row r="4955">
          <cell r="A4955">
            <v>50378457</v>
          </cell>
          <cell r="B4955" t="str">
            <v>SDOH_WEST MEADOWS SEC. 2</v>
          </cell>
          <cell r="C4955" t="str">
            <v>HDC1</v>
          </cell>
          <cell r="D4955" t="str">
            <v/>
          </cell>
          <cell r="E4955" t="str">
            <v/>
          </cell>
          <cell r="F4955" t="str">
            <v/>
          </cell>
          <cell r="G4955" t="str">
            <v>S/101556/CN/AF2HI</v>
          </cell>
          <cell r="H4955" t="str">
            <v/>
          </cell>
          <cell r="I4955" t="str">
            <v/>
          </cell>
          <cell r="J4955" t="str">
            <v/>
          </cell>
          <cell r="K4955">
            <v>100</v>
          </cell>
          <cell r="L4955" t="str">
            <v>002</v>
          </cell>
          <cell r="M4955" t="str">
            <v>2010</v>
          </cell>
          <cell r="N4955" t="str">
            <v>0003</v>
          </cell>
          <cell r="O4955" t="str">
            <v>1012</v>
          </cell>
          <cell r="P4955" t="str">
            <v>1101170</v>
          </cell>
          <cell r="Q4955" t="str">
            <v>0003</v>
          </cell>
          <cell r="R4955" t="str">
            <v>1070</v>
          </cell>
        </row>
        <row r="4956">
          <cell r="A4956">
            <v>50381364</v>
          </cell>
          <cell r="B4956" t="str">
            <v>CUST_NEW CANDLEWOOD SUITES_120/208</v>
          </cell>
          <cell r="C4956" t="str">
            <v>HDC1</v>
          </cell>
          <cell r="D4956" t="str">
            <v/>
          </cell>
          <cell r="E4956" t="str">
            <v/>
          </cell>
          <cell r="F4956" t="str">
            <v/>
          </cell>
          <cell r="G4956" t="str">
            <v>S/101574/CN/AF1HI-3</v>
          </cell>
          <cell r="H4956" t="str">
            <v/>
          </cell>
          <cell r="I4956" t="str">
            <v/>
          </cell>
          <cell r="J4956" t="str">
            <v/>
          </cell>
          <cell r="K4956">
            <v>100</v>
          </cell>
          <cell r="L4956" t="str">
            <v>003</v>
          </cell>
          <cell r="M4956" t="str">
            <v>2010</v>
          </cell>
          <cell r="N4956" t="str">
            <v>0003</v>
          </cell>
          <cell r="O4956" t="str">
            <v>1005</v>
          </cell>
          <cell r="P4956" t="str">
            <v>1101160</v>
          </cell>
          <cell r="Q4956" t="str">
            <v>0003</v>
          </cell>
          <cell r="R4956" t="str">
            <v>1070</v>
          </cell>
        </row>
        <row r="4957">
          <cell r="A4957">
            <v>50381364</v>
          </cell>
          <cell r="B4957" t="str">
            <v>CUST_NEW CANDLEWOOD SUITES_120/208</v>
          </cell>
          <cell r="C4957" t="str">
            <v>HDC1</v>
          </cell>
          <cell r="D4957" t="str">
            <v/>
          </cell>
          <cell r="E4957" t="str">
            <v/>
          </cell>
          <cell r="F4957" t="str">
            <v/>
          </cell>
          <cell r="G4957" t="str">
            <v>S/101574/CN/AF1HI-3</v>
          </cell>
          <cell r="H4957" t="str">
            <v/>
          </cell>
          <cell r="I4957" t="str">
            <v/>
          </cell>
          <cell r="J4957" t="str">
            <v/>
          </cell>
          <cell r="K4957">
            <v>100</v>
          </cell>
          <cell r="L4957" t="str">
            <v>003</v>
          </cell>
          <cell r="M4957" t="str">
            <v>2010</v>
          </cell>
          <cell r="N4957" t="str">
            <v>0003</v>
          </cell>
          <cell r="O4957" t="str">
            <v>1005</v>
          </cell>
          <cell r="P4957" t="str">
            <v>1101160</v>
          </cell>
          <cell r="Q4957" t="str">
            <v>0003</v>
          </cell>
          <cell r="R4957" t="str">
            <v>1070</v>
          </cell>
        </row>
        <row r="4958">
          <cell r="A4958">
            <v>50381364</v>
          </cell>
          <cell r="B4958" t="str">
            <v>CUST_NEW CANDLEWOOD SUITES_120/208</v>
          </cell>
          <cell r="C4958" t="str">
            <v>HDC1</v>
          </cell>
          <cell r="D4958" t="str">
            <v/>
          </cell>
          <cell r="E4958" t="str">
            <v/>
          </cell>
          <cell r="F4958" t="str">
            <v/>
          </cell>
          <cell r="G4958" t="str">
            <v>S/101574/CN/AF1HI-3</v>
          </cell>
          <cell r="H4958" t="str">
            <v/>
          </cell>
          <cell r="I4958" t="str">
            <v/>
          </cell>
          <cell r="J4958" t="str">
            <v/>
          </cell>
          <cell r="K4958">
            <v>100</v>
          </cell>
          <cell r="L4958" t="str">
            <v>003</v>
          </cell>
          <cell r="M4958" t="str">
            <v>2010</v>
          </cell>
          <cell r="N4958" t="str">
            <v>0003</v>
          </cell>
          <cell r="O4958" t="str">
            <v>1005</v>
          </cell>
          <cell r="P4958" t="str">
            <v>1101160</v>
          </cell>
          <cell r="Q4958" t="str">
            <v>0003</v>
          </cell>
          <cell r="R4958" t="str">
            <v>1070</v>
          </cell>
        </row>
        <row r="4959">
          <cell r="A4959">
            <v>50381364</v>
          </cell>
          <cell r="B4959" t="str">
            <v>CUST_NEW CANDLEWOOD SUITES_120/208</v>
          </cell>
          <cell r="C4959" t="str">
            <v>HDC1</v>
          </cell>
          <cell r="D4959" t="str">
            <v/>
          </cell>
          <cell r="E4959" t="str">
            <v/>
          </cell>
          <cell r="F4959" t="str">
            <v/>
          </cell>
          <cell r="G4959" t="str">
            <v>S/101574/CN/AF1HI-3</v>
          </cell>
          <cell r="H4959" t="str">
            <v/>
          </cell>
          <cell r="I4959" t="str">
            <v/>
          </cell>
          <cell r="J4959" t="str">
            <v/>
          </cell>
          <cell r="K4959">
            <v>100</v>
          </cell>
          <cell r="L4959" t="str">
            <v>002</v>
          </cell>
          <cell r="M4959" t="str">
            <v>2010</v>
          </cell>
          <cell r="N4959" t="str">
            <v>0003</v>
          </cell>
          <cell r="O4959" t="str">
            <v>1005</v>
          </cell>
          <cell r="P4959" t="str">
            <v>1101160</v>
          </cell>
          <cell r="Q4959" t="str">
            <v>0003</v>
          </cell>
          <cell r="R4959" t="str">
            <v>1070</v>
          </cell>
        </row>
        <row r="4960">
          <cell r="A4960">
            <v>50381364</v>
          </cell>
          <cell r="B4960" t="str">
            <v>CUST_NEW CANDLEWOOD SUITES_120/208</v>
          </cell>
          <cell r="C4960" t="str">
            <v>HDC1</v>
          </cell>
          <cell r="D4960" t="str">
            <v/>
          </cell>
          <cell r="E4960" t="str">
            <v/>
          </cell>
          <cell r="F4960" t="str">
            <v/>
          </cell>
          <cell r="G4960" t="str">
            <v>S/101574/CN/AF1HI-3</v>
          </cell>
          <cell r="H4960" t="str">
            <v/>
          </cell>
          <cell r="I4960" t="str">
            <v/>
          </cell>
          <cell r="J4960" t="str">
            <v/>
          </cell>
          <cell r="K4960">
            <v>100</v>
          </cell>
          <cell r="L4960" t="str">
            <v>003</v>
          </cell>
          <cell r="M4960" t="str">
            <v>2010</v>
          </cell>
          <cell r="N4960" t="str">
            <v>0003</v>
          </cell>
          <cell r="O4960" t="str">
            <v>1005</v>
          </cell>
          <cell r="P4960" t="str">
            <v>1101160</v>
          </cell>
          <cell r="Q4960" t="str">
            <v>0003</v>
          </cell>
          <cell r="R4960" t="str">
            <v>1070</v>
          </cell>
        </row>
        <row r="4961">
          <cell r="A4961">
            <v>50409238</v>
          </cell>
          <cell r="B4961" t="str">
            <v>GOVP_JU-M-05-0218_SH332</v>
          </cell>
          <cell r="C4961" t="str">
            <v>HDC2</v>
          </cell>
          <cell r="D4961" t="str">
            <v/>
          </cell>
          <cell r="E4961" t="str">
            <v/>
          </cell>
          <cell r="F4961" t="str">
            <v/>
          </cell>
          <cell r="G4961" t="str">
            <v>S/101652/CE/AD3DI</v>
          </cell>
          <cell r="H4961" t="str">
            <v/>
          </cell>
          <cell r="I4961" t="str">
            <v/>
          </cell>
          <cell r="J4961" t="str">
            <v/>
          </cell>
          <cell r="K4961">
            <v>100</v>
          </cell>
          <cell r="L4961" t="str">
            <v>003</v>
          </cell>
          <cell r="M4961" t="str">
            <v>2010</v>
          </cell>
          <cell r="N4961" t="str">
            <v>0003</v>
          </cell>
          <cell r="O4961" t="str">
            <v>1020</v>
          </cell>
          <cell r="P4961" t="str">
            <v>1101202</v>
          </cell>
          <cell r="Q4961" t="str">
            <v>0003</v>
          </cell>
          <cell r="R4961" t="str">
            <v>1070</v>
          </cell>
        </row>
        <row r="4962">
          <cell r="A4962">
            <v>50409238</v>
          </cell>
          <cell r="B4962" t="str">
            <v>GOVP_JU-M-05-0218_SH332</v>
          </cell>
          <cell r="C4962" t="str">
            <v>HDC2</v>
          </cell>
          <cell r="D4962" t="str">
            <v/>
          </cell>
          <cell r="E4962" t="str">
            <v/>
          </cell>
          <cell r="F4962" t="str">
            <v/>
          </cell>
          <cell r="G4962" t="str">
            <v>S/101652/CE/AD3DI</v>
          </cell>
          <cell r="H4962" t="str">
            <v/>
          </cell>
          <cell r="I4962" t="str">
            <v/>
          </cell>
          <cell r="J4962" t="str">
            <v/>
          </cell>
          <cell r="K4962">
            <v>100</v>
          </cell>
          <cell r="L4962" t="str">
            <v>003</v>
          </cell>
          <cell r="M4962" t="str">
            <v>2010</v>
          </cell>
          <cell r="N4962" t="str">
            <v>0003</v>
          </cell>
          <cell r="O4962" t="str">
            <v>1020</v>
          </cell>
          <cell r="P4962" t="str">
            <v>1101202</v>
          </cell>
          <cell r="Q4962" t="str">
            <v>0003</v>
          </cell>
          <cell r="R4962" t="str">
            <v>1070</v>
          </cell>
        </row>
        <row r="4963">
          <cell r="A4963">
            <v>50409238</v>
          </cell>
          <cell r="B4963" t="str">
            <v>GOVP_JU-M-05-0218_SH332</v>
          </cell>
          <cell r="C4963" t="str">
            <v>HDC2</v>
          </cell>
          <cell r="D4963" t="str">
            <v/>
          </cell>
          <cell r="E4963" t="str">
            <v/>
          </cell>
          <cell r="F4963" t="str">
            <v/>
          </cell>
          <cell r="G4963" t="str">
            <v>S/101652/CE/AD3DI</v>
          </cell>
          <cell r="H4963" t="str">
            <v/>
          </cell>
          <cell r="I4963" t="str">
            <v/>
          </cell>
          <cell r="J4963" t="str">
            <v/>
          </cell>
          <cell r="K4963">
            <v>100</v>
          </cell>
          <cell r="L4963" t="str">
            <v>002</v>
          </cell>
          <cell r="M4963" t="str">
            <v>2010</v>
          </cell>
          <cell r="N4963" t="str">
            <v>0003</v>
          </cell>
          <cell r="O4963" t="str">
            <v>1020</v>
          </cell>
          <cell r="P4963" t="str">
            <v>1101202</v>
          </cell>
          <cell r="Q4963" t="str">
            <v>0003</v>
          </cell>
          <cell r="R4963" t="str">
            <v>1070</v>
          </cell>
        </row>
        <row r="4964">
          <cell r="A4964">
            <v>50409238</v>
          </cell>
          <cell r="B4964" t="str">
            <v>GOVP_JU-M-05-0218_SH332</v>
          </cell>
          <cell r="C4964" t="str">
            <v>HDC2</v>
          </cell>
          <cell r="D4964" t="str">
            <v/>
          </cell>
          <cell r="E4964" t="str">
            <v/>
          </cell>
          <cell r="F4964" t="str">
            <v/>
          </cell>
          <cell r="G4964" t="str">
            <v>S/101652/CE/AD3DI</v>
          </cell>
          <cell r="H4964" t="str">
            <v/>
          </cell>
          <cell r="I4964" t="str">
            <v/>
          </cell>
          <cell r="J4964" t="str">
            <v/>
          </cell>
          <cell r="K4964">
            <v>70</v>
          </cell>
          <cell r="L4964" t="str">
            <v>003</v>
          </cell>
          <cell r="M4964" t="str">
            <v>2010</v>
          </cell>
          <cell r="N4964" t="str">
            <v>0003</v>
          </cell>
          <cell r="O4964" t="str">
            <v>1020</v>
          </cell>
          <cell r="P4964" t="str">
            <v>1101202</v>
          </cell>
          <cell r="Q4964" t="str">
            <v>0003</v>
          </cell>
          <cell r="R4964" t="str">
            <v>1070</v>
          </cell>
        </row>
        <row r="4965">
          <cell r="A4965">
            <v>50409238</v>
          </cell>
          <cell r="B4965" t="str">
            <v>GOVP_JU-M-05-0218_SH332</v>
          </cell>
          <cell r="C4965" t="str">
            <v>HDC2</v>
          </cell>
          <cell r="D4965" t="str">
            <v/>
          </cell>
          <cell r="E4965" t="str">
            <v/>
          </cell>
          <cell r="F4965" t="str">
            <v/>
          </cell>
          <cell r="G4965" t="str">
            <v>S/101652/CE/AD3DR-1</v>
          </cell>
          <cell r="H4965" t="str">
            <v/>
          </cell>
          <cell r="I4965" t="str">
            <v/>
          </cell>
          <cell r="J4965" t="str">
            <v/>
          </cell>
          <cell r="K4965">
            <v>30</v>
          </cell>
          <cell r="L4965" t="str">
            <v>003</v>
          </cell>
          <cell r="M4965" t="str">
            <v>2010</v>
          </cell>
          <cell r="N4965" t="str">
            <v>0003</v>
          </cell>
          <cell r="O4965" t="str">
            <v>1020</v>
          </cell>
          <cell r="P4965" t="str">
            <v>1101202</v>
          </cell>
          <cell r="Q4965" t="str">
            <v>0003</v>
          </cell>
          <cell r="R4965" t="str">
            <v>1070</v>
          </cell>
        </row>
        <row r="4966">
          <cell r="A4966">
            <v>50410293</v>
          </cell>
          <cell r="B4966" t="str">
            <v>GOVP_HARLEM RD NORTH_OB43</v>
          </cell>
          <cell r="C4966" t="str">
            <v>HDC2</v>
          </cell>
          <cell r="D4966" t="str">
            <v/>
          </cell>
          <cell r="E4966" t="str">
            <v/>
          </cell>
          <cell r="F4966" t="str">
            <v/>
          </cell>
          <cell r="G4966" t="str">
            <v>S/101530/CE/AD2DI</v>
          </cell>
          <cell r="H4966" t="str">
            <v/>
          </cell>
          <cell r="I4966" t="str">
            <v/>
          </cell>
          <cell r="J4966" t="str">
            <v/>
          </cell>
          <cell r="K4966">
            <v>100</v>
          </cell>
          <cell r="L4966" t="str">
            <v>002</v>
          </cell>
          <cell r="M4966" t="str">
            <v>2010</v>
          </cell>
          <cell r="N4966" t="str">
            <v>0003</v>
          </cell>
          <cell r="O4966" t="str">
            <v>1023</v>
          </cell>
          <cell r="P4966" t="str">
            <v>1101210</v>
          </cell>
          <cell r="Q4966" t="str">
            <v>0003</v>
          </cell>
          <cell r="R4966" t="str">
            <v>1070</v>
          </cell>
        </row>
        <row r="4967">
          <cell r="A4967">
            <v>50410293</v>
          </cell>
          <cell r="B4967" t="str">
            <v>GOVP_HARLEM RD NORTH_OB43</v>
          </cell>
          <cell r="C4967" t="str">
            <v>HDC2</v>
          </cell>
          <cell r="D4967" t="str">
            <v/>
          </cell>
          <cell r="E4967" t="str">
            <v/>
          </cell>
          <cell r="F4967" t="str">
            <v/>
          </cell>
          <cell r="G4967" t="str">
            <v>S/101530/CE/AD2DI</v>
          </cell>
          <cell r="H4967" t="str">
            <v/>
          </cell>
          <cell r="I4967" t="str">
            <v/>
          </cell>
          <cell r="J4967" t="str">
            <v/>
          </cell>
          <cell r="K4967">
            <v>100</v>
          </cell>
          <cell r="L4967" t="str">
            <v>003</v>
          </cell>
          <cell r="M4967" t="str">
            <v>2010</v>
          </cell>
          <cell r="N4967" t="str">
            <v>0003</v>
          </cell>
          <cell r="O4967" t="str">
            <v>1023</v>
          </cell>
          <cell r="P4967" t="str">
            <v>1101210</v>
          </cell>
          <cell r="Q4967" t="str">
            <v>0003</v>
          </cell>
          <cell r="R4967" t="str">
            <v>1070</v>
          </cell>
        </row>
        <row r="4968">
          <cell r="A4968">
            <v>50410293</v>
          </cell>
          <cell r="B4968" t="str">
            <v>GOVP_HARLEM RD NORTH_OB43</v>
          </cell>
          <cell r="C4968" t="str">
            <v>HDC2</v>
          </cell>
          <cell r="D4968" t="str">
            <v/>
          </cell>
          <cell r="E4968" t="str">
            <v/>
          </cell>
          <cell r="F4968" t="str">
            <v/>
          </cell>
          <cell r="G4968" t="str">
            <v>S/101530/CE/AD2DI</v>
          </cell>
          <cell r="H4968" t="str">
            <v/>
          </cell>
          <cell r="I4968" t="str">
            <v/>
          </cell>
          <cell r="J4968" t="str">
            <v/>
          </cell>
          <cell r="K4968">
            <v>100</v>
          </cell>
          <cell r="L4968" t="str">
            <v>003</v>
          </cell>
          <cell r="M4968" t="str">
            <v>2010</v>
          </cell>
          <cell r="N4968" t="str">
            <v>0003</v>
          </cell>
          <cell r="O4968" t="str">
            <v>1023</v>
          </cell>
          <cell r="P4968" t="str">
            <v>1101210</v>
          </cell>
          <cell r="Q4968" t="str">
            <v>0003</v>
          </cell>
          <cell r="R4968" t="str">
            <v>1070</v>
          </cell>
        </row>
        <row r="4969">
          <cell r="A4969">
            <v>50410293</v>
          </cell>
          <cell r="B4969" t="str">
            <v>GOVP_HARLEM RD NORTH_OB43</v>
          </cell>
          <cell r="C4969" t="str">
            <v>HDC2</v>
          </cell>
          <cell r="D4969" t="str">
            <v/>
          </cell>
          <cell r="E4969" t="str">
            <v/>
          </cell>
          <cell r="F4969" t="str">
            <v/>
          </cell>
          <cell r="G4969" t="str">
            <v>S/101530/CE/AD2DI</v>
          </cell>
          <cell r="H4969" t="str">
            <v/>
          </cell>
          <cell r="I4969" t="str">
            <v/>
          </cell>
          <cell r="J4969" t="str">
            <v/>
          </cell>
          <cell r="K4969">
            <v>70</v>
          </cell>
          <cell r="L4969" t="str">
            <v>003</v>
          </cell>
          <cell r="M4969" t="str">
            <v>2010</v>
          </cell>
          <cell r="N4969" t="str">
            <v>0003</v>
          </cell>
          <cell r="O4969" t="str">
            <v>1023</v>
          </cell>
          <cell r="P4969" t="str">
            <v>1101210</v>
          </cell>
          <cell r="Q4969" t="str">
            <v>0003</v>
          </cell>
          <cell r="R4969" t="str">
            <v>1070</v>
          </cell>
        </row>
        <row r="4970">
          <cell r="A4970">
            <v>50410293</v>
          </cell>
          <cell r="B4970" t="str">
            <v>GOVP_HARLEM RD NORTH_OB43</v>
          </cell>
          <cell r="C4970" t="str">
            <v>HDC2</v>
          </cell>
          <cell r="D4970" t="str">
            <v/>
          </cell>
          <cell r="E4970" t="str">
            <v/>
          </cell>
          <cell r="F4970" t="str">
            <v/>
          </cell>
          <cell r="G4970" t="str">
            <v>S/101530/CE/AD2DR</v>
          </cell>
          <cell r="H4970" t="str">
            <v/>
          </cell>
          <cell r="I4970" t="str">
            <v/>
          </cell>
          <cell r="J4970" t="str">
            <v/>
          </cell>
          <cell r="K4970">
            <v>30</v>
          </cell>
          <cell r="L4970" t="str">
            <v>003</v>
          </cell>
          <cell r="M4970" t="str">
            <v>2010</v>
          </cell>
          <cell r="N4970" t="str">
            <v>0003</v>
          </cell>
          <cell r="O4970" t="str">
            <v>1023</v>
          </cell>
          <cell r="P4970" t="str">
            <v>1101210</v>
          </cell>
          <cell r="Q4970" t="str">
            <v>0003</v>
          </cell>
          <cell r="R4970" t="str">
            <v>1070</v>
          </cell>
        </row>
        <row r="4971">
          <cell r="A4971">
            <v>50432065</v>
          </cell>
          <cell r="B4971" t="str">
            <v>NEW VLT 1-500 KVA AUTO - CABLE 0912SOX</v>
          </cell>
          <cell r="C4971" t="str">
            <v>HXC1</v>
          </cell>
          <cell r="D4971" t="str">
            <v/>
          </cell>
          <cell r="E4971" t="str">
            <v/>
          </cell>
          <cell r="F4971" t="str">
            <v/>
          </cell>
          <cell r="G4971" t="str">
            <v>S/101762/CN/CF1R-I-2</v>
          </cell>
          <cell r="H4971" t="str">
            <v/>
          </cell>
          <cell r="I4971" t="str">
            <v/>
          </cell>
          <cell r="J4971" t="str">
            <v/>
          </cell>
          <cell r="K4971">
            <v>100</v>
          </cell>
          <cell r="L4971" t="str">
            <v>003</v>
          </cell>
          <cell r="M4971" t="str">
            <v>2010</v>
          </cell>
          <cell r="N4971" t="str">
            <v>0003</v>
          </cell>
          <cell r="O4971" t="str">
            <v>1008</v>
          </cell>
          <cell r="P4971" t="str">
            <v>1101245</v>
          </cell>
          <cell r="Q4971" t="str">
            <v>0003</v>
          </cell>
          <cell r="R4971" t="str">
            <v>1070</v>
          </cell>
        </row>
        <row r="4972">
          <cell r="A4972">
            <v>50432065</v>
          </cell>
          <cell r="B4972" t="str">
            <v>NEW VLT 1-500 KVA AUTO - CABLE 0912SOX</v>
          </cell>
          <cell r="C4972" t="str">
            <v>HXC1</v>
          </cell>
          <cell r="D4972" t="str">
            <v/>
          </cell>
          <cell r="E4972" t="str">
            <v/>
          </cell>
          <cell r="F4972" t="str">
            <v/>
          </cell>
          <cell r="G4972" t="str">
            <v>S/101762/CN/CF1R-I-2</v>
          </cell>
          <cell r="H4972" t="str">
            <v/>
          </cell>
          <cell r="I4972" t="str">
            <v/>
          </cell>
          <cell r="J4972" t="str">
            <v/>
          </cell>
          <cell r="K4972">
            <v>100</v>
          </cell>
          <cell r="L4972" t="str">
            <v>003</v>
          </cell>
          <cell r="M4972" t="str">
            <v>2010</v>
          </cell>
          <cell r="N4972" t="str">
            <v>0003</v>
          </cell>
          <cell r="O4972" t="str">
            <v>1008</v>
          </cell>
          <cell r="P4972" t="str">
            <v>1101245</v>
          </cell>
          <cell r="Q4972" t="str">
            <v>0003</v>
          </cell>
          <cell r="R4972" t="str">
            <v>1070</v>
          </cell>
        </row>
        <row r="4973">
          <cell r="A4973">
            <v>50432065</v>
          </cell>
          <cell r="B4973" t="str">
            <v>NEW VLT 1-500 KVA AUTO - CABLE 0912SOX</v>
          </cell>
          <cell r="C4973" t="str">
            <v>HXC1</v>
          </cell>
          <cell r="D4973" t="str">
            <v/>
          </cell>
          <cell r="E4973" t="str">
            <v/>
          </cell>
          <cell r="F4973" t="str">
            <v/>
          </cell>
          <cell r="G4973" t="str">
            <v>S/101762/CN/CF1R-I-2</v>
          </cell>
          <cell r="H4973" t="str">
            <v/>
          </cell>
          <cell r="I4973" t="str">
            <v/>
          </cell>
          <cell r="J4973" t="str">
            <v/>
          </cell>
          <cell r="K4973">
            <v>100</v>
          </cell>
          <cell r="L4973" t="str">
            <v>003</v>
          </cell>
          <cell r="M4973" t="str">
            <v>2010</v>
          </cell>
          <cell r="N4973" t="str">
            <v>0003</v>
          </cell>
          <cell r="O4973" t="str">
            <v>1008</v>
          </cell>
          <cell r="P4973" t="str">
            <v>1101245</v>
          </cell>
          <cell r="Q4973" t="str">
            <v>0003</v>
          </cell>
          <cell r="R4973" t="str">
            <v>1070</v>
          </cell>
        </row>
        <row r="4974">
          <cell r="A4974">
            <v>50432065</v>
          </cell>
          <cell r="B4974" t="str">
            <v>NEW VLT 1-500 KVA AUTO - CABLE 0912SOX</v>
          </cell>
          <cell r="C4974" t="str">
            <v>HXC1</v>
          </cell>
          <cell r="D4974" t="str">
            <v/>
          </cell>
          <cell r="E4974" t="str">
            <v/>
          </cell>
          <cell r="F4974" t="str">
            <v/>
          </cell>
          <cell r="G4974" t="str">
            <v>S/101762/CN/CF1R-I-2</v>
          </cell>
          <cell r="H4974" t="str">
            <v/>
          </cell>
          <cell r="I4974" t="str">
            <v/>
          </cell>
          <cell r="J4974" t="str">
            <v/>
          </cell>
          <cell r="K4974">
            <v>100</v>
          </cell>
          <cell r="L4974" t="str">
            <v>002</v>
          </cell>
          <cell r="M4974" t="str">
            <v>2010</v>
          </cell>
          <cell r="N4974" t="str">
            <v>0003</v>
          </cell>
          <cell r="O4974" t="str">
            <v>1008</v>
          </cell>
          <cell r="P4974" t="str">
            <v>1101245</v>
          </cell>
          <cell r="Q4974" t="str">
            <v>0003</v>
          </cell>
          <cell r="R4974" t="str">
            <v>1070</v>
          </cell>
        </row>
        <row r="4975">
          <cell r="A4975">
            <v>50432065</v>
          </cell>
          <cell r="B4975" t="str">
            <v>NEW VLT 1-500 KVA AUTO - CABLE 0912SOX</v>
          </cell>
          <cell r="C4975" t="str">
            <v>HXC1</v>
          </cell>
          <cell r="D4975" t="str">
            <v/>
          </cell>
          <cell r="E4975" t="str">
            <v/>
          </cell>
          <cell r="F4975" t="str">
            <v/>
          </cell>
          <cell r="G4975" t="str">
            <v>S/101762/CN/CF1R-I-2</v>
          </cell>
          <cell r="H4975" t="str">
            <v/>
          </cell>
          <cell r="I4975" t="str">
            <v/>
          </cell>
          <cell r="J4975" t="str">
            <v/>
          </cell>
          <cell r="K4975">
            <v>100</v>
          </cell>
          <cell r="L4975" t="str">
            <v>003</v>
          </cell>
          <cell r="M4975" t="str">
            <v>2010</v>
          </cell>
          <cell r="N4975" t="str">
            <v>0003</v>
          </cell>
          <cell r="O4975" t="str">
            <v>1008</v>
          </cell>
          <cell r="P4975" t="str">
            <v>1101245</v>
          </cell>
          <cell r="Q4975" t="str">
            <v>0003</v>
          </cell>
          <cell r="R4975" t="str">
            <v>1070</v>
          </cell>
        </row>
        <row r="4976">
          <cell r="A4976">
            <v>50455071</v>
          </cell>
          <cell r="B4976" t="str">
            <v>PNO 149-09-0098</v>
          </cell>
          <cell r="C4976" t="str">
            <v>HTC2</v>
          </cell>
          <cell r="D4976" t="str">
            <v/>
          </cell>
          <cell r="E4976" t="str">
            <v/>
          </cell>
          <cell r="F4976" t="str">
            <v/>
          </cell>
          <cell r="G4976" t="str">
            <v>HLP/00/0054/TR/0001-C</v>
          </cell>
          <cell r="H4976" t="str">
            <v/>
          </cell>
          <cell r="I4976" t="str">
            <v/>
          </cell>
          <cell r="J4976" t="str">
            <v/>
          </cell>
          <cell r="K4976">
            <v>100</v>
          </cell>
          <cell r="L4976" t="str">
            <v>001</v>
          </cell>
          <cell r="M4976" t="str">
            <v>2010</v>
          </cell>
          <cell r="N4976" t="str">
            <v>0003</v>
          </cell>
          <cell r="O4976" t="str">
            <v>1005</v>
          </cell>
          <cell r="P4976" t="str">
            <v>1101050</v>
          </cell>
          <cell r="Q4976" t="str">
            <v>0003</v>
          </cell>
          <cell r="R4976" t="str">
            <v>1070</v>
          </cell>
        </row>
        <row r="4977">
          <cell r="A4977">
            <v>50496188</v>
          </cell>
          <cell r="B4977" t="str">
            <v>P699 Upr Ckt09B HOC to Bellaire</v>
          </cell>
          <cell r="C4977" t="str">
            <v>HTC2</v>
          </cell>
          <cell r="D4977" t="str">
            <v/>
          </cell>
          <cell r="E4977" t="str">
            <v/>
          </cell>
          <cell r="F4977" t="str">
            <v/>
          </cell>
          <cell r="G4977" t="str">
            <v>HLP/00/0093/TR/0116</v>
          </cell>
          <cell r="H4977" t="str">
            <v/>
          </cell>
          <cell r="I4977" t="str">
            <v/>
          </cell>
          <cell r="J4977" t="str">
            <v/>
          </cell>
          <cell r="K4977">
            <v>100</v>
          </cell>
          <cell r="L4977" t="str">
            <v>002</v>
          </cell>
          <cell r="M4977" t="str">
            <v>2010</v>
          </cell>
          <cell r="N4977" t="str">
            <v>0003</v>
          </cell>
          <cell r="O4977" t="str">
            <v>1005</v>
          </cell>
          <cell r="P4977" t="str">
            <v>1101050</v>
          </cell>
          <cell r="Q4977" t="str">
            <v>0003</v>
          </cell>
          <cell r="R4977" t="str">
            <v>1070</v>
          </cell>
        </row>
        <row r="4978">
          <cell r="A4978">
            <v>50523464</v>
          </cell>
          <cell r="B4978" t="str">
            <v>DDPU_KATY FWY 15101_OPUS</v>
          </cell>
          <cell r="C4978" t="str">
            <v>HDC2</v>
          </cell>
          <cell r="D4978" t="str">
            <v/>
          </cell>
          <cell r="E4978" t="str">
            <v/>
          </cell>
          <cell r="F4978" t="str">
            <v/>
          </cell>
          <cell r="G4978" t="str">
            <v>S/101627/CN/AF2AI</v>
          </cell>
          <cell r="H4978" t="str">
            <v/>
          </cell>
          <cell r="I4978" t="str">
            <v/>
          </cell>
          <cell r="J4978" t="str">
            <v/>
          </cell>
          <cell r="K4978">
            <v>70</v>
          </cell>
          <cell r="L4978" t="str">
            <v>003</v>
          </cell>
          <cell r="M4978" t="str">
            <v>2010</v>
          </cell>
          <cell r="N4978" t="str">
            <v>0003</v>
          </cell>
          <cell r="O4978" t="str">
            <v>1006</v>
          </cell>
          <cell r="P4978" t="str">
            <v>1101230</v>
          </cell>
          <cell r="Q4978" t="str">
            <v>0003</v>
          </cell>
          <cell r="R4978" t="str">
            <v>1070</v>
          </cell>
        </row>
        <row r="4979">
          <cell r="A4979">
            <v>50523464</v>
          </cell>
          <cell r="B4979" t="str">
            <v>DDPU_KATY FWY 15101_OPUS</v>
          </cell>
          <cell r="C4979" t="str">
            <v>HDC2</v>
          </cell>
          <cell r="D4979" t="str">
            <v/>
          </cell>
          <cell r="E4979" t="str">
            <v/>
          </cell>
          <cell r="F4979" t="str">
            <v/>
          </cell>
          <cell r="G4979" t="str">
            <v>S/101627/CN/AF2AR</v>
          </cell>
          <cell r="H4979" t="str">
            <v/>
          </cell>
          <cell r="I4979" t="str">
            <v/>
          </cell>
          <cell r="J4979" t="str">
            <v/>
          </cell>
          <cell r="K4979">
            <v>30</v>
          </cell>
          <cell r="L4979" t="str">
            <v>003</v>
          </cell>
          <cell r="M4979" t="str">
            <v>2010</v>
          </cell>
          <cell r="N4979" t="str">
            <v>0003</v>
          </cell>
          <cell r="O4979" t="str">
            <v>1006</v>
          </cell>
          <cell r="P4979" t="str">
            <v>1101230</v>
          </cell>
          <cell r="Q4979" t="str">
            <v>0003</v>
          </cell>
          <cell r="R4979" t="str">
            <v>1070</v>
          </cell>
        </row>
        <row r="4980">
          <cell r="A4980">
            <v>50523464</v>
          </cell>
          <cell r="B4980" t="str">
            <v>DDPU_KATY FWY 15101_OPUS</v>
          </cell>
          <cell r="C4980" t="str">
            <v>HDC2</v>
          </cell>
          <cell r="D4980" t="str">
            <v/>
          </cell>
          <cell r="E4980" t="str">
            <v/>
          </cell>
          <cell r="F4980" t="str">
            <v/>
          </cell>
          <cell r="G4980" t="str">
            <v>S/101627/CN/AF2AI</v>
          </cell>
          <cell r="H4980" t="str">
            <v/>
          </cell>
          <cell r="I4980" t="str">
            <v/>
          </cell>
          <cell r="J4980" t="str">
            <v/>
          </cell>
          <cell r="K4980">
            <v>100</v>
          </cell>
          <cell r="L4980" t="str">
            <v>003</v>
          </cell>
          <cell r="M4980" t="str">
            <v>2010</v>
          </cell>
          <cell r="N4980" t="str">
            <v>0003</v>
          </cell>
          <cell r="O4980" t="str">
            <v>1006</v>
          </cell>
          <cell r="P4980" t="str">
            <v>1101230</v>
          </cell>
          <cell r="Q4980" t="str">
            <v>0003</v>
          </cell>
          <cell r="R4980" t="str">
            <v>1070</v>
          </cell>
        </row>
        <row r="4981">
          <cell r="A4981">
            <v>50523464</v>
          </cell>
          <cell r="B4981" t="str">
            <v>DDPU_KATY FWY 15101_OPUS</v>
          </cell>
          <cell r="C4981" t="str">
            <v>HDC2</v>
          </cell>
          <cell r="D4981" t="str">
            <v/>
          </cell>
          <cell r="E4981" t="str">
            <v/>
          </cell>
          <cell r="F4981" t="str">
            <v/>
          </cell>
          <cell r="G4981" t="str">
            <v>S/101627/CN/AF2AI</v>
          </cell>
          <cell r="H4981" t="str">
            <v/>
          </cell>
          <cell r="I4981" t="str">
            <v/>
          </cell>
          <cell r="J4981" t="str">
            <v/>
          </cell>
          <cell r="K4981">
            <v>100</v>
          </cell>
          <cell r="L4981" t="str">
            <v>003</v>
          </cell>
          <cell r="M4981" t="str">
            <v>2010</v>
          </cell>
          <cell r="N4981" t="str">
            <v>0003</v>
          </cell>
          <cell r="O4981" t="str">
            <v>1006</v>
          </cell>
          <cell r="P4981" t="str">
            <v>1101230</v>
          </cell>
          <cell r="Q4981" t="str">
            <v>0003</v>
          </cell>
          <cell r="R4981" t="str">
            <v>1070</v>
          </cell>
        </row>
        <row r="4982">
          <cell r="A4982">
            <v>50523464</v>
          </cell>
          <cell r="B4982" t="str">
            <v>DDPU_KATY FWY 15101_OPUS</v>
          </cell>
          <cell r="C4982" t="str">
            <v>HDC2</v>
          </cell>
          <cell r="D4982" t="str">
            <v/>
          </cell>
          <cell r="E4982" t="str">
            <v/>
          </cell>
          <cell r="F4982" t="str">
            <v/>
          </cell>
          <cell r="G4982" t="str">
            <v>S/101627/CN/AF2AI</v>
          </cell>
          <cell r="H4982" t="str">
            <v/>
          </cell>
          <cell r="I4982" t="str">
            <v/>
          </cell>
          <cell r="J4982" t="str">
            <v/>
          </cell>
          <cell r="K4982">
            <v>100</v>
          </cell>
          <cell r="L4982" t="str">
            <v>001</v>
          </cell>
          <cell r="M4982" t="str">
            <v>2010</v>
          </cell>
          <cell r="N4982" t="str">
            <v>0003</v>
          </cell>
          <cell r="O4982" t="str">
            <v>1006</v>
          </cell>
          <cell r="P4982" t="str">
            <v>1101230</v>
          </cell>
          <cell r="Q4982" t="str">
            <v>0003</v>
          </cell>
          <cell r="R4982" t="str">
            <v>1070</v>
          </cell>
        </row>
        <row r="4983">
          <cell r="A4983">
            <v>50523464</v>
          </cell>
          <cell r="B4983" t="str">
            <v>DDPU_KATY FWY 15101_OPUS</v>
          </cell>
          <cell r="C4983" t="str">
            <v>HDC2</v>
          </cell>
          <cell r="D4983" t="str">
            <v/>
          </cell>
          <cell r="E4983" t="str">
            <v/>
          </cell>
          <cell r="F4983" t="str">
            <v/>
          </cell>
          <cell r="G4983" t="str">
            <v>S/101627/CN/AF2AI</v>
          </cell>
          <cell r="H4983" t="str">
            <v/>
          </cell>
          <cell r="I4983" t="str">
            <v/>
          </cell>
          <cell r="J4983" t="str">
            <v/>
          </cell>
          <cell r="K4983">
            <v>70</v>
          </cell>
          <cell r="L4983" t="str">
            <v>003</v>
          </cell>
          <cell r="M4983" t="str">
            <v>2010</v>
          </cell>
          <cell r="N4983" t="str">
            <v>0003</v>
          </cell>
          <cell r="O4983" t="str">
            <v>1006</v>
          </cell>
          <cell r="P4983" t="str">
            <v>1101230</v>
          </cell>
          <cell r="Q4983" t="str">
            <v>0003</v>
          </cell>
          <cell r="R4983" t="str">
            <v>1070</v>
          </cell>
        </row>
        <row r="4984">
          <cell r="A4984">
            <v>50523464</v>
          </cell>
          <cell r="B4984" t="str">
            <v>DDPU_KATY FWY 15101_OPUS</v>
          </cell>
          <cell r="C4984" t="str">
            <v>HDC2</v>
          </cell>
          <cell r="D4984" t="str">
            <v/>
          </cell>
          <cell r="E4984" t="str">
            <v/>
          </cell>
          <cell r="F4984" t="str">
            <v/>
          </cell>
          <cell r="G4984" t="str">
            <v>S/101627/CN/AF2AR</v>
          </cell>
          <cell r="H4984" t="str">
            <v/>
          </cell>
          <cell r="I4984" t="str">
            <v/>
          </cell>
          <cell r="J4984" t="str">
            <v/>
          </cell>
          <cell r="K4984">
            <v>30</v>
          </cell>
          <cell r="L4984" t="str">
            <v>003</v>
          </cell>
          <cell r="M4984" t="str">
            <v>2010</v>
          </cell>
          <cell r="N4984" t="str">
            <v>0003</v>
          </cell>
          <cell r="O4984" t="str">
            <v>1006</v>
          </cell>
          <cell r="P4984" t="str">
            <v>1101230</v>
          </cell>
          <cell r="Q4984" t="str">
            <v>0003</v>
          </cell>
          <cell r="R4984" t="str">
            <v>1070</v>
          </cell>
        </row>
        <row r="4985">
          <cell r="A4985">
            <v>50531558</v>
          </cell>
          <cell r="B4985" t="str">
            <v>SDUG_TIMBERGROVE GARDENS</v>
          </cell>
          <cell r="C4985" t="str">
            <v>HDC1</v>
          </cell>
          <cell r="D4985" t="str">
            <v/>
          </cell>
          <cell r="E4985" t="str">
            <v/>
          </cell>
          <cell r="F4985" t="str">
            <v/>
          </cell>
          <cell r="G4985" t="str">
            <v>S/101653/CN/AF1UI</v>
          </cell>
          <cell r="H4985" t="str">
            <v/>
          </cell>
          <cell r="I4985" t="str">
            <v/>
          </cell>
          <cell r="J4985" t="str">
            <v/>
          </cell>
          <cell r="K4985">
            <v>100</v>
          </cell>
          <cell r="L4985" t="str">
            <v>003</v>
          </cell>
          <cell r="M4985" t="str">
            <v>2010</v>
          </cell>
          <cell r="N4985" t="str">
            <v>0003</v>
          </cell>
          <cell r="O4985" t="str">
            <v>1013</v>
          </cell>
          <cell r="P4985" t="str">
            <v>1101201</v>
          </cell>
          <cell r="Q4985" t="str">
            <v>0003</v>
          </cell>
          <cell r="R4985" t="str">
            <v>1070</v>
          </cell>
        </row>
        <row r="4986">
          <cell r="A4986">
            <v>50531558</v>
          </cell>
          <cell r="B4986" t="str">
            <v>SDUG_TIMBERGROVE GARDENS</v>
          </cell>
          <cell r="C4986" t="str">
            <v>HDC1</v>
          </cell>
          <cell r="D4986" t="str">
            <v/>
          </cell>
          <cell r="E4986" t="str">
            <v/>
          </cell>
          <cell r="F4986" t="str">
            <v/>
          </cell>
          <cell r="G4986" t="str">
            <v>S/101653/CN/AF1UI</v>
          </cell>
          <cell r="H4986" t="str">
            <v/>
          </cell>
          <cell r="I4986" t="str">
            <v/>
          </cell>
          <cell r="J4986" t="str">
            <v/>
          </cell>
          <cell r="K4986">
            <v>100</v>
          </cell>
          <cell r="L4986" t="str">
            <v>003</v>
          </cell>
          <cell r="M4986" t="str">
            <v>2010</v>
          </cell>
          <cell r="N4986" t="str">
            <v>0003</v>
          </cell>
          <cell r="O4986" t="str">
            <v>1013</v>
          </cell>
          <cell r="P4986" t="str">
            <v>1101201</v>
          </cell>
          <cell r="Q4986" t="str">
            <v>0003</v>
          </cell>
          <cell r="R4986" t="str">
            <v>1070</v>
          </cell>
        </row>
        <row r="4987">
          <cell r="A4987">
            <v>50531558</v>
          </cell>
          <cell r="B4987" t="str">
            <v>SDUG_TIMBERGROVE GARDENS</v>
          </cell>
          <cell r="C4987" t="str">
            <v>HDC1</v>
          </cell>
          <cell r="D4987" t="str">
            <v/>
          </cell>
          <cell r="E4987" t="str">
            <v/>
          </cell>
          <cell r="F4987" t="str">
            <v/>
          </cell>
          <cell r="G4987" t="str">
            <v>S/101653/CN/AF1UI</v>
          </cell>
          <cell r="H4987" t="str">
            <v/>
          </cell>
          <cell r="I4987" t="str">
            <v/>
          </cell>
          <cell r="J4987" t="str">
            <v/>
          </cell>
          <cell r="K4987">
            <v>100</v>
          </cell>
          <cell r="L4987" t="str">
            <v>002</v>
          </cell>
          <cell r="M4987" t="str">
            <v>2010</v>
          </cell>
          <cell r="N4987" t="str">
            <v>0003</v>
          </cell>
          <cell r="O4987" t="str">
            <v>1013</v>
          </cell>
          <cell r="P4987" t="str">
            <v>1101201</v>
          </cell>
          <cell r="Q4987" t="str">
            <v>0003</v>
          </cell>
          <cell r="R4987" t="str">
            <v>1070</v>
          </cell>
        </row>
        <row r="4988">
          <cell r="A4988">
            <v>50531558</v>
          </cell>
          <cell r="B4988" t="str">
            <v>SDUG_TIMBERGROVE GARDENS</v>
          </cell>
          <cell r="C4988" t="str">
            <v>HDC1</v>
          </cell>
          <cell r="D4988" t="str">
            <v/>
          </cell>
          <cell r="E4988" t="str">
            <v/>
          </cell>
          <cell r="F4988" t="str">
            <v/>
          </cell>
          <cell r="G4988" t="str">
            <v>S/101653/CN/AF1UI</v>
          </cell>
          <cell r="H4988" t="str">
            <v/>
          </cell>
          <cell r="I4988" t="str">
            <v/>
          </cell>
          <cell r="J4988" t="str">
            <v/>
          </cell>
          <cell r="K4988">
            <v>100</v>
          </cell>
          <cell r="L4988" t="str">
            <v>003</v>
          </cell>
          <cell r="M4988" t="str">
            <v>2010</v>
          </cell>
          <cell r="N4988" t="str">
            <v>0003</v>
          </cell>
          <cell r="O4988" t="str">
            <v>1013</v>
          </cell>
          <cell r="P4988" t="str">
            <v>1101201</v>
          </cell>
          <cell r="Q4988" t="str">
            <v>0003</v>
          </cell>
          <cell r="R4988" t="str">
            <v>1070</v>
          </cell>
        </row>
        <row r="4989">
          <cell r="A4989">
            <v>50543123</v>
          </cell>
          <cell r="B4989" t="str">
            <v>ESCR_CODE CLEARANCE</v>
          </cell>
          <cell r="C4989" t="str">
            <v>HDM2</v>
          </cell>
          <cell r="D4989" t="str">
            <v/>
          </cell>
          <cell r="E4989" t="str">
            <v/>
          </cell>
          <cell r="F4989" t="str">
            <v/>
          </cell>
          <cell r="G4989" t="str">
            <v>S/101627/EE/AB1Z</v>
          </cell>
          <cell r="H4989" t="str">
            <v/>
          </cell>
          <cell r="I4989" t="str">
            <v/>
          </cell>
          <cell r="J4989" t="str">
            <v/>
          </cell>
          <cell r="K4989">
            <v>100</v>
          </cell>
          <cell r="L4989" t="str">
            <v>001</v>
          </cell>
          <cell r="M4989" t="str">
            <v>2010</v>
          </cell>
          <cell r="N4989" t="str">
            <v>0003</v>
          </cell>
          <cell r="O4989" t="str">
            <v>1006</v>
          </cell>
          <cell r="P4989" t="str">
            <v>1101230</v>
          </cell>
          <cell r="Q4989" t="str">
            <v>0003</v>
          </cell>
          <cell r="R4989" t="str">
            <v>5930</v>
          </cell>
        </row>
        <row r="4990">
          <cell r="A4990">
            <v>50553480</v>
          </cell>
          <cell r="B4990" t="str">
            <v>INST_DEC</v>
          </cell>
          <cell r="C4990" t="str">
            <v>HLC1</v>
          </cell>
          <cell r="D4990" t="str">
            <v/>
          </cell>
          <cell r="E4990" t="str">
            <v/>
          </cell>
          <cell r="F4990" t="str">
            <v/>
          </cell>
          <cell r="G4990" t="str">
            <v>S/101459/CN/DF1UI-4</v>
          </cell>
          <cell r="H4990" t="str">
            <v/>
          </cell>
          <cell r="I4990" t="str">
            <v/>
          </cell>
          <cell r="J4990" t="str">
            <v/>
          </cell>
          <cell r="K4990">
            <v>100</v>
          </cell>
          <cell r="L4990" t="str">
            <v>003</v>
          </cell>
          <cell r="M4990" t="str">
            <v>2010</v>
          </cell>
          <cell r="N4990" t="str">
            <v>0003</v>
          </cell>
          <cell r="O4990" t="str">
            <v>1025</v>
          </cell>
          <cell r="P4990" t="str">
            <v>1101100</v>
          </cell>
          <cell r="Q4990" t="str">
            <v>0003</v>
          </cell>
          <cell r="R4990" t="str">
            <v>1070</v>
          </cell>
        </row>
        <row r="4991">
          <cell r="A4991">
            <v>50553480</v>
          </cell>
          <cell r="B4991" t="str">
            <v>INST_DEC</v>
          </cell>
          <cell r="C4991" t="str">
            <v>HLC1</v>
          </cell>
          <cell r="D4991" t="str">
            <v/>
          </cell>
          <cell r="E4991" t="str">
            <v/>
          </cell>
          <cell r="F4991" t="str">
            <v/>
          </cell>
          <cell r="G4991" t="str">
            <v>S/101459/CN/DF1UI-4</v>
          </cell>
          <cell r="H4991" t="str">
            <v/>
          </cell>
          <cell r="I4991" t="str">
            <v/>
          </cell>
          <cell r="J4991" t="str">
            <v/>
          </cell>
          <cell r="K4991">
            <v>100</v>
          </cell>
          <cell r="L4991" t="str">
            <v>003</v>
          </cell>
          <cell r="M4991" t="str">
            <v>2010</v>
          </cell>
          <cell r="N4991" t="str">
            <v>0003</v>
          </cell>
          <cell r="O4991" t="str">
            <v>1025</v>
          </cell>
          <cell r="P4991" t="str">
            <v>1101100</v>
          </cell>
          <cell r="Q4991" t="str">
            <v>0003</v>
          </cell>
          <cell r="R4991" t="str">
            <v>1070</v>
          </cell>
        </row>
        <row r="4992">
          <cell r="A4992">
            <v>50553480</v>
          </cell>
          <cell r="B4992" t="str">
            <v>INST_DEC</v>
          </cell>
          <cell r="C4992" t="str">
            <v>HLC1</v>
          </cell>
          <cell r="D4992" t="str">
            <v/>
          </cell>
          <cell r="E4992" t="str">
            <v/>
          </cell>
          <cell r="F4992" t="str">
            <v/>
          </cell>
          <cell r="G4992" t="str">
            <v>S/101459/CN/DF1UI-4</v>
          </cell>
          <cell r="H4992" t="str">
            <v/>
          </cell>
          <cell r="I4992" t="str">
            <v/>
          </cell>
          <cell r="J4992" t="str">
            <v/>
          </cell>
          <cell r="K4992">
            <v>100</v>
          </cell>
          <cell r="L4992" t="str">
            <v>002</v>
          </cell>
          <cell r="M4992" t="str">
            <v>2010</v>
          </cell>
          <cell r="N4992" t="str">
            <v>0003</v>
          </cell>
          <cell r="O4992" t="str">
            <v>1025</v>
          </cell>
          <cell r="P4992" t="str">
            <v>1101100</v>
          </cell>
          <cell r="Q4992" t="str">
            <v>0003</v>
          </cell>
          <cell r="R4992" t="str">
            <v>1070</v>
          </cell>
        </row>
        <row r="4993">
          <cell r="A4993">
            <v>50553480</v>
          </cell>
          <cell r="B4993" t="str">
            <v>INST_DEC</v>
          </cell>
          <cell r="C4993" t="str">
            <v>HLC1</v>
          </cell>
          <cell r="D4993" t="str">
            <v/>
          </cell>
          <cell r="E4993" t="str">
            <v/>
          </cell>
          <cell r="F4993" t="str">
            <v/>
          </cell>
          <cell r="G4993" t="str">
            <v>S/101459/CN/DF1UI-4</v>
          </cell>
          <cell r="H4993" t="str">
            <v/>
          </cell>
          <cell r="I4993" t="str">
            <v/>
          </cell>
          <cell r="J4993" t="str">
            <v/>
          </cell>
          <cell r="K4993">
            <v>100</v>
          </cell>
          <cell r="L4993" t="str">
            <v>003</v>
          </cell>
          <cell r="M4993" t="str">
            <v>2010</v>
          </cell>
          <cell r="N4993" t="str">
            <v>0003</v>
          </cell>
          <cell r="O4993" t="str">
            <v>1025</v>
          </cell>
          <cell r="P4993" t="str">
            <v>1101100</v>
          </cell>
          <cell r="Q4993" t="str">
            <v>0003</v>
          </cell>
          <cell r="R4993" t="str">
            <v>1070</v>
          </cell>
        </row>
        <row r="4994">
          <cell r="A4994">
            <v>50570418</v>
          </cell>
          <cell r="B4994" t="str">
            <v>CUST_CLAYTONS PARK 3_RELOCATE FACILITIES</v>
          </cell>
          <cell r="C4994" t="str">
            <v>HDC2</v>
          </cell>
          <cell r="D4994" t="str">
            <v/>
          </cell>
          <cell r="E4994" t="str">
            <v/>
          </cell>
          <cell r="F4994" t="str">
            <v/>
          </cell>
          <cell r="G4994" t="str">
            <v>S/101458/CE/AD2DI</v>
          </cell>
          <cell r="H4994" t="str">
            <v/>
          </cell>
          <cell r="I4994" t="str">
            <v/>
          </cell>
          <cell r="J4994" t="str">
            <v/>
          </cell>
          <cell r="K4994">
            <v>100</v>
          </cell>
          <cell r="L4994" t="str">
            <v>002</v>
          </cell>
          <cell r="M4994" t="str">
            <v>2010</v>
          </cell>
          <cell r="N4994" t="str">
            <v>0003</v>
          </cell>
          <cell r="O4994" t="str">
            <v>1024</v>
          </cell>
          <cell r="P4994" t="str">
            <v>1101130</v>
          </cell>
          <cell r="Q4994" t="str">
            <v>0003</v>
          </cell>
          <cell r="R4994" t="str">
            <v>1070</v>
          </cell>
        </row>
        <row r="4995">
          <cell r="A4995">
            <v>50570418</v>
          </cell>
          <cell r="B4995" t="str">
            <v>CUST_CLAYTONS PARK 3_RELOCATE FACILITIES</v>
          </cell>
          <cell r="C4995" t="str">
            <v>HDC2</v>
          </cell>
          <cell r="D4995" t="str">
            <v/>
          </cell>
          <cell r="E4995" t="str">
            <v/>
          </cell>
          <cell r="F4995" t="str">
            <v/>
          </cell>
          <cell r="G4995" t="str">
            <v>S/101458/CE/AD2DI</v>
          </cell>
          <cell r="H4995" t="str">
            <v/>
          </cell>
          <cell r="I4995" t="str">
            <v/>
          </cell>
          <cell r="J4995" t="str">
            <v/>
          </cell>
          <cell r="K4995">
            <v>100</v>
          </cell>
          <cell r="L4995" t="str">
            <v>002</v>
          </cell>
          <cell r="M4995" t="str">
            <v>2010</v>
          </cell>
          <cell r="N4995" t="str">
            <v>0003</v>
          </cell>
          <cell r="O4995" t="str">
            <v>1024</v>
          </cell>
          <cell r="P4995" t="str">
            <v>1101130</v>
          </cell>
          <cell r="Q4995" t="str">
            <v>0003</v>
          </cell>
          <cell r="R4995" t="str">
            <v>1070</v>
          </cell>
        </row>
        <row r="4996">
          <cell r="A4996">
            <v>50570418</v>
          </cell>
          <cell r="B4996" t="str">
            <v>CUST_CLAYTONS PARK 3_RELOCATE FACILITIES</v>
          </cell>
          <cell r="C4996" t="str">
            <v>HDC2</v>
          </cell>
          <cell r="D4996" t="str">
            <v/>
          </cell>
          <cell r="E4996" t="str">
            <v/>
          </cell>
          <cell r="F4996" t="str">
            <v/>
          </cell>
          <cell r="G4996" t="str">
            <v>S/101458/CE/AD2DI</v>
          </cell>
          <cell r="H4996" t="str">
            <v/>
          </cell>
          <cell r="I4996" t="str">
            <v/>
          </cell>
          <cell r="J4996" t="str">
            <v/>
          </cell>
          <cell r="K4996">
            <v>100</v>
          </cell>
          <cell r="L4996" t="str">
            <v>002</v>
          </cell>
          <cell r="M4996" t="str">
            <v>2010</v>
          </cell>
          <cell r="N4996" t="str">
            <v>0003</v>
          </cell>
          <cell r="O4996" t="str">
            <v>1024</v>
          </cell>
          <cell r="P4996" t="str">
            <v>1101130</v>
          </cell>
          <cell r="Q4996" t="str">
            <v>0003</v>
          </cell>
          <cell r="R4996" t="str">
            <v>1070</v>
          </cell>
        </row>
        <row r="4997">
          <cell r="A4997">
            <v>50570418</v>
          </cell>
          <cell r="B4997" t="str">
            <v>CUST_CLAYTONS PARK 3_RELOCATE FACILITIES</v>
          </cell>
          <cell r="C4997" t="str">
            <v>HDC2</v>
          </cell>
          <cell r="D4997" t="str">
            <v/>
          </cell>
          <cell r="E4997" t="str">
            <v/>
          </cell>
          <cell r="F4997" t="str">
            <v/>
          </cell>
          <cell r="G4997" t="str">
            <v>S/101458/CE/AD2DI</v>
          </cell>
          <cell r="H4997" t="str">
            <v/>
          </cell>
          <cell r="I4997" t="str">
            <v/>
          </cell>
          <cell r="J4997" t="str">
            <v/>
          </cell>
          <cell r="K4997">
            <v>70</v>
          </cell>
          <cell r="L4997" t="str">
            <v>002</v>
          </cell>
          <cell r="M4997" t="str">
            <v>2010</v>
          </cell>
          <cell r="N4997" t="str">
            <v>0003</v>
          </cell>
          <cell r="O4997" t="str">
            <v>1024</v>
          </cell>
          <cell r="P4997" t="str">
            <v>1101130</v>
          </cell>
          <cell r="Q4997" t="str">
            <v>0003</v>
          </cell>
          <cell r="R4997" t="str">
            <v>1070</v>
          </cell>
        </row>
        <row r="4998">
          <cell r="A4998">
            <v>50570418</v>
          </cell>
          <cell r="B4998" t="str">
            <v>CUST_CLAYTONS PARK 3_RELOCATE FACILITIES</v>
          </cell>
          <cell r="C4998" t="str">
            <v>HDC2</v>
          </cell>
          <cell r="D4998" t="str">
            <v/>
          </cell>
          <cell r="E4998" t="str">
            <v/>
          </cell>
          <cell r="F4998" t="str">
            <v/>
          </cell>
          <cell r="G4998" t="str">
            <v>S/101458/CE/AD2DR</v>
          </cell>
          <cell r="H4998" t="str">
            <v/>
          </cell>
          <cell r="I4998" t="str">
            <v/>
          </cell>
          <cell r="J4998" t="str">
            <v/>
          </cell>
          <cell r="K4998">
            <v>30</v>
          </cell>
          <cell r="L4998" t="str">
            <v>002</v>
          </cell>
          <cell r="M4998" t="str">
            <v>2010</v>
          </cell>
          <cell r="N4998" t="str">
            <v>0003</v>
          </cell>
          <cell r="O4998" t="str">
            <v>1024</v>
          </cell>
          <cell r="P4998" t="str">
            <v>1101130</v>
          </cell>
          <cell r="Q4998" t="str">
            <v>0003</v>
          </cell>
          <cell r="R4998" t="str">
            <v>1070</v>
          </cell>
        </row>
        <row r="4999">
          <cell r="A4999">
            <v>50593650</v>
          </cell>
          <cell r="B4999" t="str">
            <v>CUST_SERV TO TIM HERBERT</v>
          </cell>
          <cell r="C4999" t="str">
            <v>HDC1</v>
          </cell>
          <cell r="D4999" t="str">
            <v/>
          </cell>
          <cell r="E4999" t="str">
            <v/>
          </cell>
          <cell r="F4999" t="str">
            <v/>
          </cell>
          <cell r="G4999" t="str">
            <v>S/101653/CN/AF1HI-3</v>
          </cell>
          <cell r="H4999" t="str">
            <v/>
          </cell>
          <cell r="I4999" t="str">
            <v/>
          </cell>
          <cell r="J4999" t="str">
            <v/>
          </cell>
          <cell r="K4999">
            <v>100</v>
          </cell>
          <cell r="L4999" t="str">
            <v>001</v>
          </cell>
          <cell r="M4999" t="str">
            <v>2010</v>
          </cell>
          <cell r="N4999" t="str">
            <v>0003</v>
          </cell>
          <cell r="O4999" t="str">
            <v>1013</v>
          </cell>
          <cell r="P4999" t="str">
            <v>1101201</v>
          </cell>
          <cell r="Q4999" t="str">
            <v>0003</v>
          </cell>
          <cell r="R4999" t="str">
            <v>1070</v>
          </cell>
        </row>
        <row r="5000">
          <cell r="A5000">
            <v>50593650</v>
          </cell>
          <cell r="B5000" t="str">
            <v>CUST_SERV TO TIM HERBERT</v>
          </cell>
          <cell r="C5000" t="str">
            <v>HDC1</v>
          </cell>
          <cell r="D5000" t="str">
            <v/>
          </cell>
          <cell r="E5000" t="str">
            <v/>
          </cell>
          <cell r="F5000" t="str">
            <v/>
          </cell>
          <cell r="G5000" t="str">
            <v>S/101653/CN/AF1HI-3</v>
          </cell>
          <cell r="H5000" t="str">
            <v/>
          </cell>
          <cell r="I5000" t="str">
            <v/>
          </cell>
          <cell r="J5000" t="str">
            <v/>
          </cell>
          <cell r="K5000">
            <v>100</v>
          </cell>
          <cell r="L5000" t="str">
            <v>001</v>
          </cell>
          <cell r="M5000" t="str">
            <v>2010</v>
          </cell>
          <cell r="N5000" t="str">
            <v>0003</v>
          </cell>
          <cell r="O5000" t="str">
            <v>1013</v>
          </cell>
          <cell r="P5000" t="str">
            <v>1101201</v>
          </cell>
          <cell r="Q5000" t="str">
            <v>0003</v>
          </cell>
          <cell r="R5000" t="str">
            <v>1070</v>
          </cell>
        </row>
        <row r="5001">
          <cell r="A5001">
            <v>50593650</v>
          </cell>
          <cell r="B5001" t="str">
            <v>CUST_SERV TO TIM HERBERT</v>
          </cell>
          <cell r="C5001" t="str">
            <v>HDC1</v>
          </cell>
          <cell r="D5001" t="str">
            <v/>
          </cell>
          <cell r="E5001" t="str">
            <v/>
          </cell>
          <cell r="F5001" t="str">
            <v/>
          </cell>
          <cell r="G5001" t="str">
            <v>S/101653/CN/AF1HI-3</v>
          </cell>
          <cell r="H5001" t="str">
            <v/>
          </cell>
          <cell r="I5001" t="str">
            <v/>
          </cell>
          <cell r="J5001" t="str">
            <v/>
          </cell>
          <cell r="K5001">
            <v>100</v>
          </cell>
          <cell r="L5001" t="str">
            <v>003</v>
          </cell>
          <cell r="M5001" t="str">
            <v>2010</v>
          </cell>
          <cell r="N5001" t="str">
            <v>0003</v>
          </cell>
          <cell r="O5001" t="str">
            <v>1013</v>
          </cell>
          <cell r="P5001" t="str">
            <v>1101201</v>
          </cell>
          <cell r="Q5001" t="str">
            <v>0003</v>
          </cell>
          <cell r="R5001" t="str">
            <v>1070</v>
          </cell>
        </row>
        <row r="5002">
          <cell r="A5002">
            <v>50593650</v>
          </cell>
          <cell r="B5002" t="str">
            <v>CUST_SERV TO TIM HERBERT</v>
          </cell>
          <cell r="C5002" t="str">
            <v>HDC1</v>
          </cell>
          <cell r="D5002" t="str">
            <v/>
          </cell>
          <cell r="E5002" t="str">
            <v/>
          </cell>
          <cell r="F5002" t="str">
            <v/>
          </cell>
          <cell r="G5002" t="str">
            <v>S/101653/CN/AF1HI-3</v>
          </cell>
          <cell r="H5002" t="str">
            <v/>
          </cell>
          <cell r="I5002" t="str">
            <v/>
          </cell>
          <cell r="J5002" t="str">
            <v/>
          </cell>
          <cell r="K5002">
            <v>100</v>
          </cell>
          <cell r="L5002" t="str">
            <v>002</v>
          </cell>
          <cell r="M5002" t="str">
            <v>2010</v>
          </cell>
          <cell r="N5002" t="str">
            <v>0003</v>
          </cell>
          <cell r="O5002" t="str">
            <v>1013</v>
          </cell>
          <cell r="P5002" t="str">
            <v>1101201</v>
          </cell>
          <cell r="Q5002" t="str">
            <v>0003</v>
          </cell>
          <cell r="R5002" t="str">
            <v>1070</v>
          </cell>
        </row>
        <row r="5003">
          <cell r="A5003">
            <v>50593650</v>
          </cell>
          <cell r="B5003" t="str">
            <v>CUST_SERV TO TIM HERBERT</v>
          </cell>
          <cell r="C5003" t="str">
            <v>HDC1</v>
          </cell>
          <cell r="D5003" t="str">
            <v/>
          </cell>
          <cell r="E5003" t="str">
            <v/>
          </cell>
          <cell r="F5003" t="str">
            <v/>
          </cell>
          <cell r="G5003" t="str">
            <v>S/101653/CN/AF1HI-3</v>
          </cell>
          <cell r="H5003" t="str">
            <v/>
          </cell>
          <cell r="I5003" t="str">
            <v/>
          </cell>
          <cell r="J5003" t="str">
            <v/>
          </cell>
          <cell r="K5003">
            <v>100</v>
          </cell>
          <cell r="L5003" t="str">
            <v>001</v>
          </cell>
          <cell r="M5003" t="str">
            <v>2010</v>
          </cell>
          <cell r="N5003" t="str">
            <v>0003</v>
          </cell>
          <cell r="O5003" t="str">
            <v>1013</v>
          </cell>
          <cell r="P5003" t="str">
            <v>1101201</v>
          </cell>
          <cell r="Q5003" t="str">
            <v>0003</v>
          </cell>
          <cell r="R5003" t="str">
            <v>1070</v>
          </cell>
        </row>
        <row r="5004">
          <cell r="A5004">
            <v>50617876</v>
          </cell>
          <cell r="B5004" t="str">
            <v>DDPR_09_CYF48E_BUILD FEEDER</v>
          </cell>
          <cell r="C5004" t="str">
            <v>HDC1</v>
          </cell>
          <cell r="D5004" t="str">
            <v/>
          </cell>
          <cell r="E5004" t="str">
            <v/>
          </cell>
          <cell r="F5004" t="str">
            <v/>
          </cell>
          <cell r="G5004" t="str">
            <v>S/101678/CN/AF1AI</v>
          </cell>
          <cell r="H5004" t="str">
            <v/>
          </cell>
          <cell r="I5004" t="str">
            <v/>
          </cell>
          <cell r="J5004" t="str">
            <v/>
          </cell>
          <cell r="K5004">
            <v>100</v>
          </cell>
          <cell r="L5004" t="str">
            <v>001</v>
          </cell>
          <cell r="M5004" t="str">
            <v>2010</v>
          </cell>
          <cell r="N5004" t="str">
            <v>0003</v>
          </cell>
          <cell r="O5004" t="str">
            <v>1017</v>
          </cell>
          <cell r="P5004" t="str">
            <v>1101120</v>
          </cell>
          <cell r="Q5004" t="str">
            <v>0003</v>
          </cell>
          <cell r="R5004" t="str">
            <v>1070</v>
          </cell>
        </row>
        <row r="5005">
          <cell r="A5005">
            <v>50617876</v>
          </cell>
          <cell r="B5005" t="str">
            <v>DDPR_09_CYF48E_BUILD FEEDER</v>
          </cell>
          <cell r="C5005" t="str">
            <v>HDC1</v>
          </cell>
          <cell r="D5005" t="str">
            <v/>
          </cell>
          <cell r="E5005" t="str">
            <v/>
          </cell>
          <cell r="F5005" t="str">
            <v/>
          </cell>
          <cell r="G5005" t="str">
            <v>S/101678/CN/AF1AI</v>
          </cell>
          <cell r="H5005" t="str">
            <v/>
          </cell>
          <cell r="I5005" t="str">
            <v/>
          </cell>
          <cell r="J5005" t="str">
            <v/>
          </cell>
          <cell r="K5005">
            <v>100</v>
          </cell>
          <cell r="L5005" t="str">
            <v>001</v>
          </cell>
          <cell r="M5005" t="str">
            <v>2010</v>
          </cell>
          <cell r="N5005" t="str">
            <v>0003</v>
          </cell>
          <cell r="O5005" t="str">
            <v>1017</v>
          </cell>
          <cell r="P5005" t="str">
            <v>1101120</v>
          </cell>
          <cell r="Q5005" t="str">
            <v>0003</v>
          </cell>
          <cell r="R5005" t="str">
            <v>1070</v>
          </cell>
        </row>
        <row r="5006">
          <cell r="A5006">
            <v>50617876</v>
          </cell>
          <cell r="B5006" t="str">
            <v>DDPR_09_CYF48E_BUILD FEEDER</v>
          </cell>
          <cell r="C5006" t="str">
            <v>HDC1</v>
          </cell>
          <cell r="D5006" t="str">
            <v/>
          </cell>
          <cell r="E5006" t="str">
            <v/>
          </cell>
          <cell r="F5006" t="str">
            <v/>
          </cell>
          <cell r="G5006" t="str">
            <v>S/101678/CN/AF1AI</v>
          </cell>
          <cell r="H5006" t="str">
            <v/>
          </cell>
          <cell r="I5006" t="str">
            <v/>
          </cell>
          <cell r="J5006" t="str">
            <v/>
          </cell>
          <cell r="K5006">
            <v>100</v>
          </cell>
          <cell r="L5006" t="str">
            <v>001</v>
          </cell>
          <cell r="M5006" t="str">
            <v>2010</v>
          </cell>
          <cell r="N5006" t="str">
            <v>0003</v>
          </cell>
          <cell r="O5006" t="str">
            <v>1017</v>
          </cell>
          <cell r="P5006" t="str">
            <v>1101120</v>
          </cell>
          <cell r="Q5006" t="str">
            <v>0003</v>
          </cell>
          <cell r="R5006" t="str">
            <v>1070</v>
          </cell>
        </row>
        <row r="5007">
          <cell r="A5007">
            <v>50617876</v>
          </cell>
          <cell r="B5007" t="str">
            <v>DDPR_09_CYF48E_BUILD FEEDER</v>
          </cell>
          <cell r="C5007" t="str">
            <v>HDC1</v>
          </cell>
          <cell r="D5007" t="str">
            <v/>
          </cell>
          <cell r="E5007" t="str">
            <v/>
          </cell>
          <cell r="F5007" t="str">
            <v/>
          </cell>
          <cell r="G5007" t="str">
            <v>S/101678/CN/AF1AI</v>
          </cell>
          <cell r="H5007" t="str">
            <v/>
          </cell>
          <cell r="I5007" t="str">
            <v/>
          </cell>
          <cell r="J5007" t="str">
            <v/>
          </cell>
          <cell r="K5007">
            <v>100</v>
          </cell>
          <cell r="L5007" t="str">
            <v>001</v>
          </cell>
          <cell r="M5007" t="str">
            <v>2010</v>
          </cell>
          <cell r="N5007" t="str">
            <v>0003</v>
          </cell>
          <cell r="O5007" t="str">
            <v>1017</v>
          </cell>
          <cell r="P5007" t="str">
            <v>1101120</v>
          </cell>
          <cell r="Q5007" t="str">
            <v>0003</v>
          </cell>
          <cell r="R5007" t="str">
            <v>1070</v>
          </cell>
        </row>
        <row r="5008">
          <cell r="A5008">
            <v>50625383</v>
          </cell>
          <cell r="B5008" t="str">
            <v>REHAB - 138KV CKT 66A (FOUNDATIONS)</v>
          </cell>
          <cell r="C5008" t="str">
            <v>HTM4</v>
          </cell>
          <cell r="D5008" t="str">
            <v/>
          </cell>
          <cell r="E5008" t="str">
            <v/>
          </cell>
          <cell r="F5008" t="str">
            <v/>
          </cell>
          <cell r="G5008" t="str">
            <v>HLP/00/0054/TR/0001-E</v>
          </cell>
          <cell r="H5008" t="str">
            <v/>
          </cell>
          <cell r="I5008" t="str">
            <v/>
          </cell>
          <cell r="J5008" t="str">
            <v/>
          </cell>
          <cell r="K5008">
            <v>100</v>
          </cell>
          <cell r="L5008" t="str">
            <v>003</v>
          </cell>
          <cell r="M5008" t="str">
            <v>2010</v>
          </cell>
          <cell r="N5008" t="str">
            <v>0003</v>
          </cell>
          <cell r="O5008" t="str">
            <v>1005</v>
          </cell>
          <cell r="P5008" t="str">
            <v>1101050</v>
          </cell>
          <cell r="Q5008" t="str">
            <v>0003</v>
          </cell>
          <cell r="R5008" t="str">
            <v>5710</v>
          </cell>
        </row>
        <row r="5009">
          <cell r="A5009">
            <v>50625695</v>
          </cell>
          <cell r="B5009" t="str">
            <v>GOVP_JU-M-09-006_WAKEFORREST-59 TO RICH</v>
          </cell>
          <cell r="C5009" t="str">
            <v>HDC2</v>
          </cell>
          <cell r="D5009" t="str">
            <v/>
          </cell>
          <cell r="E5009" t="str">
            <v/>
          </cell>
          <cell r="F5009" t="str">
            <v/>
          </cell>
          <cell r="G5009" t="str">
            <v>S/101653/CE/AD3DI</v>
          </cell>
          <cell r="H5009" t="str">
            <v/>
          </cell>
          <cell r="I5009" t="str">
            <v/>
          </cell>
          <cell r="J5009" t="str">
            <v/>
          </cell>
          <cell r="K5009">
            <v>100</v>
          </cell>
          <cell r="L5009" t="str">
            <v>003</v>
          </cell>
          <cell r="M5009" t="str">
            <v>2010</v>
          </cell>
          <cell r="N5009" t="str">
            <v>0003</v>
          </cell>
          <cell r="O5009" t="str">
            <v>1013</v>
          </cell>
          <cell r="P5009" t="str">
            <v>1101201</v>
          </cell>
          <cell r="Q5009" t="str">
            <v>0003</v>
          </cell>
          <cell r="R5009" t="str">
            <v>1070</v>
          </cell>
        </row>
        <row r="5010">
          <cell r="A5010">
            <v>50625695</v>
          </cell>
          <cell r="B5010" t="str">
            <v>GOVP_JU-M-09-006_WAKEFORREST-59 TO RICH</v>
          </cell>
          <cell r="C5010" t="str">
            <v>HDC2</v>
          </cell>
          <cell r="D5010" t="str">
            <v/>
          </cell>
          <cell r="E5010" t="str">
            <v/>
          </cell>
          <cell r="F5010" t="str">
            <v/>
          </cell>
          <cell r="G5010" t="str">
            <v>S/101653/CE/AD3DI</v>
          </cell>
          <cell r="H5010" t="str">
            <v/>
          </cell>
          <cell r="I5010" t="str">
            <v/>
          </cell>
          <cell r="J5010" t="str">
            <v/>
          </cell>
          <cell r="K5010">
            <v>100</v>
          </cell>
          <cell r="L5010" t="str">
            <v>003</v>
          </cell>
          <cell r="M5010" t="str">
            <v>2010</v>
          </cell>
          <cell r="N5010" t="str">
            <v>0003</v>
          </cell>
          <cell r="O5010" t="str">
            <v>1013</v>
          </cell>
          <cell r="P5010" t="str">
            <v>1101201</v>
          </cell>
          <cell r="Q5010" t="str">
            <v>0003</v>
          </cell>
          <cell r="R5010" t="str">
            <v>1070</v>
          </cell>
        </row>
        <row r="5011">
          <cell r="A5011">
            <v>50625695</v>
          </cell>
          <cell r="B5011" t="str">
            <v>GOVP_JU-M-09-006_WAKEFORREST-59 TO RICH</v>
          </cell>
          <cell r="C5011" t="str">
            <v>HDC2</v>
          </cell>
          <cell r="D5011" t="str">
            <v/>
          </cell>
          <cell r="E5011" t="str">
            <v/>
          </cell>
          <cell r="F5011" t="str">
            <v/>
          </cell>
          <cell r="G5011" t="str">
            <v>S/101653/CE/AD3DI</v>
          </cell>
          <cell r="H5011" t="str">
            <v/>
          </cell>
          <cell r="I5011" t="str">
            <v/>
          </cell>
          <cell r="J5011" t="str">
            <v/>
          </cell>
          <cell r="K5011">
            <v>100</v>
          </cell>
          <cell r="L5011" t="str">
            <v>002</v>
          </cell>
          <cell r="M5011" t="str">
            <v>2010</v>
          </cell>
          <cell r="N5011" t="str">
            <v>0003</v>
          </cell>
          <cell r="O5011" t="str">
            <v>1013</v>
          </cell>
          <cell r="P5011" t="str">
            <v>1101201</v>
          </cell>
          <cell r="Q5011" t="str">
            <v>0003</v>
          </cell>
          <cell r="R5011" t="str">
            <v>1070</v>
          </cell>
        </row>
        <row r="5012">
          <cell r="A5012">
            <v>50625695</v>
          </cell>
          <cell r="B5012" t="str">
            <v>GOVP_JU-M-09-006_WAKEFORREST-59 TO RICH</v>
          </cell>
          <cell r="C5012" t="str">
            <v>HDC2</v>
          </cell>
          <cell r="D5012" t="str">
            <v/>
          </cell>
          <cell r="E5012" t="str">
            <v/>
          </cell>
          <cell r="F5012" t="str">
            <v/>
          </cell>
          <cell r="G5012" t="str">
            <v>S/101653/CE/AD3DI</v>
          </cell>
          <cell r="H5012" t="str">
            <v/>
          </cell>
          <cell r="I5012" t="str">
            <v/>
          </cell>
          <cell r="J5012" t="str">
            <v/>
          </cell>
          <cell r="K5012">
            <v>70</v>
          </cell>
          <cell r="L5012" t="str">
            <v>003</v>
          </cell>
          <cell r="M5012" t="str">
            <v>2010</v>
          </cell>
          <cell r="N5012" t="str">
            <v>0003</v>
          </cell>
          <cell r="O5012" t="str">
            <v>1013</v>
          </cell>
          <cell r="P5012" t="str">
            <v>1101201</v>
          </cell>
          <cell r="Q5012" t="str">
            <v>0003</v>
          </cell>
          <cell r="R5012" t="str">
            <v>1070</v>
          </cell>
        </row>
        <row r="5013">
          <cell r="A5013">
            <v>50625695</v>
          </cell>
          <cell r="B5013" t="str">
            <v>GOVP_JU-M-09-006_WAKEFORREST-59 TO RICH</v>
          </cell>
          <cell r="C5013" t="str">
            <v>HDC2</v>
          </cell>
          <cell r="D5013" t="str">
            <v/>
          </cell>
          <cell r="E5013" t="str">
            <v/>
          </cell>
          <cell r="F5013" t="str">
            <v/>
          </cell>
          <cell r="G5013" t="str">
            <v>S/101653/CE/AD3DR-1</v>
          </cell>
          <cell r="H5013" t="str">
            <v/>
          </cell>
          <cell r="I5013" t="str">
            <v/>
          </cell>
          <cell r="J5013" t="str">
            <v/>
          </cell>
          <cell r="K5013">
            <v>30</v>
          </cell>
          <cell r="L5013" t="str">
            <v>003</v>
          </cell>
          <cell r="M5013" t="str">
            <v>2010</v>
          </cell>
          <cell r="N5013" t="str">
            <v>0003</v>
          </cell>
          <cell r="O5013" t="str">
            <v>1013</v>
          </cell>
          <cell r="P5013" t="str">
            <v>1101201</v>
          </cell>
          <cell r="Q5013" t="str">
            <v>0003</v>
          </cell>
          <cell r="R5013" t="str">
            <v>1070</v>
          </cell>
        </row>
        <row r="5014">
          <cell r="A5014">
            <v>50629801</v>
          </cell>
          <cell r="B5014" t="str">
            <v>DDPR_09_PI41D_EXTEND ACROSS RAILROAD</v>
          </cell>
          <cell r="C5014" t="str">
            <v>HDC2</v>
          </cell>
          <cell r="D5014" t="str">
            <v/>
          </cell>
          <cell r="E5014" t="str">
            <v/>
          </cell>
          <cell r="F5014" t="str">
            <v/>
          </cell>
          <cell r="G5014" t="str">
            <v>S/101678/CN/AF1AI</v>
          </cell>
          <cell r="H5014" t="str">
            <v/>
          </cell>
          <cell r="I5014" t="str">
            <v/>
          </cell>
          <cell r="J5014" t="str">
            <v/>
          </cell>
          <cell r="K5014">
            <v>100</v>
          </cell>
          <cell r="L5014" t="str">
            <v>001</v>
          </cell>
          <cell r="M5014" t="str">
            <v>2010</v>
          </cell>
          <cell r="N5014" t="str">
            <v>0003</v>
          </cell>
          <cell r="O5014" t="str">
            <v>1017</v>
          </cell>
          <cell r="P5014" t="str">
            <v>1101120</v>
          </cell>
          <cell r="Q5014" t="str">
            <v>0003</v>
          </cell>
          <cell r="R5014" t="str">
            <v>1070</v>
          </cell>
        </row>
        <row r="5015">
          <cell r="A5015">
            <v>50629801</v>
          </cell>
          <cell r="B5015" t="str">
            <v>DDPR_09_PI41D_EXTEND ACROSS RAILROAD</v>
          </cell>
          <cell r="C5015" t="str">
            <v>HDC2</v>
          </cell>
          <cell r="D5015" t="str">
            <v/>
          </cell>
          <cell r="E5015" t="str">
            <v/>
          </cell>
          <cell r="F5015" t="str">
            <v/>
          </cell>
          <cell r="G5015" t="str">
            <v>S/101678/CN/AF1AI</v>
          </cell>
          <cell r="H5015" t="str">
            <v/>
          </cell>
          <cell r="I5015" t="str">
            <v/>
          </cell>
          <cell r="J5015" t="str">
            <v/>
          </cell>
          <cell r="K5015">
            <v>100</v>
          </cell>
          <cell r="L5015" t="str">
            <v>001</v>
          </cell>
          <cell r="M5015" t="str">
            <v>2010</v>
          </cell>
          <cell r="N5015" t="str">
            <v>0003</v>
          </cell>
          <cell r="O5015" t="str">
            <v>1017</v>
          </cell>
          <cell r="P5015" t="str">
            <v>1101120</v>
          </cell>
          <cell r="Q5015" t="str">
            <v>0003</v>
          </cell>
          <cell r="R5015" t="str">
            <v>1070</v>
          </cell>
        </row>
        <row r="5016">
          <cell r="A5016">
            <v>50629801</v>
          </cell>
          <cell r="B5016" t="str">
            <v>DDPR_09_PI41D_EXTEND ACROSS RAILROAD</v>
          </cell>
          <cell r="C5016" t="str">
            <v>HDC2</v>
          </cell>
          <cell r="D5016" t="str">
            <v/>
          </cell>
          <cell r="E5016" t="str">
            <v/>
          </cell>
          <cell r="F5016" t="str">
            <v/>
          </cell>
          <cell r="G5016" t="str">
            <v>S/101678/CN/AF1AI</v>
          </cell>
          <cell r="H5016" t="str">
            <v/>
          </cell>
          <cell r="I5016" t="str">
            <v/>
          </cell>
          <cell r="J5016" t="str">
            <v/>
          </cell>
          <cell r="K5016">
            <v>100</v>
          </cell>
          <cell r="L5016" t="str">
            <v>001</v>
          </cell>
          <cell r="M5016" t="str">
            <v>2010</v>
          </cell>
          <cell r="N5016" t="str">
            <v>0003</v>
          </cell>
          <cell r="O5016" t="str">
            <v>1017</v>
          </cell>
          <cell r="P5016" t="str">
            <v>1101120</v>
          </cell>
          <cell r="Q5016" t="str">
            <v>0003</v>
          </cell>
          <cell r="R5016" t="str">
            <v>1070</v>
          </cell>
        </row>
        <row r="5017">
          <cell r="A5017">
            <v>50629801</v>
          </cell>
          <cell r="B5017" t="str">
            <v>DDPR_09_PI41D_EXTEND ACROSS RAILROAD</v>
          </cell>
          <cell r="C5017" t="str">
            <v>HDC2</v>
          </cell>
          <cell r="D5017" t="str">
            <v/>
          </cell>
          <cell r="E5017" t="str">
            <v/>
          </cell>
          <cell r="F5017" t="str">
            <v/>
          </cell>
          <cell r="G5017" t="str">
            <v>S/101678/CN/AF1AI</v>
          </cell>
          <cell r="H5017" t="str">
            <v/>
          </cell>
          <cell r="I5017" t="str">
            <v/>
          </cell>
          <cell r="J5017" t="str">
            <v/>
          </cell>
          <cell r="K5017">
            <v>70</v>
          </cell>
          <cell r="L5017" t="str">
            <v>001</v>
          </cell>
          <cell r="M5017" t="str">
            <v>2010</v>
          </cell>
          <cell r="N5017" t="str">
            <v>0003</v>
          </cell>
          <cell r="O5017" t="str">
            <v>1017</v>
          </cell>
          <cell r="P5017" t="str">
            <v>1101120</v>
          </cell>
          <cell r="Q5017" t="str">
            <v>0003</v>
          </cell>
          <cell r="R5017" t="str">
            <v>1070</v>
          </cell>
        </row>
        <row r="5018">
          <cell r="A5018">
            <v>50629801</v>
          </cell>
          <cell r="B5018" t="str">
            <v>DDPR_09_PI41D_EXTEND ACROSS RAILROAD</v>
          </cell>
          <cell r="C5018" t="str">
            <v>HDC2</v>
          </cell>
          <cell r="D5018" t="str">
            <v/>
          </cell>
          <cell r="E5018" t="str">
            <v/>
          </cell>
          <cell r="F5018" t="str">
            <v/>
          </cell>
          <cell r="G5018" t="str">
            <v>S/101678/CN/AF1AR</v>
          </cell>
          <cell r="H5018" t="str">
            <v/>
          </cell>
          <cell r="I5018" t="str">
            <v/>
          </cell>
          <cell r="J5018" t="str">
            <v/>
          </cell>
          <cell r="K5018">
            <v>30</v>
          </cell>
          <cell r="L5018" t="str">
            <v>001</v>
          </cell>
          <cell r="M5018" t="str">
            <v>2010</v>
          </cell>
          <cell r="N5018" t="str">
            <v>0003</v>
          </cell>
          <cell r="O5018" t="str">
            <v>1017</v>
          </cell>
          <cell r="P5018" t="str">
            <v>1101120</v>
          </cell>
          <cell r="Q5018" t="str">
            <v>0003</v>
          </cell>
          <cell r="R5018" t="str">
            <v>1070</v>
          </cell>
        </row>
        <row r="5019">
          <cell r="A5019">
            <v>50631500</v>
          </cell>
          <cell r="B5019" t="str">
            <v>DDPR_10_SO41A_BUILD 850' 35KV FEEDER MAI</v>
          </cell>
          <cell r="C5019" t="str">
            <v>HDC1</v>
          </cell>
          <cell r="D5019" t="str">
            <v/>
          </cell>
          <cell r="E5019" t="str">
            <v/>
          </cell>
          <cell r="F5019" t="str">
            <v/>
          </cell>
          <cell r="G5019" t="str">
            <v>S/101652/CN/AF1AI</v>
          </cell>
          <cell r="H5019" t="str">
            <v/>
          </cell>
          <cell r="I5019" t="str">
            <v/>
          </cell>
          <cell r="J5019" t="str">
            <v/>
          </cell>
          <cell r="K5019">
            <v>100</v>
          </cell>
          <cell r="L5019" t="str">
            <v>003</v>
          </cell>
          <cell r="M5019" t="str">
            <v>2010</v>
          </cell>
          <cell r="N5019" t="str">
            <v>0003</v>
          </cell>
          <cell r="O5019" t="str">
            <v>1020</v>
          </cell>
          <cell r="P5019" t="str">
            <v>1101202</v>
          </cell>
          <cell r="Q5019" t="str">
            <v>0003</v>
          </cell>
          <cell r="R5019" t="str">
            <v>1070</v>
          </cell>
        </row>
        <row r="5020">
          <cell r="A5020">
            <v>50631500</v>
          </cell>
          <cell r="B5020" t="str">
            <v>DDPR_10_SO41A_BUILD 850' 35KV FEEDER MAI</v>
          </cell>
          <cell r="C5020" t="str">
            <v>HDC1</v>
          </cell>
          <cell r="D5020" t="str">
            <v/>
          </cell>
          <cell r="E5020" t="str">
            <v/>
          </cell>
          <cell r="F5020" t="str">
            <v/>
          </cell>
          <cell r="G5020" t="str">
            <v>S/101652/CN/AF1AI</v>
          </cell>
          <cell r="H5020" t="str">
            <v/>
          </cell>
          <cell r="I5020" t="str">
            <v/>
          </cell>
          <cell r="J5020" t="str">
            <v/>
          </cell>
          <cell r="K5020">
            <v>100</v>
          </cell>
          <cell r="L5020" t="str">
            <v>003</v>
          </cell>
          <cell r="M5020" t="str">
            <v>2010</v>
          </cell>
          <cell r="N5020" t="str">
            <v>0003</v>
          </cell>
          <cell r="O5020" t="str">
            <v>1020</v>
          </cell>
          <cell r="P5020" t="str">
            <v>1101202</v>
          </cell>
          <cell r="Q5020" t="str">
            <v>0003</v>
          </cell>
          <cell r="R5020" t="str">
            <v>1070</v>
          </cell>
        </row>
        <row r="5021">
          <cell r="A5021">
            <v>50631500</v>
          </cell>
          <cell r="B5021" t="str">
            <v>DDPR_10_SO41A_BUILD 850' 35KV FEEDER MAI</v>
          </cell>
          <cell r="C5021" t="str">
            <v>HDC1</v>
          </cell>
          <cell r="D5021" t="str">
            <v/>
          </cell>
          <cell r="E5021" t="str">
            <v/>
          </cell>
          <cell r="F5021" t="str">
            <v/>
          </cell>
          <cell r="G5021" t="str">
            <v>S/101652/CN/AF1AI</v>
          </cell>
          <cell r="H5021" t="str">
            <v/>
          </cell>
          <cell r="I5021" t="str">
            <v/>
          </cell>
          <cell r="J5021" t="str">
            <v/>
          </cell>
          <cell r="K5021">
            <v>100</v>
          </cell>
          <cell r="L5021" t="str">
            <v>002</v>
          </cell>
          <cell r="M5021" t="str">
            <v>2010</v>
          </cell>
          <cell r="N5021" t="str">
            <v>0003</v>
          </cell>
          <cell r="O5021" t="str">
            <v>1020</v>
          </cell>
          <cell r="P5021" t="str">
            <v>1101202</v>
          </cell>
          <cell r="Q5021" t="str">
            <v>0003</v>
          </cell>
          <cell r="R5021" t="str">
            <v>1070</v>
          </cell>
        </row>
        <row r="5022">
          <cell r="A5022">
            <v>50631500</v>
          </cell>
          <cell r="B5022" t="str">
            <v>DDPR_10_SO41A_BUILD 850' 35KV FEEDER MAI</v>
          </cell>
          <cell r="C5022" t="str">
            <v>HDC1</v>
          </cell>
          <cell r="D5022" t="str">
            <v/>
          </cell>
          <cell r="E5022" t="str">
            <v/>
          </cell>
          <cell r="F5022" t="str">
            <v/>
          </cell>
          <cell r="G5022" t="str">
            <v>S/101652/CN/AF1AI</v>
          </cell>
          <cell r="H5022" t="str">
            <v/>
          </cell>
          <cell r="I5022" t="str">
            <v/>
          </cell>
          <cell r="J5022" t="str">
            <v/>
          </cell>
          <cell r="K5022">
            <v>100</v>
          </cell>
          <cell r="L5022" t="str">
            <v>003</v>
          </cell>
          <cell r="M5022" t="str">
            <v>2010</v>
          </cell>
          <cell r="N5022" t="str">
            <v>0003</v>
          </cell>
          <cell r="O5022" t="str">
            <v>1020</v>
          </cell>
          <cell r="P5022" t="str">
            <v>1101202</v>
          </cell>
          <cell r="Q5022" t="str">
            <v>0003</v>
          </cell>
          <cell r="R5022" t="str">
            <v>1070</v>
          </cell>
        </row>
        <row r="5023">
          <cell r="A5023">
            <v>50640714</v>
          </cell>
          <cell r="B5023" t="str">
            <v>SDUG_CREEKSTONE VILLAGE 6</v>
          </cell>
          <cell r="C5023" t="str">
            <v>HDC1</v>
          </cell>
          <cell r="D5023" t="str">
            <v/>
          </cell>
          <cell r="E5023" t="str">
            <v/>
          </cell>
          <cell r="F5023" t="str">
            <v/>
          </cell>
          <cell r="G5023" t="str">
            <v>S/101566/CN/AF1UI-1</v>
          </cell>
          <cell r="H5023" t="str">
            <v/>
          </cell>
          <cell r="I5023" t="str">
            <v/>
          </cell>
          <cell r="J5023" t="str">
            <v/>
          </cell>
          <cell r="K5023">
            <v>100</v>
          </cell>
          <cell r="L5023" t="str">
            <v>002</v>
          </cell>
          <cell r="M5023" t="str">
            <v>2010</v>
          </cell>
          <cell r="N5023" t="str">
            <v>0003</v>
          </cell>
          <cell r="O5023" t="str">
            <v>1007</v>
          </cell>
          <cell r="P5023" t="str">
            <v>1101240</v>
          </cell>
          <cell r="Q5023" t="str">
            <v>0003</v>
          </cell>
          <cell r="R5023" t="str">
            <v>1070</v>
          </cell>
        </row>
        <row r="5024">
          <cell r="A5024">
            <v>50640714</v>
          </cell>
          <cell r="B5024" t="str">
            <v>SDUG_CREEKSTONE VILLAGE 6</v>
          </cell>
          <cell r="C5024" t="str">
            <v>HDC1</v>
          </cell>
          <cell r="D5024" t="str">
            <v/>
          </cell>
          <cell r="E5024" t="str">
            <v/>
          </cell>
          <cell r="F5024" t="str">
            <v/>
          </cell>
          <cell r="G5024" t="str">
            <v>S/101566/CN/AF1UI-1</v>
          </cell>
          <cell r="H5024" t="str">
            <v/>
          </cell>
          <cell r="I5024" t="str">
            <v/>
          </cell>
          <cell r="J5024" t="str">
            <v/>
          </cell>
          <cell r="K5024">
            <v>100</v>
          </cell>
          <cell r="L5024" t="str">
            <v>002</v>
          </cell>
          <cell r="M5024" t="str">
            <v>2010</v>
          </cell>
          <cell r="N5024" t="str">
            <v>0003</v>
          </cell>
          <cell r="O5024" t="str">
            <v>1007</v>
          </cell>
          <cell r="P5024" t="str">
            <v>1101240</v>
          </cell>
          <cell r="Q5024" t="str">
            <v>0003</v>
          </cell>
          <cell r="R5024" t="str">
            <v>1070</v>
          </cell>
        </row>
        <row r="5025">
          <cell r="A5025">
            <v>50640714</v>
          </cell>
          <cell r="B5025" t="str">
            <v>SDUG_CREEKSTONE VILLAGE 6</v>
          </cell>
          <cell r="C5025" t="str">
            <v>HDC1</v>
          </cell>
          <cell r="D5025" t="str">
            <v/>
          </cell>
          <cell r="E5025" t="str">
            <v/>
          </cell>
          <cell r="F5025" t="str">
            <v/>
          </cell>
          <cell r="G5025" t="str">
            <v>S/101566/CN/AF1UI-1</v>
          </cell>
          <cell r="H5025" t="str">
            <v/>
          </cell>
          <cell r="I5025" t="str">
            <v/>
          </cell>
          <cell r="J5025" t="str">
            <v/>
          </cell>
          <cell r="K5025">
            <v>100</v>
          </cell>
          <cell r="L5025" t="str">
            <v>002</v>
          </cell>
          <cell r="M5025" t="str">
            <v>2010</v>
          </cell>
          <cell r="N5025" t="str">
            <v>0003</v>
          </cell>
          <cell r="O5025" t="str">
            <v>1007</v>
          </cell>
          <cell r="P5025" t="str">
            <v>1101240</v>
          </cell>
          <cell r="Q5025" t="str">
            <v>0003</v>
          </cell>
          <cell r="R5025" t="str">
            <v>1070</v>
          </cell>
        </row>
        <row r="5026">
          <cell r="A5026">
            <v>50640714</v>
          </cell>
          <cell r="B5026" t="str">
            <v>SDUG_CREEKSTONE VILLAGE 6</v>
          </cell>
          <cell r="C5026" t="str">
            <v>HDC1</v>
          </cell>
          <cell r="D5026" t="str">
            <v/>
          </cell>
          <cell r="E5026" t="str">
            <v/>
          </cell>
          <cell r="F5026" t="str">
            <v/>
          </cell>
          <cell r="G5026" t="str">
            <v>S/101566/CN/AF1UI-1</v>
          </cell>
          <cell r="H5026" t="str">
            <v/>
          </cell>
          <cell r="I5026" t="str">
            <v/>
          </cell>
          <cell r="J5026" t="str">
            <v/>
          </cell>
          <cell r="K5026">
            <v>100</v>
          </cell>
          <cell r="L5026" t="str">
            <v>002</v>
          </cell>
          <cell r="M5026" t="str">
            <v>2010</v>
          </cell>
          <cell r="N5026" t="str">
            <v>0003</v>
          </cell>
          <cell r="O5026" t="str">
            <v>1007</v>
          </cell>
          <cell r="P5026" t="str">
            <v>1101240</v>
          </cell>
          <cell r="Q5026" t="str">
            <v>0003</v>
          </cell>
          <cell r="R5026" t="str">
            <v>1070</v>
          </cell>
        </row>
        <row r="5027">
          <cell r="A5027">
            <v>50642947</v>
          </cell>
          <cell r="B5027" t="str">
            <v>CUST_09_BALDWIN RANCH ESTATES URD</v>
          </cell>
          <cell r="C5027" t="str">
            <v>HDC1</v>
          </cell>
          <cell r="D5027" t="str">
            <v/>
          </cell>
          <cell r="E5027" t="str">
            <v/>
          </cell>
          <cell r="F5027" t="str">
            <v/>
          </cell>
          <cell r="G5027" t="str">
            <v>S/101678/CN/AF1UI-1</v>
          </cell>
          <cell r="H5027" t="str">
            <v/>
          </cell>
          <cell r="I5027" t="str">
            <v/>
          </cell>
          <cell r="J5027" t="str">
            <v/>
          </cell>
          <cell r="K5027">
            <v>100</v>
          </cell>
          <cell r="L5027" t="str">
            <v>001</v>
          </cell>
          <cell r="M5027" t="str">
            <v>2010</v>
          </cell>
          <cell r="N5027" t="str">
            <v>0003</v>
          </cell>
          <cell r="O5027" t="str">
            <v>1017</v>
          </cell>
          <cell r="P5027" t="str">
            <v>1101120</v>
          </cell>
          <cell r="Q5027" t="str">
            <v>0003</v>
          </cell>
          <cell r="R5027" t="str">
            <v>1070</v>
          </cell>
        </row>
        <row r="5028">
          <cell r="A5028">
            <v>50642947</v>
          </cell>
          <cell r="B5028" t="str">
            <v>CUST_09_BALDWIN RANCH ESTATES URD</v>
          </cell>
          <cell r="C5028" t="str">
            <v>HDC1</v>
          </cell>
          <cell r="D5028" t="str">
            <v/>
          </cell>
          <cell r="E5028" t="str">
            <v/>
          </cell>
          <cell r="F5028" t="str">
            <v/>
          </cell>
          <cell r="G5028" t="str">
            <v>S/101678/CN/AF1UI-1</v>
          </cell>
          <cell r="H5028" t="str">
            <v/>
          </cell>
          <cell r="I5028" t="str">
            <v/>
          </cell>
          <cell r="J5028" t="str">
            <v/>
          </cell>
          <cell r="K5028">
            <v>100</v>
          </cell>
          <cell r="L5028" t="str">
            <v>001</v>
          </cell>
          <cell r="M5028" t="str">
            <v>2010</v>
          </cell>
          <cell r="N5028" t="str">
            <v>0003</v>
          </cell>
          <cell r="O5028" t="str">
            <v>1017</v>
          </cell>
          <cell r="P5028" t="str">
            <v>1101120</v>
          </cell>
          <cell r="Q5028" t="str">
            <v>0003</v>
          </cell>
          <cell r="R5028" t="str">
            <v>1070</v>
          </cell>
        </row>
        <row r="5029">
          <cell r="A5029">
            <v>50642947</v>
          </cell>
          <cell r="B5029" t="str">
            <v>CUST_09_BALDWIN RANCH ESTATES URD</v>
          </cell>
          <cell r="C5029" t="str">
            <v>HDC1</v>
          </cell>
          <cell r="D5029" t="str">
            <v/>
          </cell>
          <cell r="E5029" t="str">
            <v/>
          </cell>
          <cell r="F5029" t="str">
            <v/>
          </cell>
          <cell r="G5029" t="str">
            <v>S/101678/CN/AF1UI-1</v>
          </cell>
          <cell r="H5029" t="str">
            <v/>
          </cell>
          <cell r="I5029" t="str">
            <v/>
          </cell>
          <cell r="J5029" t="str">
            <v/>
          </cell>
          <cell r="K5029">
            <v>100</v>
          </cell>
          <cell r="L5029" t="str">
            <v>001</v>
          </cell>
          <cell r="M5029" t="str">
            <v>2010</v>
          </cell>
          <cell r="N5029" t="str">
            <v>0003</v>
          </cell>
          <cell r="O5029" t="str">
            <v>1017</v>
          </cell>
          <cell r="P5029" t="str">
            <v>1101120</v>
          </cell>
          <cell r="Q5029" t="str">
            <v>0003</v>
          </cell>
          <cell r="R5029" t="str">
            <v>1070</v>
          </cell>
        </row>
        <row r="5030">
          <cell r="A5030">
            <v>50642947</v>
          </cell>
          <cell r="B5030" t="str">
            <v>CUST_09_BALDWIN RANCH ESTATES URD</v>
          </cell>
          <cell r="C5030" t="str">
            <v>HDC1</v>
          </cell>
          <cell r="D5030" t="str">
            <v/>
          </cell>
          <cell r="E5030" t="str">
            <v/>
          </cell>
          <cell r="F5030" t="str">
            <v/>
          </cell>
          <cell r="G5030" t="str">
            <v>S/101678/CN/AF1UI-1</v>
          </cell>
          <cell r="H5030" t="str">
            <v/>
          </cell>
          <cell r="I5030" t="str">
            <v/>
          </cell>
          <cell r="J5030" t="str">
            <v/>
          </cell>
          <cell r="K5030">
            <v>100</v>
          </cell>
          <cell r="L5030" t="str">
            <v>001</v>
          </cell>
          <cell r="M5030" t="str">
            <v>2010</v>
          </cell>
          <cell r="N5030" t="str">
            <v>0003</v>
          </cell>
          <cell r="O5030" t="str">
            <v>1017</v>
          </cell>
          <cell r="P5030" t="str">
            <v>1101120</v>
          </cell>
          <cell r="Q5030" t="str">
            <v>0003</v>
          </cell>
          <cell r="R5030" t="str">
            <v>1070</v>
          </cell>
        </row>
        <row r="5031">
          <cell r="A5031">
            <v>50663551</v>
          </cell>
          <cell r="B5031" t="str">
            <v>SDUG_FIRETHORNE SEC 16</v>
          </cell>
          <cell r="C5031" t="str">
            <v>HDC2</v>
          </cell>
          <cell r="D5031" t="str">
            <v/>
          </cell>
          <cell r="E5031" t="str">
            <v/>
          </cell>
          <cell r="F5031" t="str">
            <v/>
          </cell>
          <cell r="G5031" t="str">
            <v>S/101570/CN/AF1UI</v>
          </cell>
          <cell r="H5031" t="str">
            <v/>
          </cell>
          <cell r="I5031" t="str">
            <v/>
          </cell>
          <cell r="J5031" t="str">
            <v/>
          </cell>
          <cell r="K5031">
            <v>70</v>
          </cell>
          <cell r="L5031" t="str">
            <v>003</v>
          </cell>
          <cell r="M5031" t="str">
            <v>2010</v>
          </cell>
          <cell r="N5031" t="str">
            <v>0003</v>
          </cell>
          <cell r="O5031" t="str">
            <v>1019</v>
          </cell>
          <cell r="P5031" t="str">
            <v>1101220</v>
          </cell>
          <cell r="Q5031" t="str">
            <v>0003</v>
          </cell>
          <cell r="R5031" t="str">
            <v>1070</v>
          </cell>
        </row>
        <row r="5032">
          <cell r="A5032">
            <v>50663551</v>
          </cell>
          <cell r="B5032" t="str">
            <v>SDUG_FIRETHORNE SEC 16</v>
          </cell>
          <cell r="C5032" t="str">
            <v>HDC2</v>
          </cell>
          <cell r="D5032" t="str">
            <v/>
          </cell>
          <cell r="E5032" t="str">
            <v/>
          </cell>
          <cell r="F5032" t="str">
            <v/>
          </cell>
          <cell r="G5032" t="str">
            <v>S/101570/CN/AF1UR</v>
          </cell>
          <cell r="H5032" t="str">
            <v/>
          </cell>
          <cell r="I5032" t="str">
            <v/>
          </cell>
          <cell r="J5032" t="str">
            <v/>
          </cell>
          <cell r="K5032">
            <v>30</v>
          </cell>
          <cell r="L5032" t="str">
            <v>003</v>
          </cell>
          <cell r="M5032" t="str">
            <v>2010</v>
          </cell>
          <cell r="N5032" t="str">
            <v>0003</v>
          </cell>
          <cell r="O5032" t="str">
            <v>1019</v>
          </cell>
          <cell r="P5032" t="str">
            <v>1101220</v>
          </cell>
          <cell r="Q5032" t="str">
            <v>0003</v>
          </cell>
          <cell r="R5032" t="str">
            <v>1070</v>
          </cell>
        </row>
        <row r="5033">
          <cell r="A5033">
            <v>50663551</v>
          </cell>
          <cell r="B5033" t="str">
            <v>SDUG_FIRETHORNE SEC 16</v>
          </cell>
          <cell r="C5033" t="str">
            <v>HDC2</v>
          </cell>
          <cell r="D5033" t="str">
            <v/>
          </cell>
          <cell r="E5033" t="str">
            <v/>
          </cell>
          <cell r="F5033" t="str">
            <v/>
          </cell>
          <cell r="G5033" t="str">
            <v>S/101570/CN/AF1UI</v>
          </cell>
          <cell r="H5033" t="str">
            <v/>
          </cell>
          <cell r="I5033" t="str">
            <v/>
          </cell>
          <cell r="J5033" t="str">
            <v/>
          </cell>
          <cell r="K5033">
            <v>100</v>
          </cell>
          <cell r="L5033" t="str">
            <v>002</v>
          </cell>
          <cell r="M5033" t="str">
            <v>2010</v>
          </cell>
          <cell r="N5033" t="str">
            <v>0003</v>
          </cell>
          <cell r="O5033" t="str">
            <v>1019</v>
          </cell>
          <cell r="P5033" t="str">
            <v>1101220</v>
          </cell>
          <cell r="Q5033" t="str">
            <v>0003</v>
          </cell>
          <cell r="R5033" t="str">
            <v>1070</v>
          </cell>
        </row>
        <row r="5034">
          <cell r="A5034">
            <v>50663551</v>
          </cell>
          <cell r="B5034" t="str">
            <v>SDUG_FIRETHORNE SEC 16</v>
          </cell>
          <cell r="C5034" t="str">
            <v>HDC2</v>
          </cell>
          <cell r="D5034" t="str">
            <v/>
          </cell>
          <cell r="E5034" t="str">
            <v/>
          </cell>
          <cell r="F5034" t="str">
            <v/>
          </cell>
          <cell r="G5034" t="str">
            <v>S/101570/CN/AF1UI</v>
          </cell>
          <cell r="H5034" t="str">
            <v/>
          </cell>
          <cell r="I5034" t="str">
            <v/>
          </cell>
          <cell r="J5034" t="str">
            <v/>
          </cell>
          <cell r="K5034">
            <v>100</v>
          </cell>
          <cell r="L5034" t="str">
            <v>003</v>
          </cell>
          <cell r="M5034" t="str">
            <v>2010</v>
          </cell>
          <cell r="N5034" t="str">
            <v>0003</v>
          </cell>
          <cell r="O5034" t="str">
            <v>1019</v>
          </cell>
          <cell r="P5034" t="str">
            <v>1101220</v>
          </cell>
          <cell r="Q5034" t="str">
            <v>0003</v>
          </cell>
          <cell r="R5034" t="str">
            <v>1070</v>
          </cell>
        </row>
        <row r="5035">
          <cell r="A5035">
            <v>50663551</v>
          </cell>
          <cell r="B5035" t="str">
            <v>SDUG_FIRETHORNE SEC 16</v>
          </cell>
          <cell r="C5035" t="str">
            <v>HDC2</v>
          </cell>
          <cell r="D5035" t="str">
            <v/>
          </cell>
          <cell r="E5035" t="str">
            <v/>
          </cell>
          <cell r="F5035" t="str">
            <v/>
          </cell>
          <cell r="G5035" t="str">
            <v>S/101570/CN/AF1UI</v>
          </cell>
          <cell r="H5035" t="str">
            <v/>
          </cell>
          <cell r="I5035" t="str">
            <v/>
          </cell>
          <cell r="J5035" t="str">
            <v/>
          </cell>
          <cell r="K5035">
            <v>100</v>
          </cell>
          <cell r="L5035" t="str">
            <v>003</v>
          </cell>
          <cell r="M5035" t="str">
            <v>2010</v>
          </cell>
          <cell r="N5035" t="str">
            <v>0003</v>
          </cell>
          <cell r="O5035" t="str">
            <v>1019</v>
          </cell>
          <cell r="P5035" t="str">
            <v>1101220</v>
          </cell>
          <cell r="Q5035" t="str">
            <v>0003</v>
          </cell>
          <cell r="R5035" t="str">
            <v>1070</v>
          </cell>
        </row>
        <row r="5036">
          <cell r="A5036">
            <v>50663551</v>
          </cell>
          <cell r="B5036" t="str">
            <v>SDUG_FIRETHORNE SEC 16</v>
          </cell>
          <cell r="C5036" t="str">
            <v>HDC2</v>
          </cell>
          <cell r="D5036" t="str">
            <v/>
          </cell>
          <cell r="E5036" t="str">
            <v/>
          </cell>
          <cell r="F5036" t="str">
            <v/>
          </cell>
          <cell r="G5036" t="str">
            <v>S/101570/CN/AF1UI</v>
          </cell>
          <cell r="H5036" t="str">
            <v/>
          </cell>
          <cell r="I5036" t="str">
            <v/>
          </cell>
          <cell r="J5036" t="str">
            <v/>
          </cell>
          <cell r="K5036">
            <v>70</v>
          </cell>
          <cell r="L5036" t="str">
            <v>003</v>
          </cell>
          <cell r="M5036" t="str">
            <v>2010</v>
          </cell>
          <cell r="N5036" t="str">
            <v>0003</v>
          </cell>
          <cell r="O5036" t="str">
            <v>1019</v>
          </cell>
          <cell r="P5036" t="str">
            <v>1101220</v>
          </cell>
          <cell r="Q5036" t="str">
            <v>0003</v>
          </cell>
          <cell r="R5036" t="str">
            <v>1070</v>
          </cell>
        </row>
        <row r="5037">
          <cell r="A5037">
            <v>50663551</v>
          </cell>
          <cell r="B5037" t="str">
            <v>SDUG_FIRETHORNE SEC 16</v>
          </cell>
          <cell r="C5037" t="str">
            <v>HDC2</v>
          </cell>
          <cell r="D5037" t="str">
            <v/>
          </cell>
          <cell r="E5037" t="str">
            <v/>
          </cell>
          <cell r="F5037" t="str">
            <v/>
          </cell>
          <cell r="G5037" t="str">
            <v>S/101570/CN/AF1UR</v>
          </cell>
          <cell r="H5037" t="str">
            <v/>
          </cell>
          <cell r="I5037" t="str">
            <v/>
          </cell>
          <cell r="J5037" t="str">
            <v/>
          </cell>
          <cell r="K5037">
            <v>30</v>
          </cell>
          <cell r="L5037" t="str">
            <v>003</v>
          </cell>
          <cell r="M5037" t="str">
            <v>2010</v>
          </cell>
          <cell r="N5037" t="str">
            <v>0003</v>
          </cell>
          <cell r="O5037" t="str">
            <v>1019</v>
          </cell>
          <cell r="P5037" t="str">
            <v>1101220</v>
          </cell>
          <cell r="Q5037" t="str">
            <v>0003</v>
          </cell>
          <cell r="R5037" t="str">
            <v>1070</v>
          </cell>
        </row>
        <row r="5038">
          <cell r="A5038">
            <v>50664725</v>
          </cell>
          <cell r="B5038" t="str">
            <v>SDUG_FIRETHORNE SEC 17</v>
          </cell>
          <cell r="C5038" t="str">
            <v>HDC1</v>
          </cell>
          <cell r="D5038" t="str">
            <v/>
          </cell>
          <cell r="E5038" t="str">
            <v/>
          </cell>
          <cell r="F5038" t="str">
            <v/>
          </cell>
          <cell r="G5038" t="str">
            <v>S/101570/CN/AF1UI</v>
          </cell>
          <cell r="H5038" t="str">
            <v/>
          </cell>
          <cell r="I5038" t="str">
            <v/>
          </cell>
          <cell r="J5038" t="str">
            <v/>
          </cell>
          <cell r="K5038">
            <v>100</v>
          </cell>
          <cell r="L5038" t="str">
            <v>003</v>
          </cell>
          <cell r="M5038" t="str">
            <v>2010</v>
          </cell>
          <cell r="N5038" t="str">
            <v>0003</v>
          </cell>
          <cell r="O5038" t="str">
            <v>1019</v>
          </cell>
          <cell r="P5038" t="str">
            <v>1101220</v>
          </cell>
          <cell r="Q5038" t="str">
            <v>0003</v>
          </cell>
          <cell r="R5038" t="str">
            <v>1070</v>
          </cell>
        </row>
        <row r="5039">
          <cell r="A5039">
            <v>50664725</v>
          </cell>
          <cell r="B5039" t="str">
            <v>SDUG_FIRETHORNE SEC 17</v>
          </cell>
          <cell r="C5039" t="str">
            <v>HDC1</v>
          </cell>
          <cell r="D5039" t="str">
            <v/>
          </cell>
          <cell r="E5039" t="str">
            <v/>
          </cell>
          <cell r="F5039" t="str">
            <v/>
          </cell>
          <cell r="G5039" t="str">
            <v>S/101570/CN/AF1UI</v>
          </cell>
          <cell r="H5039" t="str">
            <v/>
          </cell>
          <cell r="I5039" t="str">
            <v/>
          </cell>
          <cell r="J5039" t="str">
            <v/>
          </cell>
          <cell r="K5039">
            <v>100</v>
          </cell>
          <cell r="L5039" t="str">
            <v>003</v>
          </cell>
          <cell r="M5039" t="str">
            <v>2010</v>
          </cell>
          <cell r="N5039" t="str">
            <v>0003</v>
          </cell>
          <cell r="O5039" t="str">
            <v>1019</v>
          </cell>
          <cell r="P5039" t="str">
            <v>1101220</v>
          </cell>
          <cell r="Q5039" t="str">
            <v>0003</v>
          </cell>
          <cell r="R5039" t="str">
            <v>1070</v>
          </cell>
        </row>
        <row r="5040">
          <cell r="A5040">
            <v>50664725</v>
          </cell>
          <cell r="B5040" t="str">
            <v>SDUG_FIRETHORNE SEC 17</v>
          </cell>
          <cell r="C5040" t="str">
            <v>HDC1</v>
          </cell>
          <cell r="D5040" t="str">
            <v/>
          </cell>
          <cell r="E5040" t="str">
            <v/>
          </cell>
          <cell r="F5040" t="str">
            <v/>
          </cell>
          <cell r="G5040" t="str">
            <v>S/101570/CN/AF1UI</v>
          </cell>
          <cell r="H5040" t="str">
            <v/>
          </cell>
          <cell r="I5040" t="str">
            <v/>
          </cell>
          <cell r="J5040" t="str">
            <v/>
          </cell>
          <cell r="K5040">
            <v>100</v>
          </cell>
          <cell r="L5040" t="str">
            <v>002</v>
          </cell>
          <cell r="M5040" t="str">
            <v>2010</v>
          </cell>
          <cell r="N5040" t="str">
            <v>0003</v>
          </cell>
          <cell r="O5040" t="str">
            <v>1019</v>
          </cell>
          <cell r="P5040" t="str">
            <v>1101220</v>
          </cell>
          <cell r="Q5040" t="str">
            <v>0003</v>
          </cell>
          <cell r="R5040" t="str">
            <v>1070</v>
          </cell>
        </row>
        <row r="5041">
          <cell r="A5041">
            <v>50664725</v>
          </cell>
          <cell r="B5041" t="str">
            <v>SDUG_FIRETHORNE SEC 17</v>
          </cell>
          <cell r="C5041" t="str">
            <v>HDC1</v>
          </cell>
          <cell r="D5041" t="str">
            <v/>
          </cell>
          <cell r="E5041" t="str">
            <v/>
          </cell>
          <cell r="F5041" t="str">
            <v/>
          </cell>
          <cell r="G5041" t="str">
            <v>S/101570/CN/AF1UI</v>
          </cell>
          <cell r="H5041" t="str">
            <v/>
          </cell>
          <cell r="I5041" t="str">
            <v/>
          </cell>
          <cell r="J5041" t="str">
            <v/>
          </cell>
          <cell r="K5041">
            <v>100</v>
          </cell>
          <cell r="L5041" t="str">
            <v>003</v>
          </cell>
          <cell r="M5041" t="str">
            <v>2010</v>
          </cell>
          <cell r="N5041" t="str">
            <v>0003</v>
          </cell>
          <cell r="O5041" t="str">
            <v>1019</v>
          </cell>
          <cell r="P5041" t="str">
            <v>1101220</v>
          </cell>
          <cell r="Q5041" t="str">
            <v>0003</v>
          </cell>
          <cell r="R5041" t="str">
            <v>1070</v>
          </cell>
        </row>
        <row r="5042">
          <cell r="A5042">
            <v>50665049</v>
          </cell>
          <cell r="B5042" t="str">
            <v>SDOH_MORTON RANCH SEC 8</v>
          </cell>
          <cell r="C5042" t="str">
            <v>HDC1</v>
          </cell>
          <cell r="D5042" t="str">
            <v/>
          </cell>
          <cell r="E5042" t="str">
            <v/>
          </cell>
          <cell r="F5042" t="str">
            <v/>
          </cell>
          <cell r="G5042" t="str">
            <v>S/101570/CN/AF2AI</v>
          </cell>
          <cell r="H5042" t="str">
            <v/>
          </cell>
          <cell r="I5042" t="str">
            <v/>
          </cell>
          <cell r="J5042" t="str">
            <v/>
          </cell>
          <cell r="K5042">
            <v>100</v>
          </cell>
          <cell r="L5042" t="str">
            <v>003</v>
          </cell>
          <cell r="M5042" t="str">
            <v>2010</v>
          </cell>
          <cell r="N5042" t="str">
            <v>0003</v>
          </cell>
          <cell r="O5042" t="str">
            <v>1019</v>
          </cell>
          <cell r="P5042" t="str">
            <v>1101220</v>
          </cell>
          <cell r="Q5042" t="str">
            <v>0003</v>
          </cell>
          <cell r="R5042" t="str">
            <v>1070</v>
          </cell>
        </row>
        <row r="5043">
          <cell r="A5043">
            <v>50682565</v>
          </cell>
          <cell r="B5043" t="str">
            <v>NEW PMT (1)1500KVA L.F. 1209SOX ±190' 34</v>
          </cell>
          <cell r="C5043" t="str">
            <v>HXC1</v>
          </cell>
          <cell r="D5043" t="str">
            <v/>
          </cell>
          <cell r="E5043" t="str">
            <v/>
          </cell>
          <cell r="F5043" t="str">
            <v/>
          </cell>
          <cell r="G5043" t="str">
            <v>S/101762/CN/CF1R-I-2</v>
          </cell>
          <cell r="H5043" t="str">
            <v/>
          </cell>
          <cell r="I5043" t="str">
            <v/>
          </cell>
          <cell r="J5043" t="str">
            <v/>
          </cell>
          <cell r="K5043">
            <v>100</v>
          </cell>
          <cell r="L5043" t="str">
            <v>001</v>
          </cell>
          <cell r="M5043" t="str">
            <v>2010</v>
          </cell>
          <cell r="N5043" t="str">
            <v>0003</v>
          </cell>
          <cell r="O5043" t="str">
            <v>1008</v>
          </cell>
          <cell r="P5043" t="str">
            <v>1101245</v>
          </cell>
          <cell r="Q5043" t="str">
            <v>0003</v>
          </cell>
          <cell r="R5043" t="str">
            <v>1070</v>
          </cell>
        </row>
        <row r="5044">
          <cell r="A5044">
            <v>50682565</v>
          </cell>
          <cell r="B5044" t="str">
            <v>NEW PMT (1)1500KVA L.F. 1209SOX ±190' 34</v>
          </cell>
          <cell r="C5044" t="str">
            <v>HXC1</v>
          </cell>
          <cell r="D5044" t="str">
            <v/>
          </cell>
          <cell r="E5044" t="str">
            <v/>
          </cell>
          <cell r="F5044" t="str">
            <v/>
          </cell>
          <cell r="G5044" t="str">
            <v>S/101762/CN/CF1R-I-2</v>
          </cell>
          <cell r="H5044" t="str">
            <v/>
          </cell>
          <cell r="I5044" t="str">
            <v/>
          </cell>
          <cell r="J5044" t="str">
            <v/>
          </cell>
          <cell r="K5044">
            <v>100</v>
          </cell>
          <cell r="L5044" t="str">
            <v>001</v>
          </cell>
          <cell r="M5044" t="str">
            <v>2010</v>
          </cell>
          <cell r="N5044" t="str">
            <v>0003</v>
          </cell>
          <cell r="O5044" t="str">
            <v>1008</v>
          </cell>
          <cell r="P5044" t="str">
            <v>1101245</v>
          </cell>
          <cell r="Q5044" t="str">
            <v>0003</v>
          </cell>
          <cell r="R5044" t="str">
            <v>1070</v>
          </cell>
        </row>
        <row r="5045">
          <cell r="A5045">
            <v>50682565</v>
          </cell>
          <cell r="B5045" t="str">
            <v>NEW PMT (1)1500KVA L.F. 1209SOX ±190' 34</v>
          </cell>
          <cell r="C5045" t="str">
            <v>HXC1</v>
          </cell>
          <cell r="D5045" t="str">
            <v/>
          </cell>
          <cell r="E5045" t="str">
            <v/>
          </cell>
          <cell r="F5045" t="str">
            <v/>
          </cell>
          <cell r="G5045" t="str">
            <v>S/101762/CN/CF1R-I-2</v>
          </cell>
          <cell r="H5045" t="str">
            <v/>
          </cell>
          <cell r="I5045" t="str">
            <v/>
          </cell>
          <cell r="J5045" t="str">
            <v/>
          </cell>
          <cell r="K5045">
            <v>100</v>
          </cell>
          <cell r="L5045" t="str">
            <v>002</v>
          </cell>
          <cell r="M5045" t="str">
            <v>2010</v>
          </cell>
          <cell r="N5045" t="str">
            <v>0003</v>
          </cell>
          <cell r="O5045" t="str">
            <v>1008</v>
          </cell>
          <cell r="P5045" t="str">
            <v>1101245</v>
          </cell>
          <cell r="Q5045" t="str">
            <v>0003</v>
          </cell>
          <cell r="R5045" t="str">
            <v>1070</v>
          </cell>
        </row>
        <row r="5046">
          <cell r="A5046">
            <v>50682565</v>
          </cell>
          <cell r="B5046" t="str">
            <v>NEW PMT (1)1500KVA L.F. 1209SOX ±190' 34</v>
          </cell>
          <cell r="C5046" t="str">
            <v>HXC1</v>
          </cell>
          <cell r="D5046" t="str">
            <v/>
          </cell>
          <cell r="E5046" t="str">
            <v/>
          </cell>
          <cell r="F5046" t="str">
            <v/>
          </cell>
          <cell r="G5046" t="str">
            <v>S/101762/CN/CF1R-I-2</v>
          </cell>
          <cell r="H5046" t="str">
            <v/>
          </cell>
          <cell r="I5046" t="str">
            <v/>
          </cell>
          <cell r="J5046" t="str">
            <v/>
          </cell>
          <cell r="K5046">
            <v>100</v>
          </cell>
          <cell r="L5046" t="str">
            <v>002</v>
          </cell>
          <cell r="M5046" t="str">
            <v>2010</v>
          </cell>
          <cell r="N5046" t="str">
            <v>0003</v>
          </cell>
          <cell r="O5046" t="str">
            <v>1008</v>
          </cell>
          <cell r="P5046" t="str">
            <v>1101245</v>
          </cell>
          <cell r="Q5046" t="str">
            <v>0003</v>
          </cell>
          <cell r="R5046" t="str">
            <v>1070</v>
          </cell>
        </row>
        <row r="5047">
          <cell r="A5047">
            <v>50682565</v>
          </cell>
          <cell r="B5047" t="str">
            <v>NEW PMT (1)1500KVA L.F. 1209SOX ±190' 34</v>
          </cell>
          <cell r="C5047" t="str">
            <v>HXC1</v>
          </cell>
          <cell r="D5047" t="str">
            <v/>
          </cell>
          <cell r="E5047" t="str">
            <v/>
          </cell>
          <cell r="F5047" t="str">
            <v/>
          </cell>
          <cell r="G5047" t="str">
            <v>S/101762/CN/CF1R-I-2</v>
          </cell>
          <cell r="H5047" t="str">
            <v/>
          </cell>
          <cell r="I5047" t="str">
            <v/>
          </cell>
          <cell r="J5047" t="str">
            <v/>
          </cell>
          <cell r="K5047">
            <v>100</v>
          </cell>
          <cell r="L5047" t="str">
            <v>001</v>
          </cell>
          <cell r="M5047" t="str">
            <v>2010</v>
          </cell>
          <cell r="N5047" t="str">
            <v>0003</v>
          </cell>
          <cell r="O5047" t="str">
            <v>1008</v>
          </cell>
          <cell r="P5047" t="str">
            <v>1101245</v>
          </cell>
          <cell r="Q5047" t="str">
            <v>0003</v>
          </cell>
          <cell r="R5047" t="str">
            <v>1070</v>
          </cell>
        </row>
        <row r="5048">
          <cell r="A5048">
            <v>50700868</v>
          </cell>
          <cell r="B5048" t="str">
            <v>NEW PMT 500 KVA, 195' 1/0, TP 1209SOX</v>
          </cell>
          <cell r="C5048" t="str">
            <v>HXC1</v>
          </cell>
          <cell r="D5048" t="str">
            <v/>
          </cell>
          <cell r="E5048" t="str">
            <v/>
          </cell>
          <cell r="F5048" t="str">
            <v/>
          </cell>
          <cell r="G5048" t="str">
            <v>S/101762/CN/CF1R-I-2</v>
          </cell>
          <cell r="H5048" t="str">
            <v/>
          </cell>
          <cell r="I5048" t="str">
            <v/>
          </cell>
          <cell r="J5048" t="str">
            <v/>
          </cell>
          <cell r="K5048">
            <v>100</v>
          </cell>
          <cell r="L5048" t="str">
            <v>002</v>
          </cell>
          <cell r="M5048" t="str">
            <v>2010</v>
          </cell>
          <cell r="N5048" t="str">
            <v>0003</v>
          </cell>
          <cell r="O5048" t="str">
            <v>1008</v>
          </cell>
          <cell r="P5048" t="str">
            <v>1101245</v>
          </cell>
          <cell r="Q5048" t="str">
            <v>0003</v>
          </cell>
          <cell r="R5048" t="str">
            <v>1070</v>
          </cell>
        </row>
        <row r="5049">
          <cell r="A5049">
            <v>50700868</v>
          </cell>
          <cell r="B5049" t="str">
            <v>NEW PMT 500 KVA, 195' 1/0, TP 1209SOX</v>
          </cell>
          <cell r="C5049" t="str">
            <v>HXC1</v>
          </cell>
          <cell r="D5049" t="str">
            <v/>
          </cell>
          <cell r="E5049" t="str">
            <v/>
          </cell>
          <cell r="F5049" t="str">
            <v/>
          </cell>
          <cell r="G5049" t="str">
            <v>S/101762/CN/CF1R-I-2</v>
          </cell>
          <cell r="H5049" t="str">
            <v/>
          </cell>
          <cell r="I5049" t="str">
            <v/>
          </cell>
          <cell r="J5049" t="str">
            <v/>
          </cell>
          <cell r="K5049">
            <v>100</v>
          </cell>
          <cell r="L5049" t="str">
            <v>003</v>
          </cell>
          <cell r="M5049" t="str">
            <v>2010</v>
          </cell>
          <cell r="N5049" t="str">
            <v>0003</v>
          </cell>
          <cell r="O5049" t="str">
            <v>1008</v>
          </cell>
          <cell r="P5049" t="str">
            <v>1101245</v>
          </cell>
          <cell r="Q5049" t="str">
            <v>0003</v>
          </cell>
          <cell r="R5049" t="str">
            <v>1070</v>
          </cell>
        </row>
        <row r="5050">
          <cell r="A5050">
            <v>50700868</v>
          </cell>
          <cell r="B5050" t="str">
            <v>NEW PMT 500 KVA, 195' 1/0, TP 1209SOX</v>
          </cell>
          <cell r="C5050" t="str">
            <v>HXC1</v>
          </cell>
          <cell r="D5050" t="str">
            <v/>
          </cell>
          <cell r="E5050" t="str">
            <v/>
          </cell>
          <cell r="F5050" t="str">
            <v/>
          </cell>
          <cell r="G5050" t="str">
            <v>S/101762/CN/CF1R-I-2</v>
          </cell>
          <cell r="H5050" t="str">
            <v/>
          </cell>
          <cell r="I5050" t="str">
            <v/>
          </cell>
          <cell r="J5050" t="str">
            <v/>
          </cell>
          <cell r="K5050">
            <v>100</v>
          </cell>
          <cell r="L5050" t="str">
            <v>003</v>
          </cell>
          <cell r="M5050" t="str">
            <v>2010</v>
          </cell>
          <cell r="N5050" t="str">
            <v>0003</v>
          </cell>
          <cell r="O5050" t="str">
            <v>1008</v>
          </cell>
          <cell r="P5050" t="str">
            <v>1101245</v>
          </cell>
          <cell r="Q5050" t="str">
            <v>0003</v>
          </cell>
          <cell r="R5050" t="str">
            <v>1070</v>
          </cell>
        </row>
        <row r="5051">
          <cell r="A5051">
            <v>50700868</v>
          </cell>
          <cell r="B5051" t="str">
            <v>NEW PMT 500 KVA, 195' 1/0, TP 1209SOX</v>
          </cell>
          <cell r="C5051" t="str">
            <v>HXC1</v>
          </cell>
          <cell r="D5051" t="str">
            <v/>
          </cell>
          <cell r="E5051" t="str">
            <v/>
          </cell>
          <cell r="F5051" t="str">
            <v/>
          </cell>
          <cell r="G5051" t="str">
            <v>S/101762/CN/CF1R-I-2</v>
          </cell>
          <cell r="H5051" t="str">
            <v/>
          </cell>
          <cell r="I5051" t="str">
            <v/>
          </cell>
          <cell r="J5051" t="str">
            <v/>
          </cell>
          <cell r="K5051">
            <v>100</v>
          </cell>
          <cell r="L5051" t="str">
            <v>003</v>
          </cell>
          <cell r="M5051" t="str">
            <v>2010</v>
          </cell>
          <cell r="N5051" t="str">
            <v>0003</v>
          </cell>
          <cell r="O5051" t="str">
            <v>1008</v>
          </cell>
          <cell r="P5051" t="str">
            <v>1101245</v>
          </cell>
          <cell r="Q5051" t="str">
            <v>0003</v>
          </cell>
          <cell r="R5051" t="str">
            <v>1070</v>
          </cell>
        </row>
        <row r="5052">
          <cell r="A5052">
            <v>50703377</v>
          </cell>
          <cell r="B5052" t="str">
            <v>New PMT 1500kVA,135 ft.1/0,TP</v>
          </cell>
          <cell r="C5052" t="str">
            <v>HXC1</v>
          </cell>
          <cell r="D5052" t="str">
            <v/>
          </cell>
          <cell r="E5052" t="str">
            <v/>
          </cell>
          <cell r="F5052" t="str">
            <v/>
          </cell>
          <cell r="G5052" t="str">
            <v>S/101762/CN/CF1R-I-2</v>
          </cell>
          <cell r="H5052" t="str">
            <v/>
          </cell>
          <cell r="I5052" t="str">
            <v/>
          </cell>
          <cell r="J5052" t="str">
            <v/>
          </cell>
          <cell r="K5052">
            <v>100</v>
          </cell>
          <cell r="L5052" t="str">
            <v>002</v>
          </cell>
          <cell r="M5052" t="str">
            <v>2010</v>
          </cell>
          <cell r="N5052" t="str">
            <v>0003</v>
          </cell>
          <cell r="O5052" t="str">
            <v>1008</v>
          </cell>
          <cell r="P5052" t="str">
            <v>1101245</v>
          </cell>
          <cell r="Q5052" t="str">
            <v>0003</v>
          </cell>
          <cell r="R5052" t="str">
            <v>1070</v>
          </cell>
        </row>
        <row r="5053">
          <cell r="A5053">
            <v>50703377</v>
          </cell>
          <cell r="B5053" t="str">
            <v>New PMT 1500kVA,135 ft.1/0,TP</v>
          </cell>
          <cell r="C5053" t="str">
            <v>HXC1</v>
          </cell>
          <cell r="D5053" t="str">
            <v/>
          </cell>
          <cell r="E5053" t="str">
            <v/>
          </cell>
          <cell r="F5053" t="str">
            <v/>
          </cell>
          <cell r="G5053" t="str">
            <v>S/101762/CN/CF1R-I-2</v>
          </cell>
          <cell r="H5053" t="str">
            <v/>
          </cell>
          <cell r="I5053" t="str">
            <v/>
          </cell>
          <cell r="J5053" t="str">
            <v/>
          </cell>
          <cell r="K5053">
            <v>100</v>
          </cell>
          <cell r="L5053" t="str">
            <v>003</v>
          </cell>
          <cell r="M5053" t="str">
            <v>2010</v>
          </cell>
          <cell r="N5053" t="str">
            <v>0003</v>
          </cell>
          <cell r="O5053" t="str">
            <v>1008</v>
          </cell>
          <cell r="P5053" t="str">
            <v>1101245</v>
          </cell>
          <cell r="Q5053" t="str">
            <v>0003</v>
          </cell>
          <cell r="R5053" t="str">
            <v>1070</v>
          </cell>
        </row>
        <row r="5054">
          <cell r="A5054">
            <v>50703377</v>
          </cell>
          <cell r="B5054" t="str">
            <v>New PMT 1500kVA,135 ft.1/0,TP</v>
          </cell>
          <cell r="C5054" t="str">
            <v>HXC1</v>
          </cell>
          <cell r="D5054" t="str">
            <v/>
          </cell>
          <cell r="E5054" t="str">
            <v/>
          </cell>
          <cell r="F5054" t="str">
            <v/>
          </cell>
          <cell r="G5054" t="str">
            <v>S/101762/CN/CF1R-I-2</v>
          </cell>
          <cell r="H5054" t="str">
            <v/>
          </cell>
          <cell r="I5054" t="str">
            <v/>
          </cell>
          <cell r="J5054" t="str">
            <v/>
          </cell>
          <cell r="K5054">
            <v>100</v>
          </cell>
          <cell r="L5054" t="str">
            <v>003</v>
          </cell>
          <cell r="M5054" t="str">
            <v>2010</v>
          </cell>
          <cell r="N5054" t="str">
            <v>0003</v>
          </cell>
          <cell r="O5054" t="str">
            <v>1008</v>
          </cell>
          <cell r="P5054" t="str">
            <v>1101245</v>
          </cell>
          <cell r="Q5054" t="str">
            <v>0003</v>
          </cell>
          <cell r="R5054" t="str">
            <v>1070</v>
          </cell>
        </row>
        <row r="5055">
          <cell r="A5055">
            <v>50703377</v>
          </cell>
          <cell r="B5055" t="str">
            <v>New PMT 1500kVA,135 ft.1/0,TP</v>
          </cell>
          <cell r="C5055" t="str">
            <v>HXC1</v>
          </cell>
          <cell r="D5055" t="str">
            <v/>
          </cell>
          <cell r="E5055" t="str">
            <v/>
          </cell>
          <cell r="F5055" t="str">
            <v/>
          </cell>
          <cell r="G5055" t="str">
            <v>S/101762/CN/CF1R-I-2</v>
          </cell>
          <cell r="H5055" t="str">
            <v/>
          </cell>
          <cell r="I5055" t="str">
            <v/>
          </cell>
          <cell r="J5055" t="str">
            <v/>
          </cell>
          <cell r="K5055">
            <v>100</v>
          </cell>
          <cell r="L5055" t="str">
            <v>002</v>
          </cell>
          <cell r="M5055" t="str">
            <v>2010</v>
          </cell>
          <cell r="N5055" t="str">
            <v>0003</v>
          </cell>
          <cell r="O5055" t="str">
            <v>1008</v>
          </cell>
          <cell r="P5055" t="str">
            <v>1101245</v>
          </cell>
          <cell r="Q5055" t="str">
            <v>0003</v>
          </cell>
          <cell r="R5055" t="str">
            <v>1070</v>
          </cell>
        </row>
        <row r="5056">
          <cell r="A5056">
            <v>50703377</v>
          </cell>
          <cell r="B5056" t="str">
            <v>New PMT 1500kVA,135 ft.1/0,TP</v>
          </cell>
          <cell r="C5056" t="str">
            <v>HXC1</v>
          </cell>
          <cell r="D5056" t="str">
            <v/>
          </cell>
          <cell r="E5056" t="str">
            <v/>
          </cell>
          <cell r="F5056" t="str">
            <v/>
          </cell>
          <cell r="G5056" t="str">
            <v>S/101762/CN/CF1R-I-2</v>
          </cell>
          <cell r="H5056" t="str">
            <v/>
          </cell>
          <cell r="I5056" t="str">
            <v/>
          </cell>
          <cell r="J5056" t="str">
            <v/>
          </cell>
          <cell r="K5056">
            <v>100</v>
          </cell>
          <cell r="L5056" t="str">
            <v>003</v>
          </cell>
          <cell r="M5056" t="str">
            <v>2010</v>
          </cell>
          <cell r="N5056" t="str">
            <v>0003</v>
          </cell>
          <cell r="O5056" t="str">
            <v>1008</v>
          </cell>
          <cell r="P5056" t="str">
            <v>1101245</v>
          </cell>
          <cell r="Q5056" t="str">
            <v>0003</v>
          </cell>
          <cell r="R5056" t="str">
            <v>1070</v>
          </cell>
        </row>
        <row r="5057">
          <cell r="A5057">
            <v>50709967</v>
          </cell>
          <cell r="B5057" t="str">
            <v>CUST_INST NEW SERV._15310_C.R. 210</v>
          </cell>
          <cell r="C5057" t="str">
            <v>HDC1</v>
          </cell>
          <cell r="D5057" t="str">
            <v/>
          </cell>
          <cell r="E5057" t="str">
            <v/>
          </cell>
          <cell r="F5057" t="str">
            <v/>
          </cell>
          <cell r="G5057" t="str">
            <v>S/101652/CN/AF1HI-2</v>
          </cell>
          <cell r="H5057" t="str">
            <v/>
          </cell>
          <cell r="I5057" t="str">
            <v/>
          </cell>
          <cell r="J5057" t="str">
            <v/>
          </cell>
          <cell r="K5057">
            <v>100</v>
          </cell>
          <cell r="L5057" t="str">
            <v>001</v>
          </cell>
          <cell r="M5057" t="str">
            <v>2010</v>
          </cell>
          <cell r="N5057" t="str">
            <v>0003</v>
          </cell>
          <cell r="O5057" t="str">
            <v>1020</v>
          </cell>
          <cell r="P5057" t="str">
            <v>1101202</v>
          </cell>
          <cell r="Q5057" t="str">
            <v>0003</v>
          </cell>
          <cell r="R5057" t="str">
            <v>1070</v>
          </cell>
        </row>
        <row r="5058">
          <cell r="A5058">
            <v>50709967</v>
          </cell>
          <cell r="B5058" t="str">
            <v>CUST_INST NEW SERV._15310_C.R. 210</v>
          </cell>
          <cell r="C5058" t="str">
            <v>HDC1</v>
          </cell>
          <cell r="D5058" t="str">
            <v/>
          </cell>
          <cell r="E5058" t="str">
            <v/>
          </cell>
          <cell r="F5058" t="str">
            <v/>
          </cell>
          <cell r="G5058" t="str">
            <v>S/101652/CN/AF1HI-2</v>
          </cell>
          <cell r="H5058" t="str">
            <v/>
          </cell>
          <cell r="I5058" t="str">
            <v/>
          </cell>
          <cell r="J5058" t="str">
            <v/>
          </cell>
          <cell r="K5058">
            <v>100</v>
          </cell>
          <cell r="L5058" t="str">
            <v>001</v>
          </cell>
          <cell r="M5058" t="str">
            <v>2010</v>
          </cell>
          <cell r="N5058" t="str">
            <v>0003</v>
          </cell>
          <cell r="O5058" t="str">
            <v>1020</v>
          </cell>
          <cell r="P5058" t="str">
            <v>1101202</v>
          </cell>
          <cell r="Q5058" t="str">
            <v>0003</v>
          </cell>
          <cell r="R5058" t="str">
            <v>1070</v>
          </cell>
        </row>
        <row r="5059">
          <cell r="A5059">
            <v>50709967</v>
          </cell>
          <cell r="B5059" t="str">
            <v>CUST_INST NEW SERV._15310_C.R. 210</v>
          </cell>
          <cell r="C5059" t="str">
            <v>HDC1</v>
          </cell>
          <cell r="D5059" t="str">
            <v/>
          </cell>
          <cell r="E5059" t="str">
            <v/>
          </cell>
          <cell r="F5059" t="str">
            <v/>
          </cell>
          <cell r="G5059" t="str">
            <v>S/101652/CN/AF1HI-2</v>
          </cell>
          <cell r="H5059" t="str">
            <v/>
          </cell>
          <cell r="I5059" t="str">
            <v/>
          </cell>
          <cell r="J5059" t="str">
            <v/>
          </cell>
          <cell r="K5059">
            <v>100</v>
          </cell>
          <cell r="L5059" t="str">
            <v>003</v>
          </cell>
          <cell r="M5059" t="str">
            <v>2010</v>
          </cell>
          <cell r="N5059" t="str">
            <v>0003</v>
          </cell>
          <cell r="O5059" t="str">
            <v>1020</v>
          </cell>
          <cell r="P5059" t="str">
            <v>1101202</v>
          </cell>
          <cell r="Q5059" t="str">
            <v>0003</v>
          </cell>
          <cell r="R5059" t="str">
            <v>1070</v>
          </cell>
        </row>
        <row r="5060">
          <cell r="A5060">
            <v>50709967</v>
          </cell>
          <cell r="B5060" t="str">
            <v>CUST_INST NEW SERV._15310_C.R. 210</v>
          </cell>
          <cell r="C5060" t="str">
            <v>HDC1</v>
          </cell>
          <cell r="D5060" t="str">
            <v/>
          </cell>
          <cell r="E5060" t="str">
            <v/>
          </cell>
          <cell r="F5060" t="str">
            <v/>
          </cell>
          <cell r="G5060" t="str">
            <v>S/101652/CN/AF1HI-2</v>
          </cell>
          <cell r="H5060" t="str">
            <v/>
          </cell>
          <cell r="I5060" t="str">
            <v/>
          </cell>
          <cell r="J5060" t="str">
            <v/>
          </cell>
          <cell r="K5060">
            <v>100</v>
          </cell>
          <cell r="L5060" t="str">
            <v>002</v>
          </cell>
          <cell r="M5060" t="str">
            <v>2010</v>
          </cell>
          <cell r="N5060" t="str">
            <v>0003</v>
          </cell>
          <cell r="O5060" t="str">
            <v>1020</v>
          </cell>
          <cell r="P5060" t="str">
            <v>1101202</v>
          </cell>
          <cell r="Q5060" t="str">
            <v>0003</v>
          </cell>
          <cell r="R5060" t="str">
            <v>1070</v>
          </cell>
        </row>
        <row r="5061">
          <cell r="A5061">
            <v>50709967</v>
          </cell>
          <cell r="B5061" t="str">
            <v>CUST_INST NEW SERV._15310_C.R. 210</v>
          </cell>
          <cell r="C5061" t="str">
            <v>HDC1</v>
          </cell>
          <cell r="D5061" t="str">
            <v/>
          </cell>
          <cell r="E5061" t="str">
            <v/>
          </cell>
          <cell r="F5061" t="str">
            <v/>
          </cell>
          <cell r="G5061" t="str">
            <v>S/101652/CN/AF1HI-2</v>
          </cell>
          <cell r="H5061" t="str">
            <v/>
          </cell>
          <cell r="I5061" t="str">
            <v/>
          </cell>
          <cell r="J5061" t="str">
            <v/>
          </cell>
          <cell r="K5061">
            <v>100</v>
          </cell>
          <cell r="L5061" t="str">
            <v>003</v>
          </cell>
          <cell r="M5061" t="str">
            <v>2010</v>
          </cell>
          <cell r="N5061" t="str">
            <v>0003</v>
          </cell>
          <cell r="O5061" t="str">
            <v>1020</v>
          </cell>
          <cell r="P5061" t="str">
            <v>1101202</v>
          </cell>
          <cell r="Q5061" t="str">
            <v>0003</v>
          </cell>
          <cell r="R5061" t="str">
            <v>1070</v>
          </cell>
        </row>
        <row r="5062">
          <cell r="A5062">
            <v>50725503</v>
          </cell>
          <cell r="B5062" t="str">
            <v>CUST_14400 HWY 146 Church</v>
          </cell>
          <cell r="C5062" t="str">
            <v>HDC1</v>
          </cell>
          <cell r="D5062" t="str">
            <v/>
          </cell>
          <cell r="E5062" t="str">
            <v/>
          </cell>
          <cell r="F5062" t="str">
            <v/>
          </cell>
          <cell r="G5062" t="str">
            <v>S/101556/CN/AF1HI-4</v>
          </cell>
          <cell r="H5062" t="str">
            <v/>
          </cell>
          <cell r="I5062" t="str">
            <v/>
          </cell>
          <cell r="J5062" t="str">
            <v/>
          </cell>
          <cell r="K5062">
            <v>100</v>
          </cell>
          <cell r="L5062" t="str">
            <v>003</v>
          </cell>
          <cell r="M5062" t="str">
            <v>2010</v>
          </cell>
          <cell r="N5062" t="str">
            <v>0003</v>
          </cell>
          <cell r="O5062" t="str">
            <v>1012</v>
          </cell>
          <cell r="P5062" t="str">
            <v>1101170</v>
          </cell>
          <cell r="Q5062" t="str">
            <v>0003</v>
          </cell>
          <cell r="R5062" t="str">
            <v>1070</v>
          </cell>
        </row>
        <row r="5063">
          <cell r="A5063">
            <v>50725503</v>
          </cell>
          <cell r="B5063" t="str">
            <v>CUST_14400 HWY 146 Church</v>
          </cell>
          <cell r="C5063" t="str">
            <v>HDC1</v>
          </cell>
          <cell r="D5063" t="str">
            <v/>
          </cell>
          <cell r="E5063" t="str">
            <v/>
          </cell>
          <cell r="F5063" t="str">
            <v/>
          </cell>
          <cell r="G5063" t="str">
            <v>S/101556/CN/AF1HI-4</v>
          </cell>
          <cell r="H5063" t="str">
            <v/>
          </cell>
          <cell r="I5063" t="str">
            <v/>
          </cell>
          <cell r="J5063" t="str">
            <v/>
          </cell>
          <cell r="K5063">
            <v>100</v>
          </cell>
          <cell r="L5063" t="str">
            <v>003</v>
          </cell>
          <cell r="M5063" t="str">
            <v>2010</v>
          </cell>
          <cell r="N5063" t="str">
            <v>0003</v>
          </cell>
          <cell r="O5063" t="str">
            <v>1012</v>
          </cell>
          <cell r="P5063" t="str">
            <v>1101170</v>
          </cell>
          <cell r="Q5063" t="str">
            <v>0003</v>
          </cell>
          <cell r="R5063" t="str">
            <v>1070</v>
          </cell>
        </row>
        <row r="5064">
          <cell r="A5064">
            <v>50725503</v>
          </cell>
          <cell r="B5064" t="str">
            <v>CUST_14400 HWY 146 Church</v>
          </cell>
          <cell r="C5064" t="str">
            <v>HDC1</v>
          </cell>
          <cell r="D5064" t="str">
            <v/>
          </cell>
          <cell r="E5064" t="str">
            <v/>
          </cell>
          <cell r="F5064" t="str">
            <v/>
          </cell>
          <cell r="G5064" t="str">
            <v>S/101556/CN/AF1HI-4</v>
          </cell>
          <cell r="H5064" t="str">
            <v/>
          </cell>
          <cell r="I5064" t="str">
            <v/>
          </cell>
          <cell r="J5064" t="str">
            <v/>
          </cell>
          <cell r="K5064">
            <v>100</v>
          </cell>
          <cell r="L5064" t="str">
            <v>003</v>
          </cell>
          <cell r="M5064" t="str">
            <v>2010</v>
          </cell>
          <cell r="N5064" t="str">
            <v>0003</v>
          </cell>
          <cell r="O5064" t="str">
            <v>1012</v>
          </cell>
          <cell r="P5064" t="str">
            <v>1101170</v>
          </cell>
          <cell r="Q5064" t="str">
            <v>0003</v>
          </cell>
          <cell r="R5064" t="str">
            <v>1070</v>
          </cell>
        </row>
        <row r="5065">
          <cell r="A5065">
            <v>50725503</v>
          </cell>
          <cell r="B5065" t="str">
            <v>CUST_14400 HWY 146 Church</v>
          </cell>
          <cell r="C5065" t="str">
            <v>HDC1</v>
          </cell>
          <cell r="D5065" t="str">
            <v/>
          </cell>
          <cell r="E5065" t="str">
            <v/>
          </cell>
          <cell r="F5065" t="str">
            <v/>
          </cell>
          <cell r="G5065" t="str">
            <v>S/101556/CN/AF1HI-4</v>
          </cell>
          <cell r="H5065" t="str">
            <v/>
          </cell>
          <cell r="I5065" t="str">
            <v/>
          </cell>
          <cell r="J5065" t="str">
            <v/>
          </cell>
          <cell r="K5065">
            <v>100</v>
          </cell>
          <cell r="L5065" t="str">
            <v>003</v>
          </cell>
          <cell r="M5065" t="str">
            <v>2010</v>
          </cell>
          <cell r="N5065" t="str">
            <v>0003</v>
          </cell>
          <cell r="O5065" t="str">
            <v>1012</v>
          </cell>
          <cell r="P5065" t="str">
            <v>1101170</v>
          </cell>
          <cell r="Q5065" t="str">
            <v>0003</v>
          </cell>
          <cell r="R5065" t="str">
            <v>1070</v>
          </cell>
        </row>
        <row r="5066">
          <cell r="A5066">
            <v>50731121</v>
          </cell>
          <cell r="B5066" t="str">
            <v>SDUG_TELFAIR 23</v>
          </cell>
          <cell r="C5066" t="str">
            <v>HDC1</v>
          </cell>
          <cell r="D5066" t="str">
            <v/>
          </cell>
          <cell r="E5066" t="str">
            <v/>
          </cell>
          <cell r="F5066" t="str">
            <v/>
          </cell>
          <cell r="G5066" t="str">
            <v>S/101566/CN/AF1UI-1</v>
          </cell>
          <cell r="H5066" t="str">
            <v/>
          </cell>
          <cell r="I5066" t="str">
            <v/>
          </cell>
          <cell r="J5066" t="str">
            <v/>
          </cell>
          <cell r="K5066">
            <v>100</v>
          </cell>
          <cell r="L5066" t="str">
            <v>001</v>
          </cell>
          <cell r="M5066" t="str">
            <v>2010</v>
          </cell>
          <cell r="N5066" t="str">
            <v>0003</v>
          </cell>
          <cell r="O5066" t="str">
            <v>1007</v>
          </cell>
          <cell r="P5066" t="str">
            <v>1101240</v>
          </cell>
          <cell r="Q5066" t="str">
            <v>0003</v>
          </cell>
          <cell r="R5066" t="str">
            <v>1070</v>
          </cell>
        </row>
        <row r="5067">
          <cell r="A5067">
            <v>50731121</v>
          </cell>
          <cell r="B5067" t="str">
            <v>SDUG_TELFAIR 23</v>
          </cell>
          <cell r="C5067" t="str">
            <v>HDC1</v>
          </cell>
          <cell r="D5067" t="str">
            <v/>
          </cell>
          <cell r="E5067" t="str">
            <v/>
          </cell>
          <cell r="F5067" t="str">
            <v/>
          </cell>
          <cell r="G5067" t="str">
            <v>S/101566/CN/AF1UI-1</v>
          </cell>
          <cell r="H5067" t="str">
            <v/>
          </cell>
          <cell r="I5067" t="str">
            <v/>
          </cell>
          <cell r="J5067" t="str">
            <v/>
          </cell>
          <cell r="K5067">
            <v>100</v>
          </cell>
          <cell r="L5067" t="str">
            <v>001</v>
          </cell>
          <cell r="M5067" t="str">
            <v>2010</v>
          </cell>
          <cell r="N5067" t="str">
            <v>0003</v>
          </cell>
          <cell r="O5067" t="str">
            <v>1007</v>
          </cell>
          <cell r="P5067" t="str">
            <v>1101240</v>
          </cell>
          <cell r="Q5067" t="str">
            <v>0003</v>
          </cell>
          <cell r="R5067" t="str">
            <v>1070</v>
          </cell>
        </row>
        <row r="5068">
          <cell r="A5068">
            <v>50731121</v>
          </cell>
          <cell r="B5068" t="str">
            <v>SDUG_TELFAIR 23</v>
          </cell>
          <cell r="C5068" t="str">
            <v>HDC1</v>
          </cell>
          <cell r="D5068" t="str">
            <v/>
          </cell>
          <cell r="E5068" t="str">
            <v/>
          </cell>
          <cell r="F5068" t="str">
            <v/>
          </cell>
          <cell r="G5068" t="str">
            <v>S/101566/CN/AF1UI-1</v>
          </cell>
          <cell r="H5068" t="str">
            <v/>
          </cell>
          <cell r="I5068" t="str">
            <v/>
          </cell>
          <cell r="J5068" t="str">
            <v/>
          </cell>
          <cell r="K5068">
            <v>100</v>
          </cell>
          <cell r="L5068" t="str">
            <v>001</v>
          </cell>
          <cell r="M5068" t="str">
            <v>2010</v>
          </cell>
          <cell r="N5068" t="str">
            <v>0003</v>
          </cell>
          <cell r="O5068" t="str">
            <v>1007</v>
          </cell>
          <cell r="P5068" t="str">
            <v>1101240</v>
          </cell>
          <cell r="Q5068" t="str">
            <v>0003</v>
          </cell>
          <cell r="R5068" t="str">
            <v>1070</v>
          </cell>
        </row>
        <row r="5069">
          <cell r="A5069">
            <v>50731121</v>
          </cell>
          <cell r="B5069" t="str">
            <v>SDUG_TELFAIR 23</v>
          </cell>
          <cell r="C5069" t="str">
            <v>HDC1</v>
          </cell>
          <cell r="D5069" t="str">
            <v/>
          </cell>
          <cell r="E5069" t="str">
            <v/>
          </cell>
          <cell r="F5069" t="str">
            <v/>
          </cell>
          <cell r="G5069" t="str">
            <v>S/101566/CN/AF1UI-1</v>
          </cell>
          <cell r="H5069" t="str">
            <v/>
          </cell>
          <cell r="I5069" t="str">
            <v/>
          </cell>
          <cell r="J5069" t="str">
            <v/>
          </cell>
          <cell r="K5069">
            <v>100</v>
          </cell>
          <cell r="L5069" t="str">
            <v>001</v>
          </cell>
          <cell r="M5069" t="str">
            <v>2010</v>
          </cell>
          <cell r="N5069" t="str">
            <v>0003</v>
          </cell>
          <cell r="O5069" t="str">
            <v>1007</v>
          </cell>
          <cell r="P5069" t="str">
            <v>1101240</v>
          </cell>
          <cell r="Q5069" t="str">
            <v>0003</v>
          </cell>
          <cell r="R5069" t="str">
            <v>1070</v>
          </cell>
        </row>
        <row r="5070">
          <cell r="A5070">
            <v>50755594</v>
          </cell>
          <cell r="B5070" t="str">
            <v>SDOH_BAYOU OAKS AT WEST OREM SEC 2</v>
          </cell>
          <cell r="C5070" t="str">
            <v>HDC2</v>
          </cell>
          <cell r="D5070" t="str">
            <v/>
          </cell>
          <cell r="E5070" t="str">
            <v/>
          </cell>
          <cell r="F5070" t="str">
            <v/>
          </cell>
          <cell r="G5070" t="str">
            <v>S/101652/CN/AF2HI</v>
          </cell>
          <cell r="H5070" t="str">
            <v/>
          </cell>
          <cell r="I5070" t="str">
            <v/>
          </cell>
          <cell r="J5070" t="str">
            <v/>
          </cell>
          <cell r="K5070">
            <v>70</v>
          </cell>
          <cell r="L5070" t="str">
            <v>003</v>
          </cell>
          <cell r="M5070" t="str">
            <v>2010</v>
          </cell>
          <cell r="N5070" t="str">
            <v>0003</v>
          </cell>
          <cell r="O5070" t="str">
            <v>1020</v>
          </cell>
          <cell r="P5070" t="str">
            <v>1101202</v>
          </cell>
          <cell r="Q5070" t="str">
            <v>0003</v>
          </cell>
          <cell r="R5070" t="str">
            <v>1070</v>
          </cell>
        </row>
        <row r="5071">
          <cell r="A5071">
            <v>50755594</v>
          </cell>
          <cell r="B5071" t="str">
            <v>SDOH_BAYOU OAKS AT WEST OREM SEC 2</v>
          </cell>
          <cell r="C5071" t="str">
            <v>HDC2</v>
          </cell>
          <cell r="D5071" t="str">
            <v/>
          </cell>
          <cell r="E5071" t="str">
            <v/>
          </cell>
          <cell r="F5071" t="str">
            <v/>
          </cell>
          <cell r="G5071" t="str">
            <v>S/101652/CN/AF2HR-1</v>
          </cell>
          <cell r="H5071" t="str">
            <v/>
          </cell>
          <cell r="I5071" t="str">
            <v/>
          </cell>
          <cell r="J5071" t="str">
            <v/>
          </cell>
          <cell r="K5071">
            <v>30</v>
          </cell>
          <cell r="L5071" t="str">
            <v>003</v>
          </cell>
          <cell r="M5071" t="str">
            <v>2010</v>
          </cell>
          <cell r="N5071" t="str">
            <v>0003</v>
          </cell>
          <cell r="O5071" t="str">
            <v>1020</v>
          </cell>
          <cell r="P5071" t="str">
            <v>1101202</v>
          </cell>
          <cell r="Q5071" t="str">
            <v>0003</v>
          </cell>
          <cell r="R5071" t="str">
            <v>1070</v>
          </cell>
        </row>
        <row r="5072">
          <cell r="A5072">
            <v>50755594</v>
          </cell>
          <cell r="B5072" t="str">
            <v>SDOH_BAYOU OAKS AT WEST OREM SEC 2</v>
          </cell>
          <cell r="C5072" t="str">
            <v>HDC2</v>
          </cell>
          <cell r="D5072" t="str">
            <v/>
          </cell>
          <cell r="E5072" t="str">
            <v/>
          </cell>
          <cell r="F5072" t="str">
            <v/>
          </cell>
          <cell r="G5072" t="str">
            <v>S/101652/CN/AF2HI</v>
          </cell>
          <cell r="H5072" t="str">
            <v/>
          </cell>
          <cell r="I5072" t="str">
            <v/>
          </cell>
          <cell r="J5072" t="str">
            <v/>
          </cell>
          <cell r="K5072">
            <v>100</v>
          </cell>
          <cell r="L5072" t="str">
            <v>002</v>
          </cell>
          <cell r="M5072" t="str">
            <v>2010</v>
          </cell>
          <cell r="N5072" t="str">
            <v>0003</v>
          </cell>
          <cell r="O5072" t="str">
            <v>1020</v>
          </cell>
          <cell r="P5072" t="str">
            <v>1101202</v>
          </cell>
          <cell r="Q5072" t="str">
            <v>0003</v>
          </cell>
          <cell r="R5072" t="str">
            <v>1070</v>
          </cell>
        </row>
        <row r="5073">
          <cell r="A5073">
            <v>50755594</v>
          </cell>
          <cell r="B5073" t="str">
            <v>SDOH_BAYOU OAKS AT WEST OREM SEC 2</v>
          </cell>
          <cell r="C5073" t="str">
            <v>HDC2</v>
          </cell>
          <cell r="D5073" t="str">
            <v/>
          </cell>
          <cell r="E5073" t="str">
            <v/>
          </cell>
          <cell r="F5073" t="str">
            <v/>
          </cell>
          <cell r="G5073" t="str">
            <v>S/101652/CN/AF2HI</v>
          </cell>
          <cell r="H5073" t="str">
            <v/>
          </cell>
          <cell r="I5073" t="str">
            <v/>
          </cell>
          <cell r="J5073" t="str">
            <v/>
          </cell>
          <cell r="K5073">
            <v>100</v>
          </cell>
          <cell r="L5073" t="str">
            <v>003</v>
          </cell>
          <cell r="M5073" t="str">
            <v>2010</v>
          </cell>
          <cell r="N5073" t="str">
            <v>0003</v>
          </cell>
          <cell r="O5073" t="str">
            <v>1020</v>
          </cell>
          <cell r="P5073" t="str">
            <v>1101202</v>
          </cell>
          <cell r="Q5073" t="str">
            <v>0003</v>
          </cell>
          <cell r="R5073" t="str">
            <v>1070</v>
          </cell>
        </row>
        <row r="5074">
          <cell r="A5074">
            <v>50755594</v>
          </cell>
          <cell r="B5074" t="str">
            <v>SDOH_BAYOU OAKS AT WEST OREM SEC 2</v>
          </cell>
          <cell r="C5074" t="str">
            <v>HDC2</v>
          </cell>
          <cell r="D5074" t="str">
            <v/>
          </cell>
          <cell r="E5074" t="str">
            <v/>
          </cell>
          <cell r="F5074" t="str">
            <v/>
          </cell>
          <cell r="G5074" t="str">
            <v>S/101652/CN/AF2HI</v>
          </cell>
          <cell r="H5074" t="str">
            <v/>
          </cell>
          <cell r="I5074" t="str">
            <v/>
          </cell>
          <cell r="J5074" t="str">
            <v/>
          </cell>
          <cell r="K5074">
            <v>100</v>
          </cell>
          <cell r="L5074" t="str">
            <v>003</v>
          </cell>
          <cell r="M5074" t="str">
            <v>2010</v>
          </cell>
          <cell r="N5074" t="str">
            <v>0003</v>
          </cell>
          <cell r="O5074" t="str">
            <v>1020</v>
          </cell>
          <cell r="P5074" t="str">
            <v>1101202</v>
          </cell>
          <cell r="Q5074" t="str">
            <v>0003</v>
          </cell>
          <cell r="R5074" t="str">
            <v>1070</v>
          </cell>
        </row>
        <row r="5075">
          <cell r="A5075">
            <v>50755594</v>
          </cell>
          <cell r="B5075" t="str">
            <v>SDOH_BAYOU OAKS AT WEST OREM SEC 2</v>
          </cell>
          <cell r="C5075" t="str">
            <v>HDC2</v>
          </cell>
          <cell r="D5075" t="str">
            <v/>
          </cell>
          <cell r="E5075" t="str">
            <v/>
          </cell>
          <cell r="F5075" t="str">
            <v/>
          </cell>
          <cell r="G5075" t="str">
            <v>S/101652/CN/AF2HI</v>
          </cell>
          <cell r="H5075" t="str">
            <v/>
          </cell>
          <cell r="I5075" t="str">
            <v/>
          </cell>
          <cell r="J5075" t="str">
            <v/>
          </cell>
          <cell r="K5075">
            <v>70</v>
          </cell>
          <cell r="L5075" t="str">
            <v>003</v>
          </cell>
          <cell r="M5075" t="str">
            <v>2010</v>
          </cell>
          <cell r="N5075" t="str">
            <v>0003</v>
          </cell>
          <cell r="O5075" t="str">
            <v>1020</v>
          </cell>
          <cell r="P5075" t="str">
            <v>1101202</v>
          </cell>
          <cell r="Q5075" t="str">
            <v>0003</v>
          </cell>
          <cell r="R5075" t="str">
            <v>1070</v>
          </cell>
        </row>
        <row r="5076">
          <cell r="A5076">
            <v>50755594</v>
          </cell>
          <cell r="B5076" t="str">
            <v>SDOH_BAYOU OAKS AT WEST OREM SEC 2</v>
          </cell>
          <cell r="C5076" t="str">
            <v>HDC2</v>
          </cell>
          <cell r="D5076" t="str">
            <v/>
          </cell>
          <cell r="E5076" t="str">
            <v/>
          </cell>
          <cell r="F5076" t="str">
            <v/>
          </cell>
          <cell r="G5076" t="str">
            <v>S/101652/CN/AF2HR-1</v>
          </cell>
          <cell r="H5076" t="str">
            <v/>
          </cell>
          <cell r="I5076" t="str">
            <v/>
          </cell>
          <cell r="J5076" t="str">
            <v/>
          </cell>
          <cell r="K5076">
            <v>30</v>
          </cell>
          <cell r="L5076" t="str">
            <v>003</v>
          </cell>
          <cell r="M5076" t="str">
            <v>2010</v>
          </cell>
          <cell r="N5076" t="str">
            <v>0003</v>
          </cell>
          <cell r="O5076" t="str">
            <v>1020</v>
          </cell>
          <cell r="P5076" t="str">
            <v>1101202</v>
          </cell>
          <cell r="Q5076" t="str">
            <v>0003</v>
          </cell>
          <cell r="R5076" t="str">
            <v>1070</v>
          </cell>
        </row>
        <row r="5077">
          <cell r="A5077">
            <v>50803179</v>
          </cell>
          <cell r="B5077" t="str">
            <v>PNO 118-09-0130 TAP Project Survey 80' R</v>
          </cell>
          <cell r="C5077" t="str">
            <v>HTC2</v>
          </cell>
          <cell r="D5077" t="str">
            <v/>
          </cell>
          <cell r="E5077" t="str">
            <v/>
          </cell>
          <cell r="F5077" t="str">
            <v/>
          </cell>
          <cell r="G5077" t="str">
            <v>HLP/00/0054/TR/0001-C</v>
          </cell>
          <cell r="H5077" t="str">
            <v/>
          </cell>
          <cell r="I5077" t="str">
            <v/>
          </cell>
          <cell r="J5077" t="str">
            <v/>
          </cell>
          <cell r="K5077">
            <v>100</v>
          </cell>
          <cell r="L5077" t="str">
            <v>003</v>
          </cell>
          <cell r="M5077" t="str">
            <v>2010</v>
          </cell>
          <cell r="N5077" t="str">
            <v>0003</v>
          </cell>
          <cell r="O5077" t="str">
            <v>1005</v>
          </cell>
          <cell r="P5077" t="str">
            <v>1101050</v>
          </cell>
          <cell r="Q5077" t="str">
            <v>0003</v>
          </cell>
          <cell r="R5077" t="str">
            <v>1070</v>
          </cell>
        </row>
        <row r="5078">
          <cell r="A5078">
            <v>50807442</v>
          </cell>
          <cell r="B5078" t="str">
            <v>CUST_BUDDY MORROW_5804 Hwy 35</v>
          </cell>
          <cell r="C5078" t="str">
            <v>HDC1</v>
          </cell>
          <cell r="D5078" t="str">
            <v/>
          </cell>
          <cell r="E5078" t="str">
            <v/>
          </cell>
          <cell r="F5078" t="str">
            <v/>
          </cell>
          <cell r="G5078" t="str">
            <v>S/101652/CN/AF1HI-2</v>
          </cell>
          <cell r="H5078" t="str">
            <v/>
          </cell>
          <cell r="I5078" t="str">
            <v/>
          </cell>
          <cell r="J5078" t="str">
            <v/>
          </cell>
          <cell r="K5078">
            <v>100</v>
          </cell>
          <cell r="L5078" t="str">
            <v>002</v>
          </cell>
          <cell r="M5078" t="str">
            <v>2010</v>
          </cell>
          <cell r="N5078" t="str">
            <v>0003</v>
          </cell>
          <cell r="O5078" t="str">
            <v>1020</v>
          </cell>
          <cell r="P5078" t="str">
            <v>1101202</v>
          </cell>
          <cell r="Q5078" t="str">
            <v>0003</v>
          </cell>
          <cell r="R5078" t="str">
            <v>1070</v>
          </cell>
        </row>
        <row r="5079">
          <cell r="A5079">
            <v>50807442</v>
          </cell>
          <cell r="B5079" t="str">
            <v>CUST_BUDDY MORROW_5804 Hwy 35</v>
          </cell>
          <cell r="C5079" t="str">
            <v>HDC1</v>
          </cell>
          <cell r="D5079" t="str">
            <v/>
          </cell>
          <cell r="E5079" t="str">
            <v/>
          </cell>
          <cell r="F5079" t="str">
            <v/>
          </cell>
          <cell r="G5079" t="str">
            <v>S/101652/CN/AF1HI-2</v>
          </cell>
          <cell r="H5079" t="str">
            <v/>
          </cell>
          <cell r="I5079" t="str">
            <v/>
          </cell>
          <cell r="J5079" t="str">
            <v/>
          </cell>
          <cell r="K5079">
            <v>100</v>
          </cell>
          <cell r="L5079" t="str">
            <v>001</v>
          </cell>
          <cell r="M5079" t="str">
            <v>2010</v>
          </cell>
          <cell r="N5079" t="str">
            <v>0003</v>
          </cell>
          <cell r="O5079" t="str">
            <v>1020</v>
          </cell>
          <cell r="P5079" t="str">
            <v>1101202</v>
          </cell>
          <cell r="Q5079" t="str">
            <v>0003</v>
          </cell>
          <cell r="R5079" t="str">
            <v>1070</v>
          </cell>
        </row>
        <row r="5080">
          <cell r="A5080">
            <v>50807442</v>
          </cell>
          <cell r="B5080" t="str">
            <v>CUST_BUDDY MORROW_5804 Hwy 35</v>
          </cell>
          <cell r="C5080" t="str">
            <v>HDC1</v>
          </cell>
          <cell r="D5080" t="str">
            <v/>
          </cell>
          <cell r="E5080" t="str">
            <v/>
          </cell>
          <cell r="F5080" t="str">
            <v/>
          </cell>
          <cell r="G5080" t="str">
            <v>S/101652/CN/AF1HI-2</v>
          </cell>
          <cell r="H5080" t="str">
            <v/>
          </cell>
          <cell r="I5080" t="str">
            <v/>
          </cell>
          <cell r="J5080" t="str">
            <v/>
          </cell>
          <cell r="K5080">
            <v>100</v>
          </cell>
          <cell r="L5080" t="str">
            <v>003</v>
          </cell>
          <cell r="M5080" t="str">
            <v>2010</v>
          </cell>
          <cell r="N5080" t="str">
            <v>0003</v>
          </cell>
          <cell r="O5080" t="str">
            <v>1020</v>
          </cell>
          <cell r="P5080" t="str">
            <v>1101202</v>
          </cell>
          <cell r="Q5080" t="str">
            <v>0003</v>
          </cell>
          <cell r="R5080" t="str">
            <v>1070</v>
          </cell>
        </row>
        <row r="5081">
          <cell r="A5081">
            <v>50807442</v>
          </cell>
          <cell r="B5081" t="str">
            <v>CUST_BUDDY MORROW_5804 Hwy 35</v>
          </cell>
          <cell r="C5081" t="str">
            <v>HDC1</v>
          </cell>
          <cell r="D5081" t="str">
            <v/>
          </cell>
          <cell r="E5081" t="str">
            <v/>
          </cell>
          <cell r="F5081" t="str">
            <v/>
          </cell>
          <cell r="G5081" t="str">
            <v>S/101652/CN/AF1HI-2</v>
          </cell>
          <cell r="H5081" t="str">
            <v/>
          </cell>
          <cell r="I5081" t="str">
            <v/>
          </cell>
          <cell r="J5081" t="str">
            <v/>
          </cell>
          <cell r="K5081">
            <v>100</v>
          </cell>
          <cell r="L5081" t="str">
            <v>002</v>
          </cell>
          <cell r="M5081" t="str">
            <v>2010</v>
          </cell>
          <cell r="N5081" t="str">
            <v>0003</v>
          </cell>
          <cell r="O5081" t="str">
            <v>1020</v>
          </cell>
          <cell r="P5081" t="str">
            <v>1101202</v>
          </cell>
          <cell r="Q5081" t="str">
            <v>0003</v>
          </cell>
          <cell r="R5081" t="str">
            <v>1070</v>
          </cell>
        </row>
        <row r="5082">
          <cell r="A5082">
            <v>50807442</v>
          </cell>
          <cell r="B5082" t="str">
            <v>CUST_BUDDY MORROW_5804 Hwy 35</v>
          </cell>
          <cell r="C5082" t="str">
            <v>HDC1</v>
          </cell>
          <cell r="D5082" t="str">
            <v/>
          </cell>
          <cell r="E5082" t="str">
            <v/>
          </cell>
          <cell r="F5082" t="str">
            <v/>
          </cell>
          <cell r="G5082" t="str">
            <v>S/101652/CN/AF1HI-2</v>
          </cell>
          <cell r="H5082" t="str">
            <v/>
          </cell>
          <cell r="I5082" t="str">
            <v/>
          </cell>
          <cell r="J5082" t="str">
            <v/>
          </cell>
          <cell r="K5082">
            <v>100</v>
          </cell>
          <cell r="L5082" t="str">
            <v>002</v>
          </cell>
          <cell r="M5082" t="str">
            <v>2010</v>
          </cell>
          <cell r="N5082" t="str">
            <v>0003</v>
          </cell>
          <cell r="O5082" t="str">
            <v>1020</v>
          </cell>
          <cell r="P5082" t="str">
            <v>1101202</v>
          </cell>
          <cell r="Q5082" t="str">
            <v>0003</v>
          </cell>
          <cell r="R5082" t="str">
            <v>1070</v>
          </cell>
        </row>
        <row r="5083">
          <cell r="A5083">
            <v>50855519</v>
          </cell>
          <cell r="B5083" t="str">
            <v>NEW 300 KVA 206' 1/0 CABLE 1209SOX</v>
          </cell>
          <cell r="C5083" t="str">
            <v>HXC1</v>
          </cell>
          <cell r="D5083" t="str">
            <v/>
          </cell>
          <cell r="E5083" t="str">
            <v/>
          </cell>
          <cell r="F5083" t="str">
            <v/>
          </cell>
          <cell r="G5083" t="str">
            <v>S/101762/CN/CF1R-I-2</v>
          </cell>
          <cell r="H5083" t="str">
            <v/>
          </cell>
          <cell r="I5083" t="str">
            <v/>
          </cell>
          <cell r="J5083" t="str">
            <v/>
          </cell>
          <cell r="K5083">
            <v>100</v>
          </cell>
          <cell r="L5083" t="str">
            <v>001</v>
          </cell>
          <cell r="M5083" t="str">
            <v>2010</v>
          </cell>
          <cell r="N5083" t="str">
            <v>0003</v>
          </cell>
          <cell r="O5083" t="str">
            <v>1008</v>
          </cell>
          <cell r="P5083" t="str">
            <v>1101245</v>
          </cell>
          <cell r="Q5083" t="str">
            <v>0003</v>
          </cell>
          <cell r="R5083" t="str">
            <v>1070</v>
          </cell>
        </row>
        <row r="5084">
          <cell r="A5084">
            <v>50855519</v>
          </cell>
          <cell r="B5084" t="str">
            <v>NEW 300 KVA 206' 1/0 CABLE 1209SOX</v>
          </cell>
          <cell r="C5084" t="str">
            <v>HXC1</v>
          </cell>
          <cell r="D5084" t="str">
            <v/>
          </cell>
          <cell r="E5084" t="str">
            <v/>
          </cell>
          <cell r="F5084" t="str">
            <v/>
          </cell>
          <cell r="G5084" t="str">
            <v>S/101762/CN/CF1R-I-2</v>
          </cell>
          <cell r="H5084" t="str">
            <v/>
          </cell>
          <cell r="I5084" t="str">
            <v/>
          </cell>
          <cell r="J5084" t="str">
            <v/>
          </cell>
          <cell r="K5084">
            <v>100</v>
          </cell>
          <cell r="L5084" t="str">
            <v>001</v>
          </cell>
          <cell r="M5084" t="str">
            <v>2010</v>
          </cell>
          <cell r="N5084" t="str">
            <v>0003</v>
          </cell>
          <cell r="O5084" t="str">
            <v>1008</v>
          </cell>
          <cell r="P5084" t="str">
            <v>1101245</v>
          </cell>
          <cell r="Q5084" t="str">
            <v>0003</v>
          </cell>
          <cell r="R5084" t="str">
            <v>1070</v>
          </cell>
        </row>
        <row r="5085">
          <cell r="A5085">
            <v>50855519</v>
          </cell>
          <cell r="B5085" t="str">
            <v>NEW 300 KVA 206' 1/0 CABLE 1209SOX</v>
          </cell>
          <cell r="C5085" t="str">
            <v>HXC1</v>
          </cell>
          <cell r="D5085" t="str">
            <v/>
          </cell>
          <cell r="E5085" t="str">
            <v/>
          </cell>
          <cell r="F5085" t="str">
            <v/>
          </cell>
          <cell r="G5085" t="str">
            <v>S/101762/CN/CF1R-I-2</v>
          </cell>
          <cell r="H5085" t="str">
            <v/>
          </cell>
          <cell r="I5085" t="str">
            <v/>
          </cell>
          <cell r="J5085" t="str">
            <v/>
          </cell>
          <cell r="K5085">
            <v>100</v>
          </cell>
          <cell r="L5085" t="str">
            <v>002</v>
          </cell>
          <cell r="M5085" t="str">
            <v>2010</v>
          </cell>
          <cell r="N5085" t="str">
            <v>0003</v>
          </cell>
          <cell r="O5085" t="str">
            <v>1008</v>
          </cell>
          <cell r="P5085" t="str">
            <v>1101245</v>
          </cell>
          <cell r="Q5085" t="str">
            <v>0003</v>
          </cell>
          <cell r="R5085" t="str">
            <v>1070</v>
          </cell>
        </row>
        <row r="5086">
          <cell r="A5086">
            <v>50855519</v>
          </cell>
          <cell r="B5086" t="str">
            <v>NEW 300 KVA 206' 1/0 CABLE 1209SOX</v>
          </cell>
          <cell r="C5086" t="str">
            <v>HXC1</v>
          </cell>
          <cell r="D5086" t="str">
            <v/>
          </cell>
          <cell r="E5086" t="str">
            <v/>
          </cell>
          <cell r="F5086" t="str">
            <v/>
          </cell>
          <cell r="G5086" t="str">
            <v>S/101762/CN/CF1R-I-2</v>
          </cell>
          <cell r="H5086" t="str">
            <v/>
          </cell>
          <cell r="I5086" t="str">
            <v/>
          </cell>
          <cell r="J5086" t="str">
            <v/>
          </cell>
          <cell r="K5086">
            <v>100</v>
          </cell>
          <cell r="L5086" t="str">
            <v>002</v>
          </cell>
          <cell r="M5086" t="str">
            <v>2010</v>
          </cell>
          <cell r="N5086" t="str">
            <v>0003</v>
          </cell>
          <cell r="O5086" t="str">
            <v>1008</v>
          </cell>
          <cell r="P5086" t="str">
            <v>1101245</v>
          </cell>
          <cell r="Q5086" t="str">
            <v>0003</v>
          </cell>
          <cell r="R5086" t="str">
            <v>1070</v>
          </cell>
        </row>
        <row r="5087">
          <cell r="A5087">
            <v>50855519</v>
          </cell>
          <cell r="B5087" t="str">
            <v>NEW 300 KVA 206' 1/0 CABLE 1209SOX</v>
          </cell>
          <cell r="C5087" t="str">
            <v>HXC1</v>
          </cell>
          <cell r="D5087" t="str">
            <v/>
          </cell>
          <cell r="E5087" t="str">
            <v/>
          </cell>
          <cell r="F5087" t="str">
            <v/>
          </cell>
          <cell r="G5087" t="str">
            <v>S/101762/CN/CF1R-I-2</v>
          </cell>
          <cell r="H5087" t="str">
            <v/>
          </cell>
          <cell r="I5087" t="str">
            <v/>
          </cell>
          <cell r="J5087" t="str">
            <v/>
          </cell>
          <cell r="K5087">
            <v>100</v>
          </cell>
          <cell r="L5087" t="str">
            <v>001</v>
          </cell>
          <cell r="M5087" t="str">
            <v>2010</v>
          </cell>
          <cell r="N5087" t="str">
            <v>0003</v>
          </cell>
          <cell r="O5087" t="str">
            <v>1008</v>
          </cell>
          <cell r="P5087" t="str">
            <v>1101245</v>
          </cell>
          <cell r="Q5087" t="str">
            <v>0003</v>
          </cell>
          <cell r="R5087" t="str">
            <v>1070</v>
          </cell>
        </row>
        <row r="5088">
          <cell r="A5088">
            <v>50873724</v>
          </cell>
          <cell r="B5088" t="str">
            <v>GOVP_JU-M-07-0192_DELL DALE DRAINAGE</v>
          </cell>
          <cell r="C5088" t="str">
            <v>HDC2</v>
          </cell>
          <cell r="D5088" t="str">
            <v/>
          </cell>
          <cell r="E5088" t="str">
            <v/>
          </cell>
          <cell r="F5088" t="str">
            <v/>
          </cell>
          <cell r="G5088" t="str">
            <v>S/101556/CE/AD3DI</v>
          </cell>
          <cell r="H5088" t="str">
            <v/>
          </cell>
          <cell r="I5088" t="str">
            <v/>
          </cell>
          <cell r="J5088" t="str">
            <v/>
          </cell>
          <cell r="K5088">
            <v>100</v>
          </cell>
          <cell r="L5088" t="str">
            <v>001</v>
          </cell>
          <cell r="M5088" t="str">
            <v>2010</v>
          </cell>
          <cell r="N5088" t="str">
            <v>0003</v>
          </cell>
          <cell r="O5088" t="str">
            <v>1012</v>
          </cell>
          <cell r="P5088" t="str">
            <v>1101170</v>
          </cell>
          <cell r="Q5088" t="str">
            <v>0003</v>
          </cell>
          <cell r="R5088" t="str">
            <v>1070</v>
          </cell>
        </row>
        <row r="5089">
          <cell r="A5089">
            <v>50873724</v>
          </cell>
          <cell r="B5089" t="str">
            <v>GOVP_JU-M-07-0192_DELL DALE DRAINAGE</v>
          </cell>
          <cell r="C5089" t="str">
            <v>HDC2</v>
          </cell>
          <cell r="D5089" t="str">
            <v/>
          </cell>
          <cell r="E5089" t="str">
            <v/>
          </cell>
          <cell r="F5089" t="str">
            <v/>
          </cell>
          <cell r="G5089" t="str">
            <v>S/101556/CE/AD3DI</v>
          </cell>
          <cell r="H5089" t="str">
            <v/>
          </cell>
          <cell r="I5089" t="str">
            <v/>
          </cell>
          <cell r="J5089" t="str">
            <v/>
          </cell>
          <cell r="K5089">
            <v>100</v>
          </cell>
          <cell r="L5089" t="str">
            <v>001</v>
          </cell>
          <cell r="M5089" t="str">
            <v>2010</v>
          </cell>
          <cell r="N5089" t="str">
            <v>0003</v>
          </cell>
          <cell r="O5089" t="str">
            <v>1012</v>
          </cell>
          <cell r="P5089" t="str">
            <v>1101170</v>
          </cell>
          <cell r="Q5089" t="str">
            <v>0003</v>
          </cell>
          <cell r="R5089" t="str">
            <v>1070</v>
          </cell>
        </row>
        <row r="5090">
          <cell r="A5090">
            <v>50873724</v>
          </cell>
          <cell r="B5090" t="str">
            <v>GOVP_JU-M-07-0192_DELL DALE DRAINAGE</v>
          </cell>
          <cell r="C5090" t="str">
            <v>HDC2</v>
          </cell>
          <cell r="D5090" t="str">
            <v/>
          </cell>
          <cell r="E5090" t="str">
            <v/>
          </cell>
          <cell r="F5090" t="str">
            <v/>
          </cell>
          <cell r="G5090" t="str">
            <v>S/101556/CE/AD3DI</v>
          </cell>
          <cell r="H5090" t="str">
            <v/>
          </cell>
          <cell r="I5090" t="str">
            <v/>
          </cell>
          <cell r="J5090" t="str">
            <v/>
          </cell>
          <cell r="K5090">
            <v>100</v>
          </cell>
          <cell r="L5090" t="str">
            <v>001</v>
          </cell>
          <cell r="M5090" t="str">
            <v>2010</v>
          </cell>
          <cell r="N5090" t="str">
            <v>0003</v>
          </cell>
          <cell r="O5090" t="str">
            <v>1012</v>
          </cell>
          <cell r="P5090" t="str">
            <v>1101170</v>
          </cell>
          <cell r="Q5090" t="str">
            <v>0003</v>
          </cell>
          <cell r="R5090" t="str">
            <v>1070</v>
          </cell>
        </row>
        <row r="5091">
          <cell r="A5091">
            <v>50873724</v>
          </cell>
          <cell r="B5091" t="str">
            <v>GOVP_JU-M-07-0192_DELL DALE DRAINAGE</v>
          </cell>
          <cell r="C5091" t="str">
            <v>HDC2</v>
          </cell>
          <cell r="D5091" t="str">
            <v/>
          </cell>
          <cell r="E5091" t="str">
            <v/>
          </cell>
          <cell r="F5091" t="str">
            <v/>
          </cell>
          <cell r="G5091" t="str">
            <v>S/101556/CE/AD3DI</v>
          </cell>
          <cell r="H5091" t="str">
            <v/>
          </cell>
          <cell r="I5091" t="str">
            <v/>
          </cell>
          <cell r="J5091" t="str">
            <v/>
          </cell>
          <cell r="K5091">
            <v>70</v>
          </cell>
          <cell r="L5091" t="str">
            <v>001</v>
          </cell>
          <cell r="M5091" t="str">
            <v>2010</v>
          </cell>
          <cell r="N5091" t="str">
            <v>0003</v>
          </cell>
          <cell r="O5091" t="str">
            <v>1012</v>
          </cell>
          <cell r="P5091" t="str">
            <v>1101170</v>
          </cell>
          <cell r="Q5091" t="str">
            <v>0003</v>
          </cell>
          <cell r="R5091" t="str">
            <v>1070</v>
          </cell>
        </row>
        <row r="5092">
          <cell r="A5092">
            <v>50873724</v>
          </cell>
          <cell r="B5092" t="str">
            <v>GOVP_JU-M-07-0192_DELL DALE DRAINAGE</v>
          </cell>
          <cell r="C5092" t="str">
            <v>HDC2</v>
          </cell>
          <cell r="D5092" t="str">
            <v/>
          </cell>
          <cell r="E5092" t="str">
            <v/>
          </cell>
          <cell r="F5092" t="str">
            <v/>
          </cell>
          <cell r="G5092" t="str">
            <v>S/101556/CE/AD3DR-1</v>
          </cell>
          <cell r="H5092" t="str">
            <v/>
          </cell>
          <cell r="I5092" t="str">
            <v/>
          </cell>
          <cell r="J5092" t="str">
            <v/>
          </cell>
          <cell r="K5092">
            <v>30</v>
          </cell>
          <cell r="L5092" t="str">
            <v>001</v>
          </cell>
          <cell r="M5092" t="str">
            <v>2010</v>
          </cell>
          <cell r="N5092" t="str">
            <v>0003</v>
          </cell>
          <cell r="O5092" t="str">
            <v>1012</v>
          </cell>
          <cell r="P5092" t="str">
            <v>1101170</v>
          </cell>
          <cell r="Q5092" t="str">
            <v>0003</v>
          </cell>
          <cell r="R5092" t="str">
            <v>1070</v>
          </cell>
        </row>
        <row r="5093">
          <cell r="A5093">
            <v>50933066</v>
          </cell>
          <cell r="B5093" t="str">
            <v>P665 - Transmission connection to Meadow</v>
          </cell>
          <cell r="C5093" t="str">
            <v>HTC1</v>
          </cell>
          <cell r="D5093" t="str">
            <v/>
          </cell>
          <cell r="E5093" t="str">
            <v/>
          </cell>
          <cell r="F5093" t="str">
            <v/>
          </cell>
          <cell r="G5093" t="str">
            <v>HLP/00/0678/TR</v>
          </cell>
          <cell r="H5093" t="str">
            <v/>
          </cell>
          <cell r="I5093" t="str">
            <v/>
          </cell>
          <cell r="J5093" t="str">
            <v/>
          </cell>
          <cell r="K5093">
            <v>100</v>
          </cell>
          <cell r="L5093" t="str">
            <v>002</v>
          </cell>
          <cell r="M5093" t="str">
            <v>2010</v>
          </cell>
          <cell r="N5093" t="str">
            <v>0003</v>
          </cell>
          <cell r="O5093" t="str">
            <v>1005</v>
          </cell>
          <cell r="P5093" t="str">
            <v>1101050</v>
          </cell>
          <cell r="Q5093" t="str">
            <v>0003</v>
          </cell>
          <cell r="R5093" t="str">
            <v>1070</v>
          </cell>
        </row>
        <row r="5094">
          <cell r="A5094">
            <v>50945319</v>
          </cell>
          <cell r="B5094" t="str">
            <v>DDPU_09_SIE41_10947_SUG_W09083-9909 SIEN</v>
          </cell>
          <cell r="C5094" t="str">
            <v>HDC1</v>
          </cell>
          <cell r="D5094" t="str">
            <v/>
          </cell>
          <cell r="E5094" t="str">
            <v/>
          </cell>
          <cell r="F5094" t="str">
            <v/>
          </cell>
          <cell r="G5094" t="str">
            <v>S/101566/CN/AF1HI-3</v>
          </cell>
          <cell r="H5094" t="str">
            <v/>
          </cell>
          <cell r="I5094" t="str">
            <v/>
          </cell>
          <cell r="J5094" t="str">
            <v/>
          </cell>
          <cell r="K5094">
            <v>100</v>
          </cell>
          <cell r="L5094" t="str">
            <v>003</v>
          </cell>
          <cell r="M5094" t="str">
            <v>2010</v>
          </cell>
          <cell r="N5094" t="str">
            <v>0003</v>
          </cell>
          <cell r="O5094" t="str">
            <v>1007</v>
          </cell>
          <cell r="P5094" t="str">
            <v>1101240</v>
          </cell>
          <cell r="Q5094" t="str">
            <v>0003</v>
          </cell>
          <cell r="R5094" t="str">
            <v>1070</v>
          </cell>
        </row>
        <row r="5095">
          <cell r="A5095">
            <v>50945319</v>
          </cell>
          <cell r="B5095" t="str">
            <v>DDPU_09_SIE41_10947_SUG_W09083-9909 SIEN</v>
          </cell>
          <cell r="C5095" t="str">
            <v>HDC1</v>
          </cell>
          <cell r="D5095" t="str">
            <v/>
          </cell>
          <cell r="E5095" t="str">
            <v/>
          </cell>
          <cell r="F5095" t="str">
            <v/>
          </cell>
          <cell r="G5095" t="str">
            <v>S/101566/CN/AF1HI-3</v>
          </cell>
          <cell r="H5095" t="str">
            <v/>
          </cell>
          <cell r="I5095" t="str">
            <v/>
          </cell>
          <cell r="J5095" t="str">
            <v/>
          </cell>
          <cell r="K5095">
            <v>100</v>
          </cell>
          <cell r="L5095" t="str">
            <v>003</v>
          </cell>
          <cell r="M5095" t="str">
            <v>2010</v>
          </cell>
          <cell r="N5095" t="str">
            <v>0003</v>
          </cell>
          <cell r="O5095" t="str">
            <v>1007</v>
          </cell>
          <cell r="P5095" t="str">
            <v>1101240</v>
          </cell>
          <cell r="Q5095" t="str">
            <v>0003</v>
          </cell>
          <cell r="R5095" t="str">
            <v>1070</v>
          </cell>
        </row>
        <row r="5096">
          <cell r="A5096">
            <v>50945319</v>
          </cell>
          <cell r="B5096" t="str">
            <v>DDPU_09_SIE41_10947_SUG_W09083-9909 SIEN</v>
          </cell>
          <cell r="C5096" t="str">
            <v>HDC1</v>
          </cell>
          <cell r="D5096" t="str">
            <v/>
          </cell>
          <cell r="E5096" t="str">
            <v/>
          </cell>
          <cell r="F5096" t="str">
            <v/>
          </cell>
          <cell r="G5096" t="str">
            <v>S/101566/CN/AF1HI-3</v>
          </cell>
          <cell r="H5096" t="str">
            <v/>
          </cell>
          <cell r="I5096" t="str">
            <v/>
          </cell>
          <cell r="J5096" t="str">
            <v/>
          </cell>
          <cell r="K5096">
            <v>100</v>
          </cell>
          <cell r="L5096" t="str">
            <v>003</v>
          </cell>
          <cell r="M5096" t="str">
            <v>2010</v>
          </cell>
          <cell r="N5096" t="str">
            <v>0003</v>
          </cell>
          <cell r="O5096" t="str">
            <v>1007</v>
          </cell>
          <cell r="P5096" t="str">
            <v>1101240</v>
          </cell>
          <cell r="Q5096" t="str">
            <v>0003</v>
          </cell>
          <cell r="R5096" t="str">
            <v>1070</v>
          </cell>
        </row>
        <row r="5097">
          <cell r="A5097">
            <v>50945319</v>
          </cell>
          <cell r="B5097" t="str">
            <v>DDPU_09_SIE41_10947_SUG_W09083-9909 SIEN</v>
          </cell>
          <cell r="C5097" t="str">
            <v>HDC1</v>
          </cell>
          <cell r="D5097" t="str">
            <v/>
          </cell>
          <cell r="E5097" t="str">
            <v/>
          </cell>
          <cell r="F5097" t="str">
            <v/>
          </cell>
          <cell r="G5097" t="str">
            <v>S/101566/CN/AF1HI-3</v>
          </cell>
          <cell r="H5097" t="str">
            <v/>
          </cell>
          <cell r="I5097" t="str">
            <v/>
          </cell>
          <cell r="J5097" t="str">
            <v/>
          </cell>
          <cell r="K5097">
            <v>100</v>
          </cell>
          <cell r="L5097" t="str">
            <v>003</v>
          </cell>
          <cell r="M5097" t="str">
            <v>2010</v>
          </cell>
          <cell r="N5097" t="str">
            <v>0003</v>
          </cell>
          <cell r="O5097" t="str">
            <v>1007</v>
          </cell>
          <cell r="P5097" t="str">
            <v>1101240</v>
          </cell>
          <cell r="Q5097" t="str">
            <v>0003</v>
          </cell>
          <cell r="R5097" t="str">
            <v>1070</v>
          </cell>
        </row>
        <row r="5098">
          <cell r="A5098">
            <v>50965146</v>
          </cell>
          <cell r="B5098" t="str">
            <v>CUST_BY09_40201_9013 MCGALLION RD</v>
          </cell>
          <cell r="C5098" t="str">
            <v>HDC1</v>
          </cell>
          <cell r="D5098" t="str">
            <v/>
          </cell>
          <cell r="E5098" t="str">
            <v/>
          </cell>
          <cell r="F5098" t="str">
            <v/>
          </cell>
          <cell r="G5098" t="str">
            <v>S/101653/CN/AF1HI-3</v>
          </cell>
          <cell r="H5098" t="str">
            <v/>
          </cell>
          <cell r="I5098" t="str">
            <v/>
          </cell>
          <cell r="J5098" t="str">
            <v/>
          </cell>
          <cell r="K5098">
            <v>100</v>
          </cell>
          <cell r="L5098" t="str">
            <v>001</v>
          </cell>
          <cell r="M5098" t="str">
            <v>2010</v>
          </cell>
          <cell r="N5098" t="str">
            <v>0003</v>
          </cell>
          <cell r="O5098" t="str">
            <v>1013</v>
          </cell>
          <cell r="P5098" t="str">
            <v>1101201</v>
          </cell>
          <cell r="Q5098" t="str">
            <v>0003</v>
          </cell>
          <cell r="R5098" t="str">
            <v>1070</v>
          </cell>
        </row>
        <row r="5099">
          <cell r="A5099">
            <v>50965146</v>
          </cell>
          <cell r="B5099" t="str">
            <v>CUST_BY09_40201_9013 MCGALLION RD</v>
          </cell>
          <cell r="C5099" t="str">
            <v>HDC1</v>
          </cell>
          <cell r="D5099" t="str">
            <v/>
          </cell>
          <cell r="E5099" t="str">
            <v/>
          </cell>
          <cell r="F5099" t="str">
            <v/>
          </cell>
          <cell r="G5099" t="str">
            <v>S/101653/CN/AF1HI-3</v>
          </cell>
          <cell r="H5099" t="str">
            <v/>
          </cell>
          <cell r="I5099" t="str">
            <v/>
          </cell>
          <cell r="J5099" t="str">
            <v/>
          </cell>
          <cell r="K5099">
            <v>100</v>
          </cell>
          <cell r="L5099" t="str">
            <v>001</v>
          </cell>
          <cell r="M5099" t="str">
            <v>2010</v>
          </cell>
          <cell r="N5099" t="str">
            <v>0003</v>
          </cell>
          <cell r="O5099" t="str">
            <v>1013</v>
          </cell>
          <cell r="P5099" t="str">
            <v>1101201</v>
          </cell>
          <cell r="Q5099" t="str">
            <v>0003</v>
          </cell>
          <cell r="R5099" t="str">
            <v>1070</v>
          </cell>
        </row>
        <row r="5100">
          <cell r="A5100">
            <v>50965146</v>
          </cell>
          <cell r="B5100" t="str">
            <v>CUST_BY09_40201_9013 MCGALLION RD</v>
          </cell>
          <cell r="C5100" t="str">
            <v>HDC1</v>
          </cell>
          <cell r="D5100" t="str">
            <v/>
          </cell>
          <cell r="E5100" t="str">
            <v/>
          </cell>
          <cell r="F5100" t="str">
            <v/>
          </cell>
          <cell r="G5100" t="str">
            <v>S/101653/CN/AF1HI-3</v>
          </cell>
          <cell r="H5100" t="str">
            <v/>
          </cell>
          <cell r="I5100" t="str">
            <v/>
          </cell>
          <cell r="J5100" t="str">
            <v/>
          </cell>
          <cell r="K5100">
            <v>100</v>
          </cell>
          <cell r="L5100" t="str">
            <v>002</v>
          </cell>
          <cell r="M5100" t="str">
            <v>2010</v>
          </cell>
          <cell r="N5100" t="str">
            <v>0003</v>
          </cell>
          <cell r="O5100" t="str">
            <v>1013</v>
          </cell>
          <cell r="P5100" t="str">
            <v>1101201</v>
          </cell>
          <cell r="Q5100" t="str">
            <v>0003</v>
          </cell>
          <cell r="R5100" t="str">
            <v>1070</v>
          </cell>
        </row>
        <row r="5101">
          <cell r="A5101">
            <v>50965146</v>
          </cell>
          <cell r="B5101" t="str">
            <v>CUST_BY09_40201_9013 MCGALLION RD</v>
          </cell>
          <cell r="C5101" t="str">
            <v>HDC1</v>
          </cell>
          <cell r="D5101" t="str">
            <v/>
          </cell>
          <cell r="E5101" t="str">
            <v/>
          </cell>
          <cell r="F5101" t="str">
            <v/>
          </cell>
          <cell r="G5101" t="str">
            <v>S/101653/CN/AF1HI-3</v>
          </cell>
          <cell r="H5101" t="str">
            <v/>
          </cell>
          <cell r="I5101" t="str">
            <v/>
          </cell>
          <cell r="J5101" t="str">
            <v/>
          </cell>
          <cell r="K5101">
            <v>100</v>
          </cell>
          <cell r="L5101" t="str">
            <v>002</v>
          </cell>
          <cell r="M5101" t="str">
            <v>2010</v>
          </cell>
          <cell r="N5101" t="str">
            <v>0003</v>
          </cell>
          <cell r="O5101" t="str">
            <v>1013</v>
          </cell>
          <cell r="P5101" t="str">
            <v>1101201</v>
          </cell>
          <cell r="Q5101" t="str">
            <v>0003</v>
          </cell>
          <cell r="R5101" t="str">
            <v>1070</v>
          </cell>
        </row>
        <row r="5102">
          <cell r="A5102">
            <v>50965146</v>
          </cell>
          <cell r="B5102" t="str">
            <v>CUST_BY09_40201_9013 MCGALLION RD</v>
          </cell>
          <cell r="C5102" t="str">
            <v>HDC1</v>
          </cell>
          <cell r="D5102" t="str">
            <v/>
          </cell>
          <cell r="E5102" t="str">
            <v/>
          </cell>
          <cell r="F5102" t="str">
            <v/>
          </cell>
          <cell r="G5102" t="str">
            <v>S/101653/CN/AF1HI-3</v>
          </cell>
          <cell r="H5102" t="str">
            <v/>
          </cell>
          <cell r="I5102" t="str">
            <v/>
          </cell>
          <cell r="J5102" t="str">
            <v/>
          </cell>
          <cell r="K5102">
            <v>100</v>
          </cell>
          <cell r="L5102" t="str">
            <v>001</v>
          </cell>
          <cell r="M5102" t="str">
            <v>2010</v>
          </cell>
          <cell r="N5102" t="str">
            <v>0003</v>
          </cell>
          <cell r="O5102" t="str">
            <v>1013</v>
          </cell>
          <cell r="P5102" t="str">
            <v>1101201</v>
          </cell>
          <cell r="Q5102" t="str">
            <v>0003</v>
          </cell>
          <cell r="R5102" t="str">
            <v>1070</v>
          </cell>
        </row>
        <row r="5103">
          <cell r="A5103">
            <v>50993056</v>
          </cell>
          <cell r="B5103" t="str">
            <v>DDPR_09_SF03B_Stack 550 Ft of New 3-PH 6</v>
          </cell>
          <cell r="C5103" t="str">
            <v>HDC2</v>
          </cell>
          <cell r="D5103" t="str">
            <v/>
          </cell>
          <cell r="E5103" t="str">
            <v/>
          </cell>
          <cell r="F5103" t="str">
            <v/>
          </cell>
          <cell r="G5103" t="str">
            <v>S/101653/CN/AF1AI</v>
          </cell>
          <cell r="H5103" t="str">
            <v/>
          </cell>
          <cell r="I5103" t="str">
            <v/>
          </cell>
          <cell r="J5103" t="str">
            <v/>
          </cell>
          <cell r="K5103">
            <v>100</v>
          </cell>
          <cell r="L5103" t="str">
            <v>003</v>
          </cell>
          <cell r="M5103" t="str">
            <v>2010</v>
          </cell>
          <cell r="N5103" t="str">
            <v>0003</v>
          </cell>
          <cell r="O5103" t="str">
            <v>1013</v>
          </cell>
          <cell r="P5103" t="str">
            <v>1101201</v>
          </cell>
          <cell r="Q5103" t="str">
            <v>0003</v>
          </cell>
          <cell r="R5103" t="str">
            <v>1070</v>
          </cell>
        </row>
        <row r="5104">
          <cell r="A5104">
            <v>50993056</v>
          </cell>
          <cell r="B5104" t="str">
            <v>DDPR_09_SF03B_Stack 550 Ft of New 3-PH 6</v>
          </cell>
          <cell r="C5104" t="str">
            <v>HDC2</v>
          </cell>
          <cell r="D5104" t="str">
            <v/>
          </cell>
          <cell r="E5104" t="str">
            <v/>
          </cell>
          <cell r="F5104" t="str">
            <v/>
          </cell>
          <cell r="G5104" t="str">
            <v>S/101653/CN/AF1AI</v>
          </cell>
          <cell r="H5104" t="str">
            <v/>
          </cell>
          <cell r="I5104" t="str">
            <v/>
          </cell>
          <cell r="J5104" t="str">
            <v/>
          </cell>
          <cell r="K5104">
            <v>100</v>
          </cell>
          <cell r="L5104" t="str">
            <v>003</v>
          </cell>
          <cell r="M5104" t="str">
            <v>2010</v>
          </cell>
          <cell r="N5104" t="str">
            <v>0003</v>
          </cell>
          <cell r="O5104" t="str">
            <v>1013</v>
          </cell>
          <cell r="P5104" t="str">
            <v>1101201</v>
          </cell>
          <cell r="Q5104" t="str">
            <v>0003</v>
          </cell>
          <cell r="R5104" t="str">
            <v>1070</v>
          </cell>
        </row>
        <row r="5105">
          <cell r="A5105">
            <v>50993056</v>
          </cell>
          <cell r="B5105" t="str">
            <v>DDPR_09_SF03B_Stack 550 Ft of New 3-PH 6</v>
          </cell>
          <cell r="C5105" t="str">
            <v>HDC2</v>
          </cell>
          <cell r="D5105" t="str">
            <v/>
          </cell>
          <cell r="E5105" t="str">
            <v/>
          </cell>
          <cell r="F5105" t="str">
            <v/>
          </cell>
          <cell r="G5105" t="str">
            <v>S/101653/CN/AF1AI</v>
          </cell>
          <cell r="H5105" t="str">
            <v/>
          </cell>
          <cell r="I5105" t="str">
            <v/>
          </cell>
          <cell r="J5105" t="str">
            <v/>
          </cell>
          <cell r="K5105">
            <v>100</v>
          </cell>
          <cell r="L5105" t="str">
            <v>002</v>
          </cell>
          <cell r="M5105" t="str">
            <v>2010</v>
          </cell>
          <cell r="N5105" t="str">
            <v>0003</v>
          </cell>
          <cell r="O5105" t="str">
            <v>1013</v>
          </cell>
          <cell r="P5105" t="str">
            <v>1101201</v>
          </cell>
          <cell r="Q5105" t="str">
            <v>0003</v>
          </cell>
          <cell r="R5105" t="str">
            <v>1070</v>
          </cell>
        </row>
        <row r="5106">
          <cell r="A5106">
            <v>50993056</v>
          </cell>
          <cell r="B5106" t="str">
            <v>DDPR_09_SF03B_Stack 550 Ft of New 3-PH 6</v>
          </cell>
          <cell r="C5106" t="str">
            <v>HDC2</v>
          </cell>
          <cell r="D5106" t="str">
            <v/>
          </cell>
          <cell r="E5106" t="str">
            <v/>
          </cell>
          <cell r="F5106" t="str">
            <v/>
          </cell>
          <cell r="G5106" t="str">
            <v>S/101653/CN/AF1AI</v>
          </cell>
          <cell r="H5106" t="str">
            <v/>
          </cell>
          <cell r="I5106" t="str">
            <v/>
          </cell>
          <cell r="J5106" t="str">
            <v/>
          </cell>
          <cell r="K5106">
            <v>70</v>
          </cell>
          <cell r="L5106" t="str">
            <v>003</v>
          </cell>
          <cell r="M5106" t="str">
            <v>2010</v>
          </cell>
          <cell r="N5106" t="str">
            <v>0003</v>
          </cell>
          <cell r="O5106" t="str">
            <v>1013</v>
          </cell>
          <cell r="P5106" t="str">
            <v>1101201</v>
          </cell>
          <cell r="Q5106" t="str">
            <v>0003</v>
          </cell>
          <cell r="R5106" t="str">
            <v>1070</v>
          </cell>
        </row>
        <row r="5107">
          <cell r="A5107">
            <v>50993056</v>
          </cell>
          <cell r="B5107" t="str">
            <v>DDPR_09_SF03B_Stack 550 Ft of New 3-PH 6</v>
          </cell>
          <cell r="C5107" t="str">
            <v>HDC2</v>
          </cell>
          <cell r="D5107" t="str">
            <v/>
          </cell>
          <cell r="E5107" t="str">
            <v/>
          </cell>
          <cell r="F5107" t="str">
            <v/>
          </cell>
          <cell r="G5107" t="str">
            <v>S/101653/CN/AF1AR</v>
          </cell>
          <cell r="H5107" t="str">
            <v/>
          </cell>
          <cell r="I5107" t="str">
            <v/>
          </cell>
          <cell r="J5107" t="str">
            <v/>
          </cell>
          <cell r="K5107">
            <v>30</v>
          </cell>
          <cell r="L5107" t="str">
            <v>003</v>
          </cell>
          <cell r="M5107" t="str">
            <v>2010</v>
          </cell>
          <cell r="N5107" t="str">
            <v>0003</v>
          </cell>
          <cell r="O5107" t="str">
            <v>1013</v>
          </cell>
          <cell r="P5107" t="str">
            <v>1101201</v>
          </cell>
          <cell r="Q5107" t="str">
            <v>0003</v>
          </cell>
          <cell r="R5107" t="str">
            <v>1070</v>
          </cell>
        </row>
        <row r="5108">
          <cell r="A5108">
            <v>51005097</v>
          </cell>
          <cell r="B5108" t="str">
            <v>SDUG_Willow Springs 6_ Loop 1_</v>
          </cell>
          <cell r="C5108" t="str">
            <v>HDC1</v>
          </cell>
          <cell r="D5108" t="str">
            <v/>
          </cell>
          <cell r="E5108" t="str">
            <v/>
          </cell>
          <cell r="F5108" t="str">
            <v/>
          </cell>
          <cell r="G5108" t="str">
            <v>S/101675/CN/AF1UI</v>
          </cell>
          <cell r="H5108" t="str">
            <v/>
          </cell>
          <cell r="I5108" t="str">
            <v/>
          </cell>
          <cell r="J5108" t="str">
            <v/>
          </cell>
          <cell r="K5108">
            <v>100</v>
          </cell>
          <cell r="L5108" t="str">
            <v>001</v>
          </cell>
          <cell r="M5108" t="str">
            <v>2010</v>
          </cell>
          <cell r="N5108" t="str">
            <v>0003</v>
          </cell>
          <cell r="O5108" t="str">
            <v>1021</v>
          </cell>
          <cell r="P5108" t="str">
            <v>1101110</v>
          </cell>
          <cell r="Q5108" t="str">
            <v>0003</v>
          </cell>
          <cell r="R5108" t="str">
            <v>1070</v>
          </cell>
        </row>
        <row r="5109">
          <cell r="A5109">
            <v>51005097</v>
          </cell>
          <cell r="B5109" t="str">
            <v>SDUG_Willow Springs 6_ Loop 1_</v>
          </cell>
          <cell r="C5109" t="str">
            <v>HDC1</v>
          </cell>
          <cell r="D5109" t="str">
            <v/>
          </cell>
          <cell r="E5109" t="str">
            <v/>
          </cell>
          <cell r="F5109" t="str">
            <v/>
          </cell>
          <cell r="G5109" t="str">
            <v>S/101675/CN/AF1UI</v>
          </cell>
          <cell r="H5109" t="str">
            <v/>
          </cell>
          <cell r="I5109" t="str">
            <v/>
          </cell>
          <cell r="J5109" t="str">
            <v/>
          </cell>
          <cell r="K5109">
            <v>100</v>
          </cell>
          <cell r="L5109" t="str">
            <v>001</v>
          </cell>
          <cell r="M5109" t="str">
            <v>2010</v>
          </cell>
          <cell r="N5109" t="str">
            <v>0003</v>
          </cell>
          <cell r="O5109" t="str">
            <v>1021</v>
          </cell>
          <cell r="P5109" t="str">
            <v>1101110</v>
          </cell>
          <cell r="Q5109" t="str">
            <v>0003</v>
          </cell>
          <cell r="R5109" t="str">
            <v>1070</v>
          </cell>
        </row>
        <row r="5110">
          <cell r="A5110">
            <v>51005097</v>
          </cell>
          <cell r="B5110" t="str">
            <v>SDUG_Willow Springs 6_ Loop 1_</v>
          </cell>
          <cell r="C5110" t="str">
            <v>HDC1</v>
          </cell>
          <cell r="D5110" t="str">
            <v/>
          </cell>
          <cell r="E5110" t="str">
            <v/>
          </cell>
          <cell r="F5110" t="str">
            <v/>
          </cell>
          <cell r="G5110" t="str">
            <v>S/101675/CN/AF1UI</v>
          </cell>
          <cell r="H5110" t="str">
            <v/>
          </cell>
          <cell r="I5110" t="str">
            <v/>
          </cell>
          <cell r="J5110" t="str">
            <v/>
          </cell>
          <cell r="K5110">
            <v>100</v>
          </cell>
          <cell r="L5110" t="str">
            <v>001</v>
          </cell>
          <cell r="M5110" t="str">
            <v>2010</v>
          </cell>
          <cell r="N5110" t="str">
            <v>0003</v>
          </cell>
          <cell r="O5110" t="str">
            <v>1021</v>
          </cell>
          <cell r="P5110" t="str">
            <v>1101110</v>
          </cell>
          <cell r="Q5110" t="str">
            <v>0003</v>
          </cell>
          <cell r="R5110" t="str">
            <v>1070</v>
          </cell>
        </row>
        <row r="5111">
          <cell r="A5111">
            <v>51005097</v>
          </cell>
          <cell r="B5111" t="str">
            <v>SDUG_Willow Springs 6_ Loop 1_</v>
          </cell>
          <cell r="C5111" t="str">
            <v>HDC1</v>
          </cell>
          <cell r="D5111" t="str">
            <v/>
          </cell>
          <cell r="E5111" t="str">
            <v/>
          </cell>
          <cell r="F5111" t="str">
            <v/>
          </cell>
          <cell r="G5111" t="str">
            <v>S/101675/CN/AF1UI</v>
          </cell>
          <cell r="H5111" t="str">
            <v/>
          </cell>
          <cell r="I5111" t="str">
            <v/>
          </cell>
          <cell r="J5111" t="str">
            <v/>
          </cell>
          <cell r="K5111">
            <v>100</v>
          </cell>
          <cell r="L5111" t="str">
            <v>001</v>
          </cell>
          <cell r="M5111" t="str">
            <v>2010</v>
          </cell>
          <cell r="N5111" t="str">
            <v>0003</v>
          </cell>
          <cell r="O5111" t="str">
            <v>1021</v>
          </cell>
          <cell r="P5111" t="str">
            <v>1101110</v>
          </cell>
          <cell r="Q5111" t="str">
            <v>0003</v>
          </cell>
          <cell r="R5111" t="str">
            <v>1070</v>
          </cell>
        </row>
        <row r="5112">
          <cell r="A5112">
            <v>51009907</v>
          </cell>
          <cell r="B5112" t="str">
            <v>CUST_09_(1) 55'3 (1) 45'4 (1) 45'2 (3) 5</v>
          </cell>
          <cell r="C5112" t="str">
            <v>HDC1</v>
          </cell>
          <cell r="D5112" t="str">
            <v/>
          </cell>
          <cell r="E5112" t="str">
            <v/>
          </cell>
          <cell r="F5112" t="str">
            <v/>
          </cell>
          <cell r="G5112" t="str">
            <v>S/101678/CN/AF1HI-6</v>
          </cell>
          <cell r="H5112" t="str">
            <v/>
          </cell>
          <cell r="I5112" t="str">
            <v/>
          </cell>
          <cell r="J5112" t="str">
            <v/>
          </cell>
          <cell r="K5112">
            <v>100</v>
          </cell>
          <cell r="L5112" t="str">
            <v>001</v>
          </cell>
          <cell r="M5112" t="str">
            <v>2010</v>
          </cell>
          <cell r="N5112" t="str">
            <v>0003</v>
          </cell>
          <cell r="O5112" t="str">
            <v>1017</v>
          </cell>
          <cell r="P5112" t="str">
            <v>1101120</v>
          </cell>
          <cell r="Q5112" t="str">
            <v>0003</v>
          </cell>
          <cell r="R5112" t="str">
            <v>1070</v>
          </cell>
        </row>
        <row r="5113">
          <cell r="A5113">
            <v>51009907</v>
          </cell>
          <cell r="B5113" t="str">
            <v>CUST_09_(1) 55'3 (1) 45'4 (1) 45'2 (3) 5</v>
          </cell>
          <cell r="C5113" t="str">
            <v>HDC1</v>
          </cell>
          <cell r="D5113" t="str">
            <v/>
          </cell>
          <cell r="E5113" t="str">
            <v/>
          </cell>
          <cell r="F5113" t="str">
            <v/>
          </cell>
          <cell r="G5113" t="str">
            <v>S/101678/CN/AF1HI-6</v>
          </cell>
          <cell r="H5113" t="str">
            <v/>
          </cell>
          <cell r="I5113" t="str">
            <v/>
          </cell>
          <cell r="J5113" t="str">
            <v/>
          </cell>
          <cell r="K5113">
            <v>100</v>
          </cell>
          <cell r="L5113" t="str">
            <v>001</v>
          </cell>
          <cell r="M5113" t="str">
            <v>2010</v>
          </cell>
          <cell r="N5113" t="str">
            <v>0003</v>
          </cell>
          <cell r="O5113" t="str">
            <v>1017</v>
          </cell>
          <cell r="P5113" t="str">
            <v>1101120</v>
          </cell>
          <cell r="Q5113" t="str">
            <v>0003</v>
          </cell>
          <cell r="R5113" t="str">
            <v>1070</v>
          </cell>
        </row>
        <row r="5114">
          <cell r="A5114">
            <v>51009907</v>
          </cell>
          <cell r="B5114" t="str">
            <v>CUST_09_(1) 55'3 (1) 45'4 (1) 45'2 (3) 5</v>
          </cell>
          <cell r="C5114" t="str">
            <v>HDC1</v>
          </cell>
          <cell r="D5114" t="str">
            <v/>
          </cell>
          <cell r="E5114" t="str">
            <v/>
          </cell>
          <cell r="F5114" t="str">
            <v/>
          </cell>
          <cell r="G5114" t="str">
            <v>S/101678/CN/AF1HI-6</v>
          </cell>
          <cell r="H5114" t="str">
            <v/>
          </cell>
          <cell r="I5114" t="str">
            <v/>
          </cell>
          <cell r="J5114" t="str">
            <v/>
          </cell>
          <cell r="K5114">
            <v>100</v>
          </cell>
          <cell r="L5114" t="str">
            <v>003</v>
          </cell>
          <cell r="M5114" t="str">
            <v>2010</v>
          </cell>
          <cell r="N5114" t="str">
            <v>0003</v>
          </cell>
          <cell r="O5114" t="str">
            <v>1017</v>
          </cell>
          <cell r="P5114" t="str">
            <v>1101120</v>
          </cell>
          <cell r="Q5114" t="str">
            <v>0003</v>
          </cell>
          <cell r="R5114" t="str">
            <v>1070</v>
          </cell>
        </row>
        <row r="5115">
          <cell r="A5115">
            <v>51009907</v>
          </cell>
          <cell r="B5115" t="str">
            <v>CUST_09_(1) 55'3 (1) 45'4 (1) 45'2 (3) 5</v>
          </cell>
          <cell r="C5115" t="str">
            <v>HDC1</v>
          </cell>
          <cell r="D5115" t="str">
            <v/>
          </cell>
          <cell r="E5115" t="str">
            <v/>
          </cell>
          <cell r="F5115" t="str">
            <v/>
          </cell>
          <cell r="G5115" t="str">
            <v>S/101678/CN/AF1HI-6</v>
          </cell>
          <cell r="H5115" t="str">
            <v/>
          </cell>
          <cell r="I5115" t="str">
            <v/>
          </cell>
          <cell r="J5115" t="str">
            <v/>
          </cell>
          <cell r="K5115">
            <v>100</v>
          </cell>
          <cell r="L5115" t="str">
            <v>002</v>
          </cell>
          <cell r="M5115" t="str">
            <v>2010</v>
          </cell>
          <cell r="N5115" t="str">
            <v>0003</v>
          </cell>
          <cell r="O5115" t="str">
            <v>1017</v>
          </cell>
          <cell r="P5115" t="str">
            <v>1101120</v>
          </cell>
          <cell r="Q5115" t="str">
            <v>0003</v>
          </cell>
          <cell r="R5115" t="str">
            <v>1070</v>
          </cell>
        </row>
        <row r="5116">
          <cell r="A5116">
            <v>51009907</v>
          </cell>
          <cell r="B5116" t="str">
            <v>CUST_09_(1) 55'3 (1) 45'4 (1) 45'2 (3) 5</v>
          </cell>
          <cell r="C5116" t="str">
            <v>HDC1</v>
          </cell>
          <cell r="D5116" t="str">
            <v/>
          </cell>
          <cell r="E5116" t="str">
            <v/>
          </cell>
          <cell r="F5116" t="str">
            <v/>
          </cell>
          <cell r="G5116" t="str">
            <v>S/101678/CN/AF1HI-6</v>
          </cell>
          <cell r="H5116" t="str">
            <v/>
          </cell>
          <cell r="I5116" t="str">
            <v/>
          </cell>
          <cell r="J5116" t="str">
            <v/>
          </cell>
          <cell r="K5116">
            <v>100</v>
          </cell>
          <cell r="L5116" t="str">
            <v>001</v>
          </cell>
          <cell r="M5116" t="str">
            <v>2010</v>
          </cell>
          <cell r="N5116" t="str">
            <v>0003</v>
          </cell>
          <cell r="O5116" t="str">
            <v>1017</v>
          </cell>
          <cell r="P5116" t="str">
            <v>1101120</v>
          </cell>
          <cell r="Q5116" t="str">
            <v>0003</v>
          </cell>
          <cell r="R5116" t="str">
            <v>1070</v>
          </cell>
        </row>
        <row r="5117">
          <cell r="A5117">
            <v>51026465</v>
          </cell>
          <cell r="B5117" t="str">
            <v>CUST_PROVIDE NON-STANDARD SERVICE TO</v>
          </cell>
          <cell r="C5117" t="str">
            <v>HDC1</v>
          </cell>
          <cell r="D5117" t="str">
            <v/>
          </cell>
          <cell r="E5117" t="str">
            <v/>
          </cell>
          <cell r="F5117" t="str">
            <v/>
          </cell>
          <cell r="G5117" t="str">
            <v>S/101574/CN/AF1HI-3</v>
          </cell>
          <cell r="H5117" t="str">
            <v/>
          </cell>
          <cell r="I5117" t="str">
            <v/>
          </cell>
          <cell r="J5117" t="str">
            <v/>
          </cell>
          <cell r="K5117">
            <v>100</v>
          </cell>
          <cell r="L5117" t="str">
            <v>001</v>
          </cell>
          <cell r="M5117" t="str">
            <v>2010</v>
          </cell>
          <cell r="N5117" t="str">
            <v>0003</v>
          </cell>
          <cell r="O5117" t="str">
            <v>1005</v>
          </cell>
          <cell r="P5117" t="str">
            <v>1101160</v>
          </cell>
          <cell r="Q5117" t="str">
            <v>0003</v>
          </cell>
          <cell r="R5117" t="str">
            <v>1070</v>
          </cell>
        </row>
        <row r="5118">
          <cell r="A5118">
            <v>51026465</v>
          </cell>
          <cell r="B5118" t="str">
            <v>CUST_PROVIDE NON-STANDARD SERVICE TO</v>
          </cell>
          <cell r="C5118" t="str">
            <v>HDC1</v>
          </cell>
          <cell r="D5118" t="str">
            <v/>
          </cell>
          <cell r="E5118" t="str">
            <v/>
          </cell>
          <cell r="F5118" t="str">
            <v/>
          </cell>
          <cell r="G5118" t="str">
            <v>S/101574/CN/AF1HI-3</v>
          </cell>
          <cell r="H5118" t="str">
            <v/>
          </cell>
          <cell r="I5118" t="str">
            <v/>
          </cell>
          <cell r="J5118" t="str">
            <v/>
          </cell>
          <cell r="K5118">
            <v>100</v>
          </cell>
          <cell r="L5118" t="str">
            <v>001</v>
          </cell>
          <cell r="M5118" t="str">
            <v>2010</v>
          </cell>
          <cell r="N5118" t="str">
            <v>0003</v>
          </cell>
          <cell r="O5118" t="str">
            <v>1005</v>
          </cell>
          <cell r="P5118" t="str">
            <v>1101160</v>
          </cell>
          <cell r="Q5118" t="str">
            <v>0003</v>
          </cell>
          <cell r="R5118" t="str">
            <v>1070</v>
          </cell>
        </row>
        <row r="5119">
          <cell r="A5119">
            <v>51026465</v>
          </cell>
          <cell r="B5119" t="str">
            <v>CUST_PROVIDE NON-STANDARD SERVICE TO</v>
          </cell>
          <cell r="C5119" t="str">
            <v>HDC1</v>
          </cell>
          <cell r="D5119" t="str">
            <v/>
          </cell>
          <cell r="E5119" t="str">
            <v/>
          </cell>
          <cell r="F5119" t="str">
            <v/>
          </cell>
          <cell r="G5119" t="str">
            <v>S/101574/CN/AF1HI-3</v>
          </cell>
          <cell r="H5119" t="str">
            <v/>
          </cell>
          <cell r="I5119" t="str">
            <v/>
          </cell>
          <cell r="J5119" t="str">
            <v/>
          </cell>
          <cell r="K5119">
            <v>100</v>
          </cell>
          <cell r="L5119" t="str">
            <v>001</v>
          </cell>
          <cell r="M5119" t="str">
            <v>2010</v>
          </cell>
          <cell r="N5119" t="str">
            <v>0003</v>
          </cell>
          <cell r="O5119" t="str">
            <v>1005</v>
          </cell>
          <cell r="P5119" t="str">
            <v>1101160</v>
          </cell>
          <cell r="Q5119" t="str">
            <v>0003</v>
          </cell>
          <cell r="R5119" t="str">
            <v>1070</v>
          </cell>
        </row>
        <row r="5120">
          <cell r="A5120">
            <v>51052871</v>
          </cell>
          <cell r="B5120" t="str">
            <v>DDPR_10_KT43C_free</v>
          </cell>
          <cell r="C5120" t="str">
            <v>HDC2</v>
          </cell>
          <cell r="D5120" t="str">
            <v/>
          </cell>
          <cell r="E5120" t="str">
            <v/>
          </cell>
          <cell r="F5120" t="str">
            <v/>
          </cell>
          <cell r="G5120" t="str">
            <v>S/101570/CN/AF1AI</v>
          </cell>
          <cell r="H5120" t="str">
            <v/>
          </cell>
          <cell r="I5120" t="str">
            <v/>
          </cell>
          <cell r="J5120" t="str">
            <v/>
          </cell>
          <cell r="K5120">
            <v>100</v>
          </cell>
          <cell r="L5120" t="str">
            <v>003</v>
          </cell>
          <cell r="M5120" t="str">
            <v>2010</v>
          </cell>
          <cell r="N5120" t="str">
            <v>0003</v>
          </cell>
          <cell r="O5120" t="str">
            <v>1019</v>
          </cell>
          <cell r="P5120" t="str">
            <v>1101220</v>
          </cell>
          <cell r="Q5120" t="str">
            <v>0003</v>
          </cell>
          <cell r="R5120" t="str">
            <v>1070</v>
          </cell>
        </row>
        <row r="5121">
          <cell r="A5121">
            <v>51052871</v>
          </cell>
          <cell r="B5121" t="str">
            <v>DDPR_10_KT43C_free</v>
          </cell>
          <cell r="C5121" t="str">
            <v>HDC2</v>
          </cell>
          <cell r="D5121" t="str">
            <v/>
          </cell>
          <cell r="E5121" t="str">
            <v/>
          </cell>
          <cell r="F5121" t="str">
            <v/>
          </cell>
          <cell r="G5121" t="str">
            <v>S/101570/CN/AF1AI</v>
          </cell>
          <cell r="H5121" t="str">
            <v/>
          </cell>
          <cell r="I5121" t="str">
            <v/>
          </cell>
          <cell r="J5121" t="str">
            <v/>
          </cell>
          <cell r="K5121">
            <v>100</v>
          </cell>
          <cell r="L5121" t="str">
            <v>003</v>
          </cell>
          <cell r="M5121" t="str">
            <v>2010</v>
          </cell>
          <cell r="N5121" t="str">
            <v>0003</v>
          </cell>
          <cell r="O5121" t="str">
            <v>1019</v>
          </cell>
          <cell r="P5121" t="str">
            <v>1101220</v>
          </cell>
          <cell r="Q5121" t="str">
            <v>0003</v>
          </cell>
          <cell r="R5121" t="str">
            <v>1070</v>
          </cell>
        </row>
        <row r="5122">
          <cell r="A5122">
            <v>51052871</v>
          </cell>
          <cell r="B5122" t="str">
            <v>DDPR_10_KT43C_free</v>
          </cell>
          <cell r="C5122" t="str">
            <v>HDC2</v>
          </cell>
          <cell r="D5122" t="str">
            <v/>
          </cell>
          <cell r="E5122" t="str">
            <v/>
          </cell>
          <cell r="F5122" t="str">
            <v/>
          </cell>
          <cell r="G5122" t="str">
            <v>S/101570/CN/AF1AI</v>
          </cell>
          <cell r="H5122" t="str">
            <v/>
          </cell>
          <cell r="I5122" t="str">
            <v/>
          </cell>
          <cell r="J5122" t="str">
            <v/>
          </cell>
          <cell r="K5122">
            <v>100</v>
          </cell>
          <cell r="L5122" t="str">
            <v>002</v>
          </cell>
          <cell r="M5122" t="str">
            <v>2010</v>
          </cell>
          <cell r="N5122" t="str">
            <v>0003</v>
          </cell>
          <cell r="O5122" t="str">
            <v>1019</v>
          </cell>
          <cell r="P5122" t="str">
            <v>1101220</v>
          </cell>
          <cell r="Q5122" t="str">
            <v>0003</v>
          </cell>
          <cell r="R5122" t="str">
            <v>1070</v>
          </cell>
        </row>
        <row r="5123">
          <cell r="A5123">
            <v>51052871</v>
          </cell>
          <cell r="B5123" t="str">
            <v>DDPR_10_KT43C_free</v>
          </cell>
          <cell r="C5123" t="str">
            <v>HDC2</v>
          </cell>
          <cell r="D5123" t="str">
            <v/>
          </cell>
          <cell r="E5123" t="str">
            <v/>
          </cell>
          <cell r="F5123" t="str">
            <v/>
          </cell>
          <cell r="G5123" t="str">
            <v>S/101570/CN/AF1AI</v>
          </cell>
          <cell r="H5123" t="str">
            <v/>
          </cell>
          <cell r="I5123" t="str">
            <v/>
          </cell>
          <cell r="J5123" t="str">
            <v/>
          </cell>
          <cell r="K5123">
            <v>70</v>
          </cell>
          <cell r="L5123" t="str">
            <v>003</v>
          </cell>
          <cell r="M5123" t="str">
            <v>2010</v>
          </cell>
          <cell r="N5123" t="str">
            <v>0003</v>
          </cell>
          <cell r="O5123" t="str">
            <v>1019</v>
          </cell>
          <cell r="P5123" t="str">
            <v>1101220</v>
          </cell>
          <cell r="Q5123" t="str">
            <v>0003</v>
          </cell>
          <cell r="R5123" t="str">
            <v>1070</v>
          </cell>
        </row>
        <row r="5124">
          <cell r="A5124">
            <v>51052871</v>
          </cell>
          <cell r="B5124" t="str">
            <v>DDPR_10_KT43C_free</v>
          </cell>
          <cell r="C5124" t="str">
            <v>HDC2</v>
          </cell>
          <cell r="D5124" t="str">
            <v/>
          </cell>
          <cell r="E5124" t="str">
            <v/>
          </cell>
          <cell r="F5124" t="str">
            <v/>
          </cell>
          <cell r="G5124" t="str">
            <v>S/101570/CN/AF1AR</v>
          </cell>
          <cell r="H5124" t="str">
            <v/>
          </cell>
          <cell r="I5124" t="str">
            <v/>
          </cell>
          <cell r="J5124" t="str">
            <v/>
          </cell>
          <cell r="K5124">
            <v>30</v>
          </cell>
          <cell r="L5124" t="str">
            <v>003</v>
          </cell>
          <cell r="M5124" t="str">
            <v>2010</v>
          </cell>
          <cell r="N5124" t="str">
            <v>0003</v>
          </cell>
          <cell r="O5124" t="str">
            <v>1019</v>
          </cell>
          <cell r="P5124" t="str">
            <v>1101220</v>
          </cell>
          <cell r="Q5124" t="str">
            <v>0003</v>
          </cell>
          <cell r="R5124" t="str">
            <v>1070</v>
          </cell>
        </row>
        <row r="5125">
          <cell r="A5125">
            <v>51058044</v>
          </cell>
          <cell r="B5125" t="str">
            <v>DDPR_10_WF46F_RECONDUCTOR</v>
          </cell>
          <cell r="C5125" t="str">
            <v>HDC2</v>
          </cell>
          <cell r="D5125" t="str">
            <v/>
          </cell>
          <cell r="E5125" t="str">
            <v/>
          </cell>
          <cell r="F5125" t="str">
            <v/>
          </cell>
          <cell r="G5125" t="str">
            <v>S/101675/CN/AF1AI</v>
          </cell>
          <cell r="H5125" t="str">
            <v/>
          </cell>
          <cell r="I5125" t="str">
            <v/>
          </cell>
          <cell r="J5125" t="str">
            <v/>
          </cell>
          <cell r="K5125">
            <v>100</v>
          </cell>
          <cell r="L5125" t="str">
            <v>003</v>
          </cell>
          <cell r="M5125" t="str">
            <v>2010</v>
          </cell>
          <cell r="N5125" t="str">
            <v>0003</v>
          </cell>
          <cell r="O5125" t="str">
            <v>1021</v>
          </cell>
          <cell r="P5125" t="str">
            <v>1101120</v>
          </cell>
          <cell r="Q5125" t="str">
            <v>0003</v>
          </cell>
          <cell r="R5125" t="str">
            <v>1070</v>
          </cell>
        </row>
        <row r="5126">
          <cell r="A5126">
            <v>51058044</v>
          </cell>
          <cell r="B5126" t="str">
            <v>DDPR_10_WF46F_RECONDUCTOR</v>
          </cell>
          <cell r="C5126" t="str">
            <v>HDC2</v>
          </cell>
          <cell r="D5126" t="str">
            <v/>
          </cell>
          <cell r="E5126" t="str">
            <v/>
          </cell>
          <cell r="F5126" t="str">
            <v/>
          </cell>
          <cell r="G5126" t="str">
            <v>S/101675/CN/AF1AI</v>
          </cell>
          <cell r="H5126" t="str">
            <v/>
          </cell>
          <cell r="I5126" t="str">
            <v/>
          </cell>
          <cell r="J5126" t="str">
            <v/>
          </cell>
          <cell r="K5126">
            <v>100</v>
          </cell>
          <cell r="L5126" t="str">
            <v>003</v>
          </cell>
          <cell r="M5126" t="str">
            <v>2010</v>
          </cell>
          <cell r="N5126" t="str">
            <v>0003</v>
          </cell>
          <cell r="O5126" t="str">
            <v>1021</v>
          </cell>
          <cell r="P5126" t="str">
            <v>1101120</v>
          </cell>
          <cell r="Q5126" t="str">
            <v>0003</v>
          </cell>
          <cell r="R5126" t="str">
            <v>1070</v>
          </cell>
        </row>
        <row r="5127">
          <cell r="A5127">
            <v>51058044</v>
          </cell>
          <cell r="B5127" t="str">
            <v>DDPR_10_WF46F_RECONDUCTOR</v>
          </cell>
          <cell r="C5127" t="str">
            <v>HDC2</v>
          </cell>
          <cell r="D5127" t="str">
            <v/>
          </cell>
          <cell r="E5127" t="str">
            <v/>
          </cell>
          <cell r="F5127" t="str">
            <v/>
          </cell>
          <cell r="G5127" t="str">
            <v>S/101675/CN/AF1AI</v>
          </cell>
          <cell r="H5127" t="str">
            <v/>
          </cell>
          <cell r="I5127" t="str">
            <v/>
          </cell>
          <cell r="J5127" t="str">
            <v/>
          </cell>
          <cell r="K5127">
            <v>100</v>
          </cell>
          <cell r="L5127" t="str">
            <v>002</v>
          </cell>
          <cell r="M5127" t="str">
            <v>2010</v>
          </cell>
          <cell r="N5127" t="str">
            <v>0003</v>
          </cell>
          <cell r="O5127" t="str">
            <v>1021</v>
          </cell>
          <cell r="P5127" t="str">
            <v>1101120</v>
          </cell>
          <cell r="Q5127" t="str">
            <v>0003</v>
          </cell>
          <cell r="R5127" t="str">
            <v>1070</v>
          </cell>
        </row>
        <row r="5128">
          <cell r="A5128">
            <v>51058044</v>
          </cell>
          <cell r="B5128" t="str">
            <v>DDPR_10_WF46F_RECONDUCTOR</v>
          </cell>
          <cell r="C5128" t="str">
            <v>HDC2</v>
          </cell>
          <cell r="D5128" t="str">
            <v/>
          </cell>
          <cell r="E5128" t="str">
            <v/>
          </cell>
          <cell r="F5128" t="str">
            <v/>
          </cell>
          <cell r="G5128" t="str">
            <v>S/101675/CN/AF1AI</v>
          </cell>
          <cell r="H5128" t="str">
            <v/>
          </cell>
          <cell r="I5128" t="str">
            <v/>
          </cell>
          <cell r="J5128" t="str">
            <v/>
          </cell>
          <cell r="K5128">
            <v>70</v>
          </cell>
          <cell r="L5128" t="str">
            <v>003</v>
          </cell>
          <cell r="M5128" t="str">
            <v>2010</v>
          </cell>
          <cell r="N5128" t="str">
            <v>0003</v>
          </cell>
          <cell r="O5128" t="str">
            <v>1021</v>
          </cell>
          <cell r="P5128" t="str">
            <v>1101120</v>
          </cell>
          <cell r="Q5128" t="str">
            <v>0003</v>
          </cell>
          <cell r="R5128" t="str">
            <v>1070</v>
          </cell>
        </row>
        <row r="5129">
          <cell r="A5129">
            <v>51058044</v>
          </cell>
          <cell r="B5129" t="str">
            <v>DDPR_10_WF46F_RECONDUCTOR</v>
          </cell>
          <cell r="C5129" t="str">
            <v>HDC2</v>
          </cell>
          <cell r="D5129" t="str">
            <v/>
          </cell>
          <cell r="E5129" t="str">
            <v/>
          </cell>
          <cell r="F5129" t="str">
            <v/>
          </cell>
          <cell r="G5129" t="str">
            <v>S/101675/CN/AF1AR</v>
          </cell>
          <cell r="H5129" t="str">
            <v/>
          </cell>
          <cell r="I5129" t="str">
            <v/>
          </cell>
          <cell r="J5129" t="str">
            <v/>
          </cell>
          <cell r="K5129">
            <v>30</v>
          </cell>
          <cell r="L5129" t="str">
            <v>003</v>
          </cell>
          <cell r="M5129" t="str">
            <v>2010</v>
          </cell>
          <cell r="N5129" t="str">
            <v>0003</v>
          </cell>
          <cell r="O5129" t="str">
            <v>1021</v>
          </cell>
          <cell r="P5129" t="str">
            <v>1101120</v>
          </cell>
          <cell r="Q5129" t="str">
            <v>0003</v>
          </cell>
          <cell r="R5129" t="str">
            <v>1070</v>
          </cell>
        </row>
        <row r="5130">
          <cell r="A5130">
            <v>51084508</v>
          </cell>
          <cell r="B5130" t="str">
            <v>DDPU_09_KG41_E09089_Humble ISD #26</v>
          </cell>
          <cell r="C5130" t="str">
            <v>HDC1</v>
          </cell>
          <cell r="D5130" t="str">
            <v/>
          </cell>
          <cell r="E5130" t="str">
            <v/>
          </cell>
          <cell r="F5130" t="str">
            <v/>
          </cell>
          <cell r="G5130" t="str">
            <v>S/101458/CN/AF2AI</v>
          </cell>
          <cell r="H5130" t="str">
            <v/>
          </cell>
          <cell r="I5130" t="str">
            <v/>
          </cell>
          <cell r="J5130" t="str">
            <v/>
          </cell>
          <cell r="K5130">
            <v>100</v>
          </cell>
          <cell r="L5130" t="str">
            <v>001</v>
          </cell>
          <cell r="M5130" t="str">
            <v>2010</v>
          </cell>
          <cell r="N5130" t="str">
            <v>0003</v>
          </cell>
          <cell r="O5130" t="str">
            <v>1024</v>
          </cell>
          <cell r="P5130" t="str">
            <v>1101130</v>
          </cell>
          <cell r="Q5130" t="str">
            <v>0003</v>
          </cell>
          <cell r="R5130" t="str">
            <v>1070</v>
          </cell>
        </row>
        <row r="5131">
          <cell r="A5131">
            <v>51099033</v>
          </cell>
          <cell r="B5131" t="str">
            <v>CUST_09_M SNEIDER_THISTLEDOWN SUBD</v>
          </cell>
          <cell r="C5131" t="str">
            <v>HDC1</v>
          </cell>
          <cell r="D5131" t="str">
            <v/>
          </cell>
          <cell r="E5131" t="str">
            <v/>
          </cell>
          <cell r="F5131" t="str">
            <v/>
          </cell>
          <cell r="G5131" t="str">
            <v>S/101678/CN/AF1HI-6</v>
          </cell>
          <cell r="H5131" t="str">
            <v/>
          </cell>
          <cell r="I5131" t="str">
            <v/>
          </cell>
          <cell r="J5131" t="str">
            <v/>
          </cell>
          <cell r="K5131">
            <v>100</v>
          </cell>
          <cell r="L5131" t="str">
            <v>003</v>
          </cell>
          <cell r="M5131" t="str">
            <v>2010</v>
          </cell>
          <cell r="N5131" t="str">
            <v>0003</v>
          </cell>
          <cell r="O5131" t="str">
            <v>1017</v>
          </cell>
          <cell r="P5131" t="str">
            <v>1101120</v>
          </cell>
          <cell r="Q5131" t="str">
            <v>0003</v>
          </cell>
          <cell r="R5131" t="str">
            <v>1070</v>
          </cell>
        </row>
        <row r="5132">
          <cell r="A5132">
            <v>51099033</v>
          </cell>
          <cell r="B5132" t="str">
            <v>CUST_09_M SNEIDER_THISTLEDOWN SUBD</v>
          </cell>
          <cell r="C5132" t="str">
            <v>HDC1</v>
          </cell>
          <cell r="D5132" t="str">
            <v/>
          </cell>
          <cell r="E5132" t="str">
            <v/>
          </cell>
          <cell r="F5132" t="str">
            <v/>
          </cell>
          <cell r="G5132" t="str">
            <v>S/101678/CN/AF1HI-6</v>
          </cell>
          <cell r="H5132" t="str">
            <v/>
          </cell>
          <cell r="I5132" t="str">
            <v/>
          </cell>
          <cell r="J5132" t="str">
            <v/>
          </cell>
          <cell r="K5132">
            <v>100</v>
          </cell>
          <cell r="L5132" t="str">
            <v>002</v>
          </cell>
          <cell r="M5132" t="str">
            <v>2010</v>
          </cell>
          <cell r="N5132" t="str">
            <v>0003</v>
          </cell>
          <cell r="O5132" t="str">
            <v>1017</v>
          </cell>
          <cell r="P5132" t="str">
            <v>1101120</v>
          </cell>
          <cell r="Q5132" t="str">
            <v>0003</v>
          </cell>
          <cell r="R5132" t="str">
            <v>1070</v>
          </cell>
        </row>
        <row r="5133">
          <cell r="A5133">
            <v>51099033</v>
          </cell>
          <cell r="B5133" t="str">
            <v>CUST_09_M SNEIDER_THISTLEDOWN SUBD</v>
          </cell>
          <cell r="C5133" t="str">
            <v>HDC1</v>
          </cell>
          <cell r="D5133" t="str">
            <v/>
          </cell>
          <cell r="E5133" t="str">
            <v/>
          </cell>
          <cell r="F5133" t="str">
            <v/>
          </cell>
          <cell r="G5133" t="str">
            <v>S/101678/CN/AF1HI-6</v>
          </cell>
          <cell r="H5133" t="str">
            <v/>
          </cell>
          <cell r="I5133" t="str">
            <v/>
          </cell>
          <cell r="J5133" t="str">
            <v/>
          </cell>
          <cell r="K5133">
            <v>100</v>
          </cell>
          <cell r="L5133" t="str">
            <v>001</v>
          </cell>
          <cell r="M5133" t="str">
            <v>2010</v>
          </cell>
          <cell r="N5133" t="str">
            <v>0003</v>
          </cell>
          <cell r="O5133" t="str">
            <v>1017</v>
          </cell>
          <cell r="P5133" t="str">
            <v>1101120</v>
          </cell>
          <cell r="Q5133" t="str">
            <v>0003</v>
          </cell>
          <cell r="R5133" t="str">
            <v>1070</v>
          </cell>
        </row>
        <row r="5134">
          <cell r="A5134">
            <v>51113381</v>
          </cell>
          <cell r="B5134" t="str">
            <v>SDUG_LongMeadowFarms16_#2320_New</v>
          </cell>
          <cell r="C5134" t="str">
            <v>HDC1</v>
          </cell>
          <cell r="D5134" t="str">
            <v/>
          </cell>
          <cell r="E5134" t="str">
            <v/>
          </cell>
          <cell r="F5134" t="str">
            <v/>
          </cell>
          <cell r="G5134" t="str">
            <v>S/101530/CN/AF1UI</v>
          </cell>
          <cell r="H5134" t="str">
            <v/>
          </cell>
          <cell r="I5134" t="str">
            <v/>
          </cell>
          <cell r="J5134" t="str">
            <v/>
          </cell>
          <cell r="K5134">
            <v>100</v>
          </cell>
          <cell r="L5134" t="str">
            <v>003</v>
          </cell>
          <cell r="M5134" t="str">
            <v>2010</v>
          </cell>
          <cell r="N5134" t="str">
            <v>0003</v>
          </cell>
          <cell r="O5134" t="str">
            <v>1023</v>
          </cell>
          <cell r="P5134" t="str">
            <v>1101210</v>
          </cell>
          <cell r="Q5134" t="str">
            <v>0003</v>
          </cell>
          <cell r="R5134" t="str">
            <v>1070</v>
          </cell>
        </row>
        <row r="5135">
          <cell r="A5135">
            <v>51113381</v>
          </cell>
          <cell r="B5135" t="str">
            <v>SDUG_LongMeadowFarms16_#2320_New</v>
          </cell>
          <cell r="C5135" t="str">
            <v>HDC1</v>
          </cell>
          <cell r="D5135" t="str">
            <v/>
          </cell>
          <cell r="E5135" t="str">
            <v/>
          </cell>
          <cell r="F5135" t="str">
            <v/>
          </cell>
          <cell r="G5135" t="str">
            <v>S/101530/CN/AF1UI</v>
          </cell>
          <cell r="H5135" t="str">
            <v/>
          </cell>
          <cell r="I5135" t="str">
            <v/>
          </cell>
          <cell r="J5135" t="str">
            <v/>
          </cell>
          <cell r="K5135">
            <v>100</v>
          </cell>
          <cell r="L5135" t="str">
            <v>003</v>
          </cell>
          <cell r="M5135" t="str">
            <v>2010</v>
          </cell>
          <cell r="N5135" t="str">
            <v>0003</v>
          </cell>
          <cell r="O5135" t="str">
            <v>1023</v>
          </cell>
          <cell r="P5135" t="str">
            <v>1101210</v>
          </cell>
          <cell r="Q5135" t="str">
            <v>0003</v>
          </cell>
          <cell r="R5135" t="str">
            <v>1070</v>
          </cell>
        </row>
        <row r="5136">
          <cell r="A5136">
            <v>51113381</v>
          </cell>
          <cell r="B5136" t="str">
            <v>SDUG_LongMeadowFarms16_#2320_New</v>
          </cell>
          <cell r="C5136" t="str">
            <v>HDC1</v>
          </cell>
          <cell r="D5136" t="str">
            <v/>
          </cell>
          <cell r="E5136" t="str">
            <v/>
          </cell>
          <cell r="F5136" t="str">
            <v/>
          </cell>
          <cell r="G5136" t="str">
            <v>S/101530/CN/AF1UI</v>
          </cell>
          <cell r="H5136" t="str">
            <v/>
          </cell>
          <cell r="I5136" t="str">
            <v/>
          </cell>
          <cell r="J5136" t="str">
            <v/>
          </cell>
          <cell r="K5136">
            <v>100</v>
          </cell>
          <cell r="L5136" t="str">
            <v>003</v>
          </cell>
          <cell r="M5136" t="str">
            <v>2010</v>
          </cell>
          <cell r="N5136" t="str">
            <v>0003</v>
          </cell>
          <cell r="O5136" t="str">
            <v>1023</v>
          </cell>
          <cell r="P5136" t="str">
            <v>1101210</v>
          </cell>
          <cell r="Q5136" t="str">
            <v>0003</v>
          </cell>
          <cell r="R5136" t="str">
            <v>1070</v>
          </cell>
        </row>
        <row r="5137">
          <cell r="A5137">
            <v>51132586</v>
          </cell>
          <cell r="B5137" t="str">
            <v>DDPR_10_KT43B_free</v>
          </cell>
          <cell r="C5137" t="str">
            <v>HDC2</v>
          </cell>
          <cell r="D5137" t="str">
            <v/>
          </cell>
          <cell r="E5137" t="str">
            <v/>
          </cell>
          <cell r="F5137" t="str">
            <v/>
          </cell>
          <cell r="G5137" t="str">
            <v>S/101570/CN/AF1AI</v>
          </cell>
          <cell r="H5137" t="str">
            <v/>
          </cell>
          <cell r="I5137" t="str">
            <v/>
          </cell>
          <cell r="J5137" t="str">
            <v/>
          </cell>
          <cell r="K5137">
            <v>100</v>
          </cell>
          <cell r="L5137" t="str">
            <v>003</v>
          </cell>
          <cell r="M5137" t="str">
            <v>2010</v>
          </cell>
          <cell r="N5137" t="str">
            <v>0003</v>
          </cell>
          <cell r="O5137" t="str">
            <v>1019</v>
          </cell>
          <cell r="P5137" t="str">
            <v>1101220</v>
          </cell>
          <cell r="Q5137" t="str">
            <v>0003</v>
          </cell>
          <cell r="R5137" t="str">
            <v>1070</v>
          </cell>
        </row>
        <row r="5138">
          <cell r="A5138">
            <v>51132586</v>
          </cell>
          <cell r="B5138" t="str">
            <v>DDPR_10_KT43B_free</v>
          </cell>
          <cell r="C5138" t="str">
            <v>HDC2</v>
          </cell>
          <cell r="D5138" t="str">
            <v/>
          </cell>
          <cell r="E5138" t="str">
            <v/>
          </cell>
          <cell r="F5138" t="str">
            <v/>
          </cell>
          <cell r="G5138" t="str">
            <v>S/101570/CN/AF1AI</v>
          </cell>
          <cell r="H5138" t="str">
            <v/>
          </cell>
          <cell r="I5138" t="str">
            <v/>
          </cell>
          <cell r="J5138" t="str">
            <v/>
          </cell>
          <cell r="K5138">
            <v>100</v>
          </cell>
          <cell r="L5138" t="str">
            <v>001</v>
          </cell>
          <cell r="M5138" t="str">
            <v>2010</v>
          </cell>
          <cell r="N5138" t="str">
            <v>0003</v>
          </cell>
          <cell r="O5138" t="str">
            <v>1019</v>
          </cell>
          <cell r="P5138" t="str">
            <v>1101220</v>
          </cell>
          <cell r="Q5138" t="str">
            <v>0003</v>
          </cell>
          <cell r="R5138" t="str">
            <v>1070</v>
          </cell>
        </row>
        <row r="5139">
          <cell r="A5139">
            <v>51132586</v>
          </cell>
          <cell r="B5139" t="str">
            <v>DDPR_10_KT43B_free</v>
          </cell>
          <cell r="C5139" t="str">
            <v>HDC2</v>
          </cell>
          <cell r="D5139" t="str">
            <v/>
          </cell>
          <cell r="E5139" t="str">
            <v/>
          </cell>
          <cell r="F5139" t="str">
            <v/>
          </cell>
          <cell r="G5139" t="str">
            <v>S/101570/CN/AF1AI</v>
          </cell>
          <cell r="H5139" t="str">
            <v/>
          </cell>
          <cell r="I5139" t="str">
            <v/>
          </cell>
          <cell r="J5139" t="str">
            <v/>
          </cell>
          <cell r="K5139">
            <v>100</v>
          </cell>
          <cell r="L5139" t="str">
            <v>001</v>
          </cell>
          <cell r="M5139" t="str">
            <v>2010</v>
          </cell>
          <cell r="N5139" t="str">
            <v>0003</v>
          </cell>
          <cell r="O5139" t="str">
            <v>1019</v>
          </cell>
          <cell r="P5139" t="str">
            <v>1101220</v>
          </cell>
          <cell r="Q5139" t="str">
            <v>0003</v>
          </cell>
          <cell r="R5139" t="str">
            <v>1070</v>
          </cell>
        </row>
        <row r="5140">
          <cell r="A5140">
            <v>51132586</v>
          </cell>
          <cell r="B5140" t="str">
            <v>DDPR_10_KT43B_free</v>
          </cell>
          <cell r="C5140" t="str">
            <v>HDC2</v>
          </cell>
          <cell r="D5140" t="str">
            <v/>
          </cell>
          <cell r="E5140" t="str">
            <v/>
          </cell>
          <cell r="F5140" t="str">
            <v/>
          </cell>
          <cell r="G5140" t="str">
            <v>S/101570/CN/AF1AI</v>
          </cell>
          <cell r="H5140" t="str">
            <v/>
          </cell>
          <cell r="I5140" t="str">
            <v/>
          </cell>
          <cell r="J5140" t="str">
            <v/>
          </cell>
          <cell r="K5140">
            <v>70</v>
          </cell>
          <cell r="L5140" t="str">
            <v>003</v>
          </cell>
          <cell r="M5140" t="str">
            <v>2010</v>
          </cell>
          <cell r="N5140" t="str">
            <v>0003</v>
          </cell>
          <cell r="O5140" t="str">
            <v>1019</v>
          </cell>
          <cell r="P5140" t="str">
            <v>1101220</v>
          </cell>
          <cell r="Q5140" t="str">
            <v>0003</v>
          </cell>
          <cell r="R5140" t="str">
            <v>1070</v>
          </cell>
        </row>
        <row r="5141">
          <cell r="A5141">
            <v>51132586</v>
          </cell>
          <cell r="B5141" t="str">
            <v>DDPR_10_KT43B_free</v>
          </cell>
          <cell r="C5141" t="str">
            <v>HDC2</v>
          </cell>
          <cell r="D5141" t="str">
            <v/>
          </cell>
          <cell r="E5141" t="str">
            <v/>
          </cell>
          <cell r="F5141" t="str">
            <v/>
          </cell>
          <cell r="G5141" t="str">
            <v>S/101570/CN/AF1AR</v>
          </cell>
          <cell r="H5141" t="str">
            <v/>
          </cell>
          <cell r="I5141" t="str">
            <v/>
          </cell>
          <cell r="J5141" t="str">
            <v/>
          </cell>
          <cell r="K5141">
            <v>30</v>
          </cell>
          <cell r="L5141" t="str">
            <v>003</v>
          </cell>
          <cell r="M5141" t="str">
            <v>2010</v>
          </cell>
          <cell r="N5141" t="str">
            <v>0003</v>
          </cell>
          <cell r="O5141" t="str">
            <v>1019</v>
          </cell>
          <cell r="P5141" t="str">
            <v>1101220</v>
          </cell>
          <cell r="Q5141" t="str">
            <v>0003</v>
          </cell>
          <cell r="R5141" t="str">
            <v>1070</v>
          </cell>
        </row>
        <row r="5142">
          <cell r="A5142">
            <v>51134793</v>
          </cell>
          <cell r="B5142" t="str">
            <v>NEW PMT 50 &amp; 100 KVA, 1542' 1/0, 2TP</v>
          </cell>
          <cell r="C5142" t="str">
            <v>HXC1</v>
          </cell>
          <cell r="D5142" t="str">
            <v/>
          </cell>
          <cell r="E5142" t="str">
            <v/>
          </cell>
          <cell r="F5142" t="str">
            <v/>
          </cell>
          <cell r="G5142" t="str">
            <v>S/101762/CN/CF1R-I-2</v>
          </cell>
          <cell r="H5142" t="str">
            <v/>
          </cell>
          <cell r="I5142" t="str">
            <v/>
          </cell>
          <cell r="J5142" t="str">
            <v/>
          </cell>
          <cell r="K5142">
            <v>100</v>
          </cell>
          <cell r="L5142" t="str">
            <v>001</v>
          </cell>
          <cell r="M5142" t="str">
            <v>2010</v>
          </cell>
          <cell r="N5142" t="str">
            <v>0003</v>
          </cell>
          <cell r="O5142" t="str">
            <v>1008</v>
          </cell>
          <cell r="P5142" t="str">
            <v>1101245</v>
          </cell>
          <cell r="Q5142" t="str">
            <v>0003</v>
          </cell>
          <cell r="R5142" t="str">
            <v>1070</v>
          </cell>
        </row>
        <row r="5143">
          <cell r="A5143">
            <v>51134793</v>
          </cell>
          <cell r="B5143" t="str">
            <v>NEW PMT 50 &amp; 100 KVA, 1542' 1/0, 2TP</v>
          </cell>
          <cell r="C5143" t="str">
            <v>HXC1</v>
          </cell>
          <cell r="D5143" t="str">
            <v/>
          </cell>
          <cell r="E5143" t="str">
            <v/>
          </cell>
          <cell r="F5143" t="str">
            <v/>
          </cell>
          <cell r="G5143" t="str">
            <v>S/101762/CN/CF1R-I-2</v>
          </cell>
          <cell r="H5143" t="str">
            <v/>
          </cell>
          <cell r="I5143" t="str">
            <v/>
          </cell>
          <cell r="J5143" t="str">
            <v/>
          </cell>
          <cell r="K5143">
            <v>100</v>
          </cell>
          <cell r="L5143" t="str">
            <v>001</v>
          </cell>
          <cell r="M5143" t="str">
            <v>2010</v>
          </cell>
          <cell r="N5143" t="str">
            <v>0003</v>
          </cell>
          <cell r="O5143" t="str">
            <v>1008</v>
          </cell>
          <cell r="P5143" t="str">
            <v>1101245</v>
          </cell>
          <cell r="Q5143" t="str">
            <v>0003</v>
          </cell>
          <cell r="R5143" t="str">
            <v>1070</v>
          </cell>
        </row>
        <row r="5144">
          <cell r="A5144">
            <v>51134793</v>
          </cell>
          <cell r="B5144" t="str">
            <v>NEW PMT 50 &amp; 100 KVA, 1542' 1/0, 2TP</v>
          </cell>
          <cell r="C5144" t="str">
            <v>HXC1</v>
          </cell>
          <cell r="D5144" t="str">
            <v/>
          </cell>
          <cell r="E5144" t="str">
            <v/>
          </cell>
          <cell r="F5144" t="str">
            <v/>
          </cell>
          <cell r="G5144" t="str">
            <v>S/101762/CN/CF1R-I-2</v>
          </cell>
          <cell r="H5144" t="str">
            <v/>
          </cell>
          <cell r="I5144" t="str">
            <v/>
          </cell>
          <cell r="J5144" t="str">
            <v/>
          </cell>
          <cell r="K5144">
            <v>100</v>
          </cell>
          <cell r="L5144" t="str">
            <v>001</v>
          </cell>
          <cell r="M5144" t="str">
            <v>2010</v>
          </cell>
          <cell r="N5144" t="str">
            <v>0003</v>
          </cell>
          <cell r="O5144" t="str">
            <v>1008</v>
          </cell>
          <cell r="P5144" t="str">
            <v>1101245</v>
          </cell>
          <cell r="Q5144" t="str">
            <v>0003</v>
          </cell>
          <cell r="R5144" t="str">
            <v>1070</v>
          </cell>
        </row>
        <row r="5145">
          <cell r="A5145">
            <v>51134793</v>
          </cell>
          <cell r="B5145" t="str">
            <v>NEW PMT 50 &amp; 100 KVA, 1542' 1/0, 2TP</v>
          </cell>
          <cell r="C5145" t="str">
            <v>HXC1</v>
          </cell>
          <cell r="D5145" t="str">
            <v/>
          </cell>
          <cell r="E5145" t="str">
            <v/>
          </cell>
          <cell r="F5145" t="str">
            <v/>
          </cell>
          <cell r="G5145" t="str">
            <v>S/101762/CN/CF1R-I-2</v>
          </cell>
          <cell r="H5145" t="str">
            <v/>
          </cell>
          <cell r="I5145" t="str">
            <v/>
          </cell>
          <cell r="J5145" t="str">
            <v/>
          </cell>
          <cell r="K5145">
            <v>100</v>
          </cell>
          <cell r="L5145" t="str">
            <v>001</v>
          </cell>
          <cell r="M5145" t="str">
            <v>2010</v>
          </cell>
          <cell r="N5145" t="str">
            <v>0003</v>
          </cell>
          <cell r="O5145" t="str">
            <v>1008</v>
          </cell>
          <cell r="P5145" t="str">
            <v>1101245</v>
          </cell>
          <cell r="Q5145" t="str">
            <v>0003</v>
          </cell>
          <cell r="R5145" t="str">
            <v>1070</v>
          </cell>
        </row>
        <row r="5146">
          <cell r="A5146">
            <v>51134793</v>
          </cell>
          <cell r="B5146" t="str">
            <v>NEW PMT 50 &amp; 100 KVA, 1542' 1/0, 2TP</v>
          </cell>
          <cell r="C5146" t="str">
            <v>HXC1</v>
          </cell>
          <cell r="D5146" t="str">
            <v/>
          </cell>
          <cell r="E5146" t="str">
            <v/>
          </cell>
          <cell r="F5146" t="str">
            <v/>
          </cell>
          <cell r="G5146" t="str">
            <v>S/101762/CN/CF1R-I-2</v>
          </cell>
          <cell r="H5146" t="str">
            <v/>
          </cell>
          <cell r="I5146" t="str">
            <v/>
          </cell>
          <cell r="J5146" t="str">
            <v/>
          </cell>
          <cell r="K5146">
            <v>100</v>
          </cell>
          <cell r="L5146" t="str">
            <v>003</v>
          </cell>
          <cell r="M5146" t="str">
            <v>2010</v>
          </cell>
          <cell r="N5146" t="str">
            <v>0003</v>
          </cell>
          <cell r="O5146" t="str">
            <v>1008</v>
          </cell>
          <cell r="P5146" t="str">
            <v>1101245</v>
          </cell>
          <cell r="Q5146" t="str">
            <v>0003</v>
          </cell>
          <cell r="R5146" t="str">
            <v>1070</v>
          </cell>
        </row>
        <row r="5147">
          <cell r="A5147">
            <v>51152525</v>
          </cell>
          <cell r="B5147" t="str">
            <v>GOVP_WALLER CO_CARDIFF RD_AIRPORT</v>
          </cell>
          <cell r="C5147" t="str">
            <v>HDC2</v>
          </cell>
          <cell r="D5147" t="str">
            <v/>
          </cell>
          <cell r="E5147" t="str">
            <v/>
          </cell>
          <cell r="F5147" t="str">
            <v/>
          </cell>
          <cell r="G5147" t="str">
            <v>S/101570/CE/AD3DI</v>
          </cell>
          <cell r="H5147" t="str">
            <v/>
          </cell>
          <cell r="I5147" t="str">
            <v/>
          </cell>
          <cell r="J5147" t="str">
            <v/>
          </cell>
          <cell r="K5147">
            <v>100</v>
          </cell>
          <cell r="L5147" t="str">
            <v>003</v>
          </cell>
          <cell r="M5147" t="str">
            <v>2010</v>
          </cell>
          <cell r="N5147" t="str">
            <v>0003</v>
          </cell>
          <cell r="O5147" t="str">
            <v>1019</v>
          </cell>
          <cell r="P5147" t="str">
            <v>1101220</v>
          </cell>
          <cell r="Q5147" t="str">
            <v>0003</v>
          </cell>
          <cell r="R5147" t="str">
            <v>1070</v>
          </cell>
        </row>
        <row r="5148">
          <cell r="A5148">
            <v>51152525</v>
          </cell>
          <cell r="B5148" t="str">
            <v>GOVP_WALLER CO_CARDIFF RD_AIRPORT</v>
          </cell>
          <cell r="C5148" t="str">
            <v>HDC2</v>
          </cell>
          <cell r="D5148" t="str">
            <v/>
          </cell>
          <cell r="E5148" t="str">
            <v/>
          </cell>
          <cell r="F5148" t="str">
            <v/>
          </cell>
          <cell r="G5148" t="str">
            <v>S/101570/CE/AD3DI</v>
          </cell>
          <cell r="H5148" t="str">
            <v/>
          </cell>
          <cell r="I5148" t="str">
            <v/>
          </cell>
          <cell r="J5148" t="str">
            <v/>
          </cell>
          <cell r="K5148">
            <v>100</v>
          </cell>
          <cell r="L5148" t="str">
            <v>003</v>
          </cell>
          <cell r="M5148" t="str">
            <v>2010</v>
          </cell>
          <cell r="N5148" t="str">
            <v>0003</v>
          </cell>
          <cell r="O5148" t="str">
            <v>1019</v>
          </cell>
          <cell r="P5148" t="str">
            <v>1101220</v>
          </cell>
          <cell r="Q5148" t="str">
            <v>0003</v>
          </cell>
          <cell r="R5148" t="str">
            <v>1070</v>
          </cell>
        </row>
        <row r="5149">
          <cell r="A5149">
            <v>51152525</v>
          </cell>
          <cell r="B5149" t="str">
            <v>GOVP_WALLER CO_CARDIFF RD_AIRPORT</v>
          </cell>
          <cell r="C5149" t="str">
            <v>HDC2</v>
          </cell>
          <cell r="D5149" t="str">
            <v/>
          </cell>
          <cell r="E5149" t="str">
            <v/>
          </cell>
          <cell r="F5149" t="str">
            <v/>
          </cell>
          <cell r="G5149" t="str">
            <v>S/101570/CE/AD3DI</v>
          </cell>
          <cell r="H5149" t="str">
            <v/>
          </cell>
          <cell r="I5149" t="str">
            <v/>
          </cell>
          <cell r="J5149" t="str">
            <v/>
          </cell>
          <cell r="K5149">
            <v>100</v>
          </cell>
          <cell r="L5149" t="str">
            <v>002</v>
          </cell>
          <cell r="M5149" t="str">
            <v>2010</v>
          </cell>
          <cell r="N5149" t="str">
            <v>0003</v>
          </cell>
          <cell r="O5149" t="str">
            <v>1019</v>
          </cell>
          <cell r="P5149" t="str">
            <v>1101220</v>
          </cell>
          <cell r="Q5149" t="str">
            <v>0003</v>
          </cell>
          <cell r="R5149" t="str">
            <v>1070</v>
          </cell>
        </row>
        <row r="5150">
          <cell r="A5150">
            <v>51152525</v>
          </cell>
          <cell r="B5150" t="str">
            <v>GOVP_WALLER CO_CARDIFF RD_AIRPORT</v>
          </cell>
          <cell r="C5150" t="str">
            <v>HDC2</v>
          </cell>
          <cell r="D5150" t="str">
            <v/>
          </cell>
          <cell r="E5150" t="str">
            <v/>
          </cell>
          <cell r="F5150" t="str">
            <v/>
          </cell>
          <cell r="G5150" t="str">
            <v>S/101570/CE/AD3DI</v>
          </cell>
          <cell r="H5150" t="str">
            <v/>
          </cell>
          <cell r="I5150" t="str">
            <v/>
          </cell>
          <cell r="J5150" t="str">
            <v/>
          </cell>
          <cell r="K5150">
            <v>70</v>
          </cell>
          <cell r="L5150" t="str">
            <v>003</v>
          </cell>
          <cell r="M5150" t="str">
            <v>2010</v>
          </cell>
          <cell r="N5150" t="str">
            <v>0003</v>
          </cell>
          <cell r="O5150" t="str">
            <v>1019</v>
          </cell>
          <cell r="P5150" t="str">
            <v>1101220</v>
          </cell>
          <cell r="Q5150" t="str">
            <v>0003</v>
          </cell>
          <cell r="R5150" t="str">
            <v>1070</v>
          </cell>
        </row>
        <row r="5151">
          <cell r="A5151">
            <v>51152525</v>
          </cell>
          <cell r="B5151" t="str">
            <v>GOVP_WALLER CO_CARDIFF RD_AIRPORT</v>
          </cell>
          <cell r="C5151" t="str">
            <v>HDC2</v>
          </cell>
          <cell r="D5151" t="str">
            <v/>
          </cell>
          <cell r="E5151" t="str">
            <v/>
          </cell>
          <cell r="F5151" t="str">
            <v/>
          </cell>
          <cell r="G5151" t="str">
            <v>S/101570/CE/AD3DR-1</v>
          </cell>
          <cell r="H5151" t="str">
            <v/>
          </cell>
          <cell r="I5151" t="str">
            <v/>
          </cell>
          <cell r="J5151" t="str">
            <v/>
          </cell>
          <cell r="K5151">
            <v>30</v>
          </cell>
          <cell r="L5151" t="str">
            <v>003</v>
          </cell>
          <cell r="M5151" t="str">
            <v>2010</v>
          </cell>
          <cell r="N5151" t="str">
            <v>0003</v>
          </cell>
          <cell r="O5151" t="str">
            <v>1019</v>
          </cell>
          <cell r="P5151" t="str">
            <v>1101220</v>
          </cell>
          <cell r="Q5151" t="str">
            <v>0003</v>
          </cell>
          <cell r="R5151" t="str">
            <v>1070</v>
          </cell>
        </row>
        <row r="5152">
          <cell r="A5152">
            <v>51171532</v>
          </cell>
          <cell r="B5152" t="str">
            <v>Clear Wireless Communications - Preconst</v>
          </cell>
          <cell r="C5152" t="str">
            <v>HTC1</v>
          </cell>
          <cell r="D5152" t="str">
            <v/>
          </cell>
          <cell r="E5152" t="str">
            <v/>
          </cell>
          <cell r="F5152" t="str">
            <v/>
          </cell>
          <cell r="G5152" t="str">
            <v>HLP/00/0055/TR/0067</v>
          </cell>
          <cell r="H5152" t="str">
            <v/>
          </cell>
          <cell r="I5152" t="str">
            <v/>
          </cell>
          <cell r="J5152" t="str">
            <v/>
          </cell>
          <cell r="K5152">
            <v>100</v>
          </cell>
          <cell r="L5152" t="str">
            <v>003</v>
          </cell>
          <cell r="M5152" t="str">
            <v>2010</v>
          </cell>
          <cell r="N5152" t="str">
            <v>0003</v>
          </cell>
          <cell r="O5152" t="str">
            <v>1005</v>
          </cell>
          <cell r="P5152" t="str">
            <v>1101050</v>
          </cell>
          <cell r="Q5152" t="str">
            <v>0003</v>
          </cell>
          <cell r="R5152" t="str">
            <v>9302</v>
          </cell>
        </row>
        <row r="5153">
          <cell r="A5153">
            <v>51181981</v>
          </cell>
          <cell r="B5153" t="str">
            <v>CUST_GLENDALE LKS WTR PL_6900 SPRNG VALE</v>
          </cell>
          <cell r="C5153" t="str">
            <v>HDC1</v>
          </cell>
          <cell r="D5153" t="str">
            <v/>
          </cell>
          <cell r="E5153" t="str">
            <v/>
          </cell>
          <cell r="F5153" t="str">
            <v/>
          </cell>
          <cell r="G5153" t="str">
            <v>S/101652/CN/AF1HI-2</v>
          </cell>
          <cell r="H5153" t="str">
            <v/>
          </cell>
          <cell r="I5153" t="str">
            <v/>
          </cell>
          <cell r="J5153" t="str">
            <v/>
          </cell>
          <cell r="K5153">
            <v>100</v>
          </cell>
          <cell r="L5153" t="str">
            <v>002</v>
          </cell>
          <cell r="M5153" t="str">
            <v>2010</v>
          </cell>
          <cell r="N5153" t="str">
            <v>0003</v>
          </cell>
          <cell r="O5153" t="str">
            <v>1020</v>
          </cell>
          <cell r="P5153" t="str">
            <v>1101202</v>
          </cell>
          <cell r="Q5153" t="str">
            <v>0003</v>
          </cell>
          <cell r="R5153" t="str">
            <v>1070</v>
          </cell>
        </row>
        <row r="5154">
          <cell r="A5154">
            <v>51203879</v>
          </cell>
          <cell r="B5154" t="str">
            <v>CHOATE - RECONNECT TRANS SERVICE CREDIT</v>
          </cell>
          <cell r="C5154" t="str">
            <v>HSC2</v>
          </cell>
          <cell r="D5154" t="str">
            <v/>
          </cell>
          <cell r="E5154" t="str">
            <v/>
          </cell>
          <cell r="F5154" t="str">
            <v/>
          </cell>
          <cell r="G5154" t="str">
            <v>HLP/00/0055/SB/0068-C</v>
          </cell>
          <cell r="H5154" t="str">
            <v/>
          </cell>
          <cell r="I5154" t="str">
            <v/>
          </cell>
          <cell r="J5154" t="str">
            <v/>
          </cell>
          <cell r="K5154">
            <v>100</v>
          </cell>
          <cell r="L5154" t="str">
            <v>003</v>
          </cell>
          <cell r="M5154" t="str">
            <v>2010</v>
          </cell>
          <cell r="N5154" t="str">
            <v>0003</v>
          </cell>
          <cell r="O5154" t="str">
            <v>1002</v>
          </cell>
          <cell r="P5154" t="str">
            <v>1101000</v>
          </cell>
          <cell r="Q5154" t="str">
            <v>0003</v>
          </cell>
          <cell r="R5154" t="str">
            <v>1070</v>
          </cell>
        </row>
        <row r="5155">
          <cell r="A5155">
            <v>51205063</v>
          </cell>
          <cell r="B5155" t="str">
            <v>P734 Choate Sub: Reconnect 138kV Service</v>
          </cell>
          <cell r="C5155" t="str">
            <v>HTC1</v>
          </cell>
          <cell r="D5155" t="str">
            <v/>
          </cell>
          <cell r="E5155" t="str">
            <v/>
          </cell>
          <cell r="F5155" t="str">
            <v/>
          </cell>
          <cell r="G5155" t="str">
            <v>HLP/00/0055/TR/0068</v>
          </cell>
          <cell r="H5155" t="str">
            <v/>
          </cell>
          <cell r="I5155" t="str">
            <v/>
          </cell>
          <cell r="J5155" t="str">
            <v/>
          </cell>
          <cell r="K5155">
            <v>90</v>
          </cell>
          <cell r="L5155" t="str">
            <v>003</v>
          </cell>
          <cell r="M5155" t="str">
            <v>2010</v>
          </cell>
          <cell r="N5155" t="str">
            <v>0003</v>
          </cell>
          <cell r="O5155" t="str">
            <v>1005</v>
          </cell>
          <cell r="P5155" t="str">
            <v>1101050</v>
          </cell>
          <cell r="Q5155" t="str">
            <v>0003</v>
          </cell>
          <cell r="R5155" t="str">
            <v>1070</v>
          </cell>
        </row>
        <row r="5156">
          <cell r="A5156">
            <v>51205063</v>
          </cell>
          <cell r="B5156" t="str">
            <v>P734 Choate Sub: Reconnect 138kV Service</v>
          </cell>
          <cell r="C5156" t="str">
            <v>HTC1</v>
          </cell>
          <cell r="D5156" t="str">
            <v/>
          </cell>
          <cell r="E5156" t="str">
            <v/>
          </cell>
          <cell r="F5156" t="str">
            <v/>
          </cell>
          <cell r="G5156" t="str">
            <v>S/101320/CE/RMVL-1</v>
          </cell>
          <cell r="H5156" t="str">
            <v/>
          </cell>
          <cell r="I5156" t="str">
            <v/>
          </cell>
          <cell r="J5156" t="str">
            <v/>
          </cell>
          <cell r="K5156">
            <v>10</v>
          </cell>
          <cell r="L5156" t="str">
            <v>003</v>
          </cell>
          <cell r="M5156" t="str">
            <v>2010</v>
          </cell>
          <cell r="N5156" t="str">
            <v>0003</v>
          </cell>
          <cell r="O5156" t="str">
            <v>1005</v>
          </cell>
          <cell r="P5156" t="str">
            <v>1101050</v>
          </cell>
          <cell r="Q5156" t="str">
            <v>0003</v>
          </cell>
          <cell r="R5156" t="str">
            <v>1070</v>
          </cell>
        </row>
        <row r="5157">
          <cell r="A5157">
            <v>51214069</v>
          </cell>
          <cell r="B5157" t="str">
            <v>GOVP_JU-M-07-0080_KATY FT BEND COUNTY RD</v>
          </cell>
          <cell r="C5157" t="str">
            <v>HDC2</v>
          </cell>
          <cell r="D5157" t="str">
            <v/>
          </cell>
          <cell r="E5157" t="str">
            <v/>
          </cell>
          <cell r="F5157" t="str">
            <v/>
          </cell>
          <cell r="G5157" t="str">
            <v>S/101570/CE/AD3DI</v>
          </cell>
          <cell r="H5157" t="str">
            <v/>
          </cell>
          <cell r="I5157" t="str">
            <v/>
          </cell>
          <cell r="J5157" t="str">
            <v/>
          </cell>
          <cell r="K5157">
            <v>100</v>
          </cell>
          <cell r="L5157" t="str">
            <v>003</v>
          </cell>
          <cell r="M5157" t="str">
            <v>2010</v>
          </cell>
          <cell r="N5157" t="str">
            <v>0003</v>
          </cell>
          <cell r="O5157" t="str">
            <v>1019</v>
          </cell>
          <cell r="P5157" t="str">
            <v>1101220</v>
          </cell>
          <cell r="Q5157" t="str">
            <v>0003</v>
          </cell>
          <cell r="R5157" t="str">
            <v>1070</v>
          </cell>
        </row>
        <row r="5158">
          <cell r="A5158">
            <v>51214069</v>
          </cell>
          <cell r="B5158" t="str">
            <v>GOVP_JU-M-07-0080_KATY FT BEND COUNTY RD</v>
          </cell>
          <cell r="C5158" t="str">
            <v>HDC2</v>
          </cell>
          <cell r="D5158" t="str">
            <v/>
          </cell>
          <cell r="E5158" t="str">
            <v/>
          </cell>
          <cell r="F5158" t="str">
            <v/>
          </cell>
          <cell r="G5158" t="str">
            <v>S/101570/CE/AD3DI</v>
          </cell>
          <cell r="H5158" t="str">
            <v/>
          </cell>
          <cell r="I5158" t="str">
            <v/>
          </cell>
          <cell r="J5158" t="str">
            <v/>
          </cell>
          <cell r="K5158">
            <v>100</v>
          </cell>
          <cell r="L5158" t="str">
            <v>003</v>
          </cell>
          <cell r="M5158" t="str">
            <v>2010</v>
          </cell>
          <cell r="N5158" t="str">
            <v>0003</v>
          </cell>
          <cell r="O5158" t="str">
            <v>1019</v>
          </cell>
          <cell r="P5158" t="str">
            <v>1101220</v>
          </cell>
          <cell r="Q5158" t="str">
            <v>0003</v>
          </cell>
          <cell r="R5158" t="str">
            <v>1070</v>
          </cell>
        </row>
        <row r="5159">
          <cell r="A5159">
            <v>51214069</v>
          </cell>
          <cell r="B5159" t="str">
            <v>GOVP_JU-M-07-0080_KATY FT BEND COUNTY RD</v>
          </cell>
          <cell r="C5159" t="str">
            <v>HDC2</v>
          </cell>
          <cell r="D5159" t="str">
            <v/>
          </cell>
          <cell r="E5159" t="str">
            <v/>
          </cell>
          <cell r="F5159" t="str">
            <v/>
          </cell>
          <cell r="G5159" t="str">
            <v>S/101570/CE/AD3DI</v>
          </cell>
          <cell r="H5159" t="str">
            <v/>
          </cell>
          <cell r="I5159" t="str">
            <v/>
          </cell>
          <cell r="J5159" t="str">
            <v/>
          </cell>
          <cell r="K5159">
            <v>100</v>
          </cell>
          <cell r="L5159" t="str">
            <v>002</v>
          </cell>
          <cell r="M5159" t="str">
            <v>2010</v>
          </cell>
          <cell r="N5159" t="str">
            <v>0003</v>
          </cell>
          <cell r="O5159" t="str">
            <v>1019</v>
          </cell>
          <cell r="P5159" t="str">
            <v>1101220</v>
          </cell>
          <cell r="Q5159" t="str">
            <v>0003</v>
          </cell>
          <cell r="R5159" t="str">
            <v>1070</v>
          </cell>
        </row>
        <row r="5160">
          <cell r="A5160">
            <v>51214069</v>
          </cell>
          <cell r="B5160" t="str">
            <v>GOVP_JU-M-07-0080_KATY FT BEND COUNTY RD</v>
          </cell>
          <cell r="C5160" t="str">
            <v>HDC2</v>
          </cell>
          <cell r="D5160" t="str">
            <v/>
          </cell>
          <cell r="E5160" t="str">
            <v/>
          </cell>
          <cell r="F5160" t="str">
            <v/>
          </cell>
          <cell r="G5160" t="str">
            <v>S/101570/CE/AD3DI</v>
          </cell>
          <cell r="H5160" t="str">
            <v/>
          </cell>
          <cell r="I5160" t="str">
            <v/>
          </cell>
          <cell r="J5160" t="str">
            <v/>
          </cell>
          <cell r="K5160">
            <v>70</v>
          </cell>
          <cell r="L5160" t="str">
            <v>003</v>
          </cell>
          <cell r="M5160" t="str">
            <v>2010</v>
          </cell>
          <cell r="N5160" t="str">
            <v>0003</v>
          </cell>
          <cell r="O5160" t="str">
            <v>1019</v>
          </cell>
          <cell r="P5160" t="str">
            <v>1101220</v>
          </cell>
          <cell r="Q5160" t="str">
            <v>0003</v>
          </cell>
          <cell r="R5160" t="str">
            <v>1070</v>
          </cell>
        </row>
        <row r="5161">
          <cell r="A5161">
            <v>51214069</v>
          </cell>
          <cell r="B5161" t="str">
            <v>GOVP_JU-M-07-0080_KATY FT BEND COUNTY RD</v>
          </cell>
          <cell r="C5161" t="str">
            <v>HDC2</v>
          </cell>
          <cell r="D5161" t="str">
            <v/>
          </cell>
          <cell r="E5161" t="str">
            <v/>
          </cell>
          <cell r="F5161" t="str">
            <v/>
          </cell>
          <cell r="G5161" t="str">
            <v>S/101570/CE/AD3DR-1</v>
          </cell>
          <cell r="H5161" t="str">
            <v/>
          </cell>
          <cell r="I5161" t="str">
            <v/>
          </cell>
          <cell r="J5161" t="str">
            <v/>
          </cell>
          <cell r="K5161">
            <v>30</v>
          </cell>
          <cell r="L5161" t="str">
            <v>003</v>
          </cell>
          <cell r="M5161" t="str">
            <v>2010</v>
          </cell>
          <cell r="N5161" t="str">
            <v>0003</v>
          </cell>
          <cell r="O5161" t="str">
            <v>1019</v>
          </cell>
          <cell r="P5161" t="str">
            <v>1101220</v>
          </cell>
          <cell r="Q5161" t="str">
            <v>0003</v>
          </cell>
          <cell r="R5161" t="str">
            <v>1070</v>
          </cell>
        </row>
        <row r="5162">
          <cell r="A5162">
            <v>51242663</v>
          </cell>
          <cell r="B5162" t="str">
            <v>CUST_817 1/2 Regal Pass</v>
          </cell>
          <cell r="C5162" t="str">
            <v>HDC1</v>
          </cell>
          <cell r="D5162" t="str">
            <v/>
          </cell>
          <cell r="E5162" t="str">
            <v/>
          </cell>
          <cell r="F5162" t="str">
            <v/>
          </cell>
          <cell r="G5162" t="str">
            <v>S/101556/CN/AF1HI-4</v>
          </cell>
          <cell r="H5162" t="str">
            <v/>
          </cell>
          <cell r="I5162" t="str">
            <v/>
          </cell>
          <cell r="J5162" t="str">
            <v/>
          </cell>
          <cell r="K5162">
            <v>100</v>
          </cell>
          <cell r="L5162" t="str">
            <v>001</v>
          </cell>
          <cell r="M5162" t="str">
            <v>2010</v>
          </cell>
          <cell r="N5162" t="str">
            <v>0003</v>
          </cell>
          <cell r="O5162" t="str">
            <v>1012</v>
          </cell>
          <cell r="P5162" t="str">
            <v>1101170</v>
          </cell>
          <cell r="Q5162" t="str">
            <v>0003</v>
          </cell>
          <cell r="R5162" t="str">
            <v>1070</v>
          </cell>
        </row>
        <row r="5163">
          <cell r="A5163">
            <v>51242663</v>
          </cell>
          <cell r="B5163" t="str">
            <v>CUST_817 1/2 Regal Pass</v>
          </cell>
          <cell r="C5163" t="str">
            <v>HDC1</v>
          </cell>
          <cell r="D5163" t="str">
            <v/>
          </cell>
          <cell r="E5163" t="str">
            <v/>
          </cell>
          <cell r="F5163" t="str">
            <v/>
          </cell>
          <cell r="G5163" t="str">
            <v>S/101556/CN/AF1HI-4</v>
          </cell>
          <cell r="H5163" t="str">
            <v/>
          </cell>
          <cell r="I5163" t="str">
            <v/>
          </cell>
          <cell r="J5163" t="str">
            <v/>
          </cell>
          <cell r="K5163">
            <v>100</v>
          </cell>
          <cell r="L5163" t="str">
            <v>001</v>
          </cell>
          <cell r="M5163" t="str">
            <v>2010</v>
          </cell>
          <cell r="N5163" t="str">
            <v>0003</v>
          </cell>
          <cell r="O5163" t="str">
            <v>1012</v>
          </cell>
          <cell r="P5163" t="str">
            <v>1101170</v>
          </cell>
          <cell r="Q5163" t="str">
            <v>0003</v>
          </cell>
          <cell r="R5163" t="str">
            <v>1070</v>
          </cell>
        </row>
        <row r="5164">
          <cell r="A5164">
            <v>51242663</v>
          </cell>
          <cell r="B5164" t="str">
            <v>CUST_817 1/2 Regal Pass</v>
          </cell>
          <cell r="C5164" t="str">
            <v>HDC1</v>
          </cell>
          <cell r="D5164" t="str">
            <v/>
          </cell>
          <cell r="E5164" t="str">
            <v/>
          </cell>
          <cell r="F5164" t="str">
            <v/>
          </cell>
          <cell r="G5164" t="str">
            <v>S/101556/CN/AF1HI-4</v>
          </cell>
          <cell r="H5164" t="str">
            <v/>
          </cell>
          <cell r="I5164" t="str">
            <v/>
          </cell>
          <cell r="J5164" t="str">
            <v/>
          </cell>
          <cell r="K5164">
            <v>100</v>
          </cell>
          <cell r="L5164" t="str">
            <v>002</v>
          </cell>
          <cell r="M5164" t="str">
            <v>2010</v>
          </cell>
          <cell r="N5164" t="str">
            <v>0003</v>
          </cell>
          <cell r="O5164" t="str">
            <v>1012</v>
          </cell>
          <cell r="P5164" t="str">
            <v>1101170</v>
          </cell>
          <cell r="Q5164" t="str">
            <v>0003</v>
          </cell>
          <cell r="R5164" t="str">
            <v>1070</v>
          </cell>
        </row>
        <row r="5165">
          <cell r="A5165">
            <v>51242663</v>
          </cell>
          <cell r="B5165" t="str">
            <v>CUST_817 1/2 Regal Pass</v>
          </cell>
          <cell r="C5165" t="str">
            <v>HDC1</v>
          </cell>
          <cell r="D5165" t="str">
            <v/>
          </cell>
          <cell r="E5165" t="str">
            <v/>
          </cell>
          <cell r="F5165" t="str">
            <v/>
          </cell>
          <cell r="G5165" t="str">
            <v>S/101556/CN/AF1HI-4</v>
          </cell>
          <cell r="H5165" t="str">
            <v/>
          </cell>
          <cell r="I5165" t="str">
            <v/>
          </cell>
          <cell r="J5165" t="str">
            <v/>
          </cell>
          <cell r="K5165">
            <v>100</v>
          </cell>
          <cell r="L5165" t="str">
            <v>002</v>
          </cell>
          <cell r="M5165" t="str">
            <v>2010</v>
          </cell>
          <cell r="N5165" t="str">
            <v>0003</v>
          </cell>
          <cell r="O5165" t="str">
            <v>1012</v>
          </cell>
          <cell r="P5165" t="str">
            <v>1101170</v>
          </cell>
          <cell r="Q5165" t="str">
            <v>0003</v>
          </cell>
          <cell r="R5165" t="str">
            <v>1070</v>
          </cell>
        </row>
        <row r="5166">
          <cell r="A5166">
            <v>51242663</v>
          </cell>
          <cell r="B5166" t="str">
            <v>CUST_817 1/2 Regal Pass</v>
          </cell>
          <cell r="C5166" t="str">
            <v>HDC1</v>
          </cell>
          <cell r="D5166" t="str">
            <v/>
          </cell>
          <cell r="E5166" t="str">
            <v/>
          </cell>
          <cell r="F5166" t="str">
            <v/>
          </cell>
          <cell r="G5166" t="str">
            <v>S/101556/CN/AF1HI-4</v>
          </cell>
          <cell r="H5166" t="str">
            <v/>
          </cell>
          <cell r="I5166" t="str">
            <v/>
          </cell>
          <cell r="J5166" t="str">
            <v/>
          </cell>
          <cell r="K5166">
            <v>100</v>
          </cell>
          <cell r="L5166" t="str">
            <v>001</v>
          </cell>
          <cell r="M5166" t="str">
            <v>2010</v>
          </cell>
          <cell r="N5166" t="str">
            <v>0003</v>
          </cell>
          <cell r="O5166" t="str">
            <v>1012</v>
          </cell>
          <cell r="P5166" t="str">
            <v>1101170</v>
          </cell>
          <cell r="Q5166" t="str">
            <v>0003</v>
          </cell>
          <cell r="R5166" t="str">
            <v>1070</v>
          </cell>
        </row>
        <row r="5167">
          <cell r="A5167">
            <v>51243586</v>
          </cell>
          <cell r="B5167" t="str">
            <v>SDOH_CINCO RANCH SW SECTION 36 temp line</v>
          </cell>
          <cell r="C5167" t="str">
            <v>HDC1</v>
          </cell>
          <cell r="D5167" t="str">
            <v/>
          </cell>
          <cell r="E5167" t="str">
            <v/>
          </cell>
          <cell r="F5167" t="str">
            <v/>
          </cell>
          <cell r="G5167" t="str">
            <v>S/101570/CN/AF2HI</v>
          </cell>
          <cell r="H5167" t="str">
            <v/>
          </cell>
          <cell r="I5167" t="str">
            <v/>
          </cell>
          <cell r="J5167" t="str">
            <v/>
          </cell>
          <cell r="K5167">
            <v>100</v>
          </cell>
          <cell r="L5167" t="str">
            <v>002</v>
          </cell>
          <cell r="M5167" t="str">
            <v>2010</v>
          </cell>
          <cell r="N5167" t="str">
            <v>0003</v>
          </cell>
          <cell r="O5167" t="str">
            <v>1019</v>
          </cell>
          <cell r="P5167" t="str">
            <v>1101220</v>
          </cell>
          <cell r="Q5167" t="str">
            <v>0003</v>
          </cell>
          <cell r="R5167" t="str">
            <v>1070</v>
          </cell>
        </row>
        <row r="5168">
          <cell r="A5168">
            <v>51250740</v>
          </cell>
          <cell r="B5168" t="str">
            <v>SDUG_KATY CREEK RANCH SECTION 5</v>
          </cell>
          <cell r="C5168" t="str">
            <v>HDC1</v>
          </cell>
          <cell r="D5168" t="str">
            <v/>
          </cell>
          <cell r="E5168" t="str">
            <v/>
          </cell>
          <cell r="F5168" t="str">
            <v/>
          </cell>
          <cell r="G5168" t="str">
            <v>S/101570/CN/AF1UI</v>
          </cell>
          <cell r="H5168" t="str">
            <v/>
          </cell>
          <cell r="I5168" t="str">
            <v/>
          </cell>
          <cell r="J5168" t="str">
            <v/>
          </cell>
          <cell r="K5168">
            <v>100</v>
          </cell>
          <cell r="L5168" t="str">
            <v>002</v>
          </cell>
          <cell r="M5168" t="str">
            <v>2010</v>
          </cell>
          <cell r="N5168" t="str">
            <v>0003</v>
          </cell>
          <cell r="O5168" t="str">
            <v>1019</v>
          </cell>
          <cell r="P5168" t="str">
            <v>1101220</v>
          </cell>
          <cell r="Q5168" t="str">
            <v>0003</v>
          </cell>
          <cell r="R5168" t="str">
            <v>1070</v>
          </cell>
        </row>
        <row r="5169">
          <cell r="A5169">
            <v>51250740</v>
          </cell>
          <cell r="B5169" t="str">
            <v>SDUG_KATY CREEK RANCH SECTION 5</v>
          </cell>
          <cell r="C5169" t="str">
            <v>HDC1</v>
          </cell>
          <cell r="D5169" t="str">
            <v/>
          </cell>
          <cell r="E5169" t="str">
            <v/>
          </cell>
          <cell r="F5169" t="str">
            <v/>
          </cell>
          <cell r="G5169" t="str">
            <v>S/101570/CN/AF1UI</v>
          </cell>
          <cell r="H5169" t="str">
            <v/>
          </cell>
          <cell r="I5169" t="str">
            <v/>
          </cell>
          <cell r="J5169" t="str">
            <v/>
          </cell>
          <cell r="K5169">
            <v>100</v>
          </cell>
          <cell r="L5169" t="str">
            <v>002</v>
          </cell>
          <cell r="M5169" t="str">
            <v>2010</v>
          </cell>
          <cell r="N5169" t="str">
            <v>0003</v>
          </cell>
          <cell r="O5169" t="str">
            <v>1019</v>
          </cell>
          <cell r="P5169" t="str">
            <v>1101220</v>
          </cell>
          <cell r="Q5169" t="str">
            <v>0003</v>
          </cell>
          <cell r="R5169" t="str">
            <v>1070</v>
          </cell>
        </row>
        <row r="5170">
          <cell r="A5170">
            <v>51250740</v>
          </cell>
          <cell r="B5170" t="str">
            <v>SDUG_KATY CREEK RANCH SECTION 5</v>
          </cell>
          <cell r="C5170" t="str">
            <v>HDC1</v>
          </cell>
          <cell r="D5170" t="str">
            <v/>
          </cell>
          <cell r="E5170" t="str">
            <v/>
          </cell>
          <cell r="F5170" t="str">
            <v/>
          </cell>
          <cell r="G5170" t="str">
            <v>S/101570/CN/AF1UI</v>
          </cell>
          <cell r="H5170" t="str">
            <v/>
          </cell>
          <cell r="I5170" t="str">
            <v/>
          </cell>
          <cell r="J5170" t="str">
            <v/>
          </cell>
          <cell r="K5170">
            <v>100</v>
          </cell>
          <cell r="L5170" t="str">
            <v>002</v>
          </cell>
          <cell r="M5170" t="str">
            <v>2010</v>
          </cell>
          <cell r="N5170" t="str">
            <v>0003</v>
          </cell>
          <cell r="O5170" t="str">
            <v>1019</v>
          </cell>
          <cell r="P5170" t="str">
            <v>1101220</v>
          </cell>
          <cell r="Q5170" t="str">
            <v>0003</v>
          </cell>
          <cell r="R5170" t="str">
            <v>1070</v>
          </cell>
        </row>
        <row r="5171">
          <cell r="A5171">
            <v>51250740</v>
          </cell>
          <cell r="B5171" t="str">
            <v>SDUG_KATY CREEK RANCH SECTION 5</v>
          </cell>
          <cell r="C5171" t="str">
            <v>HDC1</v>
          </cell>
          <cell r="D5171" t="str">
            <v/>
          </cell>
          <cell r="E5171" t="str">
            <v/>
          </cell>
          <cell r="F5171" t="str">
            <v/>
          </cell>
          <cell r="G5171" t="str">
            <v>S/101570/CN/AF1UI</v>
          </cell>
          <cell r="H5171" t="str">
            <v/>
          </cell>
          <cell r="I5171" t="str">
            <v/>
          </cell>
          <cell r="J5171" t="str">
            <v/>
          </cell>
          <cell r="K5171">
            <v>100</v>
          </cell>
          <cell r="L5171" t="str">
            <v>002</v>
          </cell>
          <cell r="M5171" t="str">
            <v>2010</v>
          </cell>
          <cell r="N5171" t="str">
            <v>0003</v>
          </cell>
          <cell r="O5171" t="str">
            <v>1019</v>
          </cell>
          <cell r="P5171" t="str">
            <v>1101220</v>
          </cell>
          <cell r="Q5171" t="str">
            <v>0003</v>
          </cell>
          <cell r="R5171" t="str">
            <v>1070</v>
          </cell>
        </row>
        <row r="5172">
          <cell r="A5172">
            <v>51262586</v>
          </cell>
          <cell r="B5172" t="str">
            <v>SDUG_THECHANCEL_Loop1</v>
          </cell>
          <cell r="C5172" t="str">
            <v>HDC1</v>
          </cell>
          <cell r="D5172" t="str">
            <v/>
          </cell>
          <cell r="E5172" t="str">
            <v/>
          </cell>
          <cell r="F5172" t="str">
            <v/>
          </cell>
          <cell r="G5172" t="str">
            <v>S/101675/CN/AF1UI</v>
          </cell>
          <cell r="H5172" t="str">
            <v/>
          </cell>
          <cell r="I5172" t="str">
            <v/>
          </cell>
          <cell r="J5172" t="str">
            <v/>
          </cell>
          <cell r="K5172">
            <v>100</v>
          </cell>
          <cell r="L5172" t="str">
            <v>003</v>
          </cell>
          <cell r="M5172" t="str">
            <v>2010</v>
          </cell>
          <cell r="N5172" t="str">
            <v>0003</v>
          </cell>
          <cell r="O5172" t="str">
            <v>1021</v>
          </cell>
          <cell r="P5172" t="str">
            <v>1101110</v>
          </cell>
          <cell r="Q5172" t="str">
            <v>0003</v>
          </cell>
          <cell r="R5172" t="str">
            <v>1070</v>
          </cell>
        </row>
        <row r="5173">
          <cell r="A5173">
            <v>51262586</v>
          </cell>
          <cell r="B5173" t="str">
            <v>SDUG_THECHANCEL_Loop1</v>
          </cell>
          <cell r="C5173" t="str">
            <v>HDC1</v>
          </cell>
          <cell r="D5173" t="str">
            <v/>
          </cell>
          <cell r="E5173" t="str">
            <v/>
          </cell>
          <cell r="F5173" t="str">
            <v/>
          </cell>
          <cell r="G5173" t="str">
            <v>S/101675/CN/AF1UI</v>
          </cell>
          <cell r="H5173" t="str">
            <v/>
          </cell>
          <cell r="I5173" t="str">
            <v/>
          </cell>
          <cell r="J5173" t="str">
            <v/>
          </cell>
          <cell r="K5173">
            <v>100</v>
          </cell>
          <cell r="L5173" t="str">
            <v>003</v>
          </cell>
          <cell r="M5173" t="str">
            <v>2010</v>
          </cell>
          <cell r="N5173" t="str">
            <v>0003</v>
          </cell>
          <cell r="O5173" t="str">
            <v>1021</v>
          </cell>
          <cell r="P5173" t="str">
            <v>1101110</v>
          </cell>
          <cell r="Q5173" t="str">
            <v>0003</v>
          </cell>
          <cell r="R5173" t="str">
            <v>1070</v>
          </cell>
        </row>
        <row r="5174">
          <cell r="A5174">
            <v>51262586</v>
          </cell>
          <cell r="B5174" t="str">
            <v>SDUG_THECHANCEL_Loop1</v>
          </cell>
          <cell r="C5174" t="str">
            <v>HDC1</v>
          </cell>
          <cell r="D5174" t="str">
            <v/>
          </cell>
          <cell r="E5174" t="str">
            <v/>
          </cell>
          <cell r="F5174" t="str">
            <v/>
          </cell>
          <cell r="G5174" t="str">
            <v>S/101675/CN/AF1UI</v>
          </cell>
          <cell r="H5174" t="str">
            <v/>
          </cell>
          <cell r="I5174" t="str">
            <v/>
          </cell>
          <cell r="J5174" t="str">
            <v/>
          </cell>
          <cell r="K5174">
            <v>100</v>
          </cell>
          <cell r="L5174" t="str">
            <v>003</v>
          </cell>
          <cell r="M5174" t="str">
            <v>2010</v>
          </cell>
          <cell r="N5174" t="str">
            <v>0003</v>
          </cell>
          <cell r="O5174" t="str">
            <v>1021</v>
          </cell>
          <cell r="P5174" t="str">
            <v>1101110</v>
          </cell>
          <cell r="Q5174" t="str">
            <v>0003</v>
          </cell>
          <cell r="R5174" t="str">
            <v>1070</v>
          </cell>
        </row>
        <row r="5175">
          <cell r="A5175">
            <v>51267196</v>
          </cell>
          <cell r="B5175" t="str">
            <v>REHAB 138KV CKT 05B(CAPITAL)</v>
          </cell>
          <cell r="C5175" t="str">
            <v>HTC2</v>
          </cell>
          <cell r="D5175" t="str">
            <v/>
          </cell>
          <cell r="E5175" t="str">
            <v/>
          </cell>
          <cell r="F5175" t="str">
            <v/>
          </cell>
          <cell r="G5175" t="str">
            <v>HLP/00/0054/TR/0001-C</v>
          </cell>
          <cell r="H5175" t="str">
            <v/>
          </cell>
          <cell r="I5175" t="str">
            <v/>
          </cell>
          <cell r="J5175" t="str">
            <v/>
          </cell>
          <cell r="K5175">
            <v>80</v>
          </cell>
          <cell r="L5175" t="str">
            <v>003</v>
          </cell>
          <cell r="M5175" t="str">
            <v>2010</v>
          </cell>
          <cell r="N5175" t="str">
            <v>0003</v>
          </cell>
          <cell r="O5175" t="str">
            <v>1005</v>
          </cell>
          <cell r="P5175" t="str">
            <v>1101050</v>
          </cell>
          <cell r="Q5175" t="str">
            <v>0003</v>
          </cell>
          <cell r="R5175" t="str">
            <v>1070</v>
          </cell>
        </row>
        <row r="5176">
          <cell r="A5176">
            <v>51267196</v>
          </cell>
          <cell r="B5176" t="str">
            <v>REHAB 138KV CKT 05B(CAPITAL)</v>
          </cell>
          <cell r="C5176" t="str">
            <v>HTC2</v>
          </cell>
          <cell r="D5176" t="str">
            <v/>
          </cell>
          <cell r="E5176" t="str">
            <v/>
          </cell>
          <cell r="F5176" t="str">
            <v/>
          </cell>
          <cell r="G5176" t="str">
            <v>S/101320/CE/RMVL-1</v>
          </cell>
          <cell r="H5176" t="str">
            <v/>
          </cell>
          <cell r="I5176" t="str">
            <v/>
          </cell>
          <cell r="J5176" t="str">
            <v/>
          </cell>
          <cell r="K5176">
            <v>20</v>
          </cell>
          <cell r="L5176" t="str">
            <v>003</v>
          </cell>
          <cell r="M5176" t="str">
            <v>2010</v>
          </cell>
          <cell r="N5176" t="str">
            <v>0003</v>
          </cell>
          <cell r="O5176" t="str">
            <v>1005</v>
          </cell>
          <cell r="P5176" t="str">
            <v>1101050</v>
          </cell>
          <cell r="Q5176" t="str">
            <v>0003</v>
          </cell>
          <cell r="R5176" t="str">
            <v>1070</v>
          </cell>
        </row>
        <row r="5177">
          <cell r="A5177">
            <v>51267196</v>
          </cell>
          <cell r="B5177" t="str">
            <v>REHAB 138KV CKT 05B(CAPITAL)</v>
          </cell>
          <cell r="C5177" t="str">
            <v>HTC2</v>
          </cell>
          <cell r="D5177" t="str">
            <v/>
          </cell>
          <cell r="E5177" t="str">
            <v/>
          </cell>
          <cell r="F5177" t="str">
            <v/>
          </cell>
          <cell r="G5177" t="str">
            <v>HLP/00/0054/TR/0001-C</v>
          </cell>
          <cell r="H5177" t="str">
            <v/>
          </cell>
          <cell r="I5177" t="str">
            <v/>
          </cell>
          <cell r="J5177" t="str">
            <v/>
          </cell>
          <cell r="K5177">
            <v>100</v>
          </cell>
          <cell r="L5177" t="str">
            <v>003</v>
          </cell>
          <cell r="M5177" t="str">
            <v>2010</v>
          </cell>
          <cell r="N5177" t="str">
            <v>0003</v>
          </cell>
          <cell r="O5177" t="str">
            <v>1005</v>
          </cell>
          <cell r="P5177" t="str">
            <v>1101050</v>
          </cell>
          <cell r="Q5177" t="str">
            <v>0003</v>
          </cell>
          <cell r="R5177" t="str">
            <v>1070</v>
          </cell>
        </row>
        <row r="5178">
          <cell r="A5178">
            <v>51267196</v>
          </cell>
          <cell r="B5178" t="str">
            <v>REHAB 138KV CKT 05B(CAPITAL)</v>
          </cell>
          <cell r="C5178" t="str">
            <v>HTC2</v>
          </cell>
          <cell r="D5178" t="str">
            <v/>
          </cell>
          <cell r="E5178" t="str">
            <v/>
          </cell>
          <cell r="F5178" t="str">
            <v/>
          </cell>
          <cell r="G5178" t="str">
            <v>HLP/00/0054/TR/0001-C</v>
          </cell>
          <cell r="H5178" t="str">
            <v/>
          </cell>
          <cell r="I5178" t="str">
            <v/>
          </cell>
          <cell r="J5178" t="str">
            <v/>
          </cell>
          <cell r="K5178">
            <v>100</v>
          </cell>
          <cell r="L5178" t="str">
            <v>003</v>
          </cell>
          <cell r="M5178" t="str">
            <v>2010</v>
          </cell>
          <cell r="N5178" t="str">
            <v>0003</v>
          </cell>
          <cell r="O5178" t="str">
            <v>1005</v>
          </cell>
          <cell r="P5178" t="str">
            <v>1101050</v>
          </cell>
          <cell r="Q5178" t="str">
            <v>0003</v>
          </cell>
          <cell r="R5178" t="str">
            <v>1070</v>
          </cell>
        </row>
        <row r="5179">
          <cell r="A5179">
            <v>51267196</v>
          </cell>
          <cell r="B5179" t="str">
            <v>REHAB 138KV CKT 05B(CAPITAL)</v>
          </cell>
          <cell r="C5179" t="str">
            <v>HTC2</v>
          </cell>
          <cell r="D5179" t="str">
            <v/>
          </cell>
          <cell r="E5179" t="str">
            <v/>
          </cell>
          <cell r="F5179" t="str">
            <v/>
          </cell>
          <cell r="G5179" t="str">
            <v>HLP/00/0054/TR/0001-C</v>
          </cell>
          <cell r="H5179" t="str">
            <v/>
          </cell>
          <cell r="I5179" t="str">
            <v/>
          </cell>
          <cell r="J5179" t="str">
            <v/>
          </cell>
          <cell r="K5179">
            <v>100</v>
          </cell>
          <cell r="L5179" t="str">
            <v>002</v>
          </cell>
          <cell r="M5179" t="str">
            <v>2010</v>
          </cell>
          <cell r="N5179" t="str">
            <v>0003</v>
          </cell>
          <cell r="O5179" t="str">
            <v>1005</v>
          </cell>
          <cell r="P5179" t="str">
            <v>1101050</v>
          </cell>
          <cell r="Q5179" t="str">
            <v>0003</v>
          </cell>
          <cell r="R5179" t="str">
            <v>1070</v>
          </cell>
        </row>
        <row r="5180">
          <cell r="A5180">
            <v>51267196</v>
          </cell>
          <cell r="B5180" t="str">
            <v>REHAB 138KV CKT 05B(CAPITAL)</v>
          </cell>
          <cell r="C5180" t="str">
            <v>HTC2</v>
          </cell>
          <cell r="D5180" t="str">
            <v/>
          </cell>
          <cell r="E5180" t="str">
            <v/>
          </cell>
          <cell r="F5180" t="str">
            <v/>
          </cell>
          <cell r="G5180" t="str">
            <v>HLP/00/0054/TR/0001-C</v>
          </cell>
          <cell r="H5180" t="str">
            <v/>
          </cell>
          <cell r="I5180" t="str">
            <v/>
          </cell>
          <cell r="J5180" t="str">
            <v/>
          </cell>
          <cell r="K5180">
            <v>80</v>
          </cell>
          <cell r="L5180" t="str">
            <v>003</v>
          </cell>
          <cell r="M5180" t="str">
            <v>2010</v>
          </cell>
          <cell r="N5180" t="str">
            <v>0003</v>
          </cell>
          <cell r="O5180" t="str">
            <v>1005</v>
          </cell>
          <cell r="P5180" t="str">
            <v>1101050</v>
          </cell>
          <cell r="Q5180" t="str">
            <v>0003</v>
          </cell>
          <cell r="R5180" t="str">
            <v>1070</v>
          </cell>
        </row>
        <row r="5181">
          <cell r="A5181">
            <v>51267196</v>
          </cell>
          <cell r="B5181" t="str">
            <v>REHAB 138KV CKT 05B(CAPITAL)</v>
          </cell>
          <cell r="C5181" t="str">
            <v>HTC2</v>
          </cell>
          <cell r="D5181" t="str">
            <v/>
          </cell>
          <cell r="E5181" t="str">
            <v/>
          </cell>
          <cell r="F5181" t="str">
            <v/>
          </cell>
          <cell r="G5181" t="str">
            <v>S/101320/CE/RMVL-1</v>
          </cell>
          <cell r="H5181" t="str">
            <v/>
          </cell>
          <cell r="I5181" t="str">
            <v/>
          </cell>
          <cell r="J5181" t="str">
            <v/>
          </cell>
          <cell r="K5181">
            <v>20</v>
          </cell>
          <cell r="L5181" t="str">
            <v>003</v>
          </cell>
          <cell r="M5181" t="str">
            <v>2010</v>
          </cell>
          <cell r="N5181" t="str">
            <v>0003</v>
          </cell>
          <cell r="O5181" t="str">
            <v>1005</v>
          </cell>
          <cell r="P5181" t="str">
            <v>1101050</v>
          </cell>
          <cell r="Q5181" t="str">
            <v>0003</v>
          </cell>
          <cell r="R5181" t="str">
            <v>1070</v>
          </cell>
        </row>
        <row r="5182">
          <cell r="A5182">
            <v>51306526</v>
          </cell>
          <cell r="B5182" t="str">
            <v>INSTALL ISOLATION SWITCH ROOM-CABLE</v>
          </cell>
          <cell r="C5182" t="str">
            <v>HXC3</v>
          </cell>
          <cell r="D5182" t="str">
            <v/>
          </cell>
          <cell r="E5182" t="str">
            <v/>
          </cell>
          <cell r="F5182" t="str">
            <v/>
          </cell>
          <cell r="G5182" t="str">
            <v>S/101762/CE/CG1R-I-1</v>
          </cell>
          <cell r="H5182" t="str">
            <v/>
          </cell>
          <cell r="I5182" t="str">
            <v/>
          </cell>
          <cell r="J5182" t="str">
            <v/>
          </cell>
          <cell r="K5182">
            <v>90</v>
          </cell>
          <cell r="L5182" t="str">
            <v>003</v>
          </cell>
          <cell r="M5182" t="str">
            <v>2010</v>
          </cell>
          <cell r="N5182" t="str">
            <v>0003</v>
          </cell>
          <cell r="O5182" t="str">
            <v>1008</v>
          </cell>
          <cell r="P5182" t="str">
            <v>1101245</v>
          </cell>
          <cell r="Q5182" t="str">
            <v>0003</v>
          </cell>
          <cell r="R5182" t="str">
            <v>1070</v>
          </cell>
        </row>
        <row r="5183">
          <cell r="A5183">
            <v>51306526</v>
          </cell>
          <cell r="B5183" t="str">
            <v>INSTALL ISOLATION SWITCH ROOM-CABLE</v>
          </cell>
          <cell r="C5183" t="str">
            <v>HXC3</v>
          </cell>
          <cell r="D5183" t="str">
            <v/>
          </cell>
          <cell r="E5183" t="str">
            <v/>
          </cell>
          <cell r="F5183" t="str">
            <v/>
          </cell>
          <cell r="G5183" t="str">
            <v>S/101762/CE/CG1R-R-1</v>
          </cell>
          <cell r="H5183" t="str">
            <v/>
          </cell>
          <cell r="I5183" t="str">
            <v/>
          </cell>
          <cell r="J5183" t="str">
            <v/>
          </cell>
          <cell r="K5183">
            <v>10</v>
          </cell>
          <cell r="L5183" t="str">
            <v>003</v>
          </cell>
          <cell r="M5183" t="str">
            <v>2010</v>
          </cell>
          <cell r="N5183" t="str">
            <v>0003</v>
          </cell>
          <cell r="O5183" t="str">
            <v>1008</v>
          </cell>
          <cell r="P5183" t="str">
            <v>1101245</v>
          </cell>
          <cell r="Q5183" t="str">
            <v>0003</v>
          </cell>
          <cell r="R5183" t="str">
            <v>1070</v>
          </cell>
        </row>
        <row r="5184">
          <cell r="A5184">
            <v>51306526</v>
          </cell>
          <cell r="B5184" t="str">
            <v>INSTALL ISOLATION SWITCH ROOM-CABLE</v>
          </cell>
          <cell r="C5184" t="str">
            <v>HXC3</v>
          </cell>
          <cell r="D5184" t="str">
            <v/>
          </cell>
          <cell r="E5184" t="str">
            <v/>
          </cell>
          <cell r="F5184" t="str">
            <v/>
          </cell>
          <cell r="G5184" t="str">
            <v>S/101762/CE/CG1R-I-1</v>
          </cell>
          <cell r="H5184" t="str">
            <v/>
          </cell>
          <cell r="I5184" t="str">
            <v/>
          </cell>
          <cell r="J5184" t="str">
            <v/>
          </cell>
          <cell r="K5184">
            <v>100</v>
          </cell>
          <cell r="L5184" t="str">
            <v>003</v>
          </cell>
          <cell r="M5184" t="str">
            <v>2010</v>
          </cell>
          <cell r="N5184" t="str">
            <v>0003</v>
          </cell>
          <cell r="O5184" t="str">
            <v>1008</v>
          </cell>
          <cell r="P5184" t="str">
            <v>1101245</v>
          </cell>
          <cell r="Q5184" t="str">
            <v>0003</v>
          </cell>
          <cell r="R5184" t="str">
            <v>1070</v>
          </cell>
        </row>
        <row r="5185">
          <cell r="A5185">
            <v>51306526</v>
          </cell>
          <cell r="B5185" t="str">
            <v>INSTALL ISOLATION SWITCH ROOM-CABLE</v>
          </cell>
          <cell r="C5185" t="str">
            <v>HXC3</v>
          </cell>
          <cell r="D5185" t="str">
            <v/>
          </cell>
          <cell r="E5185" t="str">
            <v/>
          </cell>
          <cell r="F5185" t="str">
            <v/>
          </cell>
          <cell r="G5185" t="str">
            <v>S/101762/CE/CG1R-I-1</v>
          </cell>
          <cell r="H5185" t="str">
            <v/>
          </cell>
          <cell r="I5185" t="str">
            <v/>
          </cell>
          <cell r="J5185" t="str">
            <v/>
          </cell>
          <cell r="K5185">
            <v>90</v>
          </cell>
          <cell r="L5185" t="str">
            <v>003</v>
          </cell>
          <cell r="M5185" t="str">
            <v>2010</v>
          </cell>
          <cell r="N5185" t="str">
            <v>0003</v>
          </cell>
          <cell r="O5185" t="str">
            <v>1008</v>
          </cell>
          <cell r="P5185" t="str">
            <v>1101245</v>
          </cell>
          <cell r="Q5185" t="str">
            <v>0003</v>
          </cell>
          <cell r="R5185" t="str">
            <v>1070</v>
          </cell>
        </row>
        <row r="5186">
          <cell r="A5186">
            <v>51306526</v>
          </cell>
          <cell r="B5186" t="str">
            <v>INSTALL ISOLATION SWITCH ROOM-CABLE</v>
          </cell>
          <cell r="C5186" t="str">
            <v>HXC3</v>
          </cell>
          <cell r="D5186" t="str">
            <v/>
          </cell>
          <cell r="E5186" t="str">
            <v/>
          </cell>
          <cell r="F5186" t="str">
            <v/>
          </cell>
          <cell r="G5186" t="str">
            <v>S/101762/CE/CG1R-R-1</v>
          </cell>
          <cell r="H5186" t="str">
            <v/>
          </cell>
          <cell r="I5186" t="str">
            <v/>
          </cell>
          <cell r="J5186" t="str">
            <v/>
          </cell>
          <cell r="K5186">
            <v>10</v>
          </cell>
          <cell r="L5186" t="str">
            <v>003</v>
          </cell>
          <cell r="M5186" t="str">
            <v>2010</v>
          </cell>
          <cell r="N5186" t="str">
            <v>0003</v>
          </cell>
          <cell r="O5186" t="str">
            <v>1008</v>
          </cell>
          <cell r="P5186" t="str">
            <v>1101245</v>
          </cell>
          <cell r="Q5186" t="str">
            <v>0003</v>
          </cell>
          <cell r="R5186" t="str">
            <v>1070</v>
          </cell>
        </row>
        <row r="5187">
          <cell r="A5187">
            <v>51312418</v>
          </cell>
          <cell r="B5187" t="str">
            <v>SDOH_THE CHANCEL_OH</v>
          </cell>
          <cell r="C5187" t="str">
            <v>HDC1</v>
          </cell>
          <cell r="D5187" t="str">
            <v/>
          </cell>
          <cell r="E5187" t="str">
            <v/>
          </cell>
          <cell r="F5187" t="str">
            <v/>
          </cell>
          <cell r="G5187" t="str">
            <v>S/101675/CN/AF2HI</v>
          </cell>
          <cell r="H5187" t="str">
            <v/>
          </cell>
          <cell r="I5187" t="str">
            <v/>
          </cell>
          <cell r="J5187" t="str">
            <v/>
          </cell>
          <cell r="K5187">
            <v>100</v>
          </cell>
          <cell r="L5187" t="str">
            <v>003</v>
          </cell>
          <cell r="M5187" t="str">
            <v>2010</v>
          </cell>
          <cell r="N5187" t="str">
            <v>0003</v>
          </cell>
          <cell r="O5187" t="str">
            <v>1021</v>
          </cell>
          <cell r="P5187" t="str">
            <v>1101110</v>
          </cell>
          <cell r="Q5187" t="str">
            <v>0003</v>
          </cell>
          <cell r="R5187" t="str">
            <v>1070</v>
          </cell>
        </row>
        <row r="5188">
          <cell r="A5188">
            <v>51316334</v>
          </cell>
          <cell r="B5188" t="str">
            <v>CUST_NEW_SVC_10402 COUNTY ROAD 200</v>
          </cell>
          <cell r="C5188" t="str">
            <v>HDC1</v>
          </cell>
          <cell r="D5188" t="str">
            <v/>
          </cell>
          <cell r="E5188" t="str">
            <v/>
          </cell>
          <cell r="F5188" t="str">
            <v/>
          </cell>
          <cell r="G5188" t="str">
            <v>S/101652/CN/AF1HI-2</v>
          </cell>
          <cell r="H5188" t="str">
            <v/>
          </cell>
          <cell r="I5188" t="str">
            <v/>
          </cell>
          <cell r="J5188" t="str">
            <v/>
          </cell>
          <cell r="K5188">
            <v>100</v>
          </cell>
          <cell r="L5188" t="str">
            <v>003</v>
          </cell>
          <cell r="M5188" t="str">
            <v>2010</v>
          </cell>
          <cell r="N5188" t="str">
            <v>0003</v>
          </cell>
          <cell r="O5188" t="str">
            <v>1020</v>
          </cell>
          <cell r="P5188" t="str">
            <v>1101202</v>
          </cell>
          <cell r="Q5188" t="str">
            <v>0003</v>
          </cell>
          <cell r="R5188" t="str">
            <v>1070</v>
          </cell>
        </row>
        <row r="5189">
          <cell r="A5189">
            <v>51316334</v>
          </cell>
          <cell r="B5189" t="str">
            <v>CUST_NEW_SVC_10402 COUNTY ROAD 200</v>
          </cell>
          <cell r="C5189" t="str">
            <v>HDC1</v>
          </cell>
          <cell r="D5189" t="str">
            <v/>
          </cell>
          <cell r="E5189" t="str">
            <v/>
          </cell>
          <cell r="F5189" t="str">
            <v/>
          </cell>
          <cell r="G5189" t="str">
            <v>S/101652/CN/AF1HI-2</v>
          </cell>
          <cell r="H5189" t="str">
            <v/>
          </cell>
          <cell r="I5189" t="str">
            <v/>
          </cell>
          <cell r="J5189" t="str">
            <v/>
          </cell>
          <cell r="K5189">
            <v>100</v>
          </cell>
          <cell r="L5189" t="str">
            <v>003</v>
          </cell>
          <cell r="M5189" t="str">
            <v>2010</v>
          </cell>
          <cell r="N5189" t="str">
            <v>0003</v>
          </cell>
          <cell r="O5189" t="str">
            <v>1020</v>
          </cell>
          <cell r="P5189" t="str">
            <v>1101202</v>
          </cell>
          <cell r="Q5189" t="str">
            <v>0003</v>
          </cell>
          <cell r="R5189" t="str">
            <v>1070</v>
          </cell>
        </row>
        <row r="5190">
          <cell r="A5190">
            <v>51316334</v>
          </cell>
          <cell r="B5190" t="str">
            <v>CUST_NEW_SVC_10402 COUNTY ROAD 200</v>
          </cell>
          <cell r="C5190" t="str">
            <v>HDC1</v>
          </cell>
          <cell r="D5190" t="str">
            <v/>
          </cell>
          <cell r="E5190" t="str">
            <v/>
          </cell>
          <cell r="F5190" t="str">
            <v/>
          </cell>
          <cell r="G5190" t="str">
            <v>S/101652/CN/AF1HI-2</v>
          </cell>
          <cell r="H5190" t="str">
            <v/>
          </cell>
          <cell r="I5190" t="str">
            <v/>
          </cell>
          <cell r="J5190" t="str">
            <v/>
          </cell>
          <cell r="K5190">
            <v>100</v>
          </cell>
          <cell r="L5190" t="str">
            <v>003</v>
          </cell>
          <cell r="M5190" t="str">
            <v>2010</v>
          </cell>
          <cell r="N5190" t="str">
            <v>0003</v>
          </cell>
          <cell r="O5190" t="str">
            <v>1020</v>
          </cell>
          <cell r="P5190" t="str">
            <v>1101202</v>
          </cell>
          <cell r="Q5190" t="str">
            <v>0003</v>
          </cell>
          <cell r="R5190" t="str">
            <v>1070</v>
          </cell>
        </row>
        <row r="5191">
          <cell r="A5191">
            <v>51316334</v>
          </cell>
          <cell r="B5191" t="str">
            <v>CUST_NEW_SVC_10402 COUNTY ROAD 200</v>
          </cell>
          <cell r="C5191" t="str">
            <v>HDC1</v>
          </cell>
          <cell r="D5191" t="str">
            <v/>
          </cell>
          <cell r="E5191" t="str">
            <v/>
          </cell>
          <cell r="F5191" t="str">
            <v/>
          </cell>
          <cell r="G5191" t="str">
            <v>S/101652/CN/AF1HI-2</v>
          </cell>
          <cell r="H5191" t="str">
            <v/>
          </cell>
          <cell r="I5191" t="str">
            <v/>
          </cell>
          <cell r="J5191" t="str">
            <v/>
          </cell>
          <cell r="K5191">
            <v>100</v>
          </cell>
          <cell r="L5191" t="str">
            <v>003</v>
          </cell>
          <cell r="M5191" t="str">
            <v>2010</v>
          </cell>
          <cell r="N5191" t="str">
            <v>0003</v>
          </cell>
          <cell r="O5191" t="str">
            <v>1020</v>
          </cell>
          <cell r="P5191" t="str">
            <v>1101202</v>
          </cell>
          <cell r="Q5191" t="str">
            <v>0003</v>
          </cell>
          <cell r="R5191" t="str">
            <v>1070</v>
          </cell>
        </row>
        <row r="5192">
          <cell r="A5192">
            <v>51317157</v>
          </cell>
          <cell r="B5192" t="str">
            <v>JU_L_09_015  I.H. 10 @ HUNTING BAYOU - W</v>
          </cell>
          <cell r="C5192" t="str">
            <v>HDC2</v>
          </cell>
          <cell r="D5192" t="str">
            <v/>
          </cell>
          <cell r="E5192" t="str">
            <v/>
          </cell>
          <cell r="F5192" t="str">
            <v/>
          </cell>
          <cell r="G5192" t="str">
            <v>S/101556/CE/AD3DI</v>
          </cell>
          <cell r="H5192" t="str">
            <v/>
          </cell>
          <cell r="I5192" t="str">
            <v/>
          </cell>
          <cell r="J5192" t="str">
            <v/>
          </cell>
          <cell r="K5192">
            <v>100</v>
          </cell>
          <cell r="L5192" t="str">
            <v>003</v>
          </cell>
          <cell r="M5192" t="str">
            <v>2010</v>
          </cell>
          <cell r="N5192" t="str">
            <v>0003</v>
          </cell>
          <cell r="O5192" t="str">
            <v>1012</v>
          </cell>
          <cell r="P5192" t="str">
            <v>1101170</v>
          </cell>
          <cell r="Q5192" t="str">
            <v>0003</v>
          </cell>
          <cell r="R5192" t="str">
            <v>1070</v>
          </cell>
        </row>
        <row r="5193">
          <cell r="A5193">
            <v>51317157</v>
          </cell>
          <cell r="B5193" t="str">
            <v>JU_L_09_015  I.H. 10 @ HUNTING BAYOU - W</v>
          </cell>
          <cell r="C5193" t="str">
            <v>HDC2</v>
          </cell>
          <cell r="D5193" t="str">
            <v/>
          </cell>
          <cell r="E5193" t="str">
            <v/>
          </cell>
          <cell r="F5193" t="str">
            <v/>
          </cell>
          <cell r="G5193" t="str">
            <v>S/101556/CE/AD3DI</v>
          </cell>
          <cell r="H5193" t="str">
            <v/>
          </cell>
          <cell r="I5193" t="str">
            <v/>
          </cell>
          <cell r="J5193" t="str">
            <v/>
          </cell>
          <cell r="K5193">
            <v>100</v>
          </cell>
          <cell r="L5193" t="str">
            <v>003</v>
          </cell>
          <cell r="M5193" t="str">
            <v>2010</v>
          </cell>
          <cell r="N5193" t="str">
            <v>0003</v>
          </cell>
          <cell r="O5193" t="str">
            <v>1012</v>
          </cell>
          <cell r="P5193" t="str">
            <v>1101170</v>
          </cell>
          <cell r="Q5193" t="str">
            <v>0003</v>
          </cell>
          <cell r="R5193" t="str">
            <v>1070</v>
          </cell>
        </row>
        <row r="5194">
          <cell r="A5194">
            <v>51317157</v>
          </cell>
          <cell r="B5194" t="str">
            <v>JU_L_09_015  I.H. 10 @ HUNTING BAYOU - W</v>
          </cell>
          <cell r="C5194" t="str">
            <v>HDC2</v>
          </cell>
          <cell r="D5194" t="str">
            <v/>
          </cell>
          <cell r="E5194" t="str">
            <v/>
          </cell>
          <cell r="F5194" t="str">
            <v/>
          </cell>
          <cell r="G5194" t="str">
            <v>S/101556/CE/AD3DI</v>
          </cell>
          <cell r="H5194" t="str">
            <v/>
          </cell>
          <cell r="I5194" t="str">
            <v/>
          </cell>
          <cell r="J5194" t="str">
            <v/>
          </cell>
          <cell r="K5194">
            <v>100</v>
          </cell>
          <cell r="L5194" t="str">
            <v>002</v>
          </cell>
          <cell r="M5194" t="str">
            <v>2010</v>
          </cell>
          <cell r="N5194" t="str">
            <v>0003</v>
          </cell>
          <cell r="O5194" t="str">
            <v>1012</v>
          </cell>
          <cell r="P5194" t="str">
            <v>1101170</v>
          </cell>
          <cell r="Q5194" t="str">
            <v>0003</v>
          </cell>
          <cell r="R5194" t="str">
            <v>1070</v>
          </cell>
        </row>
        <row r="5195">
          <cell r="A5195">
            <v>51317157</v>
          </cell>
          <cell r="B5195" t="str">
            <v>JU_L_09_015  I.H. 10 @ HUNTING BAYOU - W</v>
          </cell>
          <cell r="C5195" t="str">
            <v>HDC2</v>
          </cell>
          <cell r="D5195" t="str">
            <v/>
          </cell>
          <cell r="E5195" t="str">
            <v/>
          </cell>
          <cell r="F5195" t="str">
            <v/>
          </cell>
          <cell r="G5195" t="str">
            <v>S/101556/CE/AD3DI</v>
          </cell>
          <cell r="H5195" t="str">
            <v/>
          </cell>
          <cell r="I5195" t="str">
            <v/>
          </cell>
          <cell r="J5195" t="str">
            <v/>
          </cell>
          <cell r="K5195">
            <v>70</v>
          </cell>
          <cell r="L5195" t="str">
            <v>003</v>
          </cell>
          <cell r="M5195" t="str">
            <v>2010</v>
          </cell>
          <cell r="N5195" t="str">
            <v>0003</v>
          </cell>
          <cell r="O5195" t="str">
            <v>1012</v>
          </cell>
          <cell r="P5195" t="str">
            <v>1101170</v>
          </cell>
          <cell r="Q5195" t="str">
            <v>0003</v>
          </cell>
          <cell r="R5195" t="str">
            <v>1070</v>
          </cell>
        </row>
        <row r="5196">
          <cell r="A5196">
            <v>51317157</v>
          </cell>
          <cell r="B5196" t="str">
            <v>JU_L_09_015  I.H. 10 @ HUNTING BAYOU - W</v>
          </cell>
          <cell r="C5196" t="str">
            <v>HDC2</v>
          </cell>
          <cell r="D5196" t="str">
            <v/>
          </cell>
          <cell r="E5196" t="str">
            <v/>
          </cell>
          <cell r="F5196" t="str">
            <v/>
          </cell>
          <cell r="G5196" t="str">
            <v>S/101556/CE/AD3DR-1</v>
          </cell>
          <cell r="H5196" t="str">
            <v/>
          </cell>
          <cell r="I5196" t="str">
            <v/>
          </cell>
          <cell r="J5196" t="str">
            <v/>
          </cell>
          <cell r="K5196">
            <v>30</v>
          </cell>
          <cell r="L5196" t="str">
            <v>003</v>
          </cell>
          <cell r="M5196" t="str">
            <v>2010</v>
          </cell>
          <cell r="N5196" t="str">
            <v>0003</v>
          </cell>
          <cell r="O5196" t="str">
            <v>1012</v>
          </cell>
          <cell r="P5196" t="str">
            <v>1101170</v>
          </cell>
          <cell r="Q5196" t="str">
            <v>0003</v>
          </cell>
          <cell r="R5196" t="str">
            <v>1070</v>
          </cell>
        </row>
        <row r="5197">
          <cell r="A5197">
            <v>51328824</v>
          </cell>
          <cell r="B5197" t="str">
            <v>WESFLD-Expand Ring for New Trf. Pos.IFDN</v>
          </cell>
          <cell r="C5197" t="str">
            <v>HSC2</v>
          </cell>
          <cell r="D5197" t="str">
            <v/>
          </cell>
          <cell r="E5197" t="str">
            <v/>
          </cell>
          <cell r="F5197" t="str">
            <v/>
          </cell>
          <cell r="G5197" t="str">
            <v>HLP/00/0787/SB/C</v>
          </cell>
          <cell r="H5197" t="str">
            <v/>
          </cell>
          <cell r="I5197" t="str">
            <v/>
          </cell>
          <cell r="J5197" t="str">
            <v/>
          </cell>
          <cell r="K5197">
            <v>90</v>
          </cell>
          <cell r="L5197" t="str">
            <v>003</v>
          </cell>
          <cell r="M5197" t="str">
            <v>2010</v>
          </cell>
          <cell r="N5197" t="str">
            <v>0003</v>
          </cell>
          <cell r="O5197" t="str">
            <v>1002</v>
          </cell>
          <cell r="P5197" t="str">
            <v>1101000</v>
          </cell>
          <cell r="Q5197" t="str">
            <v>0003</v>
          </cell>
          <cell r="R5197" t="str">
            <v>1070</v>
          </cell>
        </row>
        <row r="5198">
          <cell r="A5198">
            <v>51328824</v>
          </cell>
          <cell r="B5198" t="str">
            <v>WESFLD-Expand Ring for New Trf. Pos.IFDN</v>
          </cell>
          <cell r="C5198" t="str">
            <v>HSC2</v>
          </cell>
          <cell r="D5198" t="str">
            <v/>
          </cell>
          <cell r="E5198" t="str">
            <v/>
          </cell>
          <cell r="F5198" t="str">
            <v/>
          </cell>
          <cell r="G5198" t="str">
            <v>S/101316/CE/RMVL-3</v>
          </cell>
          <cell r="H5198" t="str">
            <v/>
          </cell>
          <cell r="I5198" t="str">
            <v/>
          </cell>
          <cell r="J5198" t="str">
            <v/>
          </cell>
          <cell r="K5198">
            <v>10</v>
          </cell>
          <cell r="L5198" t="str">
            <v>003</v>
          </cell>
          <cell r="M5198" t="str">
            <v>2010</v>
          </cell>
          <cell r="N5198" t="str">
            <v>0003</v>
          </cell>
          <cell r="O5198" t="str">
            <v>1002</v>
          </cell>
          <cell r="P5198" t="str">
            <v>1101000</v>
          </cell>
          <cell r="Q5198" t="str">
            <v>0003</v>
          </cell>
          <cell r="R5198" t="str">
            <v>1070</v>
          </cell>
        </row>
        <row r="5199">
          <cell r="A5199">
            <v>51328824</v>
          </cell>
          <cell r="B5199" t="str">
            <v>WESFLD-Expand Ring for New Trf. Pos.IFDN</v>
          </cell>
          <cell r="C5199" t="str">
            <v>HSC2</v>
          </cell>
          <cell r="D5199" t="str">
            <v/>
          </cell>
          <cell r="E5199" t="str">
            <v/>
          </cell>
          <cell r="F5199" t="str">
            <v/>
          </cell>
          <cell r="G5199" t="str">
            <v>HLP/00/0787/SB/C</v>
          </cell>
          <cell r="H5199" t="str">
            <v/>
          </cell>
          <cell r="I5199" t="str">
            <v/>
          </cell>
          <cell r="J5199" t="str">
            <v/>
          </cell>
          <cell r="K5199">
            <v>100</v>
          </cell>
          <cell r="L5199" t="str">
            <v>003</v>
          </cell>
          <cell r="M5199" t="str">
            <v>2010</v>
          </cell>
          <cell r="N5199" t="str">
            <v>0003</v>
          </cell>
          <cell r="O5199" t="str">
            <v>1002</v>
          </cell>
          <cell r="P5199" t="str">
            <v>1101000</v>
          </cell>
          <cell r="Q5199" t="str">
            <v>0003</v>
          </cell>
          <cell r="R5199" t="str">
            <v>1070</v>
          </cell>
        </row>
        <row r="5200">
          <cell r="A5200">
            <v>51328824</v>
          </cell>
          <cell r="B5200" t="str">
            <v>WESFLD-Expand Ring for New Trf. Pos.IFDN</v>
          </cell>
          <cell r="C5200" t="str">
            <v>HSC2</v>
          </cell>
          <cell r="D5200" t="str">
            <v/>
          </cell>
          <cell r="E5200" t="str">
            <v/>
          </cell>
          <cell r="F5200" t="str">
            <v/>
          </cell>
          <cell r="G5200" t="str">
            <v>HLP/00/0787/SB/C</v>
          </cell>
          <cell r="H5200" t="str">
            <v/>
          </cell>
          <cell r="I5200" t="str">
            <v/>
          </cell>
          <cell r="J5200" t="str">
            <v/>
          </cell>
          <cell r="K5200">
            <v>100</v>
          </cell>
          <cell r="L5200" t="str">
            <v>003</v>
          </cell>
          <cell r="M5200" t="str">
            <v>2010</v>
          </cell>
          <cell r="N5200" t="str">
            <v>0003</v>
          </cell>
          <cell r="O5200" t="str">
            <v>1002</v>
          </cell>
          <cell r="P5200" t="str">
            <v>1101000</v>
          </cell>
          <cell r="Q5200" t="str">
            <v>0003</v>
          </cell>
          <cell r="R5200" t="str">
            <v>1070</v>
          </cell>
        </row>
        <row r="5201">
          <cell r="A5201">
            <v>51328824</v>
          </cell>
          <cell r="B5201" t="str">
            <v>WESFLD-Expand Ring for New Trf. Pos.IFDN</v>
          </cell>
          <cell r="C5201" t="str">
            <v>HSC2</v>
          </cell>
          <cell r="D5201" t="str">
            <v/>
          </cell>
          <cell r="E5201" t="str">
            <v/>
          </cell>
          <cell r="F5201" t="str">
            <v/>
          </cell>
          <cell r="G5201" t="str">
            <v>HLP/00/0787/SB/C</v>
          </cell>
          <cell r="H5201" t="str">
            <v/>
          </cell>
          <cell r="I5201" t="str">
            <v/>
          </cell>
          <cell r="J5201" t="str">
            <v/>
          </cell>
          <cell r="K5201">
            <v>100</v>
          </cell>
          <cell r="L5201" t="str">
            <v>002</v>
          </cell>
          <cell r="M5201" t="str">
            <v>2010</v>
          </cell>
          <cell r="N5201" t="str">
            <v>0003</v>
          </cell>
          <cell r="O5201" t="str">
            <v>1002</v>
          </cell>
          <cell r="P5201" t="str">
            <v>1101000</v>
          </cell>
          <cell r="Q5201" t="str">
            <v>0003</v>
          </cell>
          <cell r="R5201" t="str">
            <v>1070</v>
          </cell>
        </row>
        <row r="5202">
          <cell r="A5202">
            <v>51328824</v>
          </cell>
          <cell r="B5202" t="str">
            <v>WESFLD-Expand Ring for New Trf. Pos.IFDN</v>
          </cell>
          <cell r="C5202" t="str">
            <v>HSC2</v>
          </cell>
          <cell r="D5202" t="str">
            <v/>
          </cell>
          <cell r="E5202" t="str">
            <v/>
          </cell>
          <cell r="F5202" t="str">
            <v/>
          </cell>
          <cell r="G5202" t="str">
            <v>HLP/00/0787/SB/C</v>
          </cell>
          <cell r="H5202" t="str">
            <v/>
          </cell>
          <cell r="I5202" t="str">
            <v/>
          </cell>
          <cell r="J5202" t="str">
            <v/>
          </cell>
          <cell r="K5202">
            <v>90</v>
          </cell>
          <cell r="L5202" t="str">
            <v>003</v>
          </cell>
          <cell r="M5202" t="str">
            <v>2010</v>
          </cell>
          <cell r="N5202" t="str">
            <v>0003</v>
          </cell>
          <cell r="O5202" t="str">
            <v>1002</v>
          </cell>
          <cell r="P5202" t="str">
            <v>1101000</v>
          </cell>
          <cell r="Q5202" t="str">
            <v>0003</v>
          </cell>
          <cell r="R5202" t="str">
            <v>1070</v>
          </cell>
        </row>
        <row r="5203">
          <cell r="A5203">
            <v>51328824</v>
          </cell>
          <cell r="B5203" t="str">
            <v>WESFLD-Expand Ring for New Trf. Pos.IFDN</v>
          </cell>
          <cell r="C5203" t="str">
            <v>HSC2</v>
          </cell>
          <cell r="D5203" t="str">
            <v/>
          </cell>
          <cell r="E5203" t="str">
            <v/>
          </cell>
          <cell r="F5203" t="str">
            <v/>
          </cell>
          <cell r="G5203" t="str">
            <v>S/101316/CE/RMVL-3</v>
          </cell>
          <cell r="H5203" t="str">
            <v/>
          </cell>
          <cell r="I5203" t="str">
            <v/>
          </cell>
          <cell r="J5203" t="str">
            <v/>
          </cell>
          <cell r="K5203">
            <v>10</v>
          </cell>
          <cell r="L5203" t="str">
            <v>003</v>
          </cell>
          <cell r="M5203" t="str">
            <v>2010</v>
          </cell>
          <cell r="N5203" t="str">
            <v>0003</v>
          </cell>
          <cell r="O5203" t="str">
            <v>1002</v>
          </cell>
          <cell r="P5203" t="str">
            <v>1101000</v>
          </cell>
          <cell r="Q5203" t="str">
            <v>0003</v>
          </cell>
          <cell r="R5203" t="str">
            <v>1070</v>
          </cell>
        </row>
        <row r="5204">
          <cell r="A5204">
            <v>51379644</v>
          </cell>
          <cell r="B5204" t="str">
            <v>*CUST_PROVIDE SERVICE TO NEW SCHOOL &amp; RE</v>
          </cell>
          <cell r="C5204" t="str">
            <v>HDC2</v>
          </cell>
          <cell r="D5204" t="str">
            <v/>
          </cell>
          <cell r="E5204" t="str">
            <v/>
          </cell>
          <cell r="F5204" t="str">
            <v/>
          </cell>
          <cell r="G5204" t="str">
            <v>S/101653/CE/AD2DR</v>
          </cell>
          <cell r="H5204" t="str">
            <v/>
          </cell>
          <cell r="I5204" t="str">
            <v/>
          </cell>
          <cell r="J5204" t="str">
            <v/>
          </cell>
          <cell r="K5204">
            <v>30</v>
          </cell>
          <cell r="L5204" t="str">
            <v>001</v>
          </cell>
          <cell r="M5204" t="str">
            <v>2010</v>
          </cell>
          <cell r="N5204" t="str">
            <v>0003</v>
          </cell>
          <cell r="O5204" t="str">
            <v>1013</v>
          </cell>
          <cell r="P5204" t="str">
            <v>1101201</v>
          </cell>
          <cell r="Q5204" t="str">
            <v>0003</v>
          </cell>
          <cell r="R5204" t="str">
            <v>1070</v>
          </cell>
        </row>
        <row r="5205">
          <cell r="A5205">
            <v>51379644</v>
          </cell>
          <cell r="B5205" t="str">
            <v>*CUST_PROVIDE SERVICE TO NEW SCHOOL &amp; RE</v>
          </cell>
          <cell r="C5205" t="str">
            <v>HDC2</v>
          </cell>
          <cell r="D5205" t="str">
            <v/>
          </cell>
          <cell r="E5205" t="str">
            <v/>
          </cell>
          <cell r="F5205" t="str">
            <v/>
          </cell>
          <cell r="G5205" t="str">
            <v>S/101653/CE/AD2DI-1</v>
          </cell>
          <cell r="H5205" t="str">
            <v/>
          </cell>
          <cell r="I5205" t="str">
            <v/>
          </cell>
          <cell r="J5205" t="str">
            <v/>
          </cell>
          <cell r="K5205">
            <v>70</v>
          </cell>
          <cell r="L5205" t="str">
            <v>001</v>
          </cell>
          <cell r="M5205" t="str">
            <v>2010</v>
          </cell>
          <cell r="N5205" t="str">
            <v>0003</v>
          </cell>
          <cell r="O5205" t="str">
            <v>1013</v>
          </cell>
          <cell r="P5205" t="str">
            <v>1101201</v>
          </cell>
          <cell r="Q5205" t="str">
            <v>0003</v>
          </cell>
          <cell r="R5205" t="str">
            <v>1070</v>
          </cell>
        </row>
        <row r="5206">
          <cell r="A5206">
            <v>51379644</v>
          </cell>
          <cell r="B5206" t="str">
            <v>*CUST_PROVIDE SERVICE TO NEW SCHOOL &amp; RE</v>
          </cell>
          <cell r="C5206" t="str">
            <v>HDC2</v>
          </cell>
          <cell r="D5206" t="str">
            <v/>
          </cell>
          <cell r="E5206" t="str">
            <v/>
          </cell>
          <cell r="F5206" t="str">
            <v/>
          </cell>
          <cell r="G5206" t="str">
            <v>S/101653/CE/AD2DI-1</v>
          </cell>
          <cell r="H5206" t="str">
            <v/>
          </cell>
          <cell r="I5206" t="str">
            <v/>
          </cell>
          <cell r="J5206" t="str">
            <v/>
          </cell>
          <cell r="K5206">
            <v>100</v>
          </cell>
          <cell r="L5206" t="str">
            <v>001</v>
          </cell>
          <cell r="M5206" t="str">
            <v>2010</v>
          </cell>
          <cell r="N5206" t="str">
            <v>0003</v>
          </cell>
          <cell r="O5206" t="str">
            <v>1013</v>
          </cell>
          <cell r="P5206" t="str">
            <v>1101201</v>
          </cell>
          <cell r="Q5206" t="str">
            <v>0003</v>
          </cell>
          <cell r="R5206" t="str">
            <v>1070</v>
          </cell>
        </row>
        <row r="5207">
          <cell r="A5207">
            <v>51379644</v>
          </cell>
          <cell r="B5207" t="str">
            <v>*CUST_PROVIDE SERVICE TO NEW SCHOOL &amp; RE</v>
          </cell>
          <cell r="C5207" t="str">
            <v>HDC2</v>
          </cell>
          <cell r="D5207" t="str">
            <v/>
          </cell>
          <cell r="E5207" t="str">
            <v/>
          </cell>
          <cell r="F5207" t="str">
            <v/>
          </cell>
          <cell r="G5207" t="str">
            <v>S/101653/CE/AD2DI-1</v>
          </cell>
          <cell r="H5207" t="str">
            <v/>
          </cell>
          <cell r="I5207" t="str">
            <v/>
          </cell>
          <cell r="J5207" t="str">
            <v/>
          </cell>
          <cell r="K5207">
            <v>100</v>
          </cell>
          <cell r="L5207" t="str">
            <v>002</v>
          </cell>
          <cell r="M5207" t="str">
            <v>2010</v>
          </cell>
          <cell r="N5207" t="str">
            <v>0003</v>
          </cell>
          <cell r="O5207" t="str">
            <v>1013</v>
          </cell>
          <cell r="P5207" t="str">
            <v>1101201</v>
          </cell>
          <cell r="Q5207" t="str">
            <v>0003</v>
          </cell>
          <cell r="R5207" t="str">
            <v>1070</v>
          </cell>
        </row>
        <row r="5208">
          <cell r="A5208">
            <v>51379644</v>
          </cell>
          <cell r="B5208" t="str">
            <v>*CUST_PROVIDE SERVICE TO NEW SCHOOL &amp; RE</v>
          </cell>
          <cell r="C5208" t="str">
            <v>HDC2</v>
          </cell>
          <cell r="D5208" t="str">
            <v/>
          </cell>
          <cell r="E5208" t="str">
            <v/>
          </cell>
          <cell r="F5208" t="str">
            <v/>
          </cell>
          <cell r="G5208" t="str">
            <v>S/101653/CE/AD2DI-1</v>
          </cell>
          <cell r="H5208" t="str">
            <v/>
          </cell>
          <cell r="I5208" t="str">
            <v/>
          </cell>
          <cell r="J5208" t="str">
            <v/>
          </cell>
          <cell r="K5208">
            <v>100</v>
          </cell>
          <cell r="L5208" t="str">
            <v>002</v>
          </cell>
          <cell r="M5208" t="str">
            <v>2010</v>
          </cell>
          <cell r="N5208" t="str">
            <v>0003</v>
          </cell>
          <cell r="O5208" t="str">
            <v>1013</v>
          </cell>
          <cell r="P5208" t="str">
            <v>1101201</v>
          </cell>
          <cell r="Q5208" t="str">
            <v>0003</v>
          </cell>
          <cell r="R5208" t="str">
            <v>1070</v>
          </cell>
        </row>
        <row r="5209">
          <cell r="A5209">
            <v>51379644</v>
          </cell>
          <cell r="B5209" t="str">
            <v>*CUST_PROVIDE SERVICE TO NEW SCHOOL &amp; RE</v>
          </cell>
          <cell r="C5209" t="str">
            <v>HDC2</v>
          </cell>
          <cell r="D5209" t="str">
            <v/>
          </cell>
          <cell r="E5209" t="str">
            <v/>
          </cell>
          <cell r="F5209" t="str">
            <v/>
          </cell>
          <cell r="G5209" t="str">
            <v>S/101653/CE/AD2DR</v>
          </cell>
          <cell r="H5209" t="str">
            <v/>
          </cell>
          <cell r="I5209" t="str">
            <v/>
          </cell>
          <cell r="J5209" t="str">
            <v/>
          </cell>
          <cell r="K5209">
            <v>30</v>
          </cell>
          <cell r="L5209" t="str">
            <v>001</v>
          </cell>
          <cell r="M5209" t="str">
            <v>2010</v>
          </cell>
          <cell r="N5209" t="str">
            <v>0003</v>
          </cell>
          <cell r="O5209" t="str">
            <v>1013</v>
          </cell>
          <cell r="P5209" t="str">
            <v>1101201</v>
          </cell>
          <cell r="Q5209" t="str">
            <v>0003</v>
          </cell>
          <cell r="R5209" t="str">
            <v>1070</v>
          </cell>
        </row>
        <row r="5210">
          <cell r="A5210">
            <v>51379644</v>
          </cell>
          <cell r="B5210" t="str">
            <v>*CUST_PROVIDE SERVICE TO NEW SCHOOL &amp; RE</v>
          </cell>
          <cell r="C5210" t="str">
            <v>HDC2</v>
          </cell>
          <cell r="D5210" t="str">
            <v/>
          </cell>
          <cell r="E5210" t="str">
            <v/>
          </cell>
          <cell r="F5210" t="str">
            <v/>
          </cell>
          <cell r="G5210" t="str">
            <v>S/101653/CE/AD2DI-1</v>
          </cell>
          <cell r="H5210" t="str">
            <v/>
          </cell>
          <cell r="I5210" t="str">
            <v/>
          </cell>
          <cell r="J5210" t="str">
            <v/>
          </cell>
          <cell r="K5210">
            <v>70</v>
          </cell>
          <cell r="L5210" t="str">
            <v>001</v>
          </cell>
          <cell r="M5210" t="str">
            <v>2010</v>
          </cell>
          <cell r="N5210" t="str">
            <v>0003</v>
          </cell>
          <cell r="O5210" t="str">
            <v>1013</v>
          </cell>
          <cell r="P5210" t="str">
            <v>1101201</v>
          </cell>
          <cell r="Q5210" t="str">
            <v>0003</v>
          </cell>
          <cell r="R5210" t="str">
            <v>1070</v>
          </cell>
        </row>
        <row r="5211">
          <cell r="A5211">
            <v>51386993</v>
          </cell>
          <cell r="B5211" t="str">
            <v>CUST_CPAY_HITCHCOCK ISD_FOUR POLES</v>
          </cell>
          <cell r="C5211" t="str">
            <v>HDC1</v>
          </cell>
          <cell r="D5211" t="str">
            <v/>
          </cell>
          <cell r="E5211" t="str">
            <v/>
          </cell>
          <cell r="F5211" t="str">
            <v/>
          </cell>
          <cell r="G5211" t="str">
            <v>S/101575/CN/AF1HI-3</v>
          </cell>
          <cell r="H5211" t="str">
            <v/>
          </cell>
          <cell r="I5211" t="str">
            <v/>
          </cell>
          <cell r="J5211" t="str">
            <v/>
          </cell>
          <cell r="K5211">
            <v>100</v>
          </cell>
          <cell r="L5211" t="str">
            <v>001</v>
          </cell>
          <cell r="M5211" t="str">
            <v>2010</v>
          </cell>
          <cell r="N5211" t="str">
            <v>0003</v>
          </cell>
          <cell r="O5211" t="str">
            <v>1022</v>
          </cell>
          <cell r="P5211" t="str">
            <v>1101190</v>
          </cell>
          <cell r="Q5211" t="str">
            <v>0003</v>
          </cell>
          <cell r="R5211" t="str">
            <v>1070</v>
          </cell>
        </row>
        <row r="5212">
          <cell r="A5212">
            <v>51386993</v>
          </cell>
          <cell r="B5212" t="str">
            <v>CUST_CPAY_HITCHCOCK ISD_FOUR POLES</v>
          </cell>
          <cell r="C5212" t="str">
            <v>HDC1</v>
          </cell>
          <cell r="D5212" t="str">
            <v/>
          </cell>
          <cell r="E5212" t="str">
            <v/>
          </cell>
          <cell r="F5212" t="str">
            <v/>
          </cell>
          <cell r="G5212" t="str">
            <v>S/101575/CN/AF1HI-3</v>
          </cell>
          <cell r="H5212" t="str">
            <v/>
          </cell>
          <cell r="I5212" t="str">
            <v/>
          </cell>
          <cell r="J5212" t="str">
            <v/>
          </cell>
          <cell r="K5212">
            <v>100</v>
          </cell>
          <cell r="L5212" t="str">
            <v>002</v>
          </cell>
          <cell r="M5212" t="str">
            <v>2010</v>
          </cell>
          <cell r="N5212" t="str">
            <v>0003</v>
          </cell>
          <cell r="O5212" t="str">
            <v>1022</v>
          </cell>
          <cell r="P5212" t="str">
            <v>1101190</v>
          </cell>
          <cell r="Q5212" t="str">
            <v>0003</v>
          </cell>
          <cell r="R5212" t="str">
            <v>1070</v>
          </cell>
        </row>
        <row r="5213">
          <cell r="A5213">
            <v>51386993</v>
          </cell>
          <cell r="B5213" t="str">
            <v>CUST_CPAY_HITCHCOCK ISD_FOUR POLES</v>
          </cell>
          <cell r="C5213" t="str">
            <v>HDC1</v>
          </cell>
          <cell r="D5213" t="str">
            <v/>
          </cell>
          <cell r="E5213" t="str">
            <v/>
          </cell>
          <cell r="F5213" t="str">
            <v/>
          </cell>
          <cell r="G5213" t="str">
            <v>S/101575/CN/AF1HI-3</v>
          </cell>
          <cell r="H5213" t="str">
            <v/>
          </cell>
          <cell r="I5213" t="str">
            <v/>
          </cell>
          <cell r="J5213" t="str">
            <v/>
          </cell>
          <cell r="K5213">
            <v>100</v>
          </cell>
          <cell r="L5213" t="str">
            <v>002</v>
          </cell>
          <cell r="M5213" t="str">
            <v>2010</v>
          </cell>
          <cell r="N5213" t="str">
            <v>0003</v>
          </cell>
          <cell r="O5213" t="str">
            <v>1022</v>
          </cell>
          <cell r="P5213" t="str">
            <v>1101190</v>
          </cell>
          <cell r="Q5213" t="str">
            <v>0003</v>
          </cell>
          <cell r="R5213" t="str">
            <v>1070</v>
          </cell>
        </row>
        <row r="5214">
          <cell r="A5214">
            <v>51386993</v>
          </cell>
          <cell r="B5214" t="str">
            <v>CUST_CPAY_HITCHCOCK ISD_FOUR POLES</v>
          </cell>
          <cell r="C5214" t="str">
            <v>HDC1</v>
          </cell>
          <cell r="D5214" t="str">
            <v/>
          </cell>
          <cell r="E5214" t="str">
            <v/>
          </cell>
          <cell r="F5214" t="str">
            <v/>
          </cell>
          <cell r="G5214" t="str">
            <v>S/101575/CN/AF1HI-3</v>
          </cell>
          <cell r="H5214" t="str">
            <v/>
          </cell>
          <cell r="I5214" t="str">
            <v/>
          </cell>
          <cell r="J5214" t="str">
            <v/>
          </cell>
          <cell r="K5214">
            <v>100</v>
          </cell>
          <cell r="L5214" t="str">
            <v>001</v>
          </cell>
          <cell r="M5214" t="str">
            <v>2010</v>
          </cell>
          <cell r="N5214" t="str">
            <v>0003</v>
          </cell>
          <cell r="O5214" t="str">
            <v>1022</v>
          </cell>
          <cell r="P5214" t="str">
            <v>1101190</v>
          </cell>
          <cell r="Q5214" t="str">
            <v>0003</v>
          </cell>
          <cell r="R5214" t="str">
            <v>1070</v>
          </cell>
        </row>
        <row r="5215">
          <cell r="A5215">
            <v>51425475</v>
          </cell>
          <cell r="B5215" t="str">
            <v>CUST_10_#E09152 7-50'2 2-50'4 1-55'3 1-5</v>
          </cell>
          <cell r="C5215" t="str">
            <v>HDC1</v>
          </cell>
          <cell r="D5215" t="str">
            <v/>
          </cell>
          <cell r="E5215" t="str">
            <v/>
          </cell>
          <cell r="F5215" t="str">
            <v/>
          </cell>
          <cell r="G5215" t="str">
            <v>S/101678/CN/AF1HI-6</v>
          </cell>
          <cell r="H5215" t="str">
            <v/>
          </cell>
          <cell r="I5215" t="str">
            <v/>
          </cell>
          <cell r="J5215" t="str">
            <v/>
          </cell>
          <cell r="K5215">
            <v>100</v>
          </cell>
          <cell r="L5215" t="str">
            <v>003</v>
          </cell>
          <cell r="M5215" t="str">
            <v>2010</v>
          </cell>
          <cell r="N5215" t="str">
            <v>0003</v>
          </cell>
          <cell r="O5215" t="str">
            <v>1017</v>
          </cell>
          <cell r="P5215" t="str">
            <v>1101120</v>
          </cell>
          <cell r="Q5215" t="str">
            <v>0003</v>
          </cell>
          <cell r="R5215" t="str">
            <v>1070</v>
          </cell>
        </row>
        <row r="5216">
          <cell r="A5216">
            <v>51425475</v>
          </cell>
          <cell r="B5216" t="str">
            <v>CUST_10_#E09152 7-50'2 2-50'4 1-55'3 1-5</v>
          </cell>
          <cell r="C5216" t="str">
            <v>HDC1</v>
          </cell>
          <cell r="D5216" t="str">
            <v/>
          </cell>
          <cell r="E5216" t="str">
            <v/>
          </cell>
          <cell r="F5216" t="str">
            <v/>
          </cell>
          <cell r="G5216" t="str">
            <v>S/101678/CN/AF1HI-6</v>
          </cell>
          <cell r="H5216" t="str">
            <v/>
          </cell>
          <cell r="I5216" t="str">
            <v/>
          </cell>
          <cell r="J5216" t="str">
            <v/>
          </cell>
          <cell r="K5216">
            <v>100</v>
          </cell>
          <cell r="L5216" t="str">
            <v>003</v>
          </cell>
          <cell r="M5216" t="str">
            <v>2010</v>
          </cell>
          <cell r="N5216" t="str">
            <v>0003</v>
          </cell>
          <cell r="O5216" t="str">
            <v>1017</v>
          </cell>
          <cell r="P5216" t="str">
            <v>1101120</v>
          </cell>
          <cell r="Q5216" t="str">
            <v>0003</v>
          </cell>
          <cell r="R5216" t="str">
            <v>1070</v>
          </cell>
        </row>
        <row r="5217">
          <cell r="A5217">
            <v>51425475</v>
          </cell>
          <cell r="B5217" t="str">
            <v>CUST_10_#E09152 7-50'2 2-50'4 1-55'3 1-5</v>
          </cell>
          <cell r="C5217" t="str">
            <v>HDC1</v>
          </cell>
          <cell r="D5217" t="str">
            <v/>
          </cell>
          <cell r="E5217" t="str">
            <v/>
          </cell>
          <cell r="F5217" t="str">
            <v/>
          </cell>
          <cell r="G5217" t="str">
            <v>S/101678/CN/AF1HI-6</v>
          </cell>
          <cell r="H5217" t="str">
            <v/>
          </cell>
          <cell r="I5217" t="str">
            <v/>
          </cell>
          <cell r="J5217" t="str">
            <v/>
          </cell>
          <cell r="K5217">
            <v>100</v>
          </cell>
          <cell r="L5217" t="str">
            <v>003</v>
          </cell>
          <cell r="M5217" t="str">
            <v>2010</v>
          </cell>
          <cell r="N5217" t="str">
            <v>0003</v>
          </cell>
          <cell r="O5217" t="str">
            <v>1017</v>
          </cell>
          <cell r="P5217" t="str">
            <v>1101120</v>
          </cell>
          <cell r="Q5217" t="str">
            <v>0003</v>
          </cell>
          <cell r="R5217" t="str">
            <v>1070</v>
          </cell>
        </row>
        <row r="5218">
          <cell r="A5218">
            <v>51425475</v>
          </cell>
          <cell r="B5218" t="str">
            <v>CUST_10_#E09152 7-50'2 2-50'4 1-55'3 1-5</v>
          </cell>
          <cell r="C5218" t="str">
            <v>HDC1</v>
          </cell>
          <cell r="D5218" t="str">
            <v/>
          </cell>
          <cell r="E5218" t="str">
            <v/>
          </cell>
          <cell r="F5218" t="str">
            <v/>
          </cell>
          <cell r="G5218" t="str">
            <v>S/101678/CN/AF1HI-6</v>
          </cell>
          <cell r="H5218" t="str">
            <v/>
          </cell>
          <cell r="I5218" t="str">
            <v/>
          </cell>
          <cell r="J5218" t="str">
            <v/>
          </cell>
          <cell r="K5218">
            <v>100</v>
          </cell>
          <cell r="L5218" t="str">
            <v>003</v>
          </cell>
          <cell r="M5218" t="str">
            <v>2010</v>
          </cell>
          <cell r="N5218" t="str">
            <v>0003</v>
          </cell>
          <cell r="O5218" t="str">
            <v>1017</v>
          </cell>
          <cell r="P5218" t="str">
            <v>1101120</v>
          </cell>
          <cell r="Q5218" t="str">
            <v>0003</v>
          </cell>
          <cell r="R5218" t="str">
            <v>1070</v>
          </cell>
        </row>
        <row r="5219">
          <cell r="A5219">
            <v>51440771</v>
          </cell>
          <cell r="B5219" t="str">
            <v>SDUG_Old Orchard Sec 8_#2332</v>
          </cell>
          <cell r="C5219" t="str">
            <v>HDC1</v>
          </cell>
          <cell r="D5219" t="str">
            <v/>
          </cell>
          <cell r="E5219" t="str">
            <v/>
          </cell>
          <cell r="F5219" t="str">
            <v/>
          </cell>
          <cell r="G5219" t="str">
            <v>S/101530/CN/AF1UI</v>
          </cell>
          <cell r="H5219" t="str">
            <v/>
          </cell>
          <cell r="I5219" t="str">
            <v/>
          </cell>
          <cell r="J5219" t="str">
            <v/>
          </cell>
          <cell r="K5219">
            <v>100</v>
          </cell>
          <cell r="L5219" t="str">
            <v>002</v>
          </cell>
          <cell r="M5219" t="str">
            <v>2010</v>
          </cell>
          <cell r="N5219" t="str">
            <v>0003</v>
          </cell>
          <cell r="O5219" t="str">
            <v>1023</v>
          </cell>
          <cell r="P5219" t="str">
            <v>1101210</v>
          </cell>
          <cell r="Q5219" t="str">
            <v>0003</v>
          </cell>
          <cell r="R5219" t="str">
            <v>1070</v>
          </cell>
        </row>
        <row r="5220">
          <cell r="A5220">
            <v>51440771</v>
          </cell>
          <cell r="B5220" t="str">
            <v>SDUG_Old Orchard Sec 8_#2332</v>
          </cell>
          <cell r="C5220" t="str">
            <v>HDC1</v>
          </cell>
          <cell r="D5220" t="str">
            <v/>
          </cell>
          <cell r="E5220" t="str">
            <v/>
          </cell>
          <cell r="F5220" t="str">
            <v/>
          </cell>
          <cell r="G5220" t="str">
            <v>S/101530/CN/AF1UI</v>
          </cell>
          <cell r="H5220" t="str">
            <v/>
          </cell>
          <cell r="I5220" t="str">
            <v/>
          </cell>
          <cell r="J5220" t="str">
            <v/>
          </cell>
          <cell r="K5220">
            <v>100</v>
          </cell>
          <cell r="L5220" t="str">
            <v>002</v>
          </cell>
          <cell r="M5220" t="str">
            <v>2010</v>
          </cell>
          <cell r="N5220" t="str">
            <v>0003</v>
          </cell>
          <cell r="O5220" t="str">
            <v>1023</v>
          </cell>
          <cell r="P5220" t="str">
            <v>1101210</v>
          </cell>
          <cell r="Q5220" t="str">
            <v>0003</v>
          </cell>
          <cell r="R5220" t="str">
            <v>1070</v>
          </cell>
        </row>
        <row r="5221">
          <cell r="A5221">
            <v>51440771</v>
          </cell>
          <cell r="B5221" t="str">
            <v>SDUG_Old Orchard Sec 8_#2332</v>
          </cell>
          <cell r="C5221" t="str">
            <v>HDC1</v>
          </cell>
          <cell r="D5221" t="str">
            <v/>
          </cell>
          <cell r="E5221" t="str">
            <v/>
          </cell>
          <cell r="F5221" t="str">
            <v/>
          </cell>
          <cell r="G5221" t="str">
            <v>S/101530/CN/AF1UI</v>
          </cell>
          <cell r="H5221" t="str">
            <v/>
          </cell>
          <cell r="I5221" t="str">
            <v/>
          </cell>
          <cell r="J5221" t="str">
            <v/>
          </cell>
          <cell r="K5221">
            <v>100</v>
          </cell>
          <cell r="L5221" t="str">
            <v>002</v>
          </cell>
          <cell r="M5221" t="str">
            <v>2010</v>
          </cell>
          <cell r="N5221" t="str">
            <v>0003</v>
          </cell>
          <cell r="O5221" t="str">
            <v>1023</v>
          </cell>
          <cell r="P5221" t="str">
            <v>1101210</v>
          </cell>
          <cell r="Q5221" t="str">
            <v>0003</v>
          </cell>
          <cell r="R5221" t="str">
            <v>1070</v>
          </cell>
        </row>
        <row r="5222">
          <cell r="A5222">
            <v>51440771</v>
          </cell>
          <cell r="B5222" t="str">
            <v>SDUG_Old Orchard Sec 8_#2332</v>
          </cell>
          <cell r="C5222" t="str">
            <v>HDC1</v>
          </cell>
          <cell r="D5222" t="str">
            <v/>
          </cell>
          <cell r="E5222" t="str">
            <v/>
          </cell>
          <cell r="F5222" t="str">
            <v/>
          </cell>
          <cell r="G5222" t="str">
            <v>S/101530/CN/AF1UI</v>
          </cell>
          <cell r="H5222" t="str">
            <v/>
          </cell>
          <cell r="I5222" t="str">
            <v/>
          </cell>
          <cell r="J5222" t="str">
            <v/>
          </cell>
          <cell r="K5222">
            <v>100</v>
          </cell>
          <cell r="L5222" t="str">
            <v>002</v>
          </cell>
          <cell r="M5222" t="str">
            <v>2010</v>
          </cell>
          <cell r="N5222" t="str">
            <v>0003</v>
          </cell>
          <cell r="O5222" t="str">
            <v>1023</v>
          </cell>
          <cell r="P5222" t="str">
            <v>1101210</v>
          </cell>
          <cell r="Q5222" t="str">
            <v>0003</v>
          </cell>
          <cell r="R5222" t="str">
            <v>1070</v>
          </cell>
        </row>
        <row r="5223">
          <cell r="A5223">
            <v>51452020</v>
          </cell>
          <cell r="B5223" t="str">
            <v>INST_DEC</v>
          </cell>
          <cell r="C5223" t="str">
            <v>HLC1</v>
          </cell>
          <cell r="D5223" t="str">
            <v/>
          </cell>
          <cell r="E5223" t="str">
            <v/>
          </cell>
          <cell r="F5223" t="str">
            <v/>
          </cell>
          <cell r="G5223" t="str">
            <v>S/101459/CN/DF1UI-4</v>
          </cell>
          <cell r="H5223" t="str">
            <v/>
          </cell>
          <cell r="I5223" t="str">
            <v/>
          </cell>
          <cell r="J5223" t="str">
            <v/>
          </cell>
          <cell r="K5223">
            <v>100</v>
          </cell>
          <cell r="L5223" t="str">
            <v>001</v>
          </cell>
          <cell r="M5223" t="str">
            <v>2010</v>
          </cell>
          <cell r="N5223" t="str">
            <v>0003</v>
          </cell>
          <cell r="O5223" t="str">
            <v>1025</v>
          </cell>
          <cell r="P5223" t="str">
            <v>1101100</v>
          </cell>
          <cell r="Q5223" t="str">
            <v>0003</v>
          </cell>
          <cell r="R5223" t="str">
            <v>1070</v>
          </cell>
        </row>
        <row r="5224">
          <cell r="A5224">
            <v>51452020</v>
          </cell>
          <cell r="B5224" t="str">
            <v>INST_DEC</v>
          </cell>
          <cell r="C5224" t="str">
            <v>HLC1</v>
          </cell>
          <cell r="D5224" t="str">
            <v/>
          </cell>
          <cell r="E5224" t="str">
            <v/>
          </cell>
          <cell r="F5224" t="str">
            <v/>
          </cell>
          <cell r="G5224" t="str">
            <v>S/101459/CN/DF1UI-4</v>
          </cell>
          <cell r="H5224" t="str">
            <v/>
          </cell>
          <cell r="I5224" t="str">
            <v/>
          </cell>
          <cell r="J5224" t="str">
            <v/>
          </cell>
          <cell r="K5224">
            <v>100</v>
          </cell>
          <cell r="L5224" t="str">
            <v>002</v>
          </cell>
          <cell r="M5224" t="str">
            <v>2010</v>
          </cell>
          <cell r="N5224" t="str">
            <v>0003</v>
          </cell>
          <cell r="O5224" t="str">
            <v>1025</v>
          </cell>
          <cell r="P5224" t="str">
            <v>1101100</v>
          </cell>
          <cell r="Q5224" t="str">
            <v>0003</v>
          </cell>
          <cell r="R5224" t="str">
            <v>1070</v>
          </cell>
        </row>
        <row r="5225">
          <cell r="A5225">
            <v>51452020</v>
          </cell>
          <cell r="B5225" t="str">
            <v>INST_DEC</v>
          </cell>
          <cell r="C5225" t="str">
            <v>HLC1</v>
          </cell>
          <cell r="D5225" t="str">
            <v/>
          </cell>
          <cell r="E5225" t="str">
            <v/>
          </cell>
          <cell r="F5225" t="str">
            <v/>
          </cell>
          <cell r="G5225" t="str">
            <v>S/101459/CN/DF1UI-4</v>
          </cell>
          <cell r="H5225" t="str">
            <v/>
          </cell>
          <cell r="I5225" t="str">
            <v/>
          </cell>
          <cell r="J5225" t="str">
            <v/>
          </cell>
          <cell r="K5225">
            <v>100</v>
          </cell>
          <cell r="L5225" t="str">
            <v>002</v>
          </cell>
          <cell r="M5225" t="str">
            <v>2010</v>
          </cell>
          <cell r="N5225" t="str">
            <v>0003</v>
          </cell>
          <cell r="O5225" t="str">
            <v>1025</v>
          </cell>
          <cell r="P5225" t="str">
            <v>1101100</v>
          </cell>
          <cell r="Q5225" t="str">
            <v>0003</v>
          </cell>
          <cell r="R5225" t="str">
            <v>1070</v>
          </cell>
        </row>
        <row r="5226">
          <cell r="A5226">
            <v>51452020</v>
          </cell>
          <cell r="B5226" t="str">
            <v>INST_DEC</v>
          </cell>
          <cell r="C5226" t="str">
            <v>HLC1</v>
          </cell>
          <cell r="D5226" t="str">
            <v/>
          </cell>
          <cell r="E5226" t="str">
            <v/>
          </cell>
          <cell r="F5226" t="str">
            <v/>
          </cell>
          <cell r="G5226" t="str">
            <v>S/101459/CN/DF1UI-4</v>
          </cell>
          <cell r="H5226" t="str">
            <v/>
          </cell>
          <cell r="I5226" t="str">
            <v/>
          </cell>
          <cell r="J5226" t="str">
            <v/>
          </cell>
          <cell r="K5226">
            <v>100</v>
          </cell>
          <cell r="L5226" t="str">
            <v>001</v>
          </cell>
          <cell r="M5226" t="str">
            <v>2010</v>
          </cell>
          <cell r="N5226" t="str">
            <v>0003</v>
          </cell>
          <cell r="O5226" t="str">
            <v>1025</v>
          </cell>
          <cell r="P5226" t="str">
            <v>1101100</v>
          </cell>
          <cell r="Q5226" t="str">
            <v>0003</v>
          </cell>
          <cell r="R5226" t="str">
            <v>1070</v>
          </cell>
        </row>
        <row r="5227">
          <cell r="A5227">
            <v>51459651</v>
          </cell>
          <cell r="B5227" t="str">
            <v>CUST_GRAND INN SUITES_17225 HAFER</v>
          </cell>
          <cell r="C5227" t="str">
            <v>HDC1</v>
          </cell>
          <cell r="D5227" t="str">
            <v/>
          </cell>
          <cell r="E5227" t="str">
            <v/>
          </cell>
          <cell r="F5227" t="str">
            <v/>
          </cell>
          <cell r="G5227" t="str">
            <v>S/101675/CN/AF1HI-3</v>
          </cell>
          <cell r="H5227" t="str">
            <v/>
          </cell>
          <cell r="I5227" t="str">
            <v/>
          </cell>
          <cell r="J5227" t="str">
            <v/>
          </cell>
          <cell r="K5227">
            <v>100</v>
          </cell>
          <cell r="L5227" t="str">
            <v>001</v>
          </cell>
          <cell r="M5227" t="str">
            <v>2010</v>
          </cell>
          <cell r="N5227" t="str">
            <v>0003</v>
          </cell>
          <cell r="O5227" t="str">
            <v>1021</v>
          </cell>
          <cell r="P5227" t="str">
            <v>1101110</v>
          </cell>
          <cell r="Q5227" t="str">
            <v>0003</v>
          </cell>
          <cell r="R5227" t="str">
            <v>1070</v>
          </cell>
        </row>
        <row r="5228">
          <cell r="A5228">
            <v>51459651</v>
          </cell>
          <cell r="B5228" t="str">
            <v>CUST_GRAND INN SUITES_17225 HAFER</v>
          </cell>
          <cell r="C5228" t="str">
            <v>HDC1</v>
          </cell>
          <cell r="D5228" t="str">
            <v/>
          </cell>
          <cell r="E5228" t="str">
            <v/>
          </cell>
          <cell r="F5228" t="str">
            <v/>
          </cell>
          <cell r="G5228" t="str">
            <v>S/101675/CN/AF1HI-3</v>
          </cell>
          <cell r="H5228" t="str">
            <v/>
          </cell>
          <cell r="I5228" t="str">
            <v/>
          </cell>
          <cell r="J5228" t="str">
            <v/>
          </cell>
          <cell r="K5228">
            <v>100</v>
          </cell>
          <cell r="L5228" t="str">
            <v>001</v>
          </cell>
          <cell r="M5228" t="str">
            <v>2010</v>
          </cell>
          <cell r="N5228" t="str">
            <v>0003</v>
          </cell>
          <cell r="O5228" t="str">
            <v>1021</v>
          </cell>
          <cell r="P5228" t="str">
            <v>1101110</v>
          </cell>
          <cell r="Q5228" t="str">
            <v>0003</v>
          </cell>
          <cell r="R5228" t="str">
            <v>1070</v>
          </cell>
        </row>
        <row r="5229">
          <cell r="A5229">
            <v>51459651</v>
          </cell>
          <cell r="B5229" t="str">
            <v>CUST_GRAND INN SUITES_17225 HAFER</v>
          </cell>
          <cell r="C5229" t="str">
            <v>HDC1</v>
          </cell>
          <cell r="D5229" t="str">
            <v/>
          </cell>
          <cell r="E5229" t="str">
            <v/>
          </cell>
          <cell r="F5229" t="str">
            <v/>
          </cell>
          <cell r="G5229" t="str">
            <v>S/101675/CN/AF1HI-3</v>
          </cell>
          <cell r="H5229" t="str">
            <v/>
          </cell>
          <cell r="I5229" t="str">
            <v/>
          </cell>
          <cell r="J5229" t="str">
            <v/>
          </cell>
          <cell r="K5229">
            <v>100</v>
          </cell>
          <cell r="L5229" t="str">
            <v>001</v>
          </cell>
          <cell r="M5229" t="str">
            <v>2010</v>
          </cell>
          <cell r="N5229" t="str">
            <v>0003</v>
          </cell>
          <cell r="O5229" t="str">
            <v>1021</v>
          </cell>
          <cell r="P5229" t="str">
            <v>1101110</v>
          </cell>
          <cell r="Q5229" t="str">
            <v>0003</v>
          </cell>
          <cell r="R5229" t="str">
            <v>1070</v>
          </cell>
        </row>
        <row r="5230">
          <cell r="A5230">
            <v>51459651</v>
          </cell>
          <cell r="B5230" t="str">
            <v>CUST_GRAND INN SUITES_17225 HAFER</v>
          </cell>
          <cell r="C5230" t="str">
            <v>HDC1</v>
          </cell>
          <cell r="D5230" t="str">
            <v/>
          </cell>
          <cell r="E5230" t="str">
            <v/>
          </cell>
          <cell r="F5230" t="str">
            <v/>
          </cell>
          <cell r="G5230" t="str">
            <v>S/101675/CN/AF1HI-3</v>
          </cell>
          <cell r="H5230" t="str">
            <v/>
          </cell>
          <cell r="I5230" t="str">
            <v/>
          </cell>
          <cell r="J5230" t="str">
            <v/>
          </cell>
          <cell r="K5230">
            <v>100</v>
          </cell>
          <cell r="L5230" t="str">
            <v>001</v>
          </cell>
          <cell r="M5230" t="str">
            <v>2010</v>
          </cell>
          <cell r="N5230" t="str">
            <v>0003</v>
          </cell>
          <cell r="O5230" t="str">
            <v>1021</v>
          </cell>
          <cell r="P5230" t="str">
            <v>1101110</v>
          </cell>
          <cell r="Q5230" t="str">
            <v>0003</v>
          </cell>
          <cell r="R5230" t="str">
            <v>1070</v>
          </cell>
        </row>
        <row r="5231">
          <cell r="A5231">
            <v>51459651</v>
          </cell>
          <cell r="B5231" t="str">
            <v>CUST_GRAND INN SUITES_17225 HAFER</v>
          </cell>
          <cell r="C5231" t="str">
            <v>HDC1</v>
          </cell>
          <cell r="D5231" t="str">
            <v/>
          </cell>
          <cell r="E5231" t="str">
            <v/>
          </cell>
          <cell r="F5231" t="str">
            <v/>
          </cell>
          <cell r="G5231" t="str">
            <v>S/101675/CN/AF1HI-3</v>
          </cell>
          <cell r="H5231" t="str">
            <v/>
          </cell>
          <cell r="I5231" t="str">
            <v/>
          </cell>
          <cell r="J5231" t="str">
            <v/>
          </cell>
          <cell r="K5231">
            <v>100</v>
          </cell>
          <cell r="L5231" t="str">
            <v>001</v>
          </cell>
          <cell r="M5231" t="str">
            <v>2010</v>
          </cell>
          <cell r="N5231" t="str">
            <v>0003</v>
          </cell>
          <cell r="O5231" t="str">
            <v>1021</v>
          </cell>
          <cell r="P5231" t="str">
            <v>1101110</v>
          </cell>
          <cell r="Q5231" t="str">
            <v>0003</v>
          </cell>
          <cell r="R5231" t="str">
            <v>1070</v>
          </cell>
        </row>
        <row r="5232">
          <cell r="A5232">
            <v>51474852</v>
          </cell>
          <cell r="B5232" t="str">
            <v>P419 ReBuild CNG Site Twr 00057 Foundati</v>
          </cell>
          <cell r="C5232" t="str">
            <v>HTC1</v>
          </cell>
          <cell r="D5232" t="str">
            <v/>
          </cell>
          <cell r="E5232" t="str">
            <v/>
          </cell>
          <cell r="F5232" t="str">
            <v/>
          </cell>
          <cell r="G5232" t="str">
            <v>HLP/00/0055/TR/0005-SC</v>
          </cell>
          <cell r="H5232" t="str">
            <v/>
          </cell>
          <cell r="I5232" t="str">
            <v/>
          </cell>
          <cell r="J5232" t="str">
            <v/>
          </cell>
          <cell r="K5232">
            <v>100</v>
          </cell>
          <cell r="L5232" t="str">
            <v>002</v>
          </cell>
          <cell r="M5232" t="str">
            <v>2010</v>
          </cell>
          <cell r="N5232" t="str">
            <v>0003</v>
          </cell>
          <cell r="O5232" t="str">
            <v>1005</v>
          </cell>
          <cell r="P5232" t="str">
            <v>1101050</v>
          </cell>
          <cell r="Q5232" t="str">
            <v>0003</v>
          </cell>
          <cell r="R5232" t="str">
            <v>9302</v>
          </cell>
        </row>
        <row r="5233">
          <cell r="A5233">
            <v>51475075</v>
          </cell>
          <cell r="B5233" t="str">
            <v>CUST_COUNTY ROAD 213_2317_STROUHAL</v>
          </cell>
          <cell r="C5233" t="str">
            <v>HDC2</v>
          </cell>
          <cell r="D5233" t="str">
            <v/>
          </cell>
          <cell r="E5233" t="str">
            <v/>
          </cell>
          <cell r="F5233" t="str">
            <v/>
          </cell>
          <cell r="G5233" t="str">
            <v>S/101530/CN/AF1HR</v>
          </cell>
          <cell r="H5233" t="str">
            <v/>
          </cell>
          <cell r="I5233" t="str">
            <v/>
          </cell>
          <cell r="J5233" t="str">
            <v/>
          </cell>
          <cell r="K5233">
            <v>30</v>
          </cell>
          <cell r="L5233" t="str">
            <v>001</v>
          </cell>
          <cell r="M5233" t="str">
            <v>2010</v>
          </cell>
          <cell r="N5233" t="str">
            <v>0003</v>
          </cell>
          <cell r="O5233" t="str">
            <v>1023</v>
          </cell>
          <cell r="P5233" t="str">
            <v>1101210</v>
          </cell>
          <cell r="Q5233" t="str">
            <v>0003</v>
          </cell>
          <cell r="R5233" t="str">
            <v>1070</v>
          </cell>
        </row>
        <row r="5234">
          <cell r="A5234">
            <v>51475075</v>
          </cell>
          <cell r="B5234" t="str">
            <v>CUST_COUNTY ROAD 213_2317_STROUHAL</v>
          </cell>
          <cell r="C5234" t="str">
            <v>HDC2</v>
          </cell>
          <cell r="D5234" t="str">
            <v/>
          </cell>
          <cell r="E5234" t="str">
            <v/>
          </cell>
          <cell r="F5234" t="str">
            <v/>
          </cell>
          <cell r="G5234" t="str">
            <v>S/101530/CN/AF1HI-4</v>
          </cell>
          <cell r="H5234" t="str">
            <v/>
          </cell>
          <cell r="I5234" t="str">
            <v/>
          </cell>
          <cell r="J5234" t="str">
            <v/>
          </cell>
          <cell r="K5234">
            <v>70</v>
          </cell>
          <cell r="L5234" t="str">
            <v>001</v>
          </cell>
          <cell r="M5234" t="str">
            <v>2010</v>
          </cell>
          <cell r="N5234" t="str">
            <v>0003</v>
          </cell>
          <cell r="O5234" t="str">
            <v>1023</v>
          </cell>
          <cell r="P5234" t="str">
            <v>1101210</v>
          </cell>
          <cell r="Q5234" t="str">
            <v>0003</v>
          </cell>
          <cell r="R5234" t="str">
            <v>1070</v>
          </cell>
        </row>
        <row r="5235">
          <cell r="A5235">
            <v>51475075</v>
          </cell>
          <cell r="B5235" t="str">
            <v>CUST_COUNTY ROAD 213_2317_STROUHAL</v>
          </cell>
          <cell r="C5235" t="str">
            <v>HDC2</v>
          </cell>
          <cell r="D5235" t="str">
            <v/>
          </cell>
          <cell r="E5235" t="str">
            <v/>
          </cell>
          <cell r="F5235" t="str">
            <v/>
          </cell>
          <cell r="G5235" t="str">
            <v>S/101530/CN/AF1HI-4</v>
          </cell>
          <cell r="H5235" t="str">
            <v/>
          </cell>
          <cell r="I5235" t="str">
            <v/>
          </cell>
          <cell r="J5235" t="str">
            <v/>
          </cell>
          <cell r="K5235">
            <v>100</v>
          </cell>
          <cell r="L5235" t="str">
            <v>001</v>
          </cell>
          <cell r="M5235" t="str">
            <v>2010</v>
          </cell>
          <cell r="N5235" t="str">
            <v>0003</v>
          </cell>
          <cell r="O5235" t="str">
            <v>1023</v>
          </cell>
          <cell r="P5235" t="str">
            <v>1101210</v>
          </cell>
          <cell r="Q5235" t="str">
            <v>0003</v>
          </cell>
          <cell r="R5235" t="str">
            <v>1070</v>
          </cell>
        </row>
        <row r="5236">
          <cell r="A5236">
            <v>51475075</v>
          </cell>
          <cell r="B5236" t="str">
            <v>CUST_COUNTY ROAD 213_2317_STROUHAL</v>
          </cell>
          <cell r="C5236" t="str">
            <v>HDC2</v>
          </cell>
          <cell r="D5236" t="str">
            <v/>
          </cell>
          <cell r="E5236" t="str">
            <v/>
          </cell>
          <cell r="F5236" t="str">
            <v/>
          </cell>
          <cell r="G5236" t="str">
            <v>S/101530/CN/AF1HR</v>
          </cell>
          <cell r="H5236" t="str">
            <v/>
          </cell>
          <cell r="I5236" t="str">
            <v/>
          </cell>
          <cell r="J5236" t="str">
            <v/>
          </cell>
          <cell r="K5236">
            <v>30</v>
          </cell>
          <cell r="L5236" t="str">
            <v>001</v>
          </cell>
          <cell r="M5236" t="str">
            <v>2010</v>
          </cell>
          <cell r="N5236" t="str">
            <v>0003</v>
          </cell>
          <cell r="O5236" t="str">
            <v>1023</v>
          </cell>
          <cell r="P5236" t="str">
            <v>1101210</v>
          </cell>
          <cell r="Q5236" t="str">
            <v>0003</v>
          </cell>
          <cell r="R5236" t="str">
            <v>1070</v>
          </cell>
        </row>
        <row r="5237">
          <cell r="A5237">
            <v>51475075</v>
          </cell>
          <cell r="B5237" t="str">
            <v>CUST_COUNTY ROAD 213_2317_STROUHAL</v>
          </cell>
          <cell r="C5237" t="str">
            <v>HDC2</v>
          </cell>
          <cell r="D5237" t="str">
            <v/>
          </cell>
          <cell r="E5237" t="str">
            <v/>
          </cell>
          <cell r="F5237" t="str">
            <v/>
          </cell>
          <cell r="G5237" t="str">
            <v>S/101530/CN/AF1HI-4</v>
          </cell>
          <cell r="H5237" t="str">
            <v/>
          </cell>
          <cell r="I5237" t="str">
            <v/>
          </cell>
          <cell r="J5237" t="str">
            <v/>
          </cell>
          <cell r="K5237">
            <v>70</v>
          </cell>
          <cell r="L5237" t="str">
            <v>001</v>
          </cell>
          <cell r="M5237" t="str">
            <v>2010</v>
          </cell>
          <cell r="N5237" t="str">
            <v>0003</v>
          </cell>
          <cell r="O5237" t="str">
            <v>1023</v>
          </cell>
          <cell r="P5237" t="str">
            <v>1101210</v>
          </cell>
          <cell r="Q5237" t="str">
            <v>0003</v>
          </cell>
          <cell r="R5237" t="str">
            <v>1070</v>
          </cell>
        </row>
        <row r="5238">
          <cell r="A5238">
            <v>51487732</v>
          </cell>
          <cell r="B5238" t="str">
            <v>DDPR_09_SF43C_Convert 970 Ft of 12kV fee</v>
          </cell>
          <cell r="C5238" t="str">
            <v>HDC2</v>
          </cell>
          <cell r="D5238" t="str">
            <v/>
          </cell>
          <cell r="E5238" t="str">
            <v/>
          </cell>
          <cell r="F5238" t="str">
            <v/>
          </cell>
          <cell r="G5238" t="str">
            <v>S/101653/CN/AF1AI</v>
          </cell>
          <cell r="H5238" t="str">
            <v/>
          </cell>
          <cell r="I5238" t="str">
            <v/>
          </cell>
          <cell r="J5238" t="str">
            <v/>
          </cell>
          <cell r="K5238">
            <v>100</v>
          </cell>
          <cell r="L5238" t="str">
            <v>003</v>
          </cell>
          <cell r="M5238" t="str">
            <v>2010</v>
          </cell>
          <cell r="N5238" t="str">
            <v>0003</v>
          </cell>
          <cell r="O5238" t="str">
            <v>1013</v>
          </cell>
          <cell r="P5238" t="str">
            <v>1101201</v>
          </cell>
          <cell r="Q5238" t="str">
            <v>0003</v>
          </cell>
          <cell r="R5238" t="str">
            <v>1070</v>
          </cell>
        </row>
        <row r="5239">
          <cell r="A5239">
            <v>51487732</v>
          </cell>
          <cell r="B5239" t="str">
            <v>DDPR_09_SF43C_Convert 970 Ft of 12kV fee</v>
          </cell>
          <cell r="C5239" t="str">
            <v>HDC2</v>
          </cell>
          <cell r="D5239" t="str">
            <v/>
          </cell>
          <cell r="E5239" t="str">
            <v/>
          </cell>
          <cell r="F5239" t="str">
            <v/>
          </cell>
          <cell r="G5239" t="str">
            <v>S/101653/CN/AF1AI</v>
          </cell>
          <cell r="H5239" t="str">
            <v/>
          </cell>
          <cell r="I5239" t="str">
            <v/>
          </cell>
          <cell r="J5239" t="str">
            <v/>
          </cell>
          <cell r="K5239">
            <v>100</v>
          </cell>
          <cell r="L5239" t="str">
            <v>003</v>
          </cell>
          <cell r="M5239" t="str">
            <v>2010</v>
          </cell>
          <cell r="N5239" t="str">
            <v>0003</v>
          </cell>
          <cell r="O5239" t="str">
            <v>1013</v>
          </cell>
          <cell r="P5239" t="str">
            <v>1101201</v>
          </cell>
          <cell r="Q5239" t="str">
            <v>0003</v>
          </cell>
          <cell r="R5239" t="str">
            <v>1070</v>
          </cell>
        </row>
        <row r="5240">
          <cell r="A5240">
            <v>51487732</v>
          </cell>
          <cell r="B5240" t="str">
            <v>DDPR_09_SF43C_Convert 970 Ft of 12kV fee</v>
          </cell>
          <cell r="C5240" t="str">
            <v>HDC2</v>
          </cell>
          <cell r="D5240" t="str">
            <v/>
          </cell>
          <cell r="E5240" t="str">
            <v/>
          </cell>
          <cell r="F5240" t="str">
            <v/>
          </cell>
          <cell r="G5240" t="str">
            <v>S/101653/CN/AF1AI</v>
          </cell>
          <cell r="H5240" t="str">
            <v/>
          </cell>
          <cell r="I5240" t="str">
            <v/>
          </cell>
          <cell r="J5240" t="str">
            <v/>
          </cell>
          <cell r="K5240">
            <v>100</v>
          </cell>
          <cell r="L5240" t="str">
            <v>002</v>
          </cell>
          <cell r="M5240" t="str">
            <v>2010</v>
          </cell>
          <cell r="N5240" t="str">
            <v>0003</v>
          </cell>
          <cell r="O5240" t="str">
            <v>1013</v>
          </cell>
          <cell r="P5240" t="str">
            <v>1101201</v>
          </cell>
          <cell r="Q5240" t="str">
            <v>0003</v>
          </cell>
          <cell r="R5240" t="str">
            <v>1070</v>
          </cell>
        </row>
        <row r="5241">
          <cell r="A5241">
            <v>51487732</v>
          </cell>
          <cell r="B5241" t="str">
            <v>DDPR_09_SF43C_Convert 970 Ft of 12kV fee</v>
          </cell>
          <cell r="C5241" t="str">
            <v>HDC2</v>
          </cell>
          <cell r="D5241" t="str">
            <v/>
          </cell>
          <cell r="E5241" t="str">
            <v/>
          </cell>
          <cell r="F5241" t="str">
            <v/>
          </cell>
          <cell r="G5241" t="str">
            <v>S/101653/CN/AF1AI</v>
          </cell>
          <cell r="H5241" t="str">
            <v/>
          </cell>
          <cell r="I5241" t="str">
            <v/>
          </cell>
          <cell r="J5241" t="str">
            <v/>
          </cell>
          <cell r="K5241">
            <v>70</v>
          </cell>
          <cell r="L5241" t="str">
            <v>003</v>
          </cell>
          <cell r="M5241" t="str">
            <v>2010</v>
          </cell>
          <cell r="N5241" t="str">
            <v>0003</v>
          </cell>
          <cell r="O5241" t="str">
            <v>1013</v>
          </cell>
          <cell r="P5241" t="str">
            <v>1101201</v>
          </cell>
          <cell r="Q5241" t="str">
            <v>0003</v>
          </cell>
          <cell r="R5241" t="str">
            <v>1070</v>
          </cell>
        </row>
        <row r="5242">
          <cell r="A5242">
            <v>51487732</v>
          </cell>
          <cell r="B5242" t="str">
            <v>DDPR_09_SF43C_Convert 970 Ft of 12kV fee</v>
          </cell>
          <cell r="C5242" t="str">
            <v>HDC2</v>
          </cell>
          <cell r="D5242" t="str">
            <v/>
          </cell>
          <cell r="E5242" t="str">
            <v/>
          </cell>
          <cell r="F5242" t="str">
            <v/>
          </cell>
          <cell r="G5242" t="str">
            <v>S/101653/CN/AF1AR</v>
          </cell>
          <cell r="H5242" t="str">
            <v/>
          </cell>
          <cell r="I5242" t="str">
            <v/>
          </cell>
          <cell r="J5242" t="str">
            <v/>
          </cell>
          <cell r="K5242">
            <v>30</v>
          </cell>
          <cell r="L5242" t="str">
            <v>003</v>
          </cell>
          <cell r="M5242" t="str">
            <v>2010</v>
          </cell>
          <cell r="N5242" t="str">
            <v>0003</v>
          </cell>
          <cell r="O5242" t="str">
            <v>1013</v>
          </cell>
          <cell r="P5242" t="str">
            <v>1101201</v>
          </cell>
          <cell r="Q5242" t="str">
            <v>0003</v>
          </cell>
          <cell r="R5242" t="str">
            <v>1070</v>
          </cell>
        </row>
        <row r="5243">
          <cell r="A5243">
            <v>51489956</v>
          </cell>
          <cell r="B5243" t="str">
            <v>CUST_09_INSTALL PLS W/ 25KVA</v>
          </cell>
          <cell r="C5243" t="str">
            <v>HDC1</v>
          </cell>
          <cell r="D5243" t="str">
            <v/>
          </cell>
          <cell r="E5243" t="str">
            <v/>
          </cell>
          <cell r="F5243" t="str">
            <v/>
          </cell>
          <cell r="G5243" t="str">
            <v>S/101678/CN/AF1HI-6</v>
          </cell>
          <cell r="H5243" t="str">
            <v/>
          </cell>
          <cell r="I5243" t="str">
            <v/>
          </cell>
          <cell r="J5243" t="str">
            <v/>
          </cell>
          <cell r="K5243">
            <v>100</v>
          </cell>
          <cell r="L5243" t="str">
            <v>002</v>
          </cell>
          <cell r="M5243" t="str">
            <v>2010</v>
          </cell>
          <cell r="N5243" t="str">
            <v>0003</v>
          </cell>
          <cell r="O5243" t="str">
            <v>1017</v>
          </cell>
          <cell r="P5243" t="str">
            <v>1101120</v>
          </cell>
          <cell r="Q5243" t="str">
            <v>0003</v>
          </cell>
          <cell r="R5243" t="str">
            <v>1070</v>
          </cell>
        </row>
        <row r="5244">
          <cell r="A5244">
            <v>51489956</v>
          </cell>
          <cell r="B5244" t="str">
            <v>CUST_09_INSTALL PLS W/ 25KVA</v>
          </cell>
          <cell r="C5244" t="str">
            <v>HDC1</v>
          </cell>
          <cell r="D5244" t="str">
            <v/>
          </cell>
          <cell r="E5244" t="str">
            <v/>
          </cell>
          <cell r="F5244" t="str">
            <v/>
          </cell>
          <cell r="G5244" t="str">
            <v>S/101678/CN/AF1HI-6</v>
          </cell>
          <cell r="H5244" t="str">
            <v/>
          </cell>
          <cell r="I5244" t="str">
            <v/>
          </cell>
          <cell r="J5244" t="str">
            <v/>
          </cell>
          <cell r="K5244">
            <v>100</v>
          </cell>
          <cell r="L5244" t="str">
            <v>002</v>
          </cell>
          <cell r="M5244" t="str">
            <v>2010</v>
          </cell>
          <cell r="N5244" t="str">
            <v>0003</v>
          </cell>
          <cell r="O5244" t="str">
            <v>1017</v>
          </cell>
          <cell r="P5244" t="str">
            <v>1101120</v>
          </cell>
          <cell r="Q5244" t="str">
            <v>0003</v>
          </cell>
          <cell r="R5244" t="str">
            <v>1070</v>
          </cell>
        </row>
        <row r="5245">
          <cell r="A5245">
            <v>51489956</v>
          </cell>
          <cell r="B5245" t="str">
            <v>CUST_09_INSTALL PLS W/ 25KVA</v>
          </cell>
          <cell r="C5245" t="str">
            <v>HDC1</v>
          </cell>
          <cell r="D5245" t="str">
            <v/>
          </cell>
          <cell r="E5245" t="str">
            <v/>
          </cell>
          <cell r="F5245" t="str">
            <v/>
          </cell>
          <cell r="G5245" t="str">
            <v>S/101678/CN/AF1HI-6</v>
          </cell>
          <cell r="H5245" t="str">
            <v/>
          </cell>
          <cell r="I5245" t="str">
            <v/>
          </cell>
          <cell r="J5245" t="str">
            <v/>
          </cell>
          <cell r="K5245">
            <v>100</v>
          </cell>
          <cell r="L5245" t="str">
            <v>002</v>
          </cell>
          <cell r="M5245" t="str">
            <v>2010</v>
          </cell>
          <cell r="N5245" t="str">
            <v>0003</v>
          </cell>
          <cell r="O5245" t="str">
            <v>1017</v>
          </cell>
          <cell r="P5245" t="str">
            <v>1101120</v>
          </cell>
          <cell r="Q5245" t="str">
            <v>0003</v>
          </cell>
          <cell r="R5245" t="str">
            <v>1070</v>
          </cell>
        </row>
        <row r="5246">
          <cell r="A5246">
            <v>51489956</v>
          </cell>
          <cell r="B5246" t="str">
            <v>CUST_09_INSTALL PLS W/ 25KVA</v>
          </cell>
          <cell r="C5246" t="str">
            <v>HDC1</v>
          </cell>
          <cell r="D5246" t="str">
            <v/>
          </cell>
          <cell r="E5246" t="str">
            <v/>
          </cell>
          <cell r="F5246" t="str">
            <v/>
          </cell>
          <cell r="G5246" t="str">
            <v>S/101678/CN/AF1HI-6</v>
          </cell>
          <cell r="H5246" t="str">
            <v/>
          </cell>
          <cell r="I5246" t="str">
            <v/>
          </cell>
          <cell r="J5246" t="str">
            <v/>
          </cell>
          <cell r="K5246">
            <v>100</v>
          </cell>
          <cell r="L5246" t="str">
            <v>002</v>
          </cell>
          <cell r="M5246" t="str">
            <v>2010</v>
          </cell>
          <cell r="N5246" t="str">
            <v>0003</v>
          </cell>
          <cell r="O5246" t="str">
            <v>1017</v>
          </cell>
          <cell r="P5246" t="str">
            <v>1101120</v>
          </cell>
          <cell r="Q5246" t="str">
            <v>0003</v>
          </cell>
          <cell r="R5246" t="str">
            <v>1070</v>
          </cell>
        </row>
        <row r="5247">
          <cell r="A5247">
            <v>51489956</v>
          </cell>
          <cell r="B5247" t="str">
            <v>CUST_09_INSTALL PLS W/ 25KVA</v>
          </cell>
          <cell r="C5247" t="str">
            <v>HDC1</v>
          </cell>
          <cell r="D5247" t="str">
            <v/>
          </cell>
          <cell r="E5247" t="str">
            <v/>
          </cell>
          <cell r="F5247" t="str">
            <v/>
          </cell>
          <cell r="G5247" t="str">
            <v>S/101678/CN/AF1HI-6</v>
          </cell>
          <cell r="H5247" t="str">
            <v/>
          </cell>
          <cell r="I5247" t="str">
            <v/>
          </cell>
          <cell r="J5247" t="str">
            <v/>
          </cell>
          <cell r="K5247">
            <v>100</v>
          </cell>
          <cell r="L5247" t="str">
            <v>002</v>
          </cell>
          <cell r="M5247" t="str">
            <v>2010</v>
          </cell>
          <cell r="N5247" t="str">
            <v>0003</v>
          </cell>
          <cell r="O5247" t="str">
            <v>1017</v>
          </cell>
          <cell r="P5247" t="str">
            <v>1101120</v>
          </cell>
          <cell r="Q5247" t="str">
            <v>0003</v>
          </cell>
          <cell r="R5247" t="str">
            <v>1070</v>
          </cell>
        </row>
        <row r="5248">
          <cell r="A5248">
            <v>51493195</v>
          </cell>
          <cell r="B5248" t="str">
            <v>INST_DEC</v>
          </cell>
          <cell r="C5248" t="str">
            <v>HLC1</v>
          </cell>
          <cell r="D5248" t="str">
            <v/>
          </cell>
          <cell r="E5248" t="str">
            <v/>
          </cell>
          <cell r="F5248" t="str">
            <v/>
          </cell>
          <cell r="G5248" t="str">
            <v>S/101459/CN/DF1UI-4</v>
          </cell>
          <cell r="H5248" t="str">
            <v/>
          </cell>
          <cell r="I5248" t="str">
            <v/>
          </cell>
          <cell r="J5248" t="str">
            <v/>
          </cell>
          <cell r="K5248">
            <v>100</v>
          </cell>
          <cell r="L5248" t="str">
            <v>003</v>
          </cell>
          <cell r="M5248" t="str">
            <v>2010</v>
          </cell>
          <cell r="N5248" t="str">
            <v>0003</v>
          </cell>
          <cell r="O5248" t="str">
            <v>1025</v>
          </cell>
          <cell r="P5248" t="str">
            <v>1101100</v>
          </cell>
          <cell r="Q5248" t="str">
            <v>0003</v>
          </cell>
          <cell r="R5248" t="str">
            <v>1070</v>
          </cell>
        </row>
        <row r="5249">
          <cell r="A5249">
            <v>51493195</v>
          </cell>
          <cell r="B5249" t="str">
            <v>INST_DEC</v>
          </cell>
          <cell r="C5249" t="str">
            <v>HLC1</v>
          </cell>
          <cell r="D5249" t="str">
            <v/>
          </cell>
          <cell r="E5249" t="str">
            <v/>
          </cell>
          <cell r="F5249" t="str">
            <v/>
          </cell>
          <cell r="G5249" t="str">
            <v>S/101459/CN/DF1UI-4</v>
          </cell>
          <cell r="H5249" t="str">
            <v/>
          </cell>
          <cell r="I5249" t="str">
            <v/>
          </cell>
          <cell r="J5249" t="str">
            <v/>
          </cell>
          <cell r="K5249">
            <v>100</v>
          </cell>
          <cell r="L5249" t="str">
            <v>001</v>
          </cell>
          <cell r="M5249" t="str">
            <v>2010</v>
          </cell>
          <cell r="N5249" t="str">
            <v>0003</v>
          </cell>
          <cell r="O5249" t="str">
            <v>1025</v>
          </cell>
          <cell r="P5249" t="str">
            <v>1101100</v>
          </cell>
          <cell r="Q5249" t="str">
            <v>0003</v>
          </cell>
          <cell r="R5249" t="str">
            <v>1070</v>
          </cell>
        </row>
        <row r="5250">
          <cell r="A5250">
            <v>51493195</v>
          </cell>
          <cell r="B5250" t="str">
            <v>INST_DEC</v>
          </cell>
          <cell r="C5250" t="str">
            <v>HLC1</v>
          </cell>
          <cell r="D5250" t="str">
            <v/>
          </cell>
          <cell r="E5250" t="str">
            <v/>
          </cell>
          <cell r="F5250" t="str">
            <v/>
          </cell>
          <cell r="G5250" t="str">
            <v>S/101459/CN/DF1UI-4</v>
          </cell>
          <cell r="H5250" t="str">
            <v/>
          </cell>
          <cell r="I5250" t="str">
            <v/>
          </cell>
          <cell r="J5250" t="str">
            <v/>
          </cell>
          <cell r="K5250">
            <v>100</v>
          </cell>
          <cell r="L5250" t="str">
            <v>001</v>
          </cell>
          <cell r="M5250" t="str">
            <v>2010</v>
          </cell>
          <cell r="N5250" t="str">
            <v>0003</v>
          </cell>
          <cell r="O5250" t="str">
            <v>1025</v>
          </cell>
          <cell r="P5250" t="str">
            <v>1101100</v>
          </cell>
          <cell r="Q5250" t="str">
            <v>0003</v>
          </cell>
          <cell r="R5250" t="str">
            <v>1070</v>
          </cell>
        </row>
        <row r="5251">
          <cell r="A5251">
            <v>51493195</v>
          </cell>
          <cell r="B5251" t="str">
            <v>INST_DEC</v>
          </cell>
          <cell r="C5251" t="str">
            <v>HLC1</v>
          </cell>
          <cell r="D5251" t="str">
            <v/>
          </cell>
          <cell r="E5251" t="str">
            <v/>
          </cell>
          <cell r="F5251" t="str">
            <v/>
          </cell>
          <cell r="G5251" t="str">
            <v>S/101459/CN/DF1UI-4</v>
          </cell>
          <cell r="H5251" t="str">
            <v/>
          </cell>
          <cell r="I5251" t="str">
            <v/>
          </cell>
          <cell r="J5251" t="str">
            <v/>
          </cell>
          <cell r="K5251">
            <v>100</v>
          </cell>
          <cell r="L5251" t="str">
            <v>003</v>
          </cell>
          <cell r="M5251" t="str">
            <v>2010</v>
          </cell>
          <cell r="N5251" t="str">
            <v>0003</v>
          </cell>
          <cell r="O5251" t="str">
            <v>1025</v>
          </cell>
          <cell r="P5251" t="str">
            <v>1101100</v>
          </cell>
          <cell r="Q5251" t="str">
            <v>0003</v>
          </cell>
          <cell r="R5251" t="str">
            <v>1070</v>
          </cell>
        </row>
        <row r="5252">
          <cell r="A5252">
            <v>51500615</v>
          </cell>
          <cell r="B5252" t="str">
            <v>NEW PMT 750 KVA, 125' 1/0, TP 0912SOX</v>
          </cell>
          <cell r="C5252" t="str">
            <v>HXC1</v>
          </cell>
          <cell r="D5252" t="str">
            <v/>
          </cell>
          <cell r="E5252" t="str">
            <v/>
          </cell>
          <cell r="F5252" t="str">
            <v/>
          </cell>
          <cell r="G5252" t="str">
            <v>S/101762/CN/CF1R-I-2</v>
          </cell>
          <cell r="H5252" t="str">
            <v/>
          </cell>
          <cell r="I5252" t="str">
            <v/>
          </cell>
          <cell r="J5252" t="str">
            <v/>
          </cell>
          <cell r="K5252">
            <v>100</v>
          </cell>
          <cell r="L5252" t="str">
            <v>001</v>
          </cell>
          <cell r="M5252" t="str">
            <v>2010</v>
          </cell>
          <cell r="N5252" t="str">
            <v>0003</v>
          </cell>
          <cell r="O5252" t="str">
            <v>1008</v>
          </cell>
          <cell r="P5252" t="str">
            <v>1101245</v>
          </cell>
          <cell r="Q5252" t="str">
            <v>0003</v>
          </cell>
          <cell r="R5252" t="str">
            <v>1070</v>
          </cell>
        </row>
        <row r="5253">
          <cell r="A5253">
            <v>51500615</v>
          </cell>
          <cell r="B5253" t="str">
            <v>NEW PMT 750 KVA, 125' 1/0, TP 0912SOX</v>
          </cell>
          <cell r="C5253" t="str">
            <v>HXC1</v>
          </cell>
          <cell r="D5253" t="str">
            <v/>
          </cell>
          <cell r="E5253" t="str">
            <v/>
          </cell>
          <cell r="F5253" t="str">
            <v/>
          </cell>
          <cell r="G5253" t="str">
            <v>S/101762/CN/CF1R-I-2</v>
          </cell>
          <cell r="H5253" t="str">
            <v/>
          </cell>
          <cell r="I5253" t="str">
            <v/>
          </cell>
          <cell r="J5253" t="str">
            <v/>
          </cell>
          <cell r="K5253">
            <v>100</v>
          </cell>
          <cell r="L5253" t="str">
            <v>001</v>
          </cell>
          <cell r="M5253" t="str">
            <v>2010</v>
          </cell>
          <cell r="N5253" t="str">
            <v>0003</v>
          </cell>
          <cell r="O5253" t="str">
            <v>1008</v>
          </cell>
          <cell r="P5253" t="str">
            <v>1101245</v>
          </cell>
          <cell r="Q5253" t="str">
            <v>0003</v>
          </cell>
          <cell r="R5253" t="str">
            <v>1070</v>
          </cell>
        </row>
        <row r="5254">
          <cell r="A5254">
            <v>51500615</v>
          </cell>
          <cell r="B5254" t="str">
            <v>NEW PMT 750 KVA, 125' 1/0, TP 0912SOX</v>
          </cell>
          <cell r="C5254" t="str">
            <v>HXC1</v>
          </cell>
          <cell r="D5254" t="str">
            <v/>
          </cell>
          <cell r="E5254" t="str">
            <v/>
          </cell>
          <cell r="F5254" t="str">
            <v/>
          </cell>
          <cell r="G5254" t="str">
            <v>S/101762/CN/CF1R-I-2</v>
          </cell>
          <cell r="H5254" t="str">
            <v/>
          </cell>
          <cell r="I5254" t="str">
            <v/>
          </cell>
          <cell r="J5254" t="str">
            <v/>
          </cell>
          <cell r="K5254">
            <v>100</v>
          </cell>
          <cell r="L5254" t="str">
            <v>002</v>
          </cell>
          <cell r="M5254" t="str">
            <v>2010</v>
          </cell>
          <cell r="N5254" t="str">
            <v>0003</v>
          </cell>
          <cell r="O5254" t="str">
            <v>1008</v>
          </cell>
          <cell r="P5254" t="str">
            <v>1101245</v>
          </cell>
          <cell r="Q5254" t="str">
            <v>0003</v>
          </cell>
          <cell r="R5254" t="str">
            <v>1070</v>
          </cell>
        </row>
        <row r="5255">
          <cell r="A5255">
            <v>51500615</v>
          </cell>
          <cell r="B5255" t="str">
            <v>NEW PMT 750 KVA, 125' 1/0, TP 0912SOX</v>
          </cell>
          <cell r="C5255" t="str">
            <v>HXC1</v>
          </cell>
          <cell r="D5255" t="str">
            <v/>
          </cell>
          <cell r="E5255" t="str">
            <v/>
          </cell>
          <cell r="F5255" t="str">
            <v/>
          </cell>
          <cell r="G5255" t="str">
            <v>S/101762/CN/CF1R-I-2</v>
          </cell>
          <cell r="H5255" t="str">
            <v/>
          </cell>
          <cell r="I5255" t="str">
            <v/>
          </cell>
          <cell r="J5255" t="str">
            <v/>
          </cell>
          <cell r="K5255">
            <v>100</v>
          </cell>
          <cell r="L5255" t="str">
            <v>002</v>
          </cell>
          <cell r="M5255" t="str">
            <v>2010</v>
          </cell>
          <cell r="N5255" t="str">
            <v>0003</v>
          </cell>
          <cell r="O5255" t="str">
            <v>1008</v>
          </cell>
          <cell r="P5255" t="str">
            <v>1101245</v>
          </cell>
          <cell r="Q5255" t="str">
            <v>0003</v>
          </cell>
          <cell r="R5255" t="str">
            <v>1070</v>
          </cell>
        </row>
        <row r="5256">
          <cell r="A5256">
            <v>51500615</v>
          </cell>
          <cell r="B5256" t="str">
            <v>NEW PMT 750 KVA, 125' 1/0, TP 0912SOX</v>
          </cell>
          <cell r="C5256" t="str">
            <v>HXC1</v>
          </cell>
          <cell r="D5256" t="str">
            <v/>
          </cell>
          <cell r="E5256" t="str">
            <v/>
          </cell>
          <cell r="F5256" t="str">
            <v/>
          </cell>
          <cell r="G5256" t="str">
            <v>S/101762/CN/CF1R-I-2</v>
          </cell>
          <cell r="H5256" t="str">
            <v/>
          </cell>
          <cell r="I5256" t="str">
            <v/>
          </cell>
          <cell r="J5256" t="str">
            <v/>
          </cell>
          <cell r="K5256">
            <v>100</v>
          </cell>
          <cell r="L5256" t="str">
            <v>003</v>
          </cell>
          <cell r="M5256" t="str">
            <v>2010</v>
          </cell>
          <cell r="N5256" t="str">
            <v>0003</v>
          </cell>
          <cell r="O5256" t="str">
            <v>1008</v>
          </cell>
          <cell r="P5256" t="str">
            <v>1101245</v>
          </cell>
          <cell r="Q5256" t="str">
            <v>0003</v>
          </cell>
          <cell r="R5256" t="str">
            <v>1070</v>
          </cell>
        </row>
        <row r="5257">
          <cell r="A5257">
            <v>51505990</v>
          </cell>
          <cell r="B5257" t="str">
            <v>GOVP_JU-M-09-132_STAFFORD ROAD</v>
          </cell>
          <cell r="C5257" t="str">
            <v>HDC2</v>
          </cell>
          <cell r="D5257" t="str">
            <v/>
          </cell>
          <cell r="E5257" t="str">
            <v/>
          </cell>
          <cell r="F5257" t="str">
            <v/>
          </cell>
          <cell r="G5257" t="str">
            <v>S/101566/CE/AD3DI</v>
          </cell>
          <cell r="H5257" t="str">
            <v/>
          </cell>
          <cell r="I5257" t="str">
            <v/>
          </cell>
          <cell r="J5257" t="str">
            <v/>
          </cell>
          <cell r="K5257">
            <v>100</v>
          </cell>
          <cell r="L5257" t="str">
            <v>003</v>
          </cell>
          <cell r="M5257" t="str">
            <v>2010</v>
          </cell>
          <cell r="N5257" t="str">
            <v>0003</v>
          </cell>
          <cell r="O5257" t="str">
            <v>1007</v>
          </cell>
          <cell r="P5257" t="str">
            <v>1101240</v>
          </cell>
          <cell r="Q5257" t="str">
            <v>0003</v>
          </cell>
          <cell r="R5257" t="str">
            <v>1070</v>
          </cell>
        </row>
        <row r="5258">
          <cell r="A5258">
            <v>51505990</v>
          </cell>
          <cell r="B5258" t="str">
            <v>GOVP_JU-M-09-132_STAFFORD ROAD</v>
          </cell>
          <cell r="C5258" t="str">
            <v>HDC2</v>
          </cell>
          <cell r="D5258" t="str">
            <v/>
          </cell>
          <cell r="E5258" t="str">
            <v/>
          </cell>
          <cell r="F5258" t="str">
            <v/>
          </cell>
          <cell r="G5258" t="str">
            <v>S/101566/CE/AD3DI</v>
          </cell>
          <cell r="H5258" t="str">
            <v/>
          </cell>
          <cell r="I5258" t="str">
            <v/>
          </cell>
          <cell r="J5258" t="str">
            <v/>
          </cell>
          <cell r="K5258">
            <v>100</v>
          </cell>
          <cell r="L5258" t="str">
            <v>003</v>
          </cell>
          <cell r="M5258" t="str">
            <v>2010</v>
          </cell>
          <cell r="N5258" t="str">
            <v>0003</v>
          </cell>
          <cell r="O5258" t="str">
            <v>1007</v>
          </cell>
          <cell r="P5258" t="str">
            <v>1101240</v>
          </cell>
          <cell r="Q5258" t="str">
            <v>0003</v>
          </cell>
          <cell r="R5258" t="str">
            <v>1070</v>
          </cell>
        </row>
        <row r="5259">
          <cell r="A5259">
            <v>51505990</v>
          </cell>
          <cell r="B5259" t="str">
            <v>GOVP_JU-M-09-132_STAFFORD ROAD</v>
          </cell>
          <cell r="C5259" t="str">
            <v>HDC2</v>
          </cell>
          <cell r="D5259" t="str">
            <v/>
          </cell>
          <cell r="E5259" t="str">
            <v/>
          </cell>
          <cell r="F5259" t="str">
            <v/>
          </cell>
          <cell r="G5259" t="str">
            <v>S/101566/CE/AD3DI</v>
          </cell>
          <cell r="H5259" t="str">
            <v/>
          </cell>
          <cell r="I5259" t="str">
            <v/>
          </cell>
          <cell r="J5259" t="str">
            <v/>
          </cell>
          <cell r="K5259">
            <v>100</v>
          </cell>
          <cell r="L5259" t="str">
            <v>002</v>
          </cell>
          <cell r="M5259" t="str">
            <v>2010</v>
          </cell>
          <cell r="N5259" t="str">
            <v>0003</v>
          </cell>
          <cell r="O5259" t="str">
            <v>1007</v>
          </cell>
          <cell r="P5259" t="str">
            <v>1101240</v>
          </cell>
          <cell r="Q5259" t="str">
            <v>0003</v>
          </cell>
          <cell r="R5259" t="str">
            <v>1070</v>
          </cell>
        </row>
        <row r="5260">
          <cell r="A5260">
            <v>51505990</v>
          </cell>
          <cell r="B5260" t="str">
            <v>GOVP_JU-M-09-132_STAFFORD ROAD</v>
          </cell>
          <cell r="C5260" t="str">
            <v>HDC2</v>
          </cell>
          <cell r="D5260" t="str">
            <v/>
          </cell>
          <cell r="E5260" t="str">
            <v/>
          </cell>
          <cell r="F5260" t="str">
            <v/>
          </cell>
          <cell r="G5260" t="str">
            <v>S/101566/CE/AD3DI</v>
          </cell>
          <cell r="H5260" t="str">
            <v/>
          </cell>
          <cell r="I5260" t="str">
            <v/>
          </cell>
          <cell r="J5260" t="str">
            <v/>
          </cell>
          <cell r="K5260">
            <v>70</v>
          </cell>
          <cell r="L5260" t="str">
            <v>003</v>
          </cell>
          <cell r="M5260" t="str">
            <v>2010</v>
          </cell>
          <cell r="N5260" t="str">
            <v>0003</v>
          </cell>
          <cell r="O5260" t="str">
            <v>1007</v>
          </cell>
          <cell r="P5260" t="str">
            <v>1101240</v>
          </cell>
          <cell r="Q5260" t="str">
            <v>0003</v>
          </cell>
          <cell r="R5260" t="str">
            <v>1070</v>
          </cell>
        </row>
        <row r="5261">
          <cell r="A5261">
            <v>51505990</v>
          </cell>
          <cell r="B5261" t="str">
            <v>GOVP_JU-M-09-132_STAFFORD ROAD</v>
          </cell>
          <cell r="C5261" t="str">
            <v>HDC2</v>
          </cell>
          <cell r="D5261" t="str">
            <v/>
          </cell>
          <cell r="E5261" t="str">
            <v/>
          </cell>
          <cell r="F5261" t="str">
            <v/>
          </cell>
          <cell r="G5261" t="str">
            <v>S/101556/CE/AD3DR-1</v>
          </cell>
          <cell r="H5261" t="str">
            <v/>
          </cell>
          <cell r="I5261" t="str">
            <v/>
          </cell>
          <cell r="J5261" t="str">
            <v/>
          </cell>
          <cell r="K5261">
            <v>30</v>
          </cell>
          <cell r="L5261" t="str">
            <v>003</v>
          </cell>
          <cell r="M5261" t="str">
            <v>2010</v>
          </cell>
          <cell r="N5261" t="str">
            <v>0003</v>
          </cell>
          <cell r="O5261" t="str">
            <v>1007</v>
          </cell>
          <cell r="P5261" t="str">
            <v>1101240</v>
          </cell>
          <cell r="Q5261" t="str">
            <v>0003</v>
          </cell>
          <cell r="R5261" t="str">
            <v>1070</v>
          </cell>
        </row>
        <row r="5262">
          <cell r="A5262">
            <v>51509233</v>
          </cell>
          <cell r="B5262" t="str">
            <v>SDUG_WATERS EDGE SEC 9</v>
          </cell>
          <cell r="C5262" t="str">
            <v>HDC2</v>
          </cell>
          <cell r="D5262" t="str">
            <v/>
          </cell>
          <cell r="E5262" t="str">
            <v/>
          </cell>
          <cell r="F5262" t="str">
            <v/>
          </cell>
          <cell r="G5262" t="str">
            <v>S/101556/CN/AF1UI</v>
          </cell>
          <cell r="H5262" t="str">
            <v/>
          </cell>
          <cell r="I5262" t="str">
            <v/>
          </cell>
          <cell r="J5262" t="str">
            <v/>
          </cell>
          <cell r="K5262">
            <v>100</v>
          </cell>
          <cell r="L5262" t="str">
            <v>003</v>
          </cell>
          <cell r="M5262" t="str">
            <v>2010</v>
          </cell>
          <cell r="N5262" t="str">
            <v>0003</v>
          </cell>
          <cell r="O5262" t="str">
            <v>1012</v>
          </cell>
          <cell r="P5262" t="str">
            <v>1101170</v>
          </cell>
          <cell r="Q5262" t="str">
            <v>0003</v>
          </cell>
          <cell r="R5262" t="str">
            <v>1070</v>
          </cell>
        </row>
        <row r="5263">
          <cell r="A5263">
            <v>51509233</v>
          </cell>
          <cell r="B5263" t="str">
            <v>SDUG_WATERS EDGE SEC 9</v>
          </cell>
          <cell r="C5263" t="str">
            <v>HDC2</v>
          </cell>
          <cell r="D5263" t="str">
            <v/>
          </cell>
          <cell r="E5263" t="str">
            <v/>
          </cell>
          <cell r="F5263" t="str">
            <v/>
          </cell>
          <cell r="G5263" t="str">
            <v>S/101556/CN/AF1UI</v>
          </cell>
          <cell r="H5263" t="str">
            <v/>
          </cell>
          <cell r="I5263" t="str">
            <v/>
          </cell>
          <cell r="J5263" t="str">
            <v/>
          </cell>
          <cell r="K5263">
            <v>70</v>
          </cell>
          <cell r="L5263" t="str">
            <v>003</v>
          </cell>
          <cell r="M5263" t="str">
            <v>2010</v>
          </cell>
          <cell r="N5263" t="str">
            <v>0003</v>
          </cell>
          <cell r="O5263" t="str">
            <v>1012</v>
          </cell>
          <cell r="P5263" t="str">
            <v>1101170</v>
          </cell>
          <cell r="Q5263" t="str">
            <v>0003</v>
          </cell>
          <cell r="R5263" t="str">
            <v>1070</v>
          </cell>
        </row>
        <row r="5264">
          <cell r="A5264">
            <v>51509233</v>
          </cell>
          <cell r="B5264" t="str">
            <v>SDUG_WATERS EDGE SEC 9</v>
          </cell>
          <cell r="C5264" t="str">
            <v>HDC2</v>
          </cell>
          <cell r="D5264" t="str">
            <v/>
          </cell>
          <cell r="E5264" t="str">
            <v/>
          </cell>
          <cell r="F5264" t="str">
            <v/>
          </cell>
          <cell r="G5264" t="str">
            <v>S/101556/CN/AF1UR</v>
          </cell>
          <cell r="H5264" t="str">
            <v/>
          </cell>
          <cell r="I5264" t="str">
            <v/>
          </cell>
          <cell r="J5264" t="str">
            <v/>
          </cell>
          <cell r="K5264">
            <v>30</v>
          </cell>
          <cell r="L5264" t="str">
            <v>003</v>
          </cell>
          <cell r="M5264" t="str">
            <v>2010</v>
          </cell>
          <cell r="N5264" t="str">
            <v>0003</v>
          </cell>
          <cell r="O5264" t="str">
            <v>1012</v>
          </cell>
          <cell r="P5264" t="str">
            <v>1101170</v>
          </cell>
          <cell r="Q5264" t="str">
            <v>0003</v>
          </cell>
          <cell r="R5264" t="str">
            <v>1070</v>
          </cell>
        </row>
        <row r="5265">
          <cell r="A5265">
            <v>51509421</v>
          </cell>
          <cell r="B5265" t="str">
            <v>SDOH_RIVERSTONE-SECT-6_INSTALL-OVERHEAD</v>
          </cell>
          <cell r="C5265" t="str">
            <v>HDC1</v>
          </cell>
          <cell r="D5265" t="str">
            <v/>
          </cell>
          <cell r="E5265" t="str">
            <v/>
          </cell>
          <cell r="F5265" t="str">
            <v/>
          </cell>
          <cell r="G5265" t="str">
            <v>S/101566/CN/AF2HI</v>
          </cell>
          <cell r="H5265" t="str">
            <v/>
          </cell>
          <cell r="I5265" t="str">
            <v/>
          </cell>
          <cell r="J5265" t="str">
            <v/>
          </cell>
          <cell r="K5265">
            <v>100</v>
          </cell>
          <cell r="L5265" t="str">
            <v>001</v>
          </cell>
          <cell r="M5265" t="str">
            <v>2010</v>
          </cell>
          <cell r="N5265" t="str">
            <v>0003</v>
          </cell>
          <cell r="O5265" t="str">
            <v>1007</v>
          </cell>
          <cell r="P5265" t="str">
            <v>1101240</v>
          </cell>
          <cell r="Q5265" t="str">
            <v>0003</v>
          </cell>
          <cell r="R5265" t="str">
            <v>1070</v>
          </cell>
        </row>
        <row r="5266">
          <cell r="A5266">
            <v>51509544</v>
          </cell>
          <cell r="B5266" t="str">
            <v>CUST_AR44_MOSSOURI CITY SWTP</v>
          </cell>
          <cell r="C5266" t="str">
            <v>HDM2</v>
          </cell>
          <cell r="D5266" t="str">
            <v/>
          </cell>
          <cell r="E5266" t="str">
            <v/>
          </cell>
          <cell r="F5266" t="str">
            <v/>
          </cell>
          <cell r="G5266" t="str">
            <v>S/101566/EE/AB1Z</v>
          </cell>
          <cell r="H5266" t="str">
            <v/>
          </cell>
          <cell r="I5266" t="str">
            <v/>
          </cell>
          <cell r="J5266" t="str">
            <v/>
          </cell>
          <cell r="K5266">
            <v>100</v>
          </cell>
          <cell r="L5266" t="str">
            <v>003</v>
          </cell>
          <cell r="M5266" t="str">
            <v>2010</v>
          </cell>
          <cell r="N5266" t="str">
            <v>0003</v>
          </cell>
          <cell r="O5266" t="str">
            <v>1007</v>
          </cell>
          <cell r="P5266" t="str">
            <v>1101240</v>
          </cell>
          <cell r="Q5266" t="str">
            <v>0003</v>
          </cell>
          <cell r="R5266" t="str">
            <v>5930</v>
          </cell>
        </row>
        <row r="5267">
          <cell r="A5267">
            <v>51513526</v>
          </cell>
          <cell r="B5267" t="str">
            <v>GOVP_JU-M-09-141_Becker Rd to S of UP RR</v>
          </cell>
          <cell r="C5267" t="str">
            <v>HDC2</v>
          </cell>
          <cell r="D5267" t="str">
            <v/>
          </cell>
          <cell r="E5267" t="str">
            <v/>
          </cell>
          <cell r="F5267" t="str">
            <v/>
          </cell>
          <cell r="G5267" t="str">
            <v>S/101678/CE/AD3DI</v>
          </cell>
          <cell r="H5267" t="str">
            <v/>
          </cell>
          <cell r="I5267" t="str">
            <v/>
          </cell>
          <cell r="J5267" t="str">
            <v/>
          </cell>
          <cell r="K5267">
            <v>100</v>
          </cell>
          <cell r="L5267" t="str">
            <v>003</v>
          </cell>
          <cell r="M5267" t="str">
            <v>2010</v>
          </cell>
          <cell r="N5267" t="str">
            <v>0003</v>
          </cell>
          <cell r="O5267" t="str">
            <v>1017</v>
          </cell>
          <cell r="P5267" t="str">
            <v>1101120</v>
          </cell>
          <cell r="Q5267" t="str">
            <v>0003</v>
          </cell>
          <cell r="R5267" t="str">
            <v>1070</v>
          </cell>
        </row>
        <row r="5268">
          <cell r="A5268">
            <v>51513526</v>
          </cell>
          <cell r="B5268" t="str">
            <v>GOVP_JU-M-09-141_Becker Rd to S of UP RR</v>
          </cell>
          <cell r="C5268" t="str">
            <v>HDC2</v>
          </cell>
          <cell r="D5268" t="str">
            <v/>
          </cell>
          <cell r="E5268" t="str">
            <v/>
          </cell>
          <cell r="F5268" t="str">
            <v/>
          </cell>
          <cell r="G5268" t="str">
            <v>S/101678/CE/AD3DI</v>
          </cell>
          <cell r="H5268" t="str">
            <v/>
          </cell>
          <cell r="I5268" t="str">
            <v/>
          </cell>
          <cell r="J5268" t="str">
            <v/>
          </cell>
          <cell r="K5268">
            <v>100</v>
          </cell>
          <cell r="L5268" t="str">
            <v>002</v>
          </cell>
          <cell r="M5268" t="str">
            <v>2010</v>
          </cell>
          <cell r="N5268" t="str">
            <v>0003</v>
          </cell>
          <cell r="O5268" t="str">
            <v>1017</v>
          </cell>
          <cell r="P5268" t="str">
            <v>1101120</v>
          </cell>
          <cell r="Q5268" t="str">
            <v>0003</v>
          </cell>
          <cell r="R5268" t="str">
            <v>1070</v>
          </cell>
        </row>
        <row r="5269">
          <cell r="A5269">
            <v>51513526</v>
          </cell>
          <cell r="B5269" t="str">
            <v>GOVP_JU-M-09-141_Becker Rd to S of UP RR</v>
          </cell>
          <cell r="C5269" t="str">
            <v>HDC2</v>
          </cell>
          <cell r="D5269" t="str">
            <v/>
          </cell>
          <cell r="E5269" t="str">
            <v/>
          </cell>
          <cell r="F5269" t="str">
            <v/>
          </cell>
          <cell r="G5269" t="str">
            <v>S/101678/CE/AD3DI</v>
          </cell>
          <cell r="H5269" t="str">
            <v/>
          </cell>
          <cell r="I5269" t="str">
            <v/>
          </cell>
          <cell r="J5269" t="str">
            <v/>
          </cell>
          <cell r="K5269">
            <v>70</v>
          </cell>
          <cell r="L5269" t="str">
            <v>003</v>
          </cell>
          <cell r="M5269" t="str">
            <v>2010</v>
          </cell>
          <cell r="N5269" t="str">
            <v>0003</v>
          </cell>
          <cell r="O5269" t="str">
            <v>1017</v>
          </cell>
          <cell r="P5269" t="str">
            <v>1101120</v>
          </cell>
          <cell r="Q5269" t="str">
            <v>0003</v>
          </cell>
          <cell r="R5269" t="str">
            <v>1070</v>
          </cell>
        </row>
        <row r="5270">
          <cell r="A5270">
            <v>51513526</v>
          </cell>
          <cell r="B5270" t="str">
            <v>GOVP_JU-M-09-141_Becker Rd to S of UP RR</v>
          </cell>
          <cell r="C5270" t="str">
            <v>HDC2</v>
          </cell>
          <cell r="D5270" t="str">
            <v/>
          </cell>
          <cell r="E5270" t="str">
            <v/>
          </cell>
          <cell r="F5270" t="str">
            <v/>
          </cell>
          <cell r="G5270" t="str">
            <v>S/101678/CE/AD3DR-1</v>
          </cell>
          <cell r="H5270" t="str">
            <v/>
          </cell>
          <cell r="I5270" t="str">
            <v/>
          </cell>
          <cell r="J5270" t="str">
            <v/>
          </cell>
          <cell r="K5270">
            <v>30</v>
          </cell>
          <cell r="L5270" t="str">
            <v>003</v>
          </cell>
          <cell r="M5270" t="str">
            <v>2010</v>
          </cell>
          <cell r="N5270" t="str">
            <v>0003</v>
          </cell>
          <cell r="O5270" t="str">
            <v>1017</v>
          </cell>
          <cell r="P5270" t="str">
            <v>1101120</v>
          </cell>
          <cell r="Q5270" t="str">
            <v>0003</v>
          </cell>
          <cell r="R5270" t="str">
            <v>1070</v>
          </cell>
        </row>
        <row r="5271">
          <cell r="A5271">
            <v>51565303</v>
          </cell>
          <cell r="B5271" t="str">
            <v>GOVP_JU-M-09-138 N MAIN @ WALLISVILLE RD</v>
          </cell>
          <cell r="C5271" t="str">
            <v>HDC2</v>
          </cell>
          <cell r="D5271" t="str">
            <v/>
          </cell>
          <cell r="E5271" t="str">
            <v/>
          </cell>
          <cell r="F5271" t="str">
            <v/>
          </cell>
          <cell r="G5271" t="str">
            <v>S/101556/CE/AD3DI</v>
          </cell>
          <cell r="H5271" t="str">
            <v/>
          </cell>
          <cell r="I5271" t="str">
            <v/>
          </cell>
          <cell r="J5271" t="str">
            <v/>
          </cell>
          <cell r="K5271">
            <v>100</v>
          </cell>
          <cell r="L5271" t="str">
            <v>003</v>
          </cell>
          <cell r="M5271" t="str">
            <v>2010</v>
          </cell>
          <cell r="N5271" t="str">
            <v>0003</v>
          </cell>
          <cell r="O5271" t="str">
            <v>1012</v>
          </cell>
          <cell r="P5271" t="str">
            <v>1101170</v>
          </cell>
          <cell r="Q5271" t="str">
            <v>0003</v>
          </cell>
          <cell r="R5271" t="str">
            <v>1070</v>
          </cell>
        </row>
        <row r="5272">
          <cell r="A5272">
            <v>51565303</v>
          </cell>
          <cell r="B5272" t="str">
            <v>GOVP_JU-M-09-138 N MAIN @ WALLISVILLE RD</v>
          </cell>
          <cell r="C5272" t="str">
            <v>HDC2</v>
          </cell>
          <cell r="D5272" t="str">
            <v/>
          </cell>
          <cell r="E5272" t="str">
            <v/>
          </cell>
          <cell r="F5272" t="str">
            <v/>
          </cell>
          <cell r="G5272" t="str">
            <v>S/101556/CE/AD3DI</v>
          </cell>
          <cell r="H5272" t="str">
            <v/>
          </cell>
          <cell r="I5272" t="str">
            <v/>
          </cell>
          <cell r="J5272" t="str">
            <v/>
          </cell>
          <cell r="K5272">
            <v>100</v>
          </cell>
          <cell r="L5272" t="str">
            <v>002</v>
          </cell>
          <cell r="M5272" t="str">
            <v>2010</v>
          </cell>
          <cell r="N5272" t="str">
            <v>0003</v>
          </cell>
          <cell r="O5272" t="str">
            <v>1012</v>
          </cell>
          <cell r="P5272" t="str">
            <v>1101170</v>
          </cell>
          <cell r="Q5272" t="str">
            <v>0003</v>
          </cell>
          <cell r="R5272" t="str">
            <v>1070</v>
          </cell>
        </row>
        <row r="5273">
          <cell r="A5273">
            <v>51565303</v>
          </cell>
          <cell r="B5273" t="str">
            <v>GOVP_JU-M-09-138 N MAIN @ WALLISVILLE RD</v>
          </cell>
          <cell r="C5273" t="str">
            <v>HDC2</v>
          </cell>
          <cell r="D5273" t="str">
            <v/>
          </cell>
          <cell r="E5273" t="str">
            <v/>
          </cell>
          <cell r="F5273" t="str">
            <v/>
          </cell>
          <cell r="G5273" t="str">
            <v>S/101556/CE/AD3DI</v>
          </cell>
          <cell r="H5273" t="str">
            <v/>
          </cell>
          <cell r="I5273" t="str">
            <v/>
          </cell>
          <cell r="J5273" t="str">
            <v/>
          </cell>
          <cell r="K5273">
            <v>70</v>
          </cell>
          <cell r="L5273" t="str">
            <v>002</v>
          </cell>
          <cell r="M5273" t="str">
            <v>2010</v>
          </cell>
          <cell r="N5273" t="str">
            <v>0003</v>
          </cell>
          <cell r="O5273" t="str">
            <v>1012</v>
          </cell>
          <cell r="P5273" t="str">
            <v>1101170</v>
          </cell>
          <cell r="Q5273" t="str">
            <v>0003</v>
          </cell>
          <cell r="R5273" t="str">
            <v>1070</v>
          </cell>
        </row>
        <row r="5274">
          <cell r="A5274">
            <v>51565303</v>
          </cell>
          <cell r="B5274" t="str">
            <v>GOVP_JU-M-09-138 N MAIN @ WALLISVILLE RD</v>
          </cell>
          <cell r="C5274" t="str">
            <v>HDC2</v>
          </cell>
          <cell r="D5274" t="str">
            <v/>
          </cell>
          <cell r="E5274" t="str">
            <v/>
          </cell>
          <cell r="F5274" t="str">
            <v/>
          </cell>
          <cell r="G5274" t="str">
            <v>S/101556/CE/AD3DR-1</v>
          </cell>
          <cell r="H5274" t="str">
            <v/>
          </cell>
          <cell r="I5274" t="str">
            <v/>
          </cell>
          <cell r="J5274" t="str">
            <v/>
          </cell>
          <cell r="K5274">
            <v>30</v>
          </cell>
          <cell r="L5274" t="str">
            <v>002</v>
          </cell>
          <cell r="M5274" t="str">
            <v>2010</v>
          </cell>
          <cell r="N5274" t="str">
            <v>0003</v>
          </cell>
          <cell r="O5274" t="str">
            <v>1012</v>
          </cell>
          <cell r="P5274" t="str">
            <v>1101170</v>
          </cell>
          <cell r="Q5274" t="str">
            <v>0003</v>
          </cell>
          <cell r="R5274" t="str">
            <v>1070</v>
          </cell>
        </row>
        <row r="5275">
          <cell r="A5275">
            <v>51565306</v>
          </cell>
          <cell r="B5275" t="str">
            <v>CUST_MARBELLA SECT 10A TEMP</v>
          </cell>
          <cell r="C5275" t="str">
            <v>HDC1</v>
          </cell>
          <cell r="D5275" t="str">
            <v/>
          </cell>
          <cell r="E5275" t="str">
            <v/>
          </cell>
          <cell r="F5275" t="str">
            <v/>
          </cell>
          <cell r="G5275" t="str">
            <v>S/101575/CN/AF2HI</v>
          </cell>
          <cell r="H5275" t="str">
            <v/>
          </cell>
          <cell r="I5275" t="str">
            <v/>
          </cell>
          <cell r="J5275" t="str">
            <v/>
          </cell>
          <cell r="K5275">
            <v>100</v>
          </cell>
          <cell r="L5275" t="str">
            <v>003</v>
          </cell>
          <cell r="M5275" t="str">
            <v>2010</v>
          </cell>
          <cell r="N5275" t="str">
            <v>0003</v>
          </cell>
          <cell r="O5275" t="str">
            <v>1022</v>
          </cell>
          <cell r="P5275" t="str">
            <v>1101190</v>
          </cell>
          <cell r="Q5275" t="str">
            <v>0003</v>
          </cell>
          <cell r="R5275" t="str">
            <v>1070</v>
          </cell>
        </row>
        <row r="5276">
          <cell r="A5276">
            <v>51571422</v>
          </cell>
          <cell r="B5276" t="str">
            <v>NEW PMT150KVA 480Y/277v 35KV D.F.SOX MEM</v>
          </cell>
          <cell r="C5276" t="str">
            <v>HXC1</v>
          </cell>
          <cell r="D5276" t="str">
            <v/>
          </cell>
          <cell r="E5276" t="str">
            <v/>
          </cell>
          <cell r="F5276" t="str">
            <v/>
          </cell>
          <cell r="G5276" t="str">
            <v>S/101762/CN/CF1R-I-2</v>
          </cell>
          <cell r="H5276" t="str">
            <v/>
          </cell>
          <cell r="I5276" t="str">
            <v/>
          </cell>
          <cell r="J5276" t="str">
            <v/>
          </cell>
          <cell r="K5276">
            <v>100</v>
          </cell>
          <cell r="L5276" t="str">
            <v>003</v>
          </cell>
          <cell r="M5276" t="str">
            <v>2010</v>
          </cell>
          <cell r="N5276" t="str">
            <v>0003</v>
          </cell>
          <cell r="O5276" t="str">
            <v>1008</v>
          </cell>
          <cell r="P5276" t="str">
            <v>1101245</v>
          </cell>
          <cell r="Q5276" t="str">
            <v>0003</v>
          </cell>
          <cell r="R5276" t="str">
            <v>1070</v>
          </cell>
        </row>
        <row r="5277">
          <cell r="A5277">
            <v>51583015</v>
          </cell>
          <cell r="B5277" t="str">
            <v>NEW PMT 300 KVA, 82' 1/0 TP  SOX  MEM 2/</v>
          </cell>
          <cell r="C5277" t="str">
            <v>HXC1</v>
          </cell>
          <cell r="D5277" t="str">
            <v/>
          </cell>
          <cell r="E5277" t="str">
            <v/>
          </cell>
          <cell r="F5277" t="str">
            <v/>
          </cell>
          <cell r="G5277" t="str">
            <v>S/101762/CN/CF1R-I-2</v>
          </cell>
          <cell r="H5277" t="str">
            <v/>
          </cell>
          <cell r="I5277" t="str">
            <v/>
          </cell>
          <cell r="J5277" t="str">
            <v/>
          </cell>
          <cell r="K5277">
            <v>100</v>
          </cell>
          <cell r="L5277" t="str">
            <v>003</v>
          </cell>
          <cell r="M5277" t="str">
            <v>2010</v>
          </cell>
          <cell r="N5277" t="str">
            <v>0003</v>
          </cell>
          <cell r="O5277" t="str">
            <v>1008</v>
          </cell>
          <cell r="P5277" t="str">
            <v>1101245</v>
          </cell>
          <cell r="Q5277" t="str">
            <v>0003</v>
          </cell>
          <cell r="R5277" t="str">
            <v>1070</v>
          </cell>
        </row>
        <row r="5278">
          <cell r="A5278">
            <v>51583015</v>
          </cell>
          <cell r="B5278" t="str">
            <v>NEW PMT 300 KVA, 82' 1/0 TP  SOX  MEM 2/</v>
          </cell>
          <cell r="C5278" t="str">
            <v>HXC1</v>
          </cell>
          <cell r="D5278" t="str">
            <v/>
          </cell>
          <cell r="E5278" t="str">
            <v/>
          </cell>
          <cell r="F5278" t="str">
            <v/>
          </cell>
          <cell r="G5278" t="str">
            <v>S/101762/CN/CF1R-I-2</v>
          </cell>
          <cell r="H5278" t="str">
            <v/>
          </cell>
          <cell r="I5278" t="str">
            <v/>
          </cell>
          <cell r="J5278" t="str">
            <v/>
          </cell>
          <cell r="K5278">
            <v>100</v>
          </cell>
          <cell r="L5278" t="str">
            <v>003</v>
          </cell>
          <cell r="M5278" t="str">
            <v>2010</v>
          </cell>
          <cell r="N5278" t="str">
            <v>0003</v>
          </cell>
          <cell r="O5278" t="str">
            <v>1008</v>
          </cell>
          <cell r="P5278" t="str">
            <v>1101245</v>
          </cell>
          <cell r="Q5278" t="str">
            <v>0003</v>
          </cell>
          <cell r="R5278" t="str">
            <v>1070</v>
          </cell>
        </row>
        <row r="5279">
          <cell r="A5279">
            <v>51583015</v>
          </cell>
          <cell r="B5279" t="str">
            <v>NEW PMT 300 KVA, 82' 1/0 TP  SOX  MEM 2/</v>
          </cell>
          <cell r="C5279" t="str">
            <v>HXC1</v>
          </cell>
          <cell r="D5279" t="str">
            <v/>
          </cell>
          <cell r="E5279" t="str">
            <v/>
          </cell>
          <cell r="F5279" t="str">
            <v/>
          </cell>
          <cell r="G5279" t="str">
            <v>S/101762/CN/CF1R-I-2</v>
          </cell>
          <cell r="H5279" t="str">
            <v/>
          </cell>
          <cell r="I5279" t="str">
            <v/>
          </cell>
          <cell r="J5279" t="str">
            <v/>
          </cell>
          <cell r="K5279">
            <v>100</v>
          </cell>
          <cell r="L5279" t="str">
            <v>003</v>
          </cell>
          <cell r="M5279" t="str">
            <v>2010</v>
          </cell>
          <cell r="N5279" t="str">
            <v>0003</v>
          </cell>
          <cell r="O5279" t="str">
            <v>1008</v>
          </cell>
          <cell r="P5279" t="str">
            <v>1101245</v>
          </cell>
          <cell r="Q5279" t="str">
            <v>0003</v>
          </cell>
          <cell r="R5279" t="str">
            <v>1070</v>
          </cell>
        </row>
        <row r="5280">
          <cell r="A5280">
            <v>51592447</v>
          </cell>
          <cell r="B5280" t="str">
            <v>CUST_PROVIDE NON-STANDARD SVC TO CLAY</v>
          </cell>
          <cell r="C5280" t="str">
            <v>HDC2</v>
          </cell>
          <cell r="D5280" t="str">
            <v/>
          </cell>
          <cell r="E5280" t="str">
            <v/>
          </cell>
          <cell r="F5280" t="str">
            <v/>
          </cell>
          <cell r="G5280" t="str">
            <v>S/101574/CN/AF1HR</v>
          </cell>
          <cell r="H5280" t="str">
            <v/>
          </cell>
          <cell r="I5280" t="str">
            <v/>
          </cell>
          <cell r="J5280" t="str">
            <v/>
          </cell>
          <cell r="K5280">
            <v>30</v>
          </cell>
          <cell r="L5280" t="str">
            <v>003</v>
          </cell>
          <cell r="M5280" t="str">
            <v>2010</v>
          </cell>
          <cell r="N5280" t="str">
            <v>0003</v>
          </cell>
          <cell r="O5280" t="str">
            <v>1005</v>
          </cell>
          <cell r="P5280" t="str">
            <v>1101160</v>
          </cell>
          <cell r="Q5280" t="str">
            <v>0003</v>
          </cell>
          <cell r="R5280" t="str">
            <v>1070</v>
          </cell>
        </row>
        <row r="5281">
          <cell r="A5281">
            <v>51592447</v>
          </cell>
          <cell r="B5281" t="str">
            <v>CUST_PROVIDE NON-STANDARD SVC TO CLAY</v>
          </cell>
          <cell r="C5281" t="str">
            <v>HDC2</v>
          </cell>
          <cell r="D5281" t="str">
            <v/>
          </cell>
          <cell r="E5281" t="str">
            <v/>
          </cell>
          <cell r="F5281" t="str">
            <v/>
          </cell>
          <cell r="G5281" t="str">
            <v>S/101574/CN/AF1HI-3</v>
          </cell>
          <cell r="H5281" t="str">
            <v/>
          </cell>
          <cell r="I5281" t="str">
            <v/>
          </cell>
          <cell r="J5281" t="str">
            <v/>
          </cell>
          <cell r="K5281">
            <v>70</v>
          </cell>
          <cell r="L5281" t="str">
            <v>003</v>
          </cell>
          <cell r="M5281" t="str">
            <v>2010</v>
          </cell>
          <cell r="N5281" t="str">
            <v>0003</v>
          </cell>
          <cell r="O5281" t="str">
            <v>1005</v>
          </cell>
          <cell r="P5281" t="str">
            <v>1101160</v>
          </cell>
          <cell r="Q5281" t="str">
            <v>0003</v>
          </cell>
          <cell r="R5281" t="str">
            <v>1070</v>
          </cell>
        </row>
        <row r="5282">
          <cell r="A5282">
            <v>51592447</v>
          </cell>
          <cell r="B5282" t="str">
            <v>CUST_PROVIDE NON-STANDARD SVC TO CLAY</v>
          </cell>
          <cell r="C5282" t="str">
            <v>HDC2</v>
          </cell>
          <cell r="D5282" t="str">
            <v/>
          </cell>
          <cell r="E5282" t="str">
            <v/>
          </cell>
          <cell r="F5282" t="str">
            <v/>
          </cell>
          <cell r="G5282" t="str">
            <v>S/101574/CN/AF1HI-3</v>
          </cell>
          <cell r="H5282" t="str">
            <v/>
          </cell>
          <cell r="I5282" t="str">
            <v/>
          </cell>
          <cell r="J5282" t="str">
            <v/>
          </cell>
          <cell r="K5282">
            <v>100</v>
          </cell>
          <cell r="L5282" t="str">
            <v>003</v>
          </cell>
          <cell r="M5282" t="str">
            <v>2010</v>
          </cell>
          <cell r="N5282" t="str">
            <v>0003</v>
          </cell>
          <cell r="O5282" t="str">
            <v>1005</v>
          </cell>
          <cell r="P5282" t="str">
            <v>1101160</v>
          </cell>
          <cell r="Q5282" t="str">
            <v>0003</v>
          </cell>
          <cell r="R5282" t="str">
            <v>1070</v>
          </cell>
        </row>
        <row r="5283">
          <cell r="A5283">
            <v>51592447</v>
          </cell>
          <cell r="B5283" t="str">
            <v>CUST_PROVIDE NON-STANDARD SVC TO CLAY</v>
          </cell>
          <cell r="C5283" t="str">
            <v>HDC2</v>
          </cell>
          <cell r="D5283" t="str">
            <v/>
          </cell>
          <cell r="E5283" t="str">
            <v/>
          </cell>
          <cell r="F5283" t="str">
            <v/>
          </cell>
          <cell r="G5283" t="str">
            <v>S/101574/CN/AF1HR</v>
          </cell>
          <cell r="H5283" t="str">
            <v/>
          </cell>
          <cell r="I5283" t="str">
            <v/>
          </cell>
          <cell r="J5283" t="str">
            <v/>
          </cell>
          <cell r="K5283">
            <v>30</v>
          </cell>
          <cell r="L5283" t="str">
            <v>003</v>
          </cell>
          <cell r="M5283" t="str">
            <v>2010</v>
          </cell>
          <cell r="N5283" t="str">
            <v>0003</v>
          </cell>
          <cell r="O5283" t="str">
            <v>1005</v>
          </cell>
          <cell r="P5283" t="str">
            <v>1101160</v>
          </cell>
          <cell r="Q5283" t="str">
            <v>0003</v>
          </cell>
          <cell r="R5283" t="str">
            <v>1070</v>
          </cell>
        </row>
        <row r="5284">
          <cell r="A5284">
            <v>51592447</v>
          </cell>
          <cell r="B5284" t="str">
            <v>CUST_PROVIDE NON-STANDARD SVC TO CLAY</v>
          </cell>
          <cell r="C5284" t="str">
            <v>HDC2</v>
          </cell>
          <cell r="D5284" t="str">
            <v/>
          </cell>
          <cell r="E5284" t="str">
            <v/>
          </cell>
          <cell r="F5284" t="str">
            <v/>
          </cell>
          <cell r="G5284" t="str">
            <v>S/101574/CN/AF1HI-3</v>
          </cell>
          <cell r="H5284" t="str">
            <v/>
          </cell>
          <cell r="I5284" t="str">
            <v/>
          </cell>
          <cell r="J5284" t="str">
            <v/>
          </cell>
          <cell r="K5284">
            <v>70</v>
          </cell>
          <cell r="L5284" t="str">
            <v>003</v>
          </cell>
          <cell r="M5284" t="str">
            <v>2010</v>
          </cell>
          <cell r="N5284" t="str">
            <v>0003</v>
          </cell>
          <cell r="O5284" t="str">
            <v>1005</v>
          </cell>
          <cell r="P5284" t="str">
            <v>1101160</v>
          </cell>
          <cell r="Q5284" t="str">
            <v>0003</v>
          </cell>
          <cell r="R5284" t="str">
            <v>1070</v>
          </cell>
        </row>
        <row r="5285">
          <cell r="A5285">
            <v>51609428</v>
          </cell>
          <cell r="B5285" t="str">
            <v>P745 - Travis-Tidal ADSS on 138kV Ckt06I</v>
          </cell>
          <cell r="C5285" t="str">
            <v>HTC1</v>
          </cell>
          <cell r="D5285" t="str">
            <v/>
          </cell>
          <cell r="E5285" t="str">
            <v/>
          </cell>
          <cell r="F5285" t="str">
            <v/>
          </cell>
          <cell r="G5285" t="str">
            <v>HLP/00/0798/TR</v>
          </cell>
          <cell r="H5285" t="str">
            <v/>
          </cell>
          <cell r="I5285" t="str">
            <v/>
          </cell>
          <cell r="J5285" t="str">
            <v/>
          </cell>
          <cell r="K5285">
            <v>100</v>
          </cell>
          <cell r="L5285" t="str">
            <v>003</v>
          </cell>
          <cell r="M5285" t="str">
            <v>2010</v>
          </cell>
          <cell r="N5285" t="str">
            <v>0003</v>
          </cell>
          <cell r="O5285" t="str">
            <v>1005</v>
          </cell>
          <cell r="P5285" t="str">
            <v>1101050</v>
          </cell>
          <cell r="Q5285" t="str">
            <v>0003</v>
          </cell>
          <cell r="R5285" t="str">
            <v>1070</v>
          </cell>
        </row>
        <row r="5286">
          <cell r="A5286">
            <v>51609658</v>
          </cell>
          <cell r="B5286" t="str">
            <v>SDUG_Marbella Section 10a_Lp1</v>
          </cell>
          <cell r="C5286" t="str">
            <v>HDC1</v>
          </cell>
          <cell r="D5286" t="str">
            <v/>
          </cell>
          <cell r="E5286" t="str">
            <v/>
          </cell>
          <cell r="F5286" t="str">
            <v/>
          </cell>
          <cell r="G5286" t="str">
            <v>S/101575/CN/AF1UI</v>
          </cell>
          <cell r="H5286" t="str">
            <v/>
          </cell>
          <cell r="I5286" t="str">
            <v/>
          </cell>
          <cell r="J5286" t="str">
            <v/>
          </cell>
          <cell r="K5286">
            <v>100</v>
          </cell>
          <cell r="L5286" t="str">
            <v>003</v>
          </cell>
          <cell r="M5286" t="str">
            <v>2010</v>
          </cell>
          <cell r="N5286" t="str">
            <v>0003</v>
          </cell>
          <cell r="O5286" t="str">
            <v>1022</v>
          </cell>
          <cell r="P5286" t="str">
            <v>1101190</v>
          </cell>
          <cell r="Q5286" t="str">
            <v>0003</v>
          </cell>
          <cell r="R5286" t="str">
            <v>1070</v>
          </cell>
        </row>
        <row r="5287">
          <cell r="A5287">
            <v>51609658</v>
          </cell>
          <cell r="B5287" t="str">
            <v>SDUG_Marbella Section 10a_Lp1</v>
          </cell>
          <cell r="C5287" t="str">
            <v>HDC1</v>
          </cell>
          <cell r="D5287" t="str">
            <v/>
          </cell>
          <cell r="E5287" t="str">
            <v/>
          </cell>
          <cell r="F5287" t="str">
            <v/>
          </cell>
          <cell r="G5287" t="str">
            <v>S/101575/CN/AF1UI</v>
          </cell>
          <cell r="H5287" t="str">
            <v/>
          </cell>
          <cell r="I5287" t="str">
            <v/>
          </cell>
          <cell r="J5287" t="str">
            <v/>
          </cell>
          <cell r="K5287">
            <v>100</v>
          </cell>
          <cell r="L5287" t="str">
            <v>003</v>
          </cell>
          <cell r="M5287" t="str">
            <v>2010</v>
          </cell>
          <cell r="N5287" t="str">
            <v>0003</v>
          </cell>
          <cell r="O5287" t="str">
            <v>1022</v>
          </cell>
          <cell r="P5287" t="str">
            <v>1101190</v>
          </cell>
          <cell r="Q5287" t="str">
            <v>0003</v>
          </cell>
          <cell r="R5287" t="str">
            <v>1070</v>
          </cell>
        </row>
        <row r="5288">
          <cell r="A5288">
            <v>51609658</v>
          </cell>
          <cell r="B5288" t="str">
            <v>SDUG_Marbella Section 10a_Lp1</v>
          </cell>
          <cell r="C5288" t="str">
            <v>HDC1</v>
          </cell>
          <cell r="D5288" t="str">
            <v/>
          </cell>
          <cell r="E5288" t="str">
            <v/>
          </cell>
          <cell r="F5288" t="str">
            <v/>
          </cell>
          <cell r="G5288" t="str">
            <v>S/101575/CN/AF1UI</v>
          </cell>
          <cell r="H5288" t="str">
            <v/>
          </cell>
          <cell r="I5288" t="str">
            <v/>
          </cell>
          <cell r="J5288" t="str">
            <v/>
          </cell>
          <cell r="K5288">
            <v>100</v>
          </cell>
          <cell r="L5288" t="str">
            <v>002</v>
          </cell>
          <cell r="M5288" t="str">
            <v>2010</v>
          </cell>
          <cell r="N5288" t="str">
            <v>0003</v>
          </cell>
          <cell r="O5288" t="str">
            <v>1022</v>
          </cell>
          <cell r="P5288" t="str">
            <v>1101190</v>
          </cell>
          <cell r="Q5288" t="str">
            <v>0003</v>
          </cell>
          <cell r="R5288" t="str">
            <v>1070</v>
          </cell>
        </row>
        <row r="5289">
          <cell r="A5289">
            <v>51609658</v>
          </cell>
          <cell r="B5289" t="str">
            <v>SDUG_Marbella Section 10a_Lp1</v>
          </cell>
          <cell r="C5289" t="str">
            <v>HDC1</v>
          </cell>
          <cell r="D5289" t="str">
            <v/>
          </cell>
          <cell r="E5289" t="str">
            <v/>
          </cell>
          <cell r="F5289" t="str">
            <v/>
          </cell>
          <cell r="G5289" t="str">
            <v>S/101575/CN/AF1UI</v>
          </cell>
          <cell r="H5289" t="str">
            <v/>
          </cell>
          <cell r="I5289" t="str">
            <v/>
          </cell>
          <cell r="J5289" t="str">
            <v/>
          </cell>
          <cell r="K5289">
            <v>100</v>
          </cell>
          <cell r="L5289" t="str">
            <v>003</v>
          </cell>
          <cell r="M5289" t="str">
            <v>2010</v>
          </cell>
          <cell r="N5289" t="str">
            <v>0003</v>
          </cell>
          <cell r="O5289" t="str">
            <v>1022</v>
          </cell>
          <cell r="P5289" t="str">
            <v>1101190</v>
          </cell>
          <cell r="Q5289" t="str">
            <v>0003</v>
          </cell>
          <cell r="R5289" t="str">
            <v>1070</v>
          </cell>
        </row>
        <row r="5290">
          <cell r="A5290">
            <v>51611613</v>
          </cell>
          <cell r="B5290" t="str">
            <v>PMS TO (2) 5000 KVA PMT</v>
          </cell>
          <cell r="C5290" t="str">
            <v>HXC1</v>
          </cell>
          <cell r="D5290" t="str">
            <v/>
          </cell>
          <cell r="E5290" t="str">
            <v/>
          </cell>
          <cell r="F5290" t="str">
            <v/>
          </cell>
          <cell r="G5290" t="str">
            <v>S/101762/CN/CF1R-I-2</v>
          </cell>
          <cell r="H5290" t="str">
            <v/>
          </cell>
          <cell r="I5290" t="str">
            <v/>
          </cell>
          <cell r="J5290" t="str">
            <v/>
          </cell>
          <cell r="K5290">
            <v>100</v>
          </cell>
          <cell r="L5290" t="str">
            <v>002</v>
          </cell>
          <cell r="M5290" t="str">
            <v>2010</v>
          </cell>
          <cell r="N5290" t="str">
            <v>0003</v>
          </cell>
          <cell r="O5290" t="str">
            <v>1008</v>
          </cell>
          <cell r="P5290" t="str">
            <v>1101245</v>
          </cell>
          <cell r="Q5290" t="str">
            <v>0003</v>
          </cell>
          <cell r="R5290" t="str">
            <v>1070</v>
          </cell>
        </row>
        <row r="5291">
          <cell r="A5291">
            <v>51611613</v>
          </cell>
          <cell r="B5291" t="str">
            <v>PMS TO (2) 5000 KVA PMT</v>
          </cell>
          <cell r="C5291" t="str">
            <v>HXC1</v>
          </cell>
          <cell r="D5291" t="str">
            <v/>
          </cell>
          <cell r="E5291" t="str">
            <v/>
          </cell>
          <cell r="F5291" t="str">
            <v/>
          </cell>
          <cell r="G5291" t="str">
            <v>S/101762/CN/CF1R-I-2</v>
          </cell>
          <cell r="H5291" t="str">
            <v/>
          </cell>
          <cell r="I5291" t="str">
            <v/>
          </cell>
          <cell r="J5291" t="str">
            <v/>
          </cell>
          <cell r="K5291">
            <v>100</v>
          </cell>
          <cell r="L5291" t="str">
            <v>003</v>
          </cell>
          <cell r="M5291" t="str">
            <v>2010</v>
          </cell>
          <cell r="N5291" t="str">
            <v>0003</v>
          </cell>
          <cell r="O5291" t="str">
            <v>1008</v>
          </cell>
          <cell r="P5291" t="str">
            <v>1101245</v>
          </cell>
          <cell r="Q5291" t="str">
            <v>0003</v>
          </cell>
          <cell r="R5291" t="str">
            <v>1070</v>
          </cell>
        </row>
        <row r="5292">
          <cell r="A5292">
            <v>51623064</v>
          </cell>
          <cell r="B5292" t="str">
            <v>INST_UG_BAY S/C</v>
          </cell>
          <cell r="C5292" t="str">
            <v>HLC1</v>
          </cell>
          <cell r="D5292" t="str">
            <v/>
          </cell>
          <cell r="E5292" t="str">
            <v/>
          </cell>
          <cell r="F5292" t="str">
            <v/>
          </cell>
          <cell r="G5292" t="str">
            <v>S/101459/CN/DF1UI-4</v>
          </cell>
          <cell r="H5292" t="str">
            <v/>
          </cell>
          <cell r="I5292" t="str">
            <v/>
          </cell>
          <cell r="J5292" t="str">
            <v/>
          </cell>
          <cell r="K5292">
            <v>100</v>
          </cell>
          <cell r="L5292" t="str">
            <v>002</v>
          </cell>
          <cell r="M5292" t="str">
            <v>2010</v>
          </cell>
          <cell r="N5292" t="str">
            <v>0003</v>
          </cell>
          <cell r="O5292" t="str">
            <v>1025</v>
          </cell>
          <cell r="P5292" t="str">
            <v>1101100</v>
          </cell>
          <cell r="Q5292" t="str">
            <v>0003</v>
          </cell>
          <cell r="R5292" t="str">
            <v>1070</v>
          </cell>
        </row>
        <row r="5293">
          <cell r="A5293">
            <v>51623064</v>
          </cell>
          <cell r="B5293" t="str">
            <v>INST_UG_BAY S/C</v>
          </cell>
          <cell r="C5293" t="str">
            <v>HLC1</v>
          </cell>
          <cell r="D5293" t="str">
            <v/>
          </cell>
          <cell r="E5293" t="str">
            <v/>
          </cell>
          <cell r="F5293" t="str">
            <v/>
          </cell>
          <cell r="G5293" t="str">
            <v>S/101459/CN/DF1UI-4</v>
          </cell>
          <cell r="H5293" t="str">
            <v/>
          </cell>
          <cell r="I5293" t="str">
            <v/>
          </cell>
          <cell r="J5293" t="str">
            <v/>
          </cell>
          <cell r="K5293">
            <v>100</v>
          </cell>
          <cell r="L5293" t="str">
            <v>003</v>
          </cell>
          <cell r="M5293" t="str">
            <v>2010</v>
          </cell>
          <cell r="N5293" t="str">
            <v>0003</v>
          </cell>
          <cell r="O5293" t="str">
            <v>1025</v>
          </cell>
          <cell r="P5293" t="str">
            <v>1101100</v>
          </cell>
          <cell r="Q5293" t="str">
            <v>0003</v>
          </cell>
          <cell r="R5293" t="str">
            <v>1070</v>
          </cell>
        </row>
        <row r="5294">
          <cell r="A5294">
            <v>51623064</v>
          </cell>
          <cell r="B5294" t="str">
            <v>INST_UG_BAY S/C</v>
          </cell>
          <cell r="C5294" t="str">
            <v>HLC1</v>
          </cell>
          <cell r="D5294" t="str">
            <v/>
          </cell>
          <cell r="E5294" t="str">
            <v/>
          </cell>
          <cell r="F5294" t="str">
            <v/>
          </cell>
          <cell r="G5294" t="str">
            <v>S/101459/CN/DF1UI-4</v>
          </cell>
          <cell r="H5294" t="str">
            <v/>
          </cell>
          <cell r="I5294" t="str">
            <v/>
          </cell>
          <cell r="J5294" t="str">
            <v/>
          </cell>
          <cell r="K5294">
            <v>100</v>
          </cell>
          <cell r="L5294" t="str">
            <v>002</v>
          </cell>
          <cell r="M5294" t="str">
            <v>2010</v>
          </cell>
          <cell r="N5294" t="str">
            <v>0003</v>
          </cell>
          <cell r="O5294" t="str">
            <v>1025</v>
          </cell>
          <cell r="P5294" t="str">
            <v>1101100</v>
          </cell>
          <cell r="Q5294" t="str">
            <v>0003</v>
          </cell>
          <cell r="R5294" t="str">
            <v>1070</v>
          </cell>
        </row>
        <row r="5295">
          <cell r="A5295">
            <v>51623064</v>
          </cell>
          <cell r="B5295" t="str">
            <v>INST_UG_BAY S/C</v>
          </cell>
          <cell r="C5295" t="str">
            <v>HLC1</v>
          </cell>
          <cell r="D5295" t="str">
            <v/>
          </cell>
          <cell r="E5295" t="str">
            <v/>
          </cell>
          <cell r="F5295" t="str">
            <v/>
          </cell>
          <cell r="G5295" t="str">
            <v>S/101459/CN/DF1UI-4</v>
          </cell>
          <cell r="H5295" t="str">
            <v/>
          </cell>
          <cell r="I5295" t="str">
            <v/>
          </cell>
          <cell r="J5295" t="str">
            <v/>
          </cell>
          <cell r="K5295">
            <v>100</v>
          </cell>
          <cell r="L5295" t="str">
            <v>002</v>
          </cell>
          <cell r="M5295" t="str">
            <v>2010</v>
          </cell>
          <cell r="N5295" t="str">
            <v>0003</v>
          </cell>
          <cell r="O5295" t="str">
            <v>1025</v>
          </cell>
          <cell r="P5295" t="str">
            <v>1101100</v>
          </cell>
          <cell r="Q5295" t="str">
            <v>0003</v>
          </cell>
          <cell r="R5295" t="str">
            <v>1070</v>
          </cell>
        </row>
        <row r="5296">
          <cell r="A5296">
            <v>51629565</v>
          </cell>
          <cell r="B5296" t="str">
            <v>GOVP_JU-M-09-138 N MAIN @ WALLISVILLE RD</v>
          </cell>
          <cell r="C5296" t="str">
            <v>HDC2</v>
          </cell>
          <cell r="D5296" t="str">
            <v/>
          </cell>
          <cell r="E5296" t="str">
            <v/>
          </cell>
          <cell r="F5296" t="str">
            <v/>
          </cell>
          <cell r="G5296" t="str">
            <v>S/101556/CE/AD3DI</v>
          </cell>
          <cell r="H5296" t="str">
            <v/>
          </cell>
          <cell r="I5296" t="str">
            <v/>
          </cell>
          <cell r="J5296" t="str">
            <v/>
          </cell>
          <cell r="K5296">
            <v>100</v>
          </cell>
          <cell r="L5296" t="str">
            <v>003</v>
          </cell>
          <cell r="M5296" t="str">
            <v>2010</v>
          </cell>
          <cell r="N5296" t="str">
            <v>0003</v>
          </cell>
          <cell r="O5296" t="str">
            <v>1012</v>
          </cell>
          <cell r="P5296" t="str">
            <v>1101170</v>
          </cell>
          <cell r="Q5296" t="str">
            <v>0003</v>
          </cell>
          <cell r="R5296" t="str">
            <v>1070</v>
          </cell>
        </row>
        <row r="5297">
          <cell r="A5297">
            <v>51629565</v>
          </cell>
          <cell r="B5297" t="str">
            <v>GOVP_JU-M-09-138 N MAIN @ WALLISVILLE RD</v>
          </cell>
          <cell r="C5297" t="str">
            <v>HDC2</v>
          </cell>
          <cell r="D5297" t="str">
            <v/>
          </cell>
          <cell r="E5297" t="str">
            <v/>
          </cell>
          <cell r="F5297" t="str">
            <v/>
          </cell>
          <cell r="G5297" t="str">
            <v>S/101556/CE/AD3DI</v>
          </cell>
          <cell r="H5297" t="str">
            <v/>
          </cell>
          <cell r="I5297" t="str">
            <v/>
          </cell>
          <cell r="J5297" t="str">
            <v/>
          </cell>
          <cell r="K5297">
            <v>100</v>
          </cell>
          <cell r="L5297" t="str">
            <v>003</v>
          </cell>
          <cell r="M5297" t="str">
            <v>2010</v>
          </cell>
          <cell r="N5297" t="str">
            <v>0003</v>
          </cell>
          <cell r="O5297" t="str">
            <v>1012</v>
          </cell>
          <cell r="P5297" t="str">
            <v>1101170</v>
          </cell>
          <cell r="Q5297" t="str">
            <v>0003</v>
          </cell>
          <cell r="R5297" t="str">
            <v>1070</v>
          </cell>
        </row>
        <row r="5298">
          <cell r="A5298">
            <v>51629565</v>
          </cell>
          <cell r="B5298" t="str">
            <v>GOVP_JU-M-09-138 N MAIN @ WALLISVILLE RD</v>
          </cell>
          <cell r="C5298" t="str">
            <v>HDC2</v>
          </cell>
          <cell r="D5298" t="str">
            <v/>
          </cell>
          <cell r="E5298" t="str">
            <v/>
          </cell>
          <cell r="F5298" t="str">
            <v/>
          </cell>
          <cell r="G5298" t="str">
            <v>S/101556/CE/AD3DI</v>
          </cell>
          <cell r="H5298" t="str">
            <v/>
          </cell>
          <cell r="I5298" t="str">
            <v/>
          </cell>
          <cell r="J5298" t="str">
            <v/>
          </cell>
          <cell r="K5298">
            <v>100</v>
          </cell>
          <cell r="L5298" t="str">
            <v>002</v>
          </cell>
          <cell r="M5298" t="str">
            <v>2010</v>
          </cell>
          <cell r="N5298" t="str">
            <v>0003</v>
          </cell>
          <cell r="O5298" t="str">
            <v>1012</v>
          </cell>
          <cell r="P5298" t="str">
            <v>1101170</v>
          </cell>
          <cell r="Q5298" t="str">
            <v>0003</v>
          </cell>
          <cell r="R5298" t="str">
            <v>1070</v>
          </cell>
        </row>
        <row r="5299">
          <cell r="A5299">
            <v>51629565</v>
          </cell>
          <cell r="B5299" t="str">
            <v>GOVP_JU-M-09-138 N MAIN @ WALLISVILLE RD</v>
          </cell>
          <cell r="C5299" t="str">
            <v>HDC2</v>
          </cell>
          <cell r="D5299" t="str">
            <v/>
          </cell>
          <cell r="E5299" t="str">
            <v/>
          </cell>
          <cell r="F5299" t="str">
            <v/>
          </cell>
          <cell r="G5299" t="str">
            <v>S/101556/CE/AD3DI</v>
          </cell>
          <cell r="H5299" t="str">
            <v/>
          </cell>
          <cell r="I5299" t="str">
            <v/>
          </cell>
          <cell r="J5299" t="str">
            <v/>
          </cell>
          <cell r="K5299">
            <v>70</v>
          </cell>
          <cell r="L5299" t="str">
            <v>003</v>
          </cell>
          <cell r="M5299" t="str">
            <v>2010</v>
          </cell>
          <cell r="N5299" t="str">
            <v>0003</v>
          </cell>
          <cell r="O5299" t="str">
            <v>1012</v>
          </cell>
          <cell r="P5299" t="str">
            <v>1101170</v>
          </cell>
          <cell r="Q5299" t="str">
            <v>0003</v>
          </cell>
          <cell r="R5299" t="str">
            <v>1070</v>
          </cell>
        </row>
        <row r="5300">
          <cell r="A5300">
            <v>51629565</v>
          </cell>
          <cell r="B5300" t="str">
            <v>GOVP_JU-M-09-138 N MAIN @ WALLISVILLE RD</v>
          </cell>
          <cell r="C5300" t="str">
            <v>HDC2</v>
          </cell>
          <cell r="D5300" t="str">
            <v/>
          </cell>
          <cell r="E5300" t="str">
            <v/>
          </cell>
          <cell r="F5300" t="str">
            <v/>
          </cell>
          <cell r="G5300" t="str">
            <v>S/101556/CE/AD3DR-1</v>
          </cell>
          <cell r="H5300" t="str">
            <v/>
          </cell>
          <cell r="I5300" t="str">
            <v/>
          </cell>
          <cell r="J5300" t="str">
            <v/>
          </cell>
          <cell r="K5300">
            <v>30</v>
          </cell>
          <cell r="L5300" t="str">
            <v>003</v>
          </cell>
          <cell r="M5300" t="str">
            <v>2010</v>
          </cell>
          <cell r="N5300" t="str">
            <v>0003</v>
          </cell>
          <cell r="O5300" t="str">
            <v>1012</v>
          </cell>
          <cell r="P5300" t="str">
            <v>1101170</v>
          </cell>
          <cell r="Q5300" t="str">
            <v>0003</v>
          </cell>
          <cell r="R5300" t="str">
            <v>1070</v>
          </cell>
        </row>
        <row r="5301">
          <cell r="A5301">
            <v>51643158</v>
          </cell>
          <cell r="B5301" t="str">
            <v>P741 Preconstruction Order</v>
          </cell>
          <cell r="C5301" t="str">
            <v>HTC1</v>
          </cell>
          <cell r="D5301" t="str">
            <v/>
          </cell>
          <cell r="E5301" t="str">
            <v/>
          </cell>
          <cell r="F5301" t="str">
            <v/>
          </cell>
          <cell r="G5301" t="str">
            <v>HLP/00/0683/TR</v>
          </cell>
          <cell r="H5301" t="str">
            <v/>
          </cell>
          <cell r="I5301" t="str">
            <v/>
          </cell>
          <cell r="J5301" t="str">
            <v/>
          </cell>
          <cell r="K5301">
            <v>100</v>
          </cell>
          <cell r="L5301" t="str">
            <v>003</v>
          </cell>
          <cell r="M5301" t="str">
            <v>2010</v>
          </cell>
          <cell r="N5301" t="str">
            <v>0003</v>
          </cell>
          <cell r="O5301" t="str">
            <v>1005</v>
          </cell>
          <cell r="P5301" t="str">
            <v>1101050</v>
          </cell>
          <cell r="Q5301" t="str">
            <v>0003</v>
          </cell>
          <cell r="R5301" t="str">
            <v>1070</v>
          </cell>
        </row>
        <row r="5302">
          <cell r="A5302">
            <v>51643165</v>
          </cell>
          <cell r="B5302" t="str">
            <v>CUST_COUNTY ROA 267_14658_CHARLES PARTIN</v>
          </cell>
          <cell r="C5302" t="str">
            <v>HDC2</v>
          </cell>
          <cell r="D5302" t="str">
            <v/>
          </cell>
          <cell r="E5302" t="str">
            <v/>
          </cell>
          <cell r="F5302" t="str">
            <v/>
          </cell>
          <cell r="G5302" t="str">
            <v>S/101530/CN/AF1HI-4</v>
          </cell>
          <cell r="H5302" t="str">
            <v/>
          </cell>
          <cell r="I5302" t="str">
            <v/>
          </cell>
          <cell r="J5302" t="str">
            <v/>
          </cell>
          <cell r="K5302">
            <v>100</v>
          </cell>
          <cell r="L5302" t="str">
            <v>003</v>
          </cell>
          <cell r="M5302" t="str">
            <v>2010</v>
          </cell>
          <cell r="N5302" t="str">
            <v>0003</v>
          </cell>
          <cell r="O5302" t="str">
            <v>1023</v>
          </cell>
          <cell r="P5302" t="str">
            <v>1101210</v>
          </cell>
          <cell r="Q5302" t="str">
            <v>0003</v>
          </cell>
          <cell r="R5302" t="str">
            <v>1070</v>
          </cell>
        </row>
        <row r="5303">
          <cell r="A5303">
            <v>51643165</v>
          </cell>
          <cell r="B5303" t="str">
            <v>CUST_COUNTY ROA 267_14658_CHARLES PARTIN</v>
          </cell>
          <cell r="C5303" t="str">
            <v>HDC2</v>
          </cell>
          <cell r="D5303" t="str">
            <v/>
          </cell>
          <cell r="E5303" t="str">
            <v/>
          </cell>
          <cell r="F5303" t="str">
            <v/>
          </cell>
          <cell r="G5303" t="str">
            <v>S/101530/CN/AF1HI-4</v>
          </cell>
          <cell r="H5303" t="str">
            <v/>
          </cell>
          <cell r="I5303" t="str">
            <v/>
          </cell>
          <cell r="J5303" t="str">
            <v/>
          </cell>
          <cell r="K5303">
            <v>100</v>
          </cell>
          <cell r="L5303" t="str">
            <v>002</v>
          </cell>
          <cell r="M5303" t="str">
            <v>2010</v>
          </cell>
          <cell r="N5303" t="str">
            <v>0003</v>
          </cell>
          <cell r="O5303" t="str">
            <v>1023</v>
          </cell>
          <cell r="P5303" t="str">
            <v>1101210</v>
          </cell>
          <cell r="Q5303" t="str">
            <v>0003</v>
          </cell>
          <cell r="R5303" t="str">
            <v>1070</v>
          </cell>
        </row>
        <row r="5304">
          <cell r="A5304">
            <v>51643165</v>
          </cell>
          <cell r="B5304" t="str">
            <v>CUST_COUNTY ROA 267_14658_CHARLES PARTIN</v>
          </cell>
          <cell r="C5304" t="str">
            <v>HDC2</v>
          </cell>
          <cell r="D5304" t="str">
            <v/>
          </cell>
          <cell r="E5304" t="str">
            <v/>
          </cell>
          <cell r="F5304" t="str">
            <v/>
          </cell>
          <cell r="G5304" t="str">
            <v>S/101530/CN/AF1HR</v>
          </cell>
          <cell r="H5304" t="str">
            <v/>
          </cell>
          <cell r="I5304" t="str">
            <v/>
          </cell>
          <cell r="J5304" t="str">
            <v/>
          </cell>
          <cell r="K5304">
            <v>30</v>
          </cell>
          <cell r="L5304" t="str">
            <v>002</v>
          </cell>
          <cell r="M5304" t="str">
            <v>2010</v>
          </cell>
          <cell r="N5304" t="str">
            <v>0003</v>
          </cell>
          <cell r="O5304" t="str">
            <v>1023</v>
          </cell>
          <cell r="P5304" t="str">
            <v>1101210</v>
          </cell>
          <cell r="Q5304" t="str">
            <v>0003</v>
          </cell>
          <cell r="R5304" t="str">
            <v>1070</v>
          </cell>
        </row>
        <row r="5305">
          <cell r="A5305">
            <v>51643165</v>
          </cell>
          <cell r="B5305" t="str">
            <v>CUST_COUNTY ROA 267_14658_CHARLES PARTIN</v>
          </cell>
          <cell r="C5305" t="str">
            <v>HDC2</v>
          </cell>
          <cell r="D5305" t="str">
            <v/>
          </cell>
          <cell r="E5305" t="str">
            <v/>
          </cell>
          <cell r="F5305" t="str">
            <v/>
          </cell>
          <cell r="G5305" t="str">
            <v>S/101530/CN/AF1HI-4</v>
          </cell>
          <cell r="H5305" t="str">
            <v/>
          </cell>
          <cell r="I5305" t="str">
            <v/>
          </cell>
          <cell r="J5305" t="str">
            <v/>
          </cell>
          <cell r="K5305">
            <v>70</v>
          </cell>
          <cell r="L5305" t="str">
            <v>002</v>
          </cell>
          <cell r="M5305" t="str">
            <v>2010</v>
          </cell>
          <cell r="N5305" t="str">
            <v>0003</v>
          </cell>
          <cell r="O5305" t="str">
            <v>1023</v>
          </cell>
          <cell r="P5305" t="str">
            <v>1101210</v>
          </cell>
          <cell r="Q5305" t="str">
            <v>0003</v>
          </cell>
          <cell r="R5305" t="str">
            <v>1070</v>
          </cell>
        </row>
        <row r="5306">
          <cell r="A5306">
            <v>51643166</v>
          </cell>
          <cell r="B5306" t="str">
            <v>P743 Preconstruction Order</v>
          </cell>
          <cell r="C5306" t="str">
            <v>HTC1</v>
          </cell>
          <cell r="D5306" t="str">
            <v/>
          </cell>
          <cell r="E5306" t="str">
            <v/>
          </cell>
          <cell r="F5306" t="str">
            <v/>
          </cell>
          <cell r="G5306" t="str">
            <v>HLP/00/0787/TR</v>
          </cell>
          <cell r="H5306" t="str">
            <v/>
          </cell>
          <cell r="I5306" t="str">
            <v/>
          </cell>
          <cell r="J5306" t="str">
            <v/>
          </cell>
          <cell r="K5306">
            <v>100</v>
          </cell>
          <cell r="L5306" t="str">
            <v>003</v>
          </cell>
          <cell r="M5306" t="str">
            <v>2010</v>
          </cell>
          <cell r="N5306" t="str">
            <v>0003</v>
          </cell>
          <cell r="O5306" t="str">
            <v>1005</v>
          </cell>
          <cell r="P5306" t="str">
            <v>1101050</v>
          </cell>
          <cell r="Q5306" t="str">
            <v>0003</v>
          </cell>
          <cell r="R5306" t="str">
            <v>1070</v>
          </cell>
        </row>
        <row r="5307">
          <cell r="A5307">
            <v>51647076</v>
          </cell>
          <cell r="B5307" t="str">
            <v>CUST_OLD LANE CITY RD_2401_INCREAS SERV</v>
          </cell>
          <cell r="C5307" t="str">
            <v>HDC2</v>
          </cell>
          <cell r="D5307" t="str">
            <v/>
          </cell>
          <cell r="E5307" t="str">
            <v/>
          </cell>
          <cell r="F5307" t="str">
            <v/>
          </cell>
          <cell r="G5307" t="str">
            <v>S/101530/CN/AF1HR</v>
          </cell>
          <cell r="H5307" t="str">
            <v/>
          </cell>
          <cell r="I5307" t="str">
            <v/>
          </cell>
          <cell r="J5307" t="str">
            <v/>
          </cell>
          <cell r="K5307">
            <v>30</v>
          </cell>
          <cell r="L5307" t="str">
            <v>001</v>
          </cell>
          <cell r="M5307" t="str">
            <v>2010</v>
          </cell>
          <cell r="N5307" t="str">
            <v>0003</v>
          </cell>
          <cell r="O5307" t="str">
            <v>1023</v>
          </cell>
          <cell r="P5307" t="str">
            <v>1101210</v>
          </cell>
          <cell r="Q5307" t="str">
            <v>0003</v>
          </cell>
          <cell r="R5307" t="str">
            <v>1070</v>
          </cell>
        </row>
        <row r="5308">
          <cell r="A5308">
            <v>51647076</v>
          </cell>
          <cell r="B5308" t="str">
            <v>CUST_OLD LANE CITY RD_2401_INCREAS SERV</v>
          </cell>
          <cell r="C5308" t="str">
            <v>HDC2</v>
          </cell>
          <cell r="D5308" t="str">
            <v/>
          </cell>
          <cell r="E5308" t="str">
            <v/>
          </cell>
          <cell r="F5308" t="str">
            <v/>
          </cell>
          <cell r="G5308" t="str">
            <v>S/101530/CN/AF1HI-4</v>
          </cell>
          <cell r="H5308" t="str">
            <v/>
          </cell>
          <cell r="I5308" t="str">
            <v/>
          </cell>
          <cell r="J5308" t="str">
            <v/>
          </cell>
          <cell r="K5308">
            <v>70</v>
          </cell>
          <cell r="L5308" t="str">
            <v>001</v>
          </cell>
          <cell r="M5308" t="str">
            <v>2010</v>
          </cell>
          <cell r="N5308" t="str">
            <v>0003</v>
          </cell>
          <cell r="O5308" t="str">
            <v>1023</v>
          </cell>
          <cell r="P5308" t="str">
            <v>1101210</v>
          </cell>
          <cell r="Q5308" t="str">
            <v>0003</v>
          </cell>
          <cell r="R5308" t="str">
            <v>1070</v>
          </cell>
        </row>
        <row r="5309">
          <cell r="A5309">
            <v>51647076</v>
          </cell>
          <cell r="B5309" t="str">
            <v>CUST_OLD LANE CITY RD_2401_INCREAS SERV</v>
          </cell>
          <cell r="C5309" t="str">
            <v>HDC2</v>
          </cell>
          <cell r="D5309" t="str">
            <v/>
          </cell>
          <cell r="E5309" t="str">
            <v/>
          </cell>
          <cell r="F5309" t="str">
            <v/>
          </cell>
          <cell r="G5309" t="str">
            <v>S/101530/CN/AF1HI-4</v>
          </cell>
          <cell r="H5309" t="str">
            <v/>
          </cell>
          <cell r="I5309" t="str">
            <v/>
          </cell>
          <cell r="J5309" t="str">
            <v/>
          </cell>
          <cell r="K5309">
            <v>100</v>
          </cell>
          <cell r="L5309" t="str">
            <v>001</v>
          </cell>
          <cell r="M5309" t="str">
            <v>2010</v>
          </cell>
          <cell r="N5309" t="str">
            <v>0003</v>
          </cell>
          <cell r="O5309" t="str">
            <v>1023</v>
          </cell>
          <cell r="P5309" t="str">
            <v>1101210</v>
          </cell>
          <cell r="Q5309" t="str">
            <v>0003</v>
          </cell>
          <cell r="R5309" t="str">
            <v>1070</v>
          </cell>
        </row>
        <row r="5310">
          <cell r="A5310">
            <v>51647076</v>
          </cell>
          <cell r="B5310" t="str">
            <v>CUST_OLD LANE CITY RD_2401_INCREAS SERV</v>
          </cell>
          <cell r="C5310" t="str">
            <v>HDC2</v>
          </cell>
          <cell r="D5310" t="str">
            <v/>
          </cell>
          <cell r="E5310" t="str">
            <v/>
          </cell>
          <cell r="F5310" t="str">
            <v/>
          </cell>
          <cell r="G5310" t="str">
            <v>S/101530/CN/AF1HI-4</v>
          </cell>
          <cell r="H5310" t="str">
            <v/>
          </cell>
          <cell r="I5310" t="str">
            <v/>
          </cell>
          <cell r="J5310" t="str">
            <v/>
          </cell>
          <cell r="K5310">
            <v>100</v>
          </cell>
          <cell r="L5310" t="str">
            <v>001</v>
          </cell>
          <cell r="M5310" t="str">
            <v>2010</v>
          </cell>
          <cell r="N5310" t="str">
            <v>0003</v>
          </cell>
          <cell r="O5310" t="str">
            <v>1023</v>
          </cell>
          <cell r="P5310" t="str">
            <v>1101210</v>
          </cell>
          <cell r="Q5310" t="str">
            <v>0003</v>
          </cell>
          <cell r="R5310" t="str">
            <v>1070</v>
          </cell>
        </row>
        <row r="5311">
          <cell r="A5311">
            <v>51647076</v>
          </cell>
          <cell r="B5311" t="str">
            <v>CUST_OLD LANE CITY RD_2401_INCREAS SERV</v>
          </cell>
          <cell r="C5311" t="str">
            <v>HDC2</v>
          </cell>
          <cell r="D5311" t="str">
            <v/>
          </cell>
          <cell r="E5311" t="str">
            <v/>
          </cell>
          <cell r="F5311" t="str">
            <v/>
          </cell>
          <cell r="G5311" t="str">
            <v>S/101530/CN/AF1HI-4</v>
          </cell>
          <cell r="H5311" t="str">
            <v/>
          </cell>
          <cell r="I5311" t="str">
            <v/>
          </cell>
          <cell r="J5311" t="str">
            <v/>
          </cell>
          <cell r="K5311">
            <v>100</v>
          </cell>
          <cell r="L5311" t="str">
            <v>001</v>
          </cell>
          <cell r="M5311" t="str">
            <v>2010</v>
          </cell>
          <cell r="N5311" t="str">
            <v>0003</v>
          </cell>
          <cell r="O5311" t="str">
            <v>1023</v>
          </cell>
          <cell r="P5311" t="str">
            <v>1101210</v>
          </cell>
          <cell r="Q5311" t="str">
            <v>0003</v>
          </cell>
          <cell r="R5311" t="str">
            <v>1070</v>
          </cell>
        </row>
        <row r="5312">
          <cell r="A5312">
            <v>51647076</v>
          </cell>
          <cell r="B5312" t="str">
            <v>CUST_OLD LANE CITY RD_2401_INCREAS SERV</v>
          </cell>
          <cell r="C5312" t="str">
            <v>HDC2</v>
          </cell>
          <cell r="D5312" t="str">
            <v/>
          </cell>
          <cell r="E5312" t="str">
            <v/>
          </cell>
          <cell r="F5312" t="str">
            <v/>
          </cell>
          <cell r="G5312" t="str">
            <v>S/101530/CN/AF1HR</v>
          </cell>
          <cell r="H5312" t="str">
            <v/>
          </cell>
          <cell r="I5312" t="str">
            <v/>
          </cell>
          <cell r="J5312" t="str">
            <v/>
          </cell>
          <cell r="K5312">
            <v>30</v>
          </cell>
          <cell r="L5312" t="str">
            <v>001</v>
          </cell>
          <cell r="M5312" t="str">
            <v>2010</v>
          </cell>
          <cell r="N5312" t="str">
            <v>0003</v>
          </cell>
          <cell r="O5312" t="str">
            <v>1023</v>
          </cell>
          <cell r="P5312" t="str">
            <v>1101210</v>
          </cell>
          <cell r="Q5312" t="str">
            <v>0003</v>
          </cell>
          <cell r="R5312" t="str">
            <v>1070</v>
          </cell>
        </row>
        <row r="5313">
          <cell r="A5313">
            <v>51647076</v>
          </cell>
          <cell r="B5313" t="str">
            <v>CUST_OLD LANE CITY RD_2401_INCREAS SERV</v>
          </cell>
          <cell r="C5313" t="str">
            <v>HDC2</v>
          </cell>
          <cell r="D5313" t="str">
            <v/>
          </cell>
          <cell r="E5313" t="str">
            <v/>
          </cell>
          <cell r="F5313" t="str">
            <v/>
          </cell>
          <cell r="G5313" t="str">
            <v>S/101530/CN/AF1HI-4</v>
          </cell>
          <cell r="H5313" t="str">
            <v/>
          </cell>
          <cell r="I5313" t="str">
            <v/>
          </cell>
          <cell r="J5313" t="str">
            <v/>
          </cell>
          <cell r="K5313">
            <v>70</v>
          </cell>
          <cell r="L5313" t="str">
            <v>001</v>
          </cell>
          <cell r="M5313" t="str">
            <v>2010</v>
          </cell>
          <cell r="N5313" t="str">
            <v>0003</v>
          </cell>
          <cell r="O5313" t="str">
            <v>1023</v>
          </cell>
          <cell r="P5313" t="str">
            <v>1101210</v>
          </cell>
          <cell r="Q5313" t="str">
            <v>0003</v>
          </cell>
          <cell r="R5313" t="str">
            <v>1070</v>
          </cell>
        </row>
        <row r="5314">
          <cell r="A5314">
            <v>51669660</v>
          </cell>
          <cell r="B5314" t="str">
            <v>CUST_RLOC PRIMARY SERVICE_HARRIS CO</v>
          </cell>
          <cell r="C5314" t="str">
            <v>HDC2</v>
          </cell>
          <cell r="D5314" t="str">
            <v/>
          </cell>
          <cell r="E5314" t="str">
            <v/>
          </cell>
          <cell r="F5314" t="str">
            <v/>
          </cell>
          <cell r="G5314" t="str">
            <v>S/101570/CE/AD2DI</v>
          </cell>
          <cell r="H5314" t="str">
            <v/>
          </cell>
          <cell r="I5314" t="str">
            <v/>
          </cell>
          <cell r="J5314" t="str">
            <v/>
          </cell>
          <cell r="K5314">
            <v>100</v>
          </cell>
          <cell r="L5314" t="str">
            <v>003</v>
          </cell>
          <cell r="M5314" t="str">
            <v>2010</v>
          </cell>
          <cell r="N5314" t="str">
            <v>0003</v>
          </cell>
          <cell r="O5314" t="str">
            <v>1019</v>
          </cell>
          <cell r="P5314" t="str">
            <v>1101220</v>
          </cell>
          <cell r="Q5314" t="str">
            <v>0003</v>
          </cell>
          <cell r="R5314" t="str">
            <v>1070</v>
          </cell>
        </row>
        <row r="5315">
          <cell r="A5315">
            <v>51669660</v>
          </cell>
          <cell r="B5315" t="str">
            <v>CUST_RLOC PRIMARY SERVICE_HARRIS CO</v>
          </cell>
          <cell r="C5315" t="str">
            <v>HDC2</v>
          </cell>
          <cell r="D5315" t="str">
            <v/>
          </cell>
          <cell r="E5315" t="str">
            <v/>
          </cell>
          <cell r="F5315" t="str">
            <v/>
          </cell>
          <cell r="G5315" t="str">
            <v>S/101570/CE/AD2DI</v>
          </cell>
          <cell r="H5315" t="str">
            <v/>
          </cell>
          <cell r="I5315" t="str">
            <v/>
          </cell>
          <cell r="J5315" t="str">
            <v/>
          </cell>
          <cell r="K5315">
            <v>100</v>
          </cell>
          <cell r="L5315" t="str">
            <v>003</v>
          </cell>
          <cell r="M5315" t="str">
            <v>2010</v>
          </cell>
          <cell r="N5315" t="str">
            <v>0003</v>
          </cell>
          <cell r="O5315" t="str">
            <v>1019</v>
          </cell>
          <cell r="P5315" t="str">
            <v>1101220</v>
          </cell>
          <cell r="Q5315" t="str">
            <v>0003</v>
          </cell>
          <cell r="R5315" t="str">
            <v>1070</v>
          </cell>
        </row>
        <row r="5316">
          <cell r="A5316">
            <v>51669660</v>
          </cell>
          <cell r="B5316" t="str">
            <v>CUST_RLOC PRIMARY SERVICE_HARRIS CO</v>
          </cell>
          <cell r="C5316" t="str">
            <v>HDC2</v>
          </cell>
          <cell r="D5316" t="str">
            <v/>
          </cell>
          <cell r="E5316" t="str">
            <v/>
          </cell>
          <cell r="F5316" t="str">
            <v/>
          </cell>
          <cell r="G5316" t="str">
            <v>S/101570/CE/AD2DI</v>
          </cell>
          <cell r="H5316" t="str">
            <v/>
          </cell>
          <cell r="I5316" t="str">
            <v/>
          </cell>
          <cell r="J5316" t="str">
            <v/>
          </cell>
          <cell r="K5316">
            <v>100</v>
          </cell>
          <cell r="L5316" t="str">
            <v>002</v>
          </cell>
          <cell r="M5316" t="str">
            <v>2010</v>
          </cell>
          <cell r="N5316" t="str">
            <v>0003</v>
          </cell>
          <cell r="O5316" t="str">
            <v>1019</v>
          </cell>
          <cell r="P5316" t="str">
            <v>1101220</v>
          </cell>
          <cell r="Q5316" t="str">
            <v>0003</v>
          </cell>
          <cell r="R5316" t="str">
            <v>1070</v>
          </cell>
        </row>
        <row r="5317">
          <cell r="A5317">
            <v>51669660</v>
          </cell>
          <cell r="B5317" t="str">
            <v>CUST_RLOC PRIMARY SERVICE_HARRIS CO</v>
          </cell>
          <cell r="C5317" t="str">
            <v>HDC2</v>
          </cell>
          <cell r="D5317" t="str">
            <v/>
          </cell>
          <cell r="E5317" t="str">
            <v/>
          </cell>
          <cell r="F5317" t="str">
            <v/>
          </cell>
          <cell r="G5317" t="str">
            <v>S/101570/CE/AD2DI</v>
          </cell>
          <cell r="H5317" t="str">
            <v/>
          </cell>
          <cell r="I5317" t="str">
            <v/>
          </cell>
          <cell r="J5317" t="str">
            <v/>
          </cell>
          <cell r="K5317">
            <v>70</v>
          </cell>
          <cell r="L5317" t="str">
            <v>003</v>
          </cell>
          <cell r="M5317" t="str">
            <v>2010</v>
          </cell>
          <cell r="N5317" t="str">
            <v>0003</v>
          </cell>
          <cell r="O5317" t="str">
            <v>1019</v>
          </cell>
          <cell r="P5317" t="str">
            <v>1101220</v>
          </cell>
          <cell r="Q5317" t="str">
            <v>0003</v>
          </cell>
          <cell r="R5317" t="str">
            <v>1070</v>
          </cell>
        </row>
        <row r="5318">
          <cell r="A5318">
            <v>51669660</v>
          </cell>
          <cell r="B5318" t="str">
            <v>CUST_RLOC PRIMARY SERVICE_HARRIS CO</v>
          </cell>
          <cell r="C5318" t="str">
            <v>HDC2</v>
          </cell>
          <cell r="D5318" t="str">
            <v/>
          </cell>
          <cell r="E5318" t="str">
            <v/>
          </cell>
          <cell r="F5318" t="str">
            <v/>
          </cell>
          <cell r="G5318" t="str">
            <v>S/101570/CE/AD2DR</v>
          </cell>
          <cell r="H5318" t="str">
            <v/>
          </cell>
          <cell r="I5318" t="str">
            <v/>
          </cell>
          <cell r="J5318" t="str">
            <v/>
          </cell>
          <cell r="K5318">
            <v>30</v>
          </cell>
          <cell r="L5318" t="str">
            <v>003</v>
          </cell>
          <cell r="M5318" t="str">
            <v>2010</v>
          </cell>
          <cell r="N5318" t="str">
            <v>0003</v>
          </cell>
          <cell r="O5318" t="str">
            <v>1019</v>
          </cell>
          <cell r="P5318" t="str">
            <v>1101220</v>
          </cell>
          <cell r="Q5318" t="str">
            <v>0003</v>
          </cell>
          <cell r="R5318" t="str">
            <v>1070</v>
          </cell>
        </row>
        <row r="5319">
          <cell r="A5319">
            <v>51680436</v>
          </cell>
          <cell r="B5319" t="str">
            <v>CUST_09_INSTALL 2 PLS &amp; WYE BANK</v>
          </cell>
          <cell r="C5319" t="str">
            <v>HDC1</v>
          </cell>
          <cell r="D5319" t="str">
            <v/>
          </cell>
          <cell r="E5319" t="str">
            <v/>
          </cell>
          <cell r="F5319" t="str">
            <v/>
          </cell>
          <cell r="G5319" t="str">
            <v>S/101678/CN/AF1HI-6</v>
          </cell>
          <cell r="H5319" t="str">
            <v/>
          </cell>
          <cell r="I5319" t="str">
            <v/>
          </cell>
          <cell r="J5319" t="str">
            <v/>
          </cell>
          <cell r="K5319">
            <v>100</v>
          </cell>
          <cell r="L5319" t="str">
            <v>002</v>
          </cell>
          <cell r="M5319" t="str">
            <v>2010</v>
          </cell>
          <cell r="N5319" t="str">
            <v>0003</v>
          </cell>
          <cell r="O5319" t="str">
            <v>1017</v>
          </cell>
          <cell r="P5319" t="str">
            <v>1101120</v>
          </cell>
          <cell r="Q5319" t="str">
            <v>0003</v>
          </cell>
          <cell r="R5319" t="str">
            <v>1070</v>
          </cell>
        </row>
        <row r="5320">
          <cell r="A5320">
            <v>51686105</v>
          </cell>
          <cell r="B5320" t="str">
            <v>GOVP_JU-M-05-00213_KEYKENDUAL ROAD</v>
          </cell>
          <cell r="C5320" t="str">
            <v>HDC2</v>
          </cell>
          <cell r="D5320" t="str">
            <v/>
          </cell>
          <cell r="E5320" t="str">
            <v/>
          </cell>
          <cell r="F5320" t="str">
            <v/>
          </cell>
          <cell r="G5320" t="str">
            <v>S/101675/CE/AD3DI</v>
          </cell>
          <cell r="H5320" t="str">
            <v/>
          </cell>
          <cell r="I5320" t="str">
            <v/>
          </cell>
          <cell r="J5320" t="str">
            <v/>
          </cell>
          <cell r="K5320">
            <v>100</v>
          </cell>
          <cell r="L5320" t="str">
            <v>002</v>
          </cell>
          <cell r="M5320" t="str">
            <v>2010</v>
          </cell>
          <cell r="N5320" t="str">
            <v>0003</v>
          </cell>
          <cell r="O5320" t="str">
            <v>1021</v>
          </cell>
          <cell r="P5320" t="str">
            <v>1101110</v>
          </cell>
          <cell r="Q5320" t="str">
            <v>0003</v>
          </cell>
          <cell r="R5320" t="str">
            <v>1070</v>
          </cell>
        </row>
        <row r="5321">
          <cell r="A5321">
            <v>51686105</v>
          </cell>
          <cell r="B5321" t="str">
            <v>GOVP_JU-M-05-00213_KEYKENDUAL ROAD</v>
          </cell>
          <cell r="C5321" t="str">
            <v>HDC2</v>
          </cell>
          <cell r="D5321" t="str">
            <v/>
          </cell>
          <cell r="E5321" t="str">
            <v/>
          </cell>
          <cell r="F5321" t="str">
            <v/>
          </cell>
          <cell r="G5321" t="str">
            <v>S/101675/CE/AD3DI</v>
          </cell>
          <cell r="H5321" t="str">
            <v/>
          </cell>
          <cell r="I5321" t="str">
            <v/>
          </cell>
          <cell r="J5321" t="str">
            <v/>
          </cell>
          <cell r="K5321">
            <v>100</v>
          </cell>
          <cell r="L5321" t="str">
            <v>002</v>
          </cell>
          <cell r="M5321" t="str">
            <v>2010</v>
          </cell>
          <cell r="N5321" t="str">
            <v>0003</v>
          </cell>
          <cell r="O5321" t="str">
            <v>1021</v>
          </cell>
          <cell r="P5321" t="str">
            <v>1101110</v>
          </cell>
          <cell r="Q5321" t="str">
            <v>0003</v>
          </cell>
          <cell r="R5321" t="str">
            <v>1070</v>
          </cell>
        </row>
        <row r="5322">
          <cell r="A5322">
            <v>51686105</v>
          </cell>
          <cell r="B5322" t="str">
            <v>GOVP_JU-M-05-00213_KEYKENDUAL ROAD</v>
          </cell>
          <cell r="C5322" t="str">
            <v>HDC2</v>
          </cell>
          <cell r="D5322" t="str">
            <v/>
          </cell>
          <cell r="E5322" t="str">
            <v/>
          </cell>
          <cell r="F5322" t="str">
            <v/>
          </cell>
          <cell r="G5322" t="str">
            <v>S/101675/CE/AD3DI</v>
          </cell>
          <cell r="H5322" t="str">
            <v/>
          </cell>
          <cell r="I5322" t="str">
            <v/>
          </cell>
          <cell r="J5322" t="str">
            <v/>
          </cell>
          <cell r="K5322">
            <v>100</v>
          </cell>
          <cell r="L5322" t="str">
            <v>002</v>
          </cell>
          <cell r="M5322" t="str">
            <v>2010</v>
          </cell>
          <cell r="N5322" t="str">
            <v>0003</v>
          </cell>
          <cell r="O5322" t="str">
            <v>1021</v>
          </cell>
          <cell r="P5322" t="str">
            <v>1101110</v>
          </cell>
          <cell r="Q5322" t="str">
            <v>0003</v>
          </cell>
          <cell r="R5322" t="str">
            <v>1070</v>
          </cell>
        </row>
        <row r="5323">
          <cell r="A5323">
            <v>51686105</v>
          </cell>
          <cell r="B5323" t="str">
            <v>GOVP_JU-M-05-00213_KEYKENDUAL ROAD</v>
          </cell>
          <cell r="C5323" t="str">
            <v>HDC2</v>
          </cell>
          <cell r="D5323" t="str">
            <v/>
          </cell>
          <cell r="E5323" t="str">
            <v/>
          </cell>
          <cell r="F5323" t="str">
            <v/>
          </cell>
          <cell r="G5323" t="str">
            <v>S/101675/CE/AD3DI</v>
          </cell>
          <cell r="H5323" t="str">
            <v/>
          </cell>
          <cell r="I5323" t="str">
            <v/>
          </cell>
          <cell r="J5323" t="str">
            <v/>
          </cell>
          <cell r="K5323">
            <v>70</v>
          </cell>
          <cell r="L5323" t="str">
            <v>002</v>
          </cell>
          <cell r="M5323" t="str">
            <v>2010</v>
          </cell>
          <cell r="N5323" t="str">
            <v>0003</v>
          </cell>
          <cell r="O5323" t="str">
            <v>1021</v>
          </cell>
          <cell r="P5323" t="str">
            <v>1101110</v>
          </cell>
          <cell r="Q5323" t="str">
            <v>0003</v>
          </cell>
          <cell r="R5323" t="str">
            <v>1070</v>
          </cell>
        </row>
        <row r="5324">
          <cell r="A5324">
            <v>51686105</v>
          </cell>
          <cell r="B5324" t="str">
            <v>GOVP_JU-M-05-00213_KEYKENDUAL ROAD</v>
          </cell>
          <cell r="C5324" t="str">
            <v>HDC2</v>
          </cell>
          <cell r="D5324" t="str">
            <v/>
          </cell>
          <cell r="E5324" t="str">
            <v/>
          </cell>
          <cell r="F5324" t="str">
            <v/>
          </cell>
          <cell r="G5324" t="str">
            <v>S/101675/CE/AD3DR-1</v>
          </cell>
          <cell r="H5324" t="str">
            <v/>
          </cell>
          <cell r="I5324" t="str">
            <v/>
          </cell>
          <cell r="J5324" t="str">
            <v/>
          </cell>
          <cell r="K5324">
            <v>30</v>
          </cell>
          <cell r="L5324" t="str">
            <v>002</v>
          </cell>
          <cell r="M5324" t="str">
            <v>2010</v>
          </cell>
          <cell r="N5324" t="str">
            <v>0003</v>
          </cell>
          <cell r="O5324" t="str">
            <v>1021</v>
          </cell>
          <cell r="P5324" t="str">
            <v>1101110</v>
          </cell>
          <cell r="Q5324" t="str">
            <v>0003</v>
          </cell>
          <cell r="R5324" t="str">
            <v>1070</v>
          </cell>
        </row>
        <row r="5325">
          <cell r="A5325">
            <v>51687703</v>
          </cell>
          <cell r="B5325" t="str">
            <v>GOVP_JU-M-09-11_FAIRMONT PARKWY SH146</v>
          </cell>
          <cell r="C5325" t="str">
            <v>HDC2</v>
          </cell>
          <cell r="D5325" t="str">
            <v/>
          </cell>
          <cell r="E5325" t="str">
            <v/>
          </cell>
          <cell r="F5325" t="str">
            <v/>
          </cell>
          <cell r="G5325" t="str">
            <v>S/101574/CE/AD3DI</v>
          </cell>
          <cell r="H5325" t="str">
            <v/>
          </cell>
          <cell r="I5325" t="str">
            <v/>
          </cell>
          <cell r="J5325" t="str">
            <v/>
          </cell>
          <cell r="K5325">
            <v>100</v>
          </cell>
          <cell r="L5325" t="str">
            <v>003</v>
          </cell>
          <cell r="M5325" t="str">
            <v>2010</v>
          </cell>
          <cell r="N5325" t="str">
            <v>0003</v>
          </cell>
          <cell r="O5325" t="str">
            <v>1005</v>
          </cell>
          <cell r="P5325" t="str">
            <v>1101160</v>
          </cell>
          <cell r="Q5325" t="str">
            <v>0003</v>
          </cell>
          <cell r="R5325" t="str">
            <v>1070</v>
          </cell>
        </row>
        <row r="5326">
          <cell r="A5326">
            <v>51687703</v>
          </cell>
          <cell r="B5326" t="str">
            <v>GOVP_JU-M-09-11_FAIRMONT PARKWY SH146</v>
          </cell>
          <cell r="C5326" t="str">
            <v>HDC2</v>
          </cell>
          <cell r="D5326" t="str">
            <v/>
          </cell>
          <cell r="E5326" t="str">
            <v/>
          </cell>
          <cell r="F5326" t="str">
            <v/>
          </cell>
          <cell r="G5326" t="str">
            <v>S/101574/CE/AD3DI</v>
          </cell>
          <cell r="H5326" t="str">
            <v/>
          </cell>
          <cell r="I5326" t="str">
            <v/>
          </cell>
          <cell r="J5326" t="str">
            <v/>
          </cell>
          <cell r="K5326">
            <v>100</v>
          </cell>
          <cell r="L5326" t="str">
            <v>003</v>
          </cell>
          <cell r="M5326" t="str">
            <v>2010</v>
          </cell>
          <cell r="N5326" t="str">
            <v>0003</v>
          </cell>
          <cell r="O5326" t="str">
            <v>1005</v>
          </cell>
          <cell r="P5326" t="str">
            <v>1101160</v>
          </cell>
          <cell r="Q5326" t="str">
            <v>0003</v>
          </cell>
          <cell r="R5326" t="str">
            <v>1070</v>
          </cell>
        </row>
        <row r="5327">
          <cell r="A5327">
            <v>51687703</v>
          </cell>
          <cell r="B5327" t="str">
            <v>GOVP_JU-M-09-11_FAIRMONT PARKWY SH146</v>
          </cell>
          <cell r="C5327" t="str">
            <v>HDC2</v>
          </cell>
          <cell r="D5327" t="str">
            <v/>
          </cell>
          <cell r="E5327" t="str">
            <v/>
          </cell>
          <cell r="F5327" t="str">
            <v/>
          </cell>
          <cell r="G5327" t="str">
            <v>S/101574/CE/AD3DI</v>
          </cell>
          <cell r="H5327" t="str">
            <v/>
          </cell>
          <cell r="I5327" t="str">
            <v/>
          </cell>
          <cell r="J5327" t="str">
            <v/>
          </cell>
          <cell r="K5327">
            <v>100</v>
          </cell>
          <cell r="L5327" t="str">
            <v>002</v>
          </cell>
          <cell r="M5327" t="str">
            <v>2010</v>
          </cell>
          <cell r="N5327" t="str">
            <v>0003</v>
          </cell>
          <cell r="O5327" t="str">
            <v>1005</v>
          </cell>
          <cell r="P5327" t="str">
            <v>1101160</v>
          </cell>
          <cell r="Q5327" t="str">
            <v>0003</v>
          </cell>
          <cell r="R5327" t="str">
            <v>1070</v>
          </cell>
        </row>
        <row r="5328">
          <cell r="A5328">
            <v>51687703</v>
          </cell>
          <cell r="B5328" t="str">
            <v>GOVP_JU-M-09-11_FAIRMONT PARKWY SH146</v>
          </cell>
          <cell r="C5328" t="str">
            <v>HDC2</v>
          </cell>
          <cell r="D5328" t="str">
            <v/>
          </cell>
          <cell r="E5328" t="str">
            <v/>
          </cell>
          <cell r="F5328" t="str">
            <v/>
          </cell>
          <cell r="G5328" t="str">
            <v>S/101574/CE/AD3DI</v>
          </cell>
          <cell r="H5328" t="str">
            <v/>
          </cell>
          <cell r="I5328" t="str">
            <v/>
          </cell>
          <cell r="J5328" t="str">
            <v/>
          </cell>
          <cell r="K5328">
            <v>70</v>
          </cell>
          <cell r="L5328" t="str">
            <v>003</v>
          </cell>
          <cell r="M5328" t="str">
            <v>2010</v>
          </cell>
          <cell r="N5328" t="str">
            <v>0003</v>
          </cell>
          <cell r="O5328" t="str">
            <v>1005</v>
          </cell>
          <cell r="P5328" t="str">
            <v>1101160</v>
          </cell>
          <cell r="Q5328" t="str">
            <v>0003</v>
          </cell>
          <cell r="R5328" t="str">
            <v>1070</v>
          </cell>
        </row>
        <row r="5329">
          <cell r="A5329">
            <v>51687703</v>
          </cell>
          <cell r="B5329" t="str">
            <v>GOVP_JU-M-09-11_FAIRMONT PARKWY SH146</v>
          </cell>
          <cell r="C5329" t="str">
            <v>HDC2</v>
          </cell>
          <cell r="D5329" t="str">
            <v/>
          </cell>
          <cell r="E5329" t="str">
            <v/>
          </cell>
          <cell r="F5329" t="str">
            <v/>
          </cell>
          <cell r="G5329" t="str">
            <v>S/101574/CE/AD3DR-1</v>
          </cell>
          <cell r="H5329" t="str">
            <v/>
          </cell>
          <cell r="I5329" t="str">
            <v/>
          </cell>
          <cell r="J5329" t="str">
            <v/>
          </cell>
          <cell r="K5329">
            <v>30</v>
          </cell>
          <cell r="L5329" t="str">
            <v>003</v>
          </cell>
          <cell r="M5329" t="str">
            <v>2010</v>
          </cell>
          <cell r="N5329" t="str">
            <v>0003</v>
          </cell>
          <cell r="O5329" t="str">
            <v>1005</v>
          </cell>
          <cell r="P5329" t="str">
            <v>1101160</v>
          </cell>
          <cell r="Q5329" t="str">
            <v>0003</v>
          </cell>
          <cell r="R5329" t="str">
            <v>1070</v>
          </cell>
        </row>
        <row r="5330">
          <cell r="A5330">
            <v>51697272</v>
          </cell>
          <cell r="B5330" t="str">
            <v>CUST_09_#E09196 (2) 50'3 (1) 50'2 (3) 16</v>
          </cell>
          <cell r="C5330" t="str">
            <v>HDC1</v>
          </cell>
          <cell r="D5330" t="str">
            <v/>
          </cell>
          <cell r="E5330" t="str">
            <v/>
          </cell>
          <cell r="F5330" t="str">
            <v/>
          </cell>
          <cell r="G5330" t="str">
            <v>S/101678/CN/AF1HI-6</v>
          </cell>
          <cell r="H5330" t="str">
            <v/>
          </cell>
          <cell r="I5330" t="str">
            <v/>
          </cell>
          <cell r="J5330" t="str">
            <v/>
          </cell>
          <cell r="K5330">
            <v>100</v>
          </cell>
          <cell r="L5330" t="str">
            <v>001</v>
          </cell>
          <cell r="M5330" t="str">
            <v>2010</v>
          </cell>
          <cell r="N5330" t="str">
            <v>0003</v>
          </cell>
          <cell r="O5330" t="str">
            <v>1017</v>
          </cell>
          <cell r="P5330" t="str">
            <v>1101120</v>
          </cell>
          <cell r="Q5330" t="str">
            <v>0003</v>
          </cell>
          <cell r="R5330" t="str">
            <v>1070</v>
          </cell>
        </row>
        <row r="5331">
          <cell r="A5331">
            <v>51697272</v>
          </cell>
          <cell r="B5331" t="str">
            <v>CUST_09_#E09196 (2) 50'3 (1) 50'2 (3) 16</v>
          </cell>
          <cell r="C5331" t="str">
            <v>HDC1</v>
          </cell>
          <cell r="D5331" t="str">
            <v/>
          </cell>
          <cell r="E5331" t="str">
            <v/>
          </cell>
          <cell r="F5331" t="str">
            <v/>
          </cell>
          <cell r="G5331" t="str">
            <v>S/101678/CN/AF1HI-6</v>
          </cell>
          <cell r="H5331" t="str">
            <v/>
          </cell>
          <cell r="I5331" t="str">
            <v/>
          </cell>
          <cell r="J5331" t="str">
            <v/>
          </cell>
          <cell r="K5331">
            <v>100</v>
          </cell>
          <cell r="L5331" t="str">
            <v>001</v>
          </cell>
          <cell r="M5331" t="str">
            <v>2010</v>
          </cell>
          <cell r="N5331" t="str">
            <v>0003</v>
          </cell>
          <cell r="O5331" t="str">
            <v>1017</v>
          </cell>
          <cell r="P5331" t="str">
            <v>1101120</v>
          </cell>
          <cell r="Q5331" t="str">
            <v>0003</v>
          </cell>
          <cell r="R5331" t="str">
            <v>1070</v>
          </cell>
        </row>
        <row r="5332">
          <cell r="A5332">
            <v>51697272</v>
          </cell>
          <cell r="B5332" t="str">
            <v>CUST_09_#E09196 (2) 50'3 (1) 50'2 (3) 16</v>
          </cell>
          <cell r="C5332" t="str">
            <v>HDC1</v>
          </cell>
          <cell r="D5332" t="str">
            <v/>
          </cell>
          <cell r="E5332" t="str">
            <v/>
          </cell>
          <cell r="F5332" t="str">
            <v/>
          </cell>
          <cell r="G5332" t="str">
            <v>S/101678/CN/AF1HI-6</v>
          </cell>
          <cell r="H5332" t="str">
            <v/>
          </cell>
          <cell r="I5332" t="str">
            <v/>
          </cell>
          <cell r="J5332" t="str">
            <v/>
          </cell>
          <cell r="K5332">
            <v>100</v>
          </cell>
          <cell r="L5332" t="str">
            <v>001</v>
          </cell>
          <cell r="M5332" t="str">
            <v>2010</v>
          </cell>
          <cell r="N5332" t="str">
            <v>0003</v>
          </cell>
          <cell r="O5332" t="str">
            <v>1017</v>
          </cell>
          <cell r="P5332" t="str">
            <v>1101120</v>
          </cell>
          <cell r="Q5332" t="str">
            <v>0003</v>
          </cell>
          <cell r="R5332" t="str">
            <v>1070</v>
          </cell>
        </row>
        <row r="5333">
          <cell r="A5333">
            <v>51697272</v>
          </cell>
          <cell r="B5333" t="str">
            <v>CUST_09_#E09196 (2) 50'3 (1) 50'2 (3) 16</v>
          </cell>
          <cell r="C5333" t="str">
            <v>HDC1</v>
          </cell>
          <cell r="D5333" t="str">
            <v/>
          </cell>
          <cell r="E5333" t="str">
            <v/>
          </cell>
          <cell r="F5333" t="str">
            <v/>
          </cell>
          <cell r="G5333" t="str">
            <v>S/101678/CN/AF1HI-6</v>
          </cell>
          <cell r="H5333" t="str">
            <v/>
          </cell>
          <cell r="I5333" t="str">
            <v/>
          </cell>
          <cell r="J5333" t="str">
            <v/>
          </cell>
          <cell r="K5333">
            <v>100</v>
          </cell>
          <cell r="L5333" t="str">
            <v>001</v>
          </cell>
          <cell r="M5333" t="str">
            <v>2010</v>
          </cell>
          <cell r="N5333" t="str">
            <v>0003</v>
          </cell>
          <cell r="O5333" t="str">
            <v>1017</v>
          </cell>
          <cell r="P5333" t="str">
            <v>1101120</v>
          </cell>
          <cell r="Q5333" t="str">
            <v>0003</v>
          </cell>
          <cell r="R5333" t="str">
            <v>1070</v>
          </cell>
        </row>
        <row r="5334">
          <cell r="A5334">
            <v>51697272</v>
          </cell>
          <cell r="B5334" t="str">
            <v>CUST_09_#E09196 (2) 50'3 (1) 50'2 (3) 16</v>
          </cell>
          <cell r="C5334" t="str">
            <v>HDC1</v>
          </cell>
          <cell r="D5334" t="str">
            <v/>
          </cell>
          <cell r="E5334" t="str">
            <v/>
          </cell>
          <cell r="F5334" t="str">
            <v/>
          </cell>
          <cell r="G5334" t="str">
            <v>S/101678/CN/AF1HI-6</v>
          </cell>
          <cell r="H5334" t="str">
            <v/>
          </cell>
          <cell r="I5334" t="str">
            <v/>
          </cell>
          <cell r="J5334" t="str">
            <v/>
          </cell>
          <cell r="K5334">
            <v>100</v>
          </cell>
          <cell r="L5334" t="str">
            <v>001</v>
          </cell>
          <cell r="M5334" t="str">
            <v>2010</v>
          </cell>
          <cell r="N5334" t="str">
            <v>0003</v>
          </cell>
          <cell r="O5334" t="str">
            <v>1017</v>
          </cell>
          <cell r="P5334" t="str">
            <v>1101120</v>
          </cell>
          <cell r="Q5334" t="str">
            <v>0003</v>
          </cell>
          <cell r="R5334" t="str">
            <v>1070</v>
          </cell>
        </row>
        <row r="5335">
          <cell r="A5335">
            <v>51699619</v>
          </cell>
          <cell r="B5335" t="str">
            <v>ESCR_RE-ROUTE OH SEC TO URD</v>
          </cell>
          <cell r="C5335" t="str">
            <v>HDC1</v>
          </cell>
          <cell r="D5335" t="str">
            <v/>
          </cell>
          <cell r="E5335" t="str">
            <v/>
          </cell>
          <cell r="F5335" t="str">
            <v/>
          </cell>
          <cell r="G5335" t="str">
            <v>S/101653/CN/AF1UI</v>
          </cell>
          <cell r="H5335" t="str">
            <v/>
          </cell>
          <cell r="I5335" t="str">
            <v/>
          </cell>
          <cell r="J5335" t="str">
            <v/>
          </cell>
          <cell r="K5335">
            <v>100</v>
          </cell>
          <cell r="L5335" t="str">
            <v>001</v>
          </cell>
          <cell r="M5335" t="str">
            <v>2010</v>
          </cell>
          <cell r="N5335" t="str">
            <v>0003</v>
          </cell>
          <cell r="O5335" t="str">
            <v>1013</v>
          </cell>
          <cell r="P5335" t="str">
            <v>1101201</v>
          </cell>
          <cell r="Q5335" t="str">
            <v>0003</v>
          </cell>
          <cell r="R5335" t="str">
            <v>1070</v>
          </cell>
        </row>
        <row r="5336">
          <cell r="A5336">
            <v>51699619</v>
          </cell>
          <cell r="B5336" t="str">
            <v>ESCR_RE-ROUTE OH SEC TO URD</v>
          </cell>
          <cell r="C5336" t="str">
            <v>HDC1</v>
          </cell>
          <cell r="D5336" t="str">
            <v/>
          </cell>
          <cell r="E5336" t="str">
            <v/>
          </cell>
          <cell r="F5336" t="str">
            <v/>
          </cell>
          <cell r="G5336" t="str">
            <v>S/101653/CN/AF1UI</v>
          </cell>
          <cell r="H5336" t="str">
            <v/>
          </cell>
          <cell r="I5336" t="str">
            <v/>
          </cell>
          <cell r="J5336" t="str">
            <v/>
          </cell>
          <cell r="K5336">
            <v>100</v>
          </cell>
          <cell r="L5336" t="str">
            <v>001</v>
          </cell>
          <cell r="M5336" t="str">
            <v>2010</v>
          </cell>
          <cell r="N5336" t="str">
            <v>0003</v>
          </cell>
          <cell r="O5336" t="str">
            <v>1013</v>
          </cell>
          <cell r="P5336" t="str">
            <v>1101201</v>
          </cell>
          <cell r="Q5336" t="str">
            <v>0003</v>
          </cell>
          <cell r="R5336" t="str">
            <v>1070</v>
          </cell>
        </row>
        <row r="5337">
          <cell r="A5337">
            <v>51734655</v>
          </cell>
          <cell r="B5337" t="str">
            <v>CUST_0_E09182_PROVIDE SERVICE TO CHURCH*</v>
          </cell>
          <cell r="C5337" t="str">
            <v>HDC1</v>
          </cell>
          <cell r="D5337" t="str">
            <v/>
          </cell>
          <cell r="E5337" t="str">
            <v/>
          </cell>
          <cell r="F5337" t="str">
            <v/>
          </cell>
          <cell r="G5337" t="str">
            <v>S/101458/CN/AF1HI-2</v>
          </cell>
          <cell r="H5337" t="str">
            <v/>
          </cell>
          <cell r="I5337" t="str">
            <v/>
          </cell>
          <cell r="J5337" t="str">
            <v/>
          </cell>
          <cell r="K5337">
            <v>100</v>
          </cell>
          <cell r="L5337" t="str">
            <v>002</v>
          </cell>
          <cell r="M5337" t="str">
            <v>2010</v>
          </cell>
          <cell r="N5337" t="str">
            <v>0003</v>
          </cell>
          <cell r="O5337" t="str">
            <v>1024</v>
          </cell>
          <cell r="P5337" t="str">
            <v>1101130</v>
          </cell>
          <cell r="Q5337" t="str">
            <v>0003</v>
          </cell>
          <cell r="R5337" t="str">
            <v>1070</v>
          </cell>
        </row>
        <row r="5338">
          <cell r="A5338">
            <v>51734655</v>
          </cell>
          <cell r="B5338" t="str">
            <v>CUST_0_E09182_PROVIDE SERVICE TO CHURCH*</v>
          </cell>
          <cell r="C5338" t="str">
            <v>HDC1</v>
          </cell>
          <cell r="D5338" t="str">
            <v/>
          </cell>
          <cell r="E5338" t="str">
            <v/>
          </cell>
          <cell r="F5338" t="str">
            <v/>
          </cell>
          <cell r="G5338" t="str">
            <v>S/101458/CN/AF1HI-2</v>
          </cell>
          <cell r="H5338" t="str">
            <v/>
          </cell>
          <cell r="I5338" t="str">
            <v/>
          </cell>
          <cell r="J5338" t="str">
            <v/>
          </cell>
          <cell r="K5338">
            <v>100</v>
          </cell>
          <cell r="L5338" t="str">
            <v>002</v>
          </cell>
          <cell r="M5338" t="str">
            <v>2010</v>
          </cell>
          <cell r="N5338" t="str">
            <v>0003</v>
          </cell>
          <cell r="O5338" t="str">
            <v>1024</v>
          </cell>
          <cell r="P5338" t="str">
            <v>1101130</v>
          </cell>
          <cell r="Q5338" t="str">
            <v>0003</v>
          </cell>
          <cell r="R5338" t="str">
            <v>1070</v>
          </cell>
        </row>
        <row r="5339">
          <cell r="A5339">
            <v>51734655</v>
          </cell>
          <cell r="B5339" t="str">
            <v>CUST_0_E09182_PROVIDE SERVICE TO CHURCH*</v>
          </cell>
          <cell r="C5339" t="str">
            <v>HDC1</v>
          </cell>
          <cell r="D5339" t="str">
            <v/>
          </cell>
          <cell r="E5339" t="str">
            <v/>
          </cell>
          <cell r="F5339" t="str">
            <v/>
          </cell>
          <cell r="G5339" t="str">
            <v>S/101458/CN/AF1HI-2</v>
          </cell>
          <cell r="H5339" t="str">
            <v/>
          </cell>
          <cell r="I5339" t="str">
            <v/>
          </cell>
          <cell r="J5339" t="str">
            <v/>
          </cell>
          <cell r="K5339">
            <v>100</v>
          </cell>
          <cell r="L5339" t="str">
            <v>002</v>
          </cell>
          <cell r="M5339" t="str">
            <v>2010</v>
          </cell>
          <cell r="N5339" t="str">
            <v>0003</v>
          </cell>
          <cell r="O5339" t="str">
            <v>1024</v>
          </cell>
          <cell r="P5339" t="str">
            <v>1101130</v>
          </cell>
          <cell r="Q5339" t="str">
            <v>0003</v>
          </cell>
          <cell r="R5339" t="str">
            <v>1070</v>
          </cell>
        </row>
        <row r="5340">
          <cell r="A5340">
            <v>51734655</v>
          </cell>
          <cell r="B5340" t="str">
            <v>CUST_0_E09182_PROVIDE SERVICE TO CHURCH*</v>
          </cell>
          <cell r="C5340" t="str">
            <v>HDC1</v>
          </cell>
          <cell r="D5340" t="str">
            <v/>
          </cell>
          <cell r="E5340" t="str">
            <v/>
          </cell>
          <cell r="F5340" t="str">
            <v/>
          </cell>
          <cell r="G5340" t="str">
            <v>S/101458/CN/AF1HI-2</v>
          </cell>
          <cell r="H5340" t="str">
            <v/>
          </cell>
          <cell r="I5340" t="str">
            <v/>
          </cell>
          <cell r="J5340" t="str">
            <v/>
          </cell>
          <cell r="K5340">
            <v>100</v>
          </cell>
          <cell r="L5340" t="str">
            <v>002</v>
          </cell>
          <cell r="M5340" t="str">
            <v>2010</v>
          </cell>
          <cell r="N5340" t="str">
            <v>0003</v>
          </cell>
          <cell r="O5340" t="str">
            <v>1024</v>
          </cell>
          <cell r="P5340" t="str">
            <v>1101130</v>
          </cell>
          <cell r="Q5340" t="str">
            <v>0003</v>
          </cell>
          <cell r="R5340" t="str">
            <v>1070</v>
          </cell>
        </row>
        <row r="5341">
          <cell r="A5341">
            <v>51734655</v>
          </cell>
          <cell r="B5341" t="str">
            <v>CUST_0_E09182_PROVIDE SERVICE TO CHURCH*</v>
          </cell>
          <cell r="C5341" t="str">
            <v>HDC1</v>
          </cell>
          <cell r="D5341" t="str">
            <v/>
          </cell>
          <cell r="E5341" t="str">
            <v/>
          </cell>
          <cell r="F5341" t="str">
            <v/>
          </cell>
          <cell r="G5341" t="str">
            <v>S/101458/CN/AF1HI-2</v>
          </cell>
          <cell r="H5341" t="str">
            <v/>
          </cell>
          <cell r="I5341" t="str">
            <v/>
          </cell>
          <cell r="J5341" t="str">
            <v/>
          </cell>
          <cell r="K5341">
            <v>100</v>
          </cell>
          <cell r="L5341" t="str">
            <v>002</v>
          </cell>
          <cell r="M5341" t="str">
            <v>2010</v>
          </cell>
          <cell r="N5341" t="str">
            <v>0003</v>
          </cell>
          <cell r="O5341" t="str">
            <v>1024</v>
          </cell>
          <cell r="P5341" t="str">
            <v>1101130</v>
          </cell>
          <cell r="Q5341" t="str">
            <v>0003</v>
          </cell>
          <cell r="R5341" t="str">
            <v>1070</v>
          </cell>
        </row>
        <row r="5342">
          <cell r="A5342">
            <v>51737089</v>
          </cell>
          <cell r="B5342" t="str">
            <v>CUST_09_11 POLES, 3-100 KVA TRA_DEVON</v>
          </cell>
          <cell r="C5342" t="str">
            <v>HDC2</v>
          </cell>
          <cell r="D5342" t="str">
            <v/>
          </cell>
          <cell r="E5342" t="str">
            <v/>
          </cell>
          <cell r="F5342" t="str">
            <v/>
          </cell>
          <cell r="G5342" t="str">
            <v>S/101678/CN/AF1HR</v>
          </cell>
          <cell r="H5342" t="str">
            <v/>
          </cell>
          <cell r="I5342" t="str">
            <v/>
          </cell>
          <cell r="J5342" t="str">
            <v/>
          </cell>
          <cell r="K5342">
            <v>30</v>
          </cell>
          <cell r="L5342" t="str">
            <v>001</v>
          </cell>
          <cell r="M5342" t="str">
            <v>2010</v>
          </cell>
          <cell r="N5342" t="str">
            <v>0003</v>
          </cell>
          <cell r="O5342" t="str">
            <v>1017</v>
          </cell>
          <cell r="P5342" t="str">
            <v>1101120</v>
          </cell>
          <cell r="Q5342" t="str">
            <v>0003</v>
          </cell>
          <cell r="R5342" t="str">
            <v>1070</v>
          </cell>
        </row>
        <row r="5343">
          <cell r="A5343">
            <v>51737089</v>
          </cell>
          <cell r="B5343" t="str">
            <v>CUST_09_11 POLES, 3-100 KVA TRA_DEVON</v>
          </cell>
          <cell r="C5343" t="str">
            <v>HDC2</v>
          </cell>
          <cell r="D5343" t="str">
            <v/>
          </cell>
          <cell r="E5343" t="str">
            <v/>
          </cell>
          <cell r="F5343" t="str">
            <v/>
          </cell>
          <cell r="G5343" t="str">
            <v>S/101678/CN/AF1HI-6</v>
          </cell>
          <cell r="H5343" t="str">
            <v/>
          </cell>
          <cell r="I5343" t="str">
            <v/>
          </cell>
          <cell r="J5343" t="str">
            <v/>
          </cell>
          <cell r="K5343">
            <v>70</v>
          </cell>
          <cell r="L5343" t="str">
            <v>001</v>
          </cell>
          <cell r="M5343" t="str">
            <v>2010</v>
          </cell>
          <cell r="N5343" t="str">
            <v>0003</v>
          </cell>
          <cell r="O5343" t="str">
            <v>1017</v>
          </cell>
          <cell r="P5343" t="str">
            <v>1101120</v>
          </cell>
          <cell r="Q5343" t="str">
            <v>0003</v>
          </cell>
          <cell r="R5343" t="str">
            <v>1070</v>
          </cell>
        </row>
        <row r="5344">
          <cell r="A5344">
            <v>51737089</v>
          </cell>
          <cell r="B5344" t="str">
            <v>CUST_09_11 POLES, 3-100 KVA TRA_DEVON</v>
          </cell>
          <cell r="C5344" t="str">
            <v>HDC2</v>
          </cell>
          <cell r="D5344" t="str">
            <v/>
          </cell>
          <cell r="E5344" t="str">
            <v/>
          </cell>
          <cell r="F5344" t="str">
            <v/>
          </cell>
          <cell r="G5344" t="str">
            <v>S/101678/CN/AF1HI-6</v>
          </cell>
          <cell r="H5344" t="str">
            <v/>
          </cell>
          <cell r="I5344" t="str">
            <v/>
          </cell>
          <cell r="J5344" t="str">
            <v/>
          </cell>
          <cell r="K5344">
            <v>100</v>
          </cell>
          <cell r="L5344" t="str">
            <v>001</v>
          </cell>
          <cell r="M5344" t="str">
            <v>2010</v>
          </cell>
          <cell r="N5344" t="str">
            <v>0003</v>
          </cell>
          <cell r="O5344" t="str">
            <v>1017</v>
          </cell>
          <cell r="P5344" t="str">
            <v>1101120</v>
          </cell>
          <cell r="Q5344" t="str">
            <v>0003</v>
          </cell>
          <cell r="R5344" t="str">
            <v>1070</v>
          </cell>
        </row>
        <row r="5345">
          <cell r="A5345">
            <v>51737089</v>
          </cell>
          <cell r="B5345" t="str">
            <v>CUST_09_11 POLES, 3-100 KVA TRA_DEVON</v>
          </cell>
          <cell r="C5345" t="str">
            <v>HDC2</v>
          </cell>
          <cell r="D5345" t="str">
            <v/>
          </cell>
          <cell r="E5345" t="str">
            <v/>
          </cell>
          <cell r="F5345" t="str">
            <v/>
          </cell>
          <cell r="G5345" t="str">
            <v>S/101678/CN/AF1HR</v>
          </cell>
          <cell r="H5345" t="str">
            <v/>
          </cell>
          <cell r="I5345" t="str">
            <v/>
          </cell>
          <cell r="J5345" t="str">
            <v/>
          </cell>
          <cell r="K5345">
            <v>30</v>
          </cell>
          <cell r="L5345" t="str">
            <v>001</v>
          </cell>
          <cell r="M5345" t="str">
            <v>2010</v>
          </cell>
          <cell r="N5345" t="str">
            <v>0003</v>
          </cell>
          <cell r="O5345" t="str">
            <v>1017</v>
          </cell>
          <cell r="P5345" t="str">
            <v>1101120</v>
          </cell>
          <cell r="Q5345" t="str">
            <v>0003</v>
          </cell>
          <cell r="R5345" t="str">
            <v>1070</v>
          </cell>
        </row>
        <row r="5346">
          <cell r="A5346">
            <v>51737089</v>
          </cell>
          <cell r="B5346" t="str">
            <v>CUST_09_11 POLES, 3-100 KVA TRA_DEVON</v>
          </cell>
          <cell r="C5346" t="str">
            <v>HDC2</v>
          </cell>
          <cell r="D5346" t="str">
            <v/>
          </cell>
          <cell r="E5346" t="str">
            <v/>
          </cell>
          <cell r="F5346" t="str">
            <v/>
          </cell>
          <cell r="G5346" t="str">
            <v>S/101678/CN/AF1HI-6</v>
          </cell>
          <cell r="H5346" t="str">
            <v/>
          </cell>
          <cell r="I5346" t="str">
            <v/>
          </cell>
          <cell r="J5346" t="str">
            <v/>
          </cell>
          <cell r="K5346">
            <v>70</v>
          </cell>
          <cell r="L5346" t="str">
            <v>001</v>
          </cell>
          <cell r="M5346" t="str">
            <v>2010</v>
          </cell>
          <cell r="N5346" t="str">
            <v>0003</v>
          </cell>
          <cell r="O5346" t="str">
            <v>1017</v>
          </cell>
          <cell r="P5346" t="str">
            <v>1101120</v>
          </cell>
          <cell r="Q5346" t="str">
            <v>0003</v>
          </cell>
          <cell r="R5346" t="str">
            <v>1070</v>
          </cell>
        </row>
        <row r="5347">
          <cell r="A5347">
            <v>51745007</v>
          </cell>
          <cell r="B5347" t="str">
            <v>SDUG_BarringtonSec2Loop1</v>
          </cell>
          <cell r="C5347" t="str">
            <v>HDC1</v>
          </cell>
          <cell r="D5347" t="str">
            <v/>
          </cell>
          <cell r="E5347" t="str">
            <v/>
          </cell>
          <cell r="F5347" t="str">
            <v/>
          </cell>
          <cell r="G5347" t="str">
            <v>S/101458/CN/AF1UI</v>
          </cell>
          <cell r="H5347" t="str">
            <v/>
          </cell>
          <cell r="I5347" t="str">
            <v/>
          </cell>
          <cell r="J5347" t="str">
            <v/>
          </cell>
          <cell r="K5347">
            <v>100</v>
          </cell>
          <cell r="L5347" t="str">
            <v>003</v>
          </cell>
          <cell r="M5347" t="str">
            <v>2010</v>
          </cell>
          <cell r="N5347" t="str">
            <v>0003</v>
          </cell>
          <cell r="O5347" t="str">
            <v>1024</v>
          </cell>
          <cell r="P5347" t="str">
            <v>1101130</v>
          </cell>
          <cell r="Q5347" t="str">
            <v>0003</v>
          </cell>
          <cell r="R5347" t="str">
            <v>1070</v>
          </cell>
        </row>
        <row r="5348">
          <cell r="A5348">
            <v>51745007</v>
          </cell>
          <cell r="B5348" t="str">
            <v>SDUG_BarringtonSec2Loop1</v>
          </cell>
          <cell r="C5348" t="str">
            <v>HDC1</v>
          </cell>
          <cell r="D5348" t="str">
            <v/>
          </cell>
          <cell r="E5348" t="str">
            <v/>
          </cell>
          <cell r="F5348" t="str">
            <v/>
          </cell>
          <cell r="G5348" t="str">
            <v>S/101458/CN/AF1UI</v>
          </cell>
          <cell r="H5348" t="str">
            <v/>
          </cell>
          <cell r="I5348" t="str">
            <v/>
          </cell>
          <cell r="J5348" t="str">
            <v/>
          </cell>
          <cell r="K5348">
            <v>100</v>
          </cell>
          <cell r="L5348" t="str">
            <v>002</v>
          </cell>
          <cell r="M5348" t="str">
            <v>2010</v>
          </cell>
          <cell r="N5348" t="str">
            <v>0003</v>
          </cell>
          <cell r="O5348" t="str">
            <v>1024</v>
          </cell>
          <cell r="P5348" t="str">
            <v>1101130</v>
          </cell>
          <cell r="Q5348" t="str">
            <v>0003</v>
          </cell>
          <cell r="R5348" t="str">
            <v>1070</v>
          </cell>
        </row>
        <row r="5349">
          <cell r="A5349">
            <v>51745007</v>
          </cell>
          <cell r="B5349" t="str">
            <v>SDUG_BarringtonSec2Loop1</v>
          </cell>
          <cell r="C5349" t="str">
            <v>HDC1</v>
          </cell>
          <cell r="D5349" t="str">
            <v/>
          </cell>
          <cell r="E5349" t="str">
            <v/>
          </cell>
          <cell r="F5349" t="str">
            <v/>
          </cell>
          <cell r="G5349" t="str">
            <v>S/101458/CN/AF1UI</v>
          </cell>
          <cell r="H5349" t="str">
            <v/>
          </cell>
          <cell r="I5349" t="str">
            <v/>
          </cell>
          <cell r="J5349" t="str">
            <v/>
          </cell>
          <cell r="K5349">
            <v>100</v>
          </cell>
          <cell r="L5349" t="str">
            <v>002</v>
          </cell>
          <cell r="M5349" t="str">
            <v>2010</v>
          </cell>
          <cell r="N5349" t="str">
            <v>0003</v>
          </cell>
          <cell r="O5349" t="str">
            <v>1024</v>
          </cell>
          <cell r="P5349" t="str">
            <v>1101130</v>
          </cell>
          <cell r="Q5349" t="str">
            <v>0003</v>
          </cell>
          <cell r="R5349" t="str">
            <v>1070</v>
          </cell>
        </row>
        <row r="5350">
          <cell r="A5350">
            <v>51745007</v>
          </cell>
          <cell r="B5350" t="str">
            <v>SDUG_BarringtonSec2Loop1</v>
          </cell>
          <cell r="C5350" t="str">
            <v>HDC1</v>
          </cell>
          <cell r="D5350" t="str">
            <v/>
          </cell>
          <cell r="E5350" t="str">
            <v/>
          </cell>
          <cell r="F5350" t="str">
            <v/>
          </cell>
          <cell r="G5350" t="str">
            <v>S/101458/CN/AF1UI</v>
          </cell>
          <cell r="H5350" t="str">
            <v/>
          </cell>
          <cell r="I5350" t="str">
            <v/>
          </cell>
          <cell r="J5350" t="str">
            <v/>
          </cell>
          <cell r="K5350">
            <v>100</v>
          </cell>
          <cell r="L5350" t="str">
            <v>003</v>
          </cell>
          <cell r="M5350" t="str">
            <v>2010</v>
          </cell>
          <cell r="N5350" t="str">
            <v>0003</v>
          </cell>
          <cell r="O5350" t="str">
            <v>1024</v>
          </cell>
          <cell r="P5350" t="str">
            <v>1101130</v>
          </cell>
          <cell r="Q5350" t="str">
            <v>0003</v>
          </cell>
          <cell r="R5350" t="str">
            <v>1070</v>
          </cell>
        </row>
        <row r="5351">
          <cell r="A5351">
            <v>51750749</v>
          </cell>
          <cell r="B5351" t="str">
            <v>CUST_DORIS RD_111_KANSAS CITY SOUTHERN</v>
          </cell>
          <cell r="C5351" t="str">
            <v>HDC1</v>
          </cell>
          <cell r="D5351" t="str">
            <v/>
          </cell>
          <cell r="E5351" t="str">
            <v/>
          </cell>
          <cell r="F5351" t="str">
            <v/>
          </cell>
          <cell r="G5351" t="str">
            <v>S/101530/CN/AF1HI-4</v>
          </cell>
          <cell r="H5351" t="str">
            <v/>
          </cell>
          <cell r="I5351" t="str">
            <v/>
          </cell>
          <cell r="J5351" t="str">
            <v/>
          </cell>
          <cell r="K5351">
            <v>100</v>
          </cell>
          <cell r="L5351" t="str">
            <v>003</v>
          </cell>
          <cell r="M5351" t="str">
            <v>2010</v>
          </cell>
          <cell r="N5351" t="str">
            <v>0003</v>
          </cell>
          <cell r="O5351" t="str">
            <v>1023</v>
          </cell>
          <cell r="P5351" t="str">
            <v>1101210</v>
          </cell>
          <cell r="Q5351" t="str">
            <v>0003</v>
          </cell>
          <cell r="R5351" t="str">
            <v>1070</v>
          </cell>
        </row>
        <row r="5352">
          <cell r="A5352">
            <v>51750749</v>
          </cell>
          <cell r="B5352" t="str">
            <v>CUST_DORIS RD_111_KANSAS CITY SOUTHERN</v>
          </cell>
          <cell r="C5352" t="str">
            <v>HDC1</v>
          </cell>
          <cell r="D5352" t="str">
            <v/>
          </cell>
          <cell r="E5352" t="str">
            <v/>
          </cell>
          <cell r="F5352" t="str">
            <v/>
          </cell>
          <cell r="G5352" t="str">
            <v>S/101530/CN/AF1HI-4</v>
          </cell>
          <cell r="H5352" t="str">
            <v/>
          </cell>
          <cell r="I5352" t="str">
            <v/>
          </cell>
          <cell r="J5352" t="str">
            <v/>
          </cell>
          <cell r="K5352">
            <v>100</v>
          </cell>
          <cell r="L5352" t="str">
            <v>002</v>
          </cell>
          <cell r="M5352" t="str">
            <v>2010</v>
          </cell>
          <cell r="N5352" t="str">
            <v>0003</v>
          </cell>
          <cell r="O5352" t="str">
            <v>1023</v>
          </cell>
          <cell r="P5352" t="str">
            <v>1101210</v>
          </cell>
          <cell r="Q5352" t="str">
            <v>0003</v>
          </cell>
          <cell r="R5352" t="str">
            <v>1070</v>
          </cell>
        </row>
        <row r="5353">
          <cell r="A5353">
            <v>51750749</v>
          </cell>
          <cell r="B5353" t="str">
            <v>CUST_DORIS RD_111_KANSAS CITY SOUTHERN</v>
          </cell>
          <cell r="C5353" t="str">
            <v>HDC1</v>
          </cell>
          <cell r="D5353" t="str">
            <v/>
          </cell>
          <cell r="E5353" t="str">
            <v/>
          </cell>
          <cell r="F5353" t="str">
            <v/>
          </cell>
          <cell r="G5353" t="str">
            <v>S/101530/CN/AF1HI-4</v>
          </cell>
          <cell r="H5353" t="str">
            <v/>
          </cell>
          <cell r="I5353" t="str">
            <v/>
          </cell>
          <cell r="J5353" t="str">
            <v/>
          </cell>
          <cell r="K5353">
            <v>100</v>
          </cell>
          <cell r="L5353" t="str">
            <v>003</v>
          </cell>
          <cell r="M5353" t="str">
            <v>2010</v>
          </cell>
          <cell r="N5353" t="str">
            <v>0003</v>
          </cell>
          <cell r="O5353" t="str">
            <v>1023</v>
          </cell>
          <cell r="P5353" t="str">
            <v>1101210</v>
          </cell>
          <cell r="Q5353" t="str">
            <v>0003</v>
          </cell>
          <cell r="R5353" t="str">
            <v>1070</v>
          </cell>
        </row>
        <row r="5354">
          <cell r="A5354">
            <v>51765973</v>
          </cell>
          <cell r="B5354" t="str">
            <v>SDOH_KATY CREEK RANCH SECTION 6</v>
          </cell>
          <cell r="C5354" t="str">
            <v>HDC1</v>
          </cell>
          <cell r="D5354" t="str">
            <v/>
          </cell>
          <cell r="E5354" t="str">
            <v/>
          </cell>
          <cell r="F5354" t="str">
            <v/>
          </cell>
          <cell r="G5354" t="str">
            <v>S/101570/CN/AF2HI</v>
          </cell>
          <cell r="H5354" t="str">
            <v/>
          </cell>
          <cell r="I5354" t="str">
            <v/>
          </cell>
          <cell r="J5354" t="str">
            <v/>
          </cell>
          <cell r="K5354">
            <v>100</v>
          </cell>
          <cell r="L5354" t="str">
            <v>003</v>
          </cell>
          <cell r="M5354" t="str">
            <v>2010</v>
          </cell>
          <cell r="N5354" t="str">
            <v>0003</v>
          </cell>
          <cell r="O5354" t="str">
            <v>1019</v>
          </cell>
          <cell r="P5354" t="str">
            <v>1101220</v>
          </cell>
          <cell r="Q5354" t="str">
            <v>0003</v>
          </cell>
          <cell r="R5354" t="str">
            <v>1070</v>
          </cell>
        </row>
        <row r="5355">
          <cell r="A5355">
            <v>51768754</v>
          </cell>
          <cell r="B5355" t="str">
            <v>DDPU_E07253_CD06A_HIGHWAY 146 @ S FM 565</v>
          </cell>
          <cell r="C5355" t="str">
            <v>HDC2</v>
          </cell>
          <cell r="D5355" t="str">
            <v/>
          </cell>
          <cell r="E5355" t="str">
            <v/>
          </cell>
          <cell r="F5355" t="str">
            <v/>
          </cell>
          <cell r="G5355" t="str">
            <v>S/101556/CN/AF2AI</v>
          </cell>
          <cell r="H5355" t="str">
            <v/>
          </cell>
          <cell r="I5355" t="str">
            <v/>
          </cell>
          <cell r="J5355" t="str">
            <v/>
          </cell>
          <cell r="K5355">
            <v>100</v>
          </cell>
          <cell r="L5355" t="str">
            <v>003</v>
          </cell>
          <cell r="M5355" t="str">
            <v>2010</v>
          </cell>
          <cell r="N5355" t="str">
            <v>0003</v>
          </cell>
          <cell r="O5355" t="str">
            <v>1012</v>
          </cell>
          <cell r="P5355" t="str">
            <v>1101170</v>
          </cell>
          <cell r="Q5355" t="str">
            <v>0003</v>
          </cell>
          <cell r="R5355" t="str">
            <v>1070</v>
          </cell>
        </row>
        <row r="5356">
          <cell r="A5356">
            <v>51768754</v>
          </cell>
          <cell r="B5356" t="str">
            <v>DDPU_E07253_CD06A_HIGHWAY 146 @ S FM 565</v>
          </cell>
          <cell r="C5356" t="str">
            <v>HDC2</v>
          </cell>
          <cell r="D5356" t="str">
            <v/>
          </cell>
          <cell r="E5356" t="str">
            <v/>
          </cell>
          <cell r="F5356" t="str">
            <v/>
          </cell>
          <cell r="G5356" t="str">
            <v>S/101556/CN/AF2AI</v>
          </cell>
          <cell r="H5356" t="str">
            <v/>
          </cell>
          <cell r="I5356" t="str">
            <v/>
          </cell>
          <cell r="J5356" t="str">
            <v/>
          </cell>
          <cell r="K5356">
            <v>100</v>
          </cell>
          <cell r="L5356" t="str">
            <v>003</v>
          </cell>
          <cell r="M5356" t="str">
            <v>2010</v>
          </cell>
          <cell r="N5356" t="str">
            <v>0003</v>
          </cell>
          <cell r="O5356" t="str">
            <v>1012</v>
          </cell>
          <cell r="P5356" t="str">
            <v>1101170</v>
          </cell>
          <cell r="Q5356" t="str">
            <v>0003</v>
          </cell>
          <cell r="R5356" t="str">
            <v>1070</v>
          </cell>
        </row>
        <row r="5357">
          <cell r="A5357">
            <v>51768754</v>
          </cell>
          <cell r="B5357" t="str">
            <v>DDPU_E07253_CD06A_HIGHWAY 146 @ S FM 565</v>
          </cell>
          <cell r="C5357" t="str">
            <v>HDC2</v>
          </cell>
          <cell r="D5357" t="str">
            <v/>
          </cell>
          <cell r="E5357" t="str">
            <v/>
          </cell>
          <cell r="F5357" t="str">
            <v/>
          </cell>
          <cell r="G5357" t="str">
            <v>S/101556/CN/AF2AI</v>
          </cell>
          <cell r="H5357" t="str">
            <v/>
          </cell>
          <cell r="I5357" t="str">
            <v/>
          </cell>
          <cell r="J5357" t="str">
            <v/>
          </cell>
          <cell r="K5357">
            <v>100</v>
          </cell>
          <cell r="L5357" t="str">
            <v>002</v>
          </cell>
          <cell r="M5357" t="str">
            <v>2010</v>
          </cell>
          <cell r="N5357" t="str">
            <v>0003</v>
          </cell>
          <cell r="O5357" t="str">
            <v>1012</v>
          </cell>
          <cell r="P5357" t="str">
            <v>1101170</v>
          </cell>
          <cell r="Q5357" t="str">
            <v>0003</v>
          </cell>
          <cell r="R5357" t="str">
            <v>1070</v>
          </cell>
        </row>
        <row r="5358">
          <cell r="A5358">
            <v>51768754</v>
          </cell>
          <cell r="B5358" t="str">
            <v>DDPU_E07253_CD06A_HIGHWAY 146 @ S FM 565</v>
          </cell>
          <cell r="C5358" t="str">
            <v>HDC2</v>
          </cell>
          <cell r="D5358" t="str">
            <v/>
          </cell>
          <cell r="E5358" t="str">
            <v/>
          </cell>
          <cell r="F5358" t="str">
            <v/>
          </cell>
          <cell r="G5358" t="str">
            <v>S/101556/CN/AF2AI</v>
          </cell>
          <cell r="H5358" t="str">
            <v/>
          </cell>
          <cell r="I5358" t="str">
            <v/>
          </cell>
          <cell r="J5358" t="str">
            <v/>
          </cell>
          <cell r="K5358">
            <v>70</v>
          </cell>
          <cell r="L5358" t="str">
            <v>003</v>
          </cell>
          <cell r="M5358" t="str">
            <v>2010</v>
          </cell>
          <cell r="N5358" t="str">
            <v>0003</v>
          </cell>
          <cell r="O5358" t="str">
            <v>1012</v>
          </cell>
          <cell r="P5358" t="str">
            <v>1101170</v>
          </cell>
          <cell r="Q5358" t="str">
            <v>0003</v>
          </cell>
          <cell r="R5358" t="str">
            <v>1070</v>
          </cell>
        </row>
        <row r="5359">
          <cell r="A5359">
            <v>51768754</v>
          </cell>
          <cell r="B5359" t="str">
            <v>DDPU_E07253_CD06A_HIGHWAY 146 @ S FM 565</v>
          </cell>
          <cell r="C5359" t="str">
            <v>HDC2</v>
          </cell>
          <cell r="D5359" t="str">
            <v/>
          </cell>
          <cell r="E5359" t="str">
            <v/>
          </cell>
          <cell r="F5359" t="str">
            <v/>
          </cell>
          <cell r="G5359" t="str">
            <v>S/101556/CN/AF2AR-1</v>
          </cell>
          <cell r="H5359" t="str">
            <v/>
          </cell>
          <cell r="I5359" t="str">
            <v/>
          </cell>
          <cell r="J5359" t="str">
            <v/>
          </cell>
          <cell r="K5359">
            <v>30</v>
          </cell>
          <cell r="L5359" t="str">
            <v>003</v>
          </cell>
          <cell r="M5359" t="str">
            <v>2010</v>
          </cell>
          <cell r="N5359" t="str">
            <v>0003</v>
          </cell>
          <cell r="O5359" t="str">
            <v>1012</v>
          </cell>
          <cell r="P5359" t="str">
            <v>1101170</v>
          </cell>
          <cell r="Q5359" t="str">
            <v>0003</v>
          </cell>
          <cell r="R5359" t="str">
            <v>1070</v>
          </cell>
        </row>
        <row r="5360">
          <cell r="A5360">
            <v>51785289</v>
          </cell>
          <cell r="B5360" t="str">
            <v>NEW PMT(2)1500 KVA 35KV 480Y/277V</v>
          </cell>
          <cell r="C5360" t="str">
            <v>HXC1</v>
          </cell>
          <cell r="D5360" t="str">
            <v/>
          </cell>
          <cell r="E5360" t="str">
            <v/>
          </cell>
          <cell r="F5360" t="str">
            <v/>
          </cell>
          <cell r="G5360" t="str">
            <v>S/101762/CN/CF1R-I-2</v>
          </cell>
          <cell r="H5360" t="str">
            <v/>
          </cell>
          <cell r="I5360" t="str">
            <v/>
          </cell>
          <cell r="J5360" t="str">
            <v/>
          </cell>
          <cell r="K5360">
            <v>100</v>
          </cell>
          <cell r="L5360" t="str">
            <v>001</v>
          </cell>
          <cell r="M5360" t="str">
            <v>2010</v>
          </cell>
          <cell r="N5360" t="str">
            <v>0003</v>
          </cell>
          <cell r="O5360" t="str">
            <v>1008</v>
          </cell>
          <cell r="P5360" t="str">
            <v>1101245</v>
          </cell>
          <cell r="Q5360" t="str">
            <v>0003</v>
          </cell>
          <cell r="R5360" t="str">
            <v>1070</v>
          </cell>
        </row>
        <row r="5361">
          <cell r="A5361">
            <v>51785289</v>
          </cell>
          <cell r="B5361" t="str">
            <v>NEW PMT(2)1500 KVA 35KV 480Y/277V</v>
          </cell>
          <cell r="C5361" t="str">
            <v>HXC1</v>
          </cell>
          <cell r="D5361" t="str">
            <v/>
          </cell>
          <cell r="E5361" t="str">
            <v/>
          </cell>
          <cell r="F5361" t="str">
            <v/>
          </cell>
          <cell r="G5361" t="str">
            <v>S/101762/CN/CF1R-I-2</v>
          </cell>
          <cell r="H5361" t="str">
            <v/>
          </cell>
          <cell r="I5361" t="str">
            <v/>
          </cell>
          <cell r="J5361" t="str">
            <v/>
          </cell>
          <cell r="K5361">
            <v>100</v>
          </cell>
          <cell r="L5361" t="str">
            <v>001</v>
          </cell>
          <cell r="M5361" t="str">
            <v>2010</v>
          </cell>
          <cell r="N5361" t="str">
            <v>0003</v>
          </cell>
          <cell r="O5361" t="str">
            <v>1008</v>
          </cell>
          <cell r="P5361" t="str">
            <v>1101245</v>
          </cell>
          <cell r="Q5361" t="str">
            <v>0003</v>
          </cell>
          <cell r="R5361" t="str">
            <v>1070</v>
          </cell>
        </row>
        <row r="5362">
          <cell r="A5362">
            <v>51785289</v>
          </cell>
          <cell r="B5362" t="str">
            <v>NEW PMT(2)1500 KVA 35KV 480Y/277V</v>
          </cell>
          <cell r="C5362" t="str">
            <v>HXC1</v>
          </cell>
          <cell r="D5362" t="str">
            <v/>
          </cell>
          <cell r="E5362" t="str">
            <v/>
          </cell>
          <cell r="F5362" t="str">
            <v/>
          </cell>
          <cell r="G5362" t="str">
            <v>S/101762/CN/CF1R-I-2</v>
          </cell>
          <cell r="H5362" t="str">
            <v/>
          </cell>
          <cell r="I5362" t="str">
            <v/>
          </cell>
          <cell r="J5362" t="str">
            <v/>
          </cell>
          <cell r="K5362">
            <v>100</v>
          </cell>
          <cell r="L5362" t="str">
            <v>001</v>
          </cell>
          <cell r="M5362" t="str">
            <v>2010</v>
          </cell>
          <cell r="N5362" t="str">
            <v>0003</v>
          </cell>
          <cell r="O5362" t="str">
            <v>1008</v>
          </cell>
          <cell r="P5362" t="str">
            <v>1101245</v>
          </cell>
          <cell r="Q5362" t="str">
            <v>0003</v>
          </cell>
          <cell r="R5362" t="str">
            <v>1070</v>
          </cell>
        </row>
        <row r="5363">
          <cell r="A5363">
            <v>51786916</v>
          </cell>
          <cell r="B5363" t="str">
            <v>GOVP_JU-M-07-0151_ORANGE ST @ Mykawa</v>
          </cell>
          <cell r="C5363" t="str">
            <v>HDC2</v>
          </cell>
          <cell r="D5363" t="str">
            <v/>
          </cell>
          <cell r="E5363" t="str">
            <v/>
          </cell>
          <cell r="F5363" t="str">
            <v/>
          </cell>
          <cell r="G5363" t="str">
            <v>S/101574/CE/AD3DI</v>
          </cell>
          <cell r="H5363" t="str">
            <v/>
          </cell>
          <cell r="I5363" t="str">
            <v/>
          </cell>
          <cell r="J5363" t="str">
            <v/>
          </cell>
          <cell r="K5363">
            <v>100</v>
          </cell>
          <cell r="L5363" t="str">
            <v>001</v>
          </cell>
          <cell r="M5363" t="str">
            <v>2010</v>
          </cell>
          <cell r="N5363" t="str">
            <v>0003</v>
          </cell>
          <cell r="O5363" t="str">
            <v>1005</v>
          </cell>
          <cell r="P5363" t="str">
            <v>1101160</v>
          </cell>
          <cell r="Q5363" t="str">
            <v>0003</v>
          </cell>
          <cell r="R5363" t="str">
            <v>1070</v>
          </cell>
        </row>
        <row r="5364">
          <cell r="A5364">
            <v>51786916</v>
          </cell>
          <cell r="B5364" t="str">
            <v>GOVP_JU-M-07-0151_ORANGE ST @ Mykawa</v>
          </cell>
          <cell r="C5364" t="str">
            <v>HDC2</v>
          </cell>
          <cell r="D5364" t="str">
            <v/>
          </cell>
          <cell r="E5364" t="str">
            <v/>
          </cell>
          <cell r="F5364" t="str">
            <v/>
          </cell>
          <cell r="G5364" t="str">
            <v>S/101574/CE/AD3DI</v>
          </cell>
          <cell r="H5364" t="str">
            <v/>
          </cell>
          <cell r="I5364" t="str">
            <v/>
          </cell>
          <cell r="J5364" t="str">
            <v/>
          </cell>
          <cell r="K5364">
            <v>100</v>
          </cell>
          <cell r="L5364" t="str">
            <v>003</v>
          </cell>
          <cell r="M5364" t="str">
            <v>2010</v>
          </cell>
          <cell r="N5364" t="str">
            <v>0003</v>
          </cell>
          <cell r="O5364" t="str">
            <v>1005</v>
          </cell>
          <cell r="P5364" t="str">
            <v>1101160</v>
          </cell>
          <cell r="Q5364" t="str">
            <v>0003</v>
          </cell>
          <cell r="R5364" t="str">
            <v>1070</v>
          </cell>
        </row>
        <row r="5365">
          <cell r="A5365">
            <v>51786916</v>
          </cell>
          <cell r="B5365" t="str">
            <v>GOVP_JU-M-07-0151_ORANGE ST @ Mykawa</v>
          </cell>
          <cell r="C5365" t="str">
            <v>HDC2</v>
          </cell>
          <cell r="D5365" t="str">
            <v/>
          </cell>
          <cell r="E5365" t="str">
            <v/>
          </cell>
          <cell r="F5365" t="str">
            <v/>
          </cell>
          <cell r="G5365" t="str">
            <v>S/101574/CE/AD3DI</v>
          </cell>
          <cell r="H5365" t="str">
            <v/>
          </cell>
          <cell r="I5365" t="str">
            <v/>
          </cell>
          <cell r="J5365" t="str">
            <v/>
          </cell>
          <cell r="K5365">
            <v>100</v>
          </cell>
          <cell r="L5365" t="str">
            <v>002</v>
          </cell>
          <cell r="M5365" t="str">
            <v>2010</v>
          </cell>
          <cell r="N5365" t="str">
            <v>0003</v>
          </cell>
          <cell r="O5365" t="str">
            <v>1005</v>
          </cell>
          <cell r="P5365" t="str">
            <v>1101160</v>
          </cell>
          <cell r="Q5365" t="str">
            <v>0003</v>
          </cell>
          <cell r="R5365" t="str">
            <v>1070</v>
          </cell>
        </row>
        <row r="5366">
          <cell r="A5366">
            <v>51786916</v>
          </cell>
          <cell r="B5366" t="str">
            <v>GOVP_JU-M-07-0151_ORANGE ST @ Mykawa</v>
          </cell>
          <cell r="C5366" t="str">
            <v>HDC2</v>
          </cell>
          <cell r="D5366" t="str">
            <v/>
          </cell>
          <cell r="E5366" t="str">
            <v/>
          </cell>
          <cell r="F5366" t="str">
            <v/>
          </cell>
          <cell r="G5366" t="str">
            <v>S/101574/CE/AD3DI</v>
          </cell>
          <cell r="H5366" t="str">
            <v/>
          </cell>
          <cell r="I5366" t="str">
            <v/>
          </cell>
          <cell r="J5366" t="str">
            <v/>
          </cell>
          <cell r="K5366">
            <v>70</v>
          </cell>
          <cell r="L5366" t="str">
            <v>001</v>
          </cell>
          <cell r="M5366" t="str">
            <v>2010</v>
          </cell>
          <cell r="N5366" t="str">
            <v>0003</v>
          </cell>
          <cell r="O5366" t="str">
            <v>1005</v>
          </cell>
          <cell r="P5366" t="str">
            <v>1101160</v>
          </cell>
          <cell r="Q5366" t="str">
            <v>0003</v>
          </cell>
          <cell r="R5366" t="str">
            <v>1070</v>
          </cell>
        </row>
        <row r="5367">
          <cell r="A5367">
            <v>51786916</v>
          </cell>
          <cell r="B5367" t="str">
            <v>GOVP_JU-M-07-0151_ORANGE ST @ Mykawa</v>
          </cell>
          <cell r="C5367" t="str">
            <v>HDC2</v>
          </cell>
          <cell r="D5367" t="str">
            <v/>
          </cell>
          <cell r="E5367" t="str">
            <v/>
          </cell>
          <cell r="F5367" t="str">
            <v/>
          </cell>
          <cell r="G5367" t="str">
            <v>S/101574/CE/AD3DR-1</v>
          </cell>
          <cell r="H5367" t="str">
            <v/>
          </cell>
          <cell r="I5367" t="str">
            <v/>
          </cell>
          <cell r="J5367" t="str">
            <v/>
          </cell>
          <cell r="K5367">
            <v>30</v>
          </cell>
          <cell r="L5367" t="str">
            <v>001</v>
          </cell>
          <cell r="M5367" t="str">
            <v>2010</v>
          </cell>
          <cell r="N5367" t="str">
            <v>0003</v>
          </cell>
          <cell r="O5367" t="str">
            <v>1005</v>
          </cell>
          <cell r="P5367" t="str">
            <v>1101160</v>
          </cell>
          <cell r="Q5367" t="str">
            <v>0003</v>
          </cell>
          <cell r="R5367" t="str">
            <v>1070</v>
          </cell>
        </row>
        <row r="5368">
          <cell r="A5368">
            <v>51810246</v>
          </cell>
          <cell r="B5368" t="str">
            <v>CUST_09_(4)50'2 (5)50'3 (3)50 KVA 19.9</v>
          </cell>
          <cell r="C5368" t="str">
            <v>HDC1</v>
          </cell>
          <cell r="D5368" t="str">
            <v/>
          </cell>
          <cell r="E5368" t="str">
            <v/>
          </cell>
          <cell r="F5368" t="str">
            <v/>
          </cell>
          <cell r="G5368" t="str">
            <v>S/101678/CN/AF1HI-6</v>
          </cell>
          <cell r="H5368" t="str">
            <v/>
          </cell>
          <cell r="I5368" t="str">
            <v/>
          </cell>
          <cell r="J5368" t="str">
            <v/>
          </cell>
          <cell r="K5368">
            <v>100</v>
          </cell>
          <cell r="L5368" t="str">
            <v>001</v>
          </cell>
          <cell r="M5368" t="str">
            <v>2010</v>
          </cell>
          <cell r="N5368" t="str">
            <v>0003</v>
          </cell>
          <cell r="O5368" t="str">
            <v>1017</v>
          </cell>
          <cell r="P5368" t="str">
            <v>1101120</v>
          </cell>
          <cell r="Q5368" t="str">
            <v>0003</v>
          </cell>
          <cell r="R5368" t="str">
            <v>1070</v>
          </cell>
        </row>
        <row r="5369">
          <cell r="A5369">
            <v>51810246</v>
          </cell>
          <cell r="B5369" t="str">
            <v>CUST_09_(4)50'2 (5)50'3 (3)50 KVA 19.9</v>
          </cell>
          <cell r="C5369" t="str">
            <v>HDC1</v>
          </cell>
          <cell r="D5369" t="str">
            <v/>
          </cell>
          <cell r="E5369" t="str">
            <v/>
          </cell>
          <cell r="F5369" t="str">
            <v/>
          </cell>
          <cell r="G5369" t="str">
            <v>S/101678/CN/AF1HI-6</v>
          </cell>
          <cell r="H5369" t="str">
            <v/>
          </cell>
          <cell r="I5369" t="str">
            <v/>
          </cell>
          <cell r="J5369" t="str">
            <v/>
          </cell>
          <cell r="K5369">
            <v>100</v>
          </cell>
          <cell r="L5369" t="str">
            <v>002</v>
          </cell>
          <cell r="M5369" t="str">
            <v>2010</v>
          </cell>
          <cell r="N5369" t="str">
            <v>0003</v>
          </cell>
          <cell r="O5369" t="str">
            <v>1017</v>
          </cell>
          <cell r="P5369" t="str">
            <v>1101120</v>
          </cell>
          <cell r="Q5369" t="str">
            <v>0003</v>
          </cell>
          <cell r="R5369" t="str">
            <v>1070</v>
          </cell>
        </row>
        <row r="5370">
          <cell r="A5370">
            <v>51810246</v>
          </cell>
          <cell r="B5370" t="str">
            <v>CUST_09_(4)50'2 (5)50'3 (3)50 KVA 19.9</v>
          </cell>
          <cell r="C5370" t="str">
            <v>HDC1</v>
          </cell>
          <cell r="D5370" t="str">
            <v/>
          </cell>
          <cell r="E5370" t="str">
            <v/>
          </cell>
          <cell r="F5370" t="str">
            <v/>
          </cell>
          <cell r="G5370" t="str">
            <v>S/101678/CN/AF1HI-6</v>
          </cell>
          <cell r="H5370" t="str">
            <v/>
          </cell>
          <cell r="I5370" t="str">
            <v/>
          </cell>
          <cell r="J5370" t="str">
            <v/>
          </cell>
          <cell r="K5370">
            <v>100</v>
          </cell>
          <cell r="L5370" t="str">
            <v>001</v>
          </cell>
          <cell r="M5370" t="str">
            <v>2010</v>
          </cell>
          <cell r="N5370" t="str">
            <v>0003</v>
          </cell>
          <cell r="O5370" t="str">
            <v>1017</v>
          </cell>
          <cell r="P5370" t="str">
            <v>1101120</v>
          </cell>
          <cell r="Q5370" t="str">
            <v>0003</v>
          </cell>
          <cell r="R5370" t="str">
            <v>1070</v>
          </cell>
        </row>
        <row r="5371">
          <cell r="A5371">
            <v>51810246</v>
          </cell>
          <cell r="B5371" t="str">
            <v>CUST_09_(4)50'2 (5)50'3 (3)50 KVA 19.9</v>
          </cell>
          <cell r="C5371" t="str">
            <v>HDC1</v>
          </cell>
          <cell r="D5371" t="str">
            <v/>
          </cell>
          <cell r="E5371" t="str">
            <v/>
          </cell>
          <cell r="F5371" t="str">
            <v/>
          </cell>
          <cell r="G5371" t="str">
            <v>S/101678/CN/AF1HI-6</v>
          </cell>
          <cell r="H5371" t="str">
            <v/>
          </cell>
          <cell r="I5371" t="str">
            <v/>
          </cell>
          <cell r="J5371" t="str">
            <v/>
          </cell>
          <cell r="K5371">
            <v>100</v>
          </cell>
          <cell r="L5371" t="str">
            <v>001</v>
          </cell>
          <cell r="M5371" t="str">
            <v>2010</v>
          </cell>
          <cell r="N5371" t="str">
            <v>0003</v>
          </cell>
          <cell r="O5371" t="str">
            <v>1017</v>
          </cell>
          <cell r="P5371" t="str">
            <v>1101120</v>
          </cell>
          <cell r="Q5371" t="str">
            <v>0003</v>
          </cell>
          <cell r="R5371" t="str">
            <v>1070</v>
          </cell>
        </row>
        <row r="5372">
          <cell r="A5372">
            <v>51810246</v>
          </cell>
          <cell r="B5372" t="str">
            <v>CUST_09_(4)50'2 (5)50'3 (3)50 KVA 19.9</v>
          </cell>
          <cell r="C5372" t="str">
            <v>HDC1</v>
          </cell>
          <cell r="D5372" t="str">
            <v/>
          </cell>
          <cell r="E5372" t="str">
            <v/>
          </cell>
          <cell r="F5372" t="str">
            <v/>
          </cell>
          <cell r="G5372" t="str">
            <v>S/101678/CN/AF1HI-6</v>
          </cell>
          <cell r="H5372" t="str">
            <v/>
          </cell>
          <cell r="I5372" t="str">
            <v/>
          </cell>
          <cell r="J5372" t="str">
            <v/>
          </cell>
          <cell r="K5372">
            <v>100</v>
          </cell>
          <cell r="L5372" t="str">
            <v>002</v>
          </cell>
          <cell r="M5372" t="str">
            <v>2010</v>
          </cell>
          <cell r="N5372" t="str">
            <v>0003</v>
          </cell>
          <cell r="O5372" t="str">
            <v>1017</v>
          </cell>
          <cell r="P5372" t="str">
            <v>1101120</v>
          </cell>
          <cell r="Q5372" t="str">
            <v>0003</v>
          </cell>
          <cell r="R5372" t="str">
            <v>1070</v>
          </cell>
        </row>
        <row r="5373">
          <cell r="A5373">
            <v>51821678</v>
          </cell>
          <cell r="B5373" t="str">
            <v>CUST_0_9200 COUNTY ROAD 196</v>
          </cell>
          <cell r="C5373" t="str">
            <v>HDC1</v>
          </cell>
          <cell r="D5373" t="str">
            <v/>
          </cell>
          <cell r="E5373" t="str">
            <v/>
          </cell>
          <cell r="F5373" t="str">
            <v/>
          </cell>
          <cell r="G5373" t="str">
            <v>S/101652/CN/AF1HI-2</v>
          </cell>
          <cell r="H5373" t="str">
            <v/>
          </cell>
          <cell r="I5373" t="str">
            <v/>
          </cell>
          <cell r="J5373" t="str">
            <v/>
          </cell>
          <cell r="K5373">
            <v>100</v>
          </cell>
          <cell r="L5373" t="str">
            <v>002</v>
          </cell>
          <cell r="M5373" t="str">
            <v>2010</v>
          </cell>
          <cell r="N5373" t="str">
            <v>0003</v>
          </cell>
          <cell r="O5373" t="str">
            <v>1020</v>
          </cell>
          <cell r="P5373" t="str">
            <v>1101202</v>
          </cell>
          <cell r="Q5373" t="str">
            <v>0003</v>
          </cell>
          <cell r="R5373" t="str">
            <v>1070</v>
          </cell>
        </row>
        <row r="5374">
          <cell r="A5374">
            <v>51821678</v>
          </cell>
          <cell r="B5374" t="str">
            <v>CUST_0_9200 COUNTY ROAD 196</v>
          </cell>
          <cell r="C5374" t="str">
            <v>HDC1</v>
          </cell>
          <cell r="D5374" t="str">
            <v/>
          </cell>
          <cell r="E5374" t="str">
            <v/>
          </cell>
          <cell r="F5374" t="str">
            <v/>
          </cell>
          <cell r="G5374" t="str">
            <v>S/101652/CN/AF1HI-2</v>
          </cell>
          <cell r="H5374" t="str">
            <v/>
          </cell>
          <cell r="I5374" t="str">
            <v/>
          </cell>
          <cell r="J5374" t="str">
            <v/>
          </cell>
          <cell r="K5374">
            <v>100</v>
          </cell>
          <cell r="L5374" t="str">
            <v>002</v>
          </cell>
          <cell r="M5374" t="str">
            <v>2010</v>
          </cell>
          <cell r="N5374" t="str">
            <v>0003</v>
          </cell>
          <cell r="O5374" t="str">
            <v>1020</v>
          </cell>
          <cell r="P5374" t="str">
            <v>1101202</v>
          </cell>
          <cell r="Q5374" t="str">
            <v>0003</v>
          </cell>
          <cell r="R5374" t="str">
            <v>1070</v>
          </cell>
        </row>
        <row r="5375">
          <cell r="A5375">
            <v>51821678</v>
          </cell>
          <cell r="B5375" t="str">
            <v>CUST_0_9200 COUNTY ROAD 196</v>
          </cell>
          <cell r="C5375" t="str">
            <v>HDC1</v>
          </cell>
          <cell r="D5375" t="str">
            <v/>
          </cell>
          <cell r="E5375" t="str">
            <v/>
          </cell>
          <cell r="F5375" t="str">
            <v/>
          </cell>
          <cell r="G5375" t="str">
            <v>S/101652/CN/AF1HI-2</v>
          </cell>
          <cell r="H5375" t="str">
            <v/>
          </cell>
          <cell r="I5375" t="str">
            <v/>
          </cell>
          <cell r="J5375" t="str">
            <v/>
          </cell>
          <cell r="K5375">
            <v>100</v>
          </cell>
          <cell r="L5375" t="str">
            <v>003</v>
          </cell>
          <cell r="M5375" t="str">
            <v>2010</v>
          </cell>
          <cell r="N5375" t="str">
            <v>0003</v>
          </cell>
          <cell r="O5375" t="str">
            <v>1020</v>
          </cell>
          <cell r="P5375" t="str">
            <v>1101202</v>
          </cell>
          <cell r="Q5375" t="str">
            <v>0003</v>
          </cell>
          <cell r="R5375" t="str">
            <v>1070</v>
          </cell>
        </row>
        <row r="5376">
          <cell r="A5376">
            <v>51821678</v>
          </cell>
          <cell r="B5376" t="str">
            <v>CUST_0_9200 COUNTY ROAD 196</v>
          </cell>
          <cell r="C5376" t="str">
            <v>HDC1</v>
          </cell>
          <cell r="D5376" t="str">
            <v/>
          </cell>
          <cell r="E5376" t="str">
            <v/>
          </cell>
          <cell r="F5376" t="str">
            <v/>
          </cell>
          <cell r="G5376" t="str">
            <v>S/101652/CN/AF1HI-2</v>
          </cell>
          <cell r="H5376" t="str">
            <v/>
          </cell>
          <cell r="I5376" t="str">
            <v/>
          </cell>
          <cell r="J5376" t="str">
            <v/>
          </cell>
          <cell r="K5376">
            <v>100</v>
          </cell>
          <cell r="L5376" t="str">
            <v>002</v>
          </cell>
          <cell r="M5376" t="str">
            <v>2010</v>
          </cell>
          <cell r="N5376" t="str">
            <v>0003</v>
          </cell>
          <cell r="O5376" t="str">
            <v>1020</v>
          </cell>
          <cell r="P5376" t="str">
            <v>1101202</v>
          </cell>
          <cell r="Q5376" t="str">
            <v>0003</v>
          </cell>
          <cell r="R5376" t="str">
            <v>1070</v>
          </cell>
        </row>
        <row r="5377">
          <cell r="A5377">
            <v>51821678</v>
          </cell>
          <cell r="B5377" t="str">
            <v>CUST_0_9200 COUNTY ROAD 196</v>
          </cell>
          <cell r="C5377" t="str">
            <v>HDC1</v>
          </cell>
          <cell r="D5377" t="str">
            <v/>
          </cell>
          <cell r="E5377" t="str">
            <v/>
          </cell>
          <cell r="F5377" t="str">
            <v/>
          </cell>
          <cell r="G5377" t="str">
            <v>S/101652/CN/AF1HI-2</v>
          </cell>
          <cell r="H5377" t="str">
            <v/>
          </cell>
          <cell r="I5377" t="str">
            <v/>
          </cell>
          <cell r="J5377" t="str">
            <v/>
          </cell>
          <cell r="K5377">
            <v>100</v>
          </cell>
          <cell r="L5377" t="str">
            <v>002</v>
          </cell>
          <cell r="M5377" t="str">
            <v>2010</v>
          </cell>
          <cell r="N5377" t="str">
            <v>0003</v>
          </cell>
          <cell r="O5377" t="str">
            <v>1020</v>
          </cell>
          <cell r="P5377" t="str">
            <v>1101202</v>
          </cell>
          <cell r="Q5377" t="str">
            <v>0003</v>
          </cell>
          <cell r="R5377" t="str">
            <v>1070</v>
          </cell>
        </row>
        <row r="5378">
          <cell r="A5378">
            <v>51825902</v>
          </cell>
          <cell r="B5378" t="str">
            <v>CUST_WESTGREEN_750_XMFR_BANK</v>
          </cell>
          <cell r="C5378" t="str">
            <v>HDC1</v>
          </cell>
          <cell r="D5378" t="str">
            <v/>
          </cell>
          <cell r="E5378" t="str">
            <v/>
          </cell>
          <cell r="F5378" t="str">
            <v/>
          </cell>
          <cell r="G5378" t="str">
            <v>S/101570/CN/AF1HI-3</v>
          </cell>
          <cell r="H5378" t="str">
            <v/>
          </cell>
          <cell r="I5378" t="str">
            <v/>
          </cell>
          <cell r="J5378" t="str">
            <v/>
          </cell>
          <cell r="K5378">
            <v>100</v>
          </cell>
          <cell r="L5378" t="str">
            <v>001</v>
          </cell>
          <cell r="M5378" t="str">
            <v>2010</v>
          </cell>
          <cell r="N5378" t="str">
            <v>0003</v>
          </cell>
          <cell r="O5378" t="str">
            <v>1019</v>
          </cell>
          <cell r="P5378" t="str">
            <v>1101220</v>
          </cell>
          <cell r="Q5378" t="str">
            <v>0003</v>
          </cell>
          <cell r="R5378" t="str">
            <v>1070</v>
          </cell>
        </row>
        <row r="5379">
          <cell r="A5379">
            <v>51825902</v>
          </cell>
          <cell r="B5379" t="str">
            <v>CUST_WESTGREEN_750_XMFR_BANK</v>
          </cell>
          <cell r="C5379" t="str">
            <v>HDC1</v>
          </cell>
          <cell r="D5379" t="str">
            <v/>
          </cell>
          <cell r="E5379" t="str">
            <v/>
          </cell>
          <cell r="F5379" t="str">
            <v/>
          </cell>
          <cell r="G5379" t="str">
            <v>S/101570/CN/AF1HI-3</v>
          </cell>
          <cell r="H5379" t="str">
            <v/>
          </cell>
          <cell r="I5379" t="str">
            <v/>
          </cell>
          <cell r="J5379" t="str">
            <v/>
          </cell>
          <cell r="K5379">
            <v>100</v>
          </cell>
          <cell r="L5379" t="str">
            <v>001</v>
          </cell>
          <cell r="M5379" t="str">
            <v>2010</v>
          </cell>
          <cell r="N5379" t="str">
            <v>0003</v>
          </cell>
          <cell r="O5379" t="str">
            <v>1019</v>
          </cell>
          <cell r="P5379" t="str">
            <v>1101220</v>
          </cell>
          <cell r="Q5379" t="str">
            <v>0003</v>
          </cell>
          <cell r="R5379" t="str">
            <v>1070</v>
          </cell>
        </row>
        <row r="5380">
          <cell r="A5380">
            <v>51825902</v>
          </cell>
          <cell r="B5380" t="str">
            <v>CUST_WESTGREEN_750_XMFR_BANK</v>
          </cell>
          <cell r="C5380" t="str">
            <v>HDC1</v>
          </cell>
          <cell r="D5380" t="str">
            <v/>
          </cell>
          <cell r="E5380" t="str">
            <v/>
          </cell>
          <cell r="F5380" t="str">
            <v/>
          </cell>
          <cell r="G5380" t="str">
            <v>S/101570/CN/AF1HI-3</v>
          </cell>
          <cell r="H5380" t="str">
            <v/>
          </cell>
          <cell r="I5380" t="str">
            <v/>
          </cell>
          <cell r="J5380" t="str">
            <v/>
          </cell>
          <cell r="K5380">
            <v>100</v>
          </cell>
          <cell r="L5380" t="str">
            <v>001</v>
          </cell>
          <cell r="M5380" t="str">
            <v>2010</v>
          </cell>
          <cell r="N5380" t="str">
            <v>0003</v>
          </cell>
          <cell r="O5380" t="str">
            <v>1019</v>
          </cell>
          <cell r="P5380" t="str">
            <v>1101220</v>
          </cell>
          <cell r="Q5380" t="str">
            <v>0003</v>
          </cell>
          <cell r="R5380" t="str">
            <v>1070</v>
          </cell>
        </row>
        <row r="5381">
          <cell r="A5381">
            <v>51825902</v>
          </cell>
          <cell r="B5381" t="str">
            <v>CUST_WESTGREEN_750_XMFR_BANK</v>
          </cell>
          <cell r="C5381" t="str">
            <v>HDC1</v>
          </cell>
          <cell r="D5381" t="str">
            <v/>
          </cell>
          <cell r="E5381" t="str">
            <v/>
          </cell>
          <cell r="F5381" t="str">
            <v/>
          </cell>
          <cell r="G5381" t="str">
            <v>S/101570/CN/AF1HI-3</v>
          </cell>
          <cell r="H5381" t="str">
            <v/>
          </cell>
          <cell r="I5381" t="str">
            <v/>
          </cell>
          <cell r="J5381" t="str">
            <v/>
          </cell>
          <cell r="K5381">
            <v>100</v>
          </cell>
          <cell r="L5381" t="str">
            <v>001</v>
          </cell>
          <cell r="M5381" t="str">
            <v>2010</v>
          </cell>
          <cell r="N5381" t="str">
            <v>0003</v>
          </cell>
          <cell r="O5381" t="str">
            <v>1019</v>
          </cell>
          <cell r="P5381" t="str">
            <v>1101220</v>
          </cell>
          <cell r="Q5381" t="str">
            <v>0003</v>
          </cell>
          <cell r="R5381" t="str">
            <v>1070</v>
          </cell>
        </row>
        <row r="5382">
          <cell r="A5382">
            <v>51825902</v>
          </cell>
          <cell r="B5382" t="str">
            <v>CUST_WESTGREEN_750_XMFR_BANK</v>
          </cell>
          <cell r="C5382" t="str">
            <v>HDC1</v>
          </cell>
          <cell r="D5382" t="str">
            <v/>
          </cell>
          <cell r="E5382" t="str">
            <v/>
          </cell>
          <cell r="F5382" t="str">
            <v/>
          </cell>
          <cell r="G5382" t="str">
            <v>S/101570/CN/AF1HI-3</v>
          </cell>
          <cell r="H5382" t="str">
            <v/>
          </cell>
          <cell r="I5382" t="str">
            <v/>
          </cell>
          <cell r="J5382" t="str">
            <v/>
          </cell>
          <cell r="K5382">
            <v>100</v>
          </cell>
          <cell r="L5382" t="str">
            <v>001</v>
          </cell>
          <cell r="M5382" t="str">
            <v>2010</v>
          </cell>
          <cell r="N5382" t="str">
            <v>0003</v>
          </cell>
          <cell r="O5382" t="str">
            <v>1019</v>
          </cell>
          <cell r="P5382" t="str">
            <v>1101220</v>
          </cell>
          <cell r="Q5382" t="str">
            <v>0003</v>
          </cell>
          <cell r="R5382" t="str">
            <v>1070</v>
          </cell>
        </row>
        <row r="5383">
          <cell r="A5383">
            <v>51826014</v>
          </cell>
          <cell r="B5383" t="str">
            <v>GOVP_JU-M-09-132_STAFFORD ROAD &amp; STAFFOR</v>
          </cell>
          <cell r="C5383" t="str">
            <v>HDC2</v>
          </cell>
          <cell r="D5383" t="str">
            <v/>
          </cell>
          <cell r="E5383" t="str">
            <v/>
          </cell>
          <cell r="F5383" t="str">
            <v/>
          </cell>
          <cell r="G5383" t="str">
            <v>S/101566/CE/AD3DI</v>
          </cell>
          <cell r="H5383" t="str">
            <v/>
          </cell>
          <cell r="I5383" t="str">
            <v/>
          </cell>
          <cell r="J5383" t="str">
            <v/>
          </cell>
          <cell r="K5383">
            <v>100</v>
          </cell>
          <cell r="L5383" t="str">
            <v>002</v>
          </cell>
          <cell r="M5383" t="str">
            <v>2010</v>
          </cell>
          <cell r="N5383" t="str">
            <v>0003</v>
          </cell>
          <cell r="O5383" t="str">
            <v>1007</v>
          </cell>
          <cell r="P5383" t="str">
            <v>1101240</v>
          </cell>
          <cell r="Q5383" t="str">
            <v>0003</v>
          </cell>
          <cell r="R5383" t="str">
            <v>1070</v>
          </cell>
        </row>
        <row r="5384">
          <cell r="A5384">
            <v>51826014</v>
          </cell>
          <cell r="B5384" t="str">
            <v>GOVP_JU-M-09-132_STAFFORD ROAD &amp; STAFFOR</v>
          </cell>
          <cell r="C5384" t="str">
            <v>HDC2</v>
          </cell>
          <cell r="D5384" t="str">
            <v/>
          </cell>
          <cell r="E5384" t="str">
            <v/>
          </cell>
          <cell r="F5384" t="str">
            <v/>
          </cell>
          <cell r="G5384" t="str">
            <v>S/101566/CE/AD3DI</v>
          </cell>
          <cell r="H5384" t="str">
            <v/>
          </cell>
          <cell r="I5384" t="str">
            <v/>
          </cell>
          <cell r="J5384" t="str">
            <v/>
          </cell>
          <cell r="K5384">
            <v>100</v>
          </cell>
          <cell r="L5384" t="str">
            <v>002</v>
          </cell>
          <cell r="M5384" t="str">
            <v>2010</v>
          </cell>
          <cell r="N5384" t="str">
            <v>0003</v>
          </cell>
          <cell r="O5384" t="str">
            <v>1007</v>
          </cell>
          <cell r="P5384" t="str">
            <v>1101240</v>
          </cell>
          <cell r="Q5384" t="str">
            <v>0003</v>
          </cell>
          <cell r="R5384" t="str">
            <v>1070</v>
          </cell>
        </row>
        <row r="5385">
          <cell r="A5385">
            <v>51826014</v>
          </cell>
          <cell r="B5385" t="str">
            <v>GOVP_JU-M-09-132_STAFFORD ROAD &amp; STAFFOR</v>
          </cell>
          <cell r="C5385" t="str">
            <v>HDC2</v>
          </cell>
          <cell r="D5385" t="str">
            <v/>
          </cell>
          <cell r="E5385" t="str">
            <v/>
          </cell>
          <cell r="F5385" t="str">
            <v/>
          </cell>
          <cell r="G5385" t="str">
            <v>S/101566/CE/AD3DI</v>
          </cell>
          <cell r="H5385" t="str">
            <v/>
          </cell>
          <cell r="I5385" t="str">
            <v/>
          </cell>
          <cell r="J5385" t="str">
            <v/>
          </cell>
          <cell r="K5385">
            <v>100</v>
          </cell>
          <cell r="L5385" t="str">
            <v>002</v>
          </cell>
          <cell r="M5385" t="str">
            <v>2010</v>
          </cell>
          <cell r="N5385" t="str">
            <v>0003</v>
          </cell>
          <cell r="O5385" t="str">
            <v>1007</v>
          </cell>
          <cell r="P5385" t="str">
            <v>1101240</v>
          </cell>
          <cell r="Q5385" t="str">
            <v>0003</v>
          </cell>
          <cell r="R5385" t="str">
            <v>1070</v>
          </cell>
        </row>
        <row r="5386">
          <cell r="A5386">
            <v>51826014</v>
          </cell>
          <cell r="B5386" t="str">
            <v>GOVP_JU-M-09-132_STAFFORD ROAD &amp; STAFFOR</v>
          </cell>
          <cell r="C5386" t="str">
            <v>HDC2</v>
          </cell>
          <cell r="D5386" t="str">
            <v/>
          </cell>
          <cell r="E5386" t="str">
            <v/>
          </cell>
          <cell r="F5386" t="str">
            <v/>
          </cell>
          <cell r="G5386" t="str">
            <v>S/101566/CE/AD3DI</v>
          </cell>
          <cell r="H5386" t="str">
            <v/>
          </cell>
          <cell r="I5386" t="str">
            <v/>
          </cell>
          <cell r="J5386" t="str">
            <v/>
          </cell>
          <cell r="K5386">
            <v>70</v>
          </cell>
          <cell r="L5386" t="str">
            <v>002</v>
          </cell>
          <cell r="M5386" t="str">
            <v>2010</v>
          </cell>
          <cell r="N5386" t="str">
            <v>0003</v>
          </cell>
          <cell r="O5386" t="str">
            <v>1007</v>
          </cell>
          <cell r="P5386" t="str">
            <v>1101240</v>
          </cell>
          <cell r="Q5386" t="str">
            <v>0003</v>
          </cell>
          <cell r="R5386" t="str">
            <v>1070</v>
          </cell>
        </row>
        <row r="5387">
          <cell r="A5387">
            <v>51826014</v>
          </cell>
          <cell r="B5387" t="str">
            <v>GOVP_JU-M-09-132_STAFFORD ROAD &amp; STAFFOR</v>
          </cell>
          <cell r="C5387" t="str">
            <v>HDC2</v>
          </cell>
          <cell r="D5387" t="str">
            <v/>
          </cell>
          <cell r="E5387" t="str">
            <v/>
          </cell>
          <cell r="F5387" t="str">
            <v/>
          </cell>
          <cell r="G5387" t="str">
            <v>S/101556/CE/AD3DR-1</v>
          </cell>
          <cell r="H5387" t="str">
            <v/>
          </cell>
          <cell r="I5387" t="str">
            <v/>
          </cell>
          <cell r="J5387" t="str">
            <v/>
          </cell>
          <cell r="K5387">
            <v>30</v>
          </cell>
          <cell r="L5387" t="str">
            <v>002</v>
          </cell>
          <cell r="M5387" t="str">
            <v>2010</v>
          </cell>
          <cell r="N5387" t="str">
            <v>0003</v>
          </cell>
          <cell r="O5387" t="str">
            <v>1007</v>
          </cell>
          <cell r="P5387" t="str">
            <v>1101240</v>
          </cell>
          <cell r="Q5387" t="str">
            <v>0003</v>
          </cell>
          <cell r="R5387" t="str">
            <v>1070</v>
          </cell>
        </row>
        <row r="5388">
          <cell r="A5388">
            <v>51826672</v>
          </cell>
          <cell r="B5388" t="str">
            <v>GOVP_JU-M-09-132_STAFFORD RD &amp; CASH RD</v>
          </cell>
          <cell r="C5388" t="str">
            <v>HDC2</v>
          </cell>
          <cell r="D5388" t="str">
            <v/>
          </cell>
          <cell r="E5388" t="str">
            <v/>
          </cell>
          <cell r="F5388" t="str">
            <v/>
          </cell>
          <cell r="G5388" t="str">
            <v>S/101566/CE/AD3DI</v>
          </cell>
          <cell r="H5388" t="str">
            <v/>
          </cell>
          <cell r="I5388" t="str">
            <v/>
          </cell>
          <cell r="J5388" t="str">
            <v/>
          </cell>
          <cell r="K5388">
            <v>100</v>
          </cell>
          <cell r="L5388" t="str">
            <v>003</v>
          </cell>
          <cell r="M5388" t="str">
            <v>2010</v>
          </cell>
          <cell r="N5388" t="str">
            <v>0003</v>
          </cell>
          <cell r="O5388" t="str">
            <v>1007</v>
          </cell>
          <cell r="P5388" t="str">
            <v>1101240</v>
          </cell>
          <cell r="Q5388" t="str">
            <v>0003</v>
          </cell>
          <cell r="R5388" t="str">
            <v>1070</v>
          </cell>
        </row>
        <row r="5389">
          <cell r="A5389">
            <v>51826672</v>
          </cell>
          <cell r="B5389" t="str">
            <v>GOVP_JU-M-09-132_STAFFORD RD &amp; CASH RD</v>
          </cell>
          <cell r="C5389" t="str">
            <v>HDC2</v>
          </cell>
          <cell r="D5389" t="str">
            <v/>
          </cell>
          <cell r="E5389" t="str">
            <v/>
          </cell>
          <cell r="F5389" t="str">
            <v/>
          </cell>
          <cell r="G5389" t="str">
            <v>S/101566/CE/AD3DI</v>
          </cell>
          <cell r="H5389" t="str">
            <v/>
          </cell>
          <cell r="I5389" t="str">
            <v/>
          </cell>
          <cell r="J5389" t="str">
            <v/>
          </cell>
          <cell r="K5389">
            <v>100</v>
          </cell>
          <cell r="L5389" t="str">
            <v>003</v>
          </cell>
          <cell r="M5389" t="str">
            <v>2010</v>
          </cell>
          <cell r="N5389" t="str">
            <v>0003</v>
          </cell>
          <cell r="O5389" t="str">
            <v>1007</v>
          </cell>
          <cell r="P5389" t="str">
            <v>1101240</v>
          </cell>
          <cell r="Q5389" t="str">
            <v>0003</v>
          </cell>
          <cell r="R5389" t="str">
            <v>1070</v>
          </cell>
        </row>
        <row r="5390">
          <cell r="A5390">
            <v>51826672</v>
          </cell>
          <cell r="B5390" t="str">
            <v>GOVP_JU-M-09-132_STAFFORD RD &amp; CASH RD</v>
          </cell>
          <cell r="C5390" t="str">
            <v>HDC2</v>
          </cell>
          <cell r="D5390" t="str">
            <v/>
          </cell>
          <cell r="E5390" t="str">
            <v/>
          </cell>
          <cell r="F5390" t="str">
            <v/>
          </cell>
          <cell r="G5390" t="str">
            <v>S/101566/CE/AD3DI</v>
          </cell>
          <cell r="H5390" t="str">
            <v/>
          </cell>
          <cell r="I5390" t="str">
            <v/>
          </cell>
          <cell r="J5390" t="str">
            <v/>
          </cell>
          <cell r="K5390">
            <v>100</v>
          </cell>
          <cell r="L5390" t="str">
            <v>002</v>
          </cell>
          <cell r="M5390" t="str">
            <v>2010</v>
          </cell>
          <cell r="N5390" t="str">
            <v>0003</v>
          </cell>
          <cell r="O5390" t="str">
            <v>1007</v>
          </cell>
          <cell r="P5390" t="str">
            <v>1101240</v>
          </cell>
          <cell r="Q5390" t="str">
            <v>0003</v>
          </cell>
          <cell r="R5390" t="str">
            <v>1070</v>
          </cell>
        </row>
        <row r="5391">
          <cell r="A5391">
            <v>51826672</v>
          </cell>
          <cell r="B5391" t="str">
            <v>GOVP_JU-M-09-132_STAFFORD RD &amp; CASH RD</v>
          </cell>
          <cell r="C5391" t="str">
            <v>HDC2</v>
          </cell>
          <cell r="D5391" t="str">
            <v/>
          </cell>
          <cell r="E5391" t="str">
            <v/>
          </cell>
          <cell r="F5391" t="str">
            <v/>
          </cell>
          <cell r="G5391" t="str">
            <v>S/101566/CE/AD3DI</v>
          </cell>
          <cell r="H5391" t="str">
            <v/>
          </cell>
          <cell r="I5391" t="str">
            <v/>
          </cell>
          <cell r="J5391" t="str">
            <v/>
          </cell>
          <cell r="K5391">
            <v>70</v>
          </cell>
          <cell r="L5391" t="str">
            <v>003</v>
          </cell>
          <cell r="M5391" t="str">
            <v>2010</v>
          </cell>
          <cell r="N5391" t="str">
            <v>0003</v>
          </cell>
          <cell r="O5391" t="str">
            <v>1007</v>
          </cell>
          <cell r="P5391" t="str">
            <v>1101240</v>
          </cell>
          <cell r="Q5391" t="str">
            <v>0003</v>
          </cell>
          <cell r="R5391" t="str">
            <v>1070</v>
          </cell>
        </row>
        <row r="5392">
          <cell r="A5392">
            <v>51826672</v>
          </cell>
          <cell r="B5392" t="str">
            <v>GOVP_JU-M-09-132_STAFFORD RD &amp; CASH RD</v>
          </cell>
          <cell r="C5392" t="str">
            <v>HDC2</v>
          </cell>
          <cell r="D5392" t="str">
            <v/>
          </cell>
          <cell r="E5392" t="str">
            <v/>
          </cell>
          <cell r="F5392" t="str">
            <v/>
          </cell>
          <cell r="G5392" t="str">
            <v>S/101556/CE/AD3DR-1</v>
          </cell>
          <cell r="H5392" t="str">
            <v/>
          </cell>
          <cell r="I5392" t="str">
            <v/>
          </cell>
          <cell r="J5392" t="str">
            <v/>
          </cell>
          <cell r="K5392">
            <v>30</v>
          </cell>
          <cell r="L5392" t="str">
            <v>003</v>
          </cell>
          <cell r="M5392" t="str">
            <v>2010</v>
          </cell>
          <cell r="N5392" t="str">
            <v>0003</v>
          </cell>
          <cell r="O5392" t="str">
            <v>1007</v>
          </cell>
          <cell r="P5392" t="str">
            <v>1101240</v>
          </cell>
          <cell r="Q5392" t="str">
            <v>0003</v>
          </cell>
          <cell r="R5392" t="str">
            <v>1070</v>
          </cell>
        </row>
        <row r="5393">
          <cell r="A5393">
            <v>51849859</v>
          </cell>
          <cell r="B5393" t="str">
            <v>CUST_SPING_GREEN_4140</v>
          </cell>
          <cell r="C5393" t="str">
            <v>HDC1</v>
          </cell>
          <cell r="D5393" t="str">
            <v/>
          </cell>
          <cell r="E5393" t="str">
            <v/>
          </cell>
          <cell r="F5393" t="str">
            <v/>
          </cell>
          <cell r="G5393" t="str">
            <v>S/101570/CN/AF1HI-3</v>
          </cell>
          <cell r="H5393" t="str">
            <v/>
          </cell>
          <cell r="I5393" t="str">
            <v/>
          </cell>
          <cell r="J5393" t="str">
            <v/>
          </cell>
          <cell r="K5393">
            <v>100</v>
          </cell>
          <cell r="L5393" t="str">
            <v>002</v>
          </cell>
          <cell r="M5393" t="str">
            <v>2010</v>
          </cell>
          <cell r="N5393" t="str">
            <v>0003</v>
          </cell>
          <cell r="O5393" t="str">
            <v>1019</v>
          </cell>
          <cell r="P5393" t="str">
            <v>1101220</v>
          </cell>
          <cell r="Q5393" t="str">
            <v>0003</v>
          </cell>
          <cell r="R5393" t="str">
            <v>1070</v>
          </cell>
        </row>
        <row r="5394">
          <cell r="A5394">
            <v>51849859</v>
          </cell>
          <cell r="B5394" t="str">
            <v>CUST_SPING_GREEN_4140</v>
          </cell>
          <cell r="C5394" t="str">
            <v>HDC1</v>
          </cell>
          <cell r="D5394" t="str">
            <v/>
          </cell>
          <cell r="E5394" t="str">
            <v/>
          </cell>
          <cell r="F5394" t="str">
            <v/>
          </cell>
          <cell r="G5394" t="str">
            <v>S/101570/CN/AF1HI-3</v>
          </cell>
          <cell r="H5394" t="str">
            <v/>
          </cell>
          <cell r="I5394" t="str">
            <v/>
          </cell>
          <cell r="J5394" t="str">
            <v/>
          </cell>
          <cell r="K5394">
            <v>100</v>
          </cell>
          <cell r="L5394" t="str">
            <v>002</v>
          </cell>
          <cell r="M5394" t="str">
            <v>2010</v>
          </cell>
          <cell r="N5394" t="str">
            <v>0003</v>
          </cell>
          <cell r="O5394" t="str">
            <v>1019</v>
          </cell>
          <cell r="P5394" t="str">
            <v>1101220</v>
          </cell>
          <cell r="Q5394" t="str">
            <v>0003</v>
          </cell>
          <cell r="R5394" t="str">
            <v>1070</v>
          </cell>
        </row>
        <row r="5395">
          <cell r="A5395">
            <v>51849859</v>
          </cell>
          <cell r="B5395" t="str">
            <v>CUST_SPING_GREEN_4140</v>
          </cell>
          <cell r="C5395" t="str">
            <v>HDC1</v>
          </cell>
          <cell r="D5395" t="str">
            <v/>
          </cell>
          <cell r="E5395" t="str">
            <v/>
          </cell>
          <cell r="F5395" t="str">
            <v/>
          </cell>
          <cell r="G5395" t="str">
            <v>S/101570/CN/AF1HI-3</v>
          </cell>
          <cell r="H5395" t="str">
            <v/>
          </cell>
          <cell r="I5395" t="str">
            <v/>
          </cell>
          <cell r="J5395" t="str">
            <v/>
          </cell>
          <cell r="K5395">
            <v>100</v>
          </cell>
          <cell r="L5395" t="str">
            <v>003</v>
          </cell>
          <cell r="M5395" t="str">
            <v>2010</v>
          </cell>
          <cell r="N5395" t="str">
            <v>0003</v>
          </cell>
          <cell r="O5395" t="str">
            <v>1019</v>
          </cell>
          <cell r="P5395" t="str">
            <v>1101220</v>
          </cell>
          <cell r="Q5395" t="str">
            <v>0003</v>
          </cell>
          <cell r="R5395" t="str">
            <v>1070</v>
          </cell>
        </row>
        <row r="5396">
          <cell r="A5396">
            <v>51849859</v>
          </cell>
          <cell r="B5396" t="str">
            <v>CUST_SPING_GREEN_4140</v>
          </cell>
          <cell r="C5396" t="str">
            <v>HDC1</v>
          </cell>
          <cell r="D5396" t="str">
            <v/>
          </cell>
          <cell r="E5396" t="str">
            <v/>
          </cell>
          <cell r="F5396" t="str">
            <v/>
          </cell>
          <cell r="G5396" t="str">
            <v>S/101570/CN/AF1HI-3</v>
          </cell>
          <cell r="H5396" t="str">
            <v/>
          </cell>
          <cell r="I5396" t="str">
            <v/>
          </cell>
          <cell r="J5396" t="str">
            <v/>
          </cell>
          <cell r="K5396">
            <v>100</v>
          </cell>
          <cell r="L5396" t="str">
            <v>002</v>
          </cell>
          <cell r="M5396" t="str">
            <v>2010</v>
          </cell>
          <cell r="N5396" t="str">
            <v>0003</v>
          </cell>
          <cell r="O5396" t="str">
            <v>1019</v>
          </cell>
          <cell r="P5396" t="str">
            <v>1101220</v>
          </cell>
          <cell r="Q5396" t="str">
            <v>0003</v>
          </cell>
          <cell r="R5396" t="str">
            <v>1070</v>
          </cell>
        </row>
        <row r="5397">
          <cell r="A5397">
            <v>51849859</v>
          </cell>
          <cell r="B5397" t="str">
            <v>CUST_SPING_GREEN_4140</v>
          </cell>
          <cell r="C5397" t="str">
            <v>HDC1</v>
          </cell>
          <cell r="D5397" t="str">
            <v/>
          </cell>
          <cell r="E5397" t="str">
            <v/>
          </cell>
          <cell r="F5397" t="str">
            <v/>
          </cell>
          <cell r="G5397" t="str">
            <v>S/101570/CN/AF1HI-3</v>
          </cell>
          <cell r="H5397" t="str">
            <v/>
          </cell>
          <cell r="I5397" t="str">
            <v/>
          </cell>
          <cell r="J5397" t="str">
            <v/>
          </cell>
          <cell r="K5397">
            <v>100</v>
          </cell>
          <cell r="L5397" t="str">
            <v>002</v>
          </cell>
          <cell r="M5397" t="str">
            <v>2010</v>
          </cell>
          <cell r="N5397" t="str">
            <v>0003</v>
          </cell>
          <cell r="O5397" t="str">
            <v>1019</v>
          </cell>
          <cell r="P5397" t="str">
            <v>1101220</v>
          </cell>
          <cell r="Q5397" t="str">
            <v>0003</v>
          </cell>
          <cell r="R5397" t="str">
            <v>1070</v>
          </cell>
        </row>
        <row r="5398">
          <cell r="A5398">
            <v>51854482</v>
          </cell>
          <cell r="B5398" t="str">
            <v>GOVP_JU-M-09-132_STAFFORD ROAD &amp; STAFFOR</v>
          </cell>
          <cell r="C5398" t="str">
            <v>HDC2</v>
          </cell>
          <cell r="D5398" t="str">
            <v/>
          </cell>
          <cell r="E5398" t="str">
            <v/>
          </cell>
          <cell r="F5398" t="str">
            <v/>
          </cell>
          <cell r="G5398" t="str">
            <v>S/101566/CE/AD3DI</v>
          </cell>
          <cell r="H5398" t="str">
            <v/>
          </cell>
          <cell r="I5398" t="str">
            <v/>
          </cell>
          <cell r="J5398" t="str">
            <v/>
          </cell>
          <cell r="K5398">
            <v>100</v>
          </cell>
          <cell r="L5398" t="str">
            <v>003</v>
          </cell>
          <cell r="M5398" t="str">
            <v>2010</v>
          </cell>
          <cell r="N5398" t="str">
            <v>0003</v>
          </cell>
          <cell r="O5398" t="str">
            <v>1007</v>
          </cell>
          <cell r="P5398" t="str">
            <v>1101240</v>
          </cell>
          <cell r="Q5398" t="str">
            <v>0003</v>
          </cell>
          <cell r="R5398" t="str">
            <v>1070</v>
          </cell>
        </row>
        <row r="5399">
          <cell r="A5399">
            <v>51854482</v>
          </cell>
          <cell r="B5399" t="str">
            <v>GOVP_JU-M-09-132_STAFFORD ROAD &amp; STAFFOR</v>
          </cell>
          <cell r="C5399" t="str">
            <v>HDC2</v>
          </cell>
          <cell r="D5399" t="str">
            <v/>
          </cell>
          <cell r="E5399" t="str">
            <v/>
          </cell>
          <cell r="F5399" t="str">
            <v/>
          </cell>
          <cell r="G5399" t="str">
            <v>S/101566/CE/AD3DI</v>
          </cell>
          <cell r="H5399" t="str">
            <v/>
          </cell>
          <cell r="I5399" t="str">
            <v/>
          </cell>
          <cell r="J5399" t="str">
            <v/>
          </cell>
          <cell r="K5399">
            <v>100</v>
          </cell>
          <cell r="L5399" t="str">
            <v>003</v>
          </cell>
          <cell r="M5399" t="str">
            <v>2010</v>
          </cell>
          <cell r="N5399" t="str">
            <v>0003</v>
          </cell>
          <cell r="O5399" t="str">
            <v>1007</v>
          </cell>
          <cell r="P5399" t="str">
            <v>1101240</v>
          </cell>
          <cell r="Q5399" t="str">
            <v>0003</v>
          </cell>
          <cell r="R5399" t="str">
            <v>1070</v>
          </cell>
        </row>
        <row r="5400">
          <cell r="A5400">
            <v>51854482</v>
          </cell>
          <cell r="B5400" t="str">
            <v>GOVP_JU-M-09-132_STAFFORD ROAD &amp; STAFFOR</v>
          </cell>
          <cell r="C5400" t="str">
            <v>HDC2</v>
          </cell>
          <cell r="D5400" t="str">
            <v/>
          </cell>
          <cell r="E5400" t="str">
            <v/>
          </cell>
          <cell r="F5400" t="str">
            <v/>
          </cell>
          <cell r="G5400" t="str">
            <v>S/101566/CE/AD3DI</v>
          </cell>
          <cell r="H5400" t="str">
            <v/>
          </cell>
          <cell r="I5400" t="str">
            <v/>
          </cell>
          <cell r="J5400" t="str">
            <v/>
          </cell>
          <cell r="K5400">
            <v>100</v>
          </cell>
          <cell r="L5400" t="str">
            <v>002</v>
          </cell>
          <cell r="M5400" t="str">
            <v>2010</v>
          </cell>
          <cell r="N5400" t="str">
            <v>0003</v>
          </cell>
          <cell r="O5400" t="str">
            <v>1007</v>
          </cell>
          <cell r="P5400" t="str">
            <v>1101240</v>
          </cell>
          <cell r="Q5400" t="str">
            <v>0003</v>
          </cell>
          <cell r="R5400" t="str">
            <v>1070</v>
          </cell>
        </row>
        <row r="5401">
          <cell r="A5401">
            <v>51854482</v>
          </cell>
          <cell r="B5401" t="str">
            <v>GOVP_JU-M-09-132_STAFFORD ROAD &amp; STAFFOR</v>
          </cell>
          <cell r="C5401" t="str">
            <v>HDC2</v>
          </cell>
          <cell r="D5401" t="str">
            <v/>
          </cell>
          <cell r="E5401" t="str">
            <v/>
          </cell>
          <cell r="F5401" t="str">
            <v/>
          </cell>
          <cell r="G5401" t="str">
            <v>S/101566/CE/AD3DI</v>
          </cell>
          <cell r="H5401" t="str">
            <v/>
          </cell>
          <cell r="I5401" t="str">
            <v/>
          </cell>
          <cell r="J5401" t="str">
            <v/>
          </cell>
          <cell r="K5401">
            <v>70</v>
          </cell>
          <cell r="L5401" t="str">
            <v>003</v>
          </cell>
          <cell r="M5401" t="str">
            <v>2010</v>
          </cell>
          <cell r="N5401" t="str">
            <v>0003</v>
          </cell>
          <cell r="O5401" t="str">
            <v>1007</v>
          </cell>
          <cell r="P5401" t="str">
            <v>1101240</v>
          </cell>
          <cell r="Q5401" t="str">
            <v>0003</v>
          </cell>
          <cell r="R5401" t="str">
            <v>1070</v>
          </cell>
        </row>
        <row r="5402">
          <cell r="A5402">
            <v>51854482</v>
          </cell>
          <cell r="B5402" t="str">
            <v>GOVP_JU-M-09-132_STAFFORD ROAD &amp; STAFFOR</v>
          </cell>
          <cell r="C5402" t="str">
            <v>HDC2</v>
          </cell>
          <cell r="D5402" t="str">
            <v/>
          </cell>
          <cell r="E5402" t="str">
            <v/>
          </cell>
          <cell r="F5402" t="str">
            <v/>
          </cell>
          <cell r="G5402" t="str">
            <v>S/101556/CE/AD3DR-1</v>
          </cell>
          <cell r="H5402" t="str">
            <v/>
          </cell>
          <cell r="I5402" t="str">
            <v/>
          </cell>
          <cell r="J5402" t="str">
            <v/>
          </cell>
          <cell r="K5402">
            <v>30</v>
          </cell>
          <cell r="L5402" t="str">
            <v>003</v>
          </cell>
          <cell r="M5402" t="str">
            <v>2010</v>
          </cell>
          <cell r="N5402" t="str">
            <v>0003</v>
          </cell>
          <cell r="O5402" t="str">
            <v>1007</v>
          </cell>
          <cell r="P5402" t="str">
            <v>1101240</v>
          </cell>
          <cell r="Q5402" t="str">
            <v>0003</v>
          </cell>
          <cell r="R5402" t="str">
            <v>1070</v>
          </cell>
        </row>
        <row r="5403">
          <cell r="A5403">
            <v>51857134</v>
          </cell>
          <cell r="B5403" t="str">
            <v>GOVP_JU-M-08-0093_SOUTHMORE AVE Phase 1</v>
          </cell>
          <cell r="C5403" t="str">
            <v>HDC2</v>
          </cell>
          <cell r="D5403" t="str">
            <v/>
          </cell>
          <cell r="E5403" t="str">
            <v/>
          </cell>
          <cell r="F5403" t="str">
            <v/>
          </cell>
          <cell r="G5403" t="str">
            <v>S/101574/CE/AD3DI</v>
          </cell>
          <cell r="H5403" t="str">
            <v/>
          </cell>
          <cell r="I5403" t="str">
            <v/>
          </cell>
          <cell r="J5403" t="str">
            <v/>
          </cell>
          <cell r="K5403">
            <v>100</v>
          </cell>
          <cell r="L5403" t="str">
            <v>003</v>
          </cell>
          <cell r="M5403" t="str">
            <v>2010</v>
          </cell>
          <cell r="N5403" t="str">
            <v>0003</v>
          </cell>
          <cell r="O5403" t="str">
            <v>1005</v>
          </cell>
          <cell r="P5403" t="str">
            <v>1101160</v>
          </cell>
          <cell r="Q5403" t="str">
            <v>0003</v>
          </cell>
          <cell r="R5403" t="str">
            <v>1070</v>
          </cell>
        </row>
        <row r="5404">
          <cell r="A5404">
            <v>51857134</v>
          </cell>
          <cell r="B5404" t="str">
            <v>GOVP_JU-M-08-0093_SOUTHMORE AVE Phase 1</v>
          </cell>
          <cell r="C5404" t="str">
            <v>HDC2</v>
          </cell>
          <cell r="D5404" t="str">
            <v/>
          </cell>
          <cell r="E5404" t="str">
            <v/>
          </cell>
          <cell r="F5404" t="str">
            <v/>
          </cell>
          <cell r="G5404" t="str">
            <v>S/101574/CE/AD3DI</v>
          </cell>
          <cell r="H5404" t="str">
            <v/>
          </cell>
          <cell r="I5404" t="str">
            <v/>
          </cell>
          <cell r="J5404" t="str">
            <v/>
          </cell>
          <cell r="K5404">
            <v>70</v>
          </cell>
          <cell r="L5404" t="str">
            <v>003</v>
          </cell>
          <cell r="M5404" t="str">
            <v>2010</v>
          </cell>
          <cell r="N5404" t="str">
            <v>0003</v>
          </cell>
          <cell r="O5404" t="str">
            <v>1005</v>
          </cell>
          <cell r="P5404" t="str">
            <v>1101160</v>
          </cell>
          <cell r="Q5404" t="str">
            <v>0003</v>
          </cell>
          <cell r="R5404" t="str">
            <v>1070</v>
          </cell>
        </row>
        <row r="5405">
          <cell r="A5405">
            <v>51857134</v>
          </cell>
          <cell r="B5405" t="str">
            <v>GOVP_JU-M-08-0093_SOUTHMORE AVE Phase 1</v>
          </cell>
          <cell r="C5405" t="str">
            <v>HDC2</v>
          </cell>
          <cell r="D5405" t="str">
            <v/>
          </cell>
          <cell r="E5405" t="str">
            <v/>
          </cell>
          <cell r="F5405" t="str">
            <v/>
          </cell>
          <cell r="G5405" t="str">
            <v>S/101574/CE/AD3DR-1</v>
          </cell>
          <cell r="H5405" t="str">
            <v/>
          </cell>
          <cell r="I5405" t="str">
            <v/>
          </cell>
          <cell r="J5405" t="str">
            <v/>
          </cell>
          <cell r="K5405">
            <v>30</v>
          </cell>
          <cell r="L5405" t="str">
            <v>003</v>
          </cell>
          <cell r="M5405" t="str">
            <v>2010</v>
          </cell>
          <cell r="N5405" t="str">
            <v>0003</v>
          </cell>
          <cell r="O5405" t="str">
            <v>1005</v>
          </cell>
          <cell r="P5405" t="str">
            <v>1101160</v>
          </cell>
          <cell r="Q5405" t="str">
            <v>0003</v>
          </cell>
          <cell r="R5405" t="str">
            <v>1070</v>
          </cell>
        </row>
        <row r="5406">
          <cell r="A5406">
            <v>51884111</v>
          </cell>
          <cell r="B5406" t="str">
            <v>CUST_10050 EMNORA LN.-SPRINGWOOD TWNHMS</v>
          </cell>
          <cell r="C5406" t="str">
            <v>HDC2</v>
          </cell>
          <cell r="D5406" t="str">
            <v/>
          </cell>
          <cell r="E5406" t="str">
            <v/>
          </cell>
          <cell r="F5406" t="str">
            <v/>
          </cell>
          <cell r="G5406" t="str">
            <v>S/101627/CN/AF1HR</v>
          </cell>
          <cell r="H5406" t="str">
            <v/>
          </cell>
          <cell r="I5406" t="str">
            <v/>
          </cell>
          <cell r="J5406" t="str">
            <v/>
          </cell>
          <cell r="K5406">
            <v>30</v>
          </cell>
          <cell r="L5406" t="str">
            <v>003</v>
          </cell>
          <cell r="M5406" t="str">
            <v>2010</v>
          </cell>
          <cell r="N5406" t="str">
            <v>0003</v>
          </cell>
          <cell r="O5406" t="str">
            <v>1006</v>
          </cell>
          <cell r="P5406" t="str">
            <v>1101230</v>
          </cell>
          <cell r="Q5406" t="str">
            <v>0003</v>
          </cell>
          <cell r="R5406" t="str">
            <v>1070</v>
          </cell>
        </row>
        <row r="5407">
          <cell r="A5407">
            <v>51884111</v>
          </cell>
          <cell r="B5407" t="str">
            <v>CUST_10050 EMNORA LN.-SPRINGWOOD TWNHMS</v>
          </cell>
          <cell r="C5407" t="str">
            <v>HDC2</v>
          </cell>
          <cell r="D5407" t="str">
            <v/>
          </cell>
          <cell r="E5407" t="str">
            <v/>
          </cell>
          <cell r="F5407" t="str">
            <v/>
          </cell>
          <cell r="G5407" t="str">
            <v>S/101627/CN/AF1HI-3</v>
          </cell>
          <cell r="H5407" t="str">
            <v/>
          </cell>
          <cell r="I5407" t="str">
            <v/>
          </cell>
          <cell r="J5407" t="str">
            <v/>
          </cell>
          <cell r="K5407">
            <v>70</v>
          </cell>
          <cell r="L5407" t="str">
            <v>003</v>
          </cell>
          <cell r="M5407" t="str">
            <v>2010</v>
          </cell>
          <cell r="N5407" t="str">
            <v>0003</v>
          </cell>
          <cell r="O5407" t="str">
            <v>1006</v>
          </cell>
          <cell r="P5407" t="str">
            <v>1101230</v>
          </cell>
          <cell r="Q5407" t="str">
            <v>0003</v>
          </cell>
          <cell r="R5407" t="str">
            <v>1070</v>
          </cell>
        </row>
        <row r="5408">
          <cell r="A5408">
            <v>51884111</v>
          </cell>
          <cell r="B5408" t="str">
            <v>CUST_10050 EMNORA LN.-SPRINGWOOD TWNHMS</v>
          </cell>
          <cell r="C5408" t="str">
            <v>HDC2</v>
          </cell>
          <cell r="D5408" t="str">
            <v/>
          </cell>
          <cell r="E5408" t="str">
            <v/>
          </cell>
          <cell r="F5408" t="str">
            <v/>
          </cell>
          <cell r="G5408" t="str">
            <v>S/101627/CN/AF1HI-3</v>
          </cell>
          <cell r="H5408" t="str">
            <v/>
          </cell>
          <cell r="I5408" t="str">
            <v/>
          </cell>
          <cell r="J5408" t="str">
            <v/>
          </cell>
          <cell r="K5408">
            <v>100</v>
          </cell>
          <cell r="L5408" t="str">
            <v>002</v>
          </cell>
          <cell r="M5408" t="str">
            <v>2010</v>
          </cell>
          <cell r="N5408" t="str">
            <v>0003</v>
          </cell>
          <cell r="O5408" t="str">
            <v>1006</v>
          </cell>
          <cell r="P5408" t="str">
            <v>1101230</v>
          </cell>
          <cell r="Q5408" t="str">
            <v>0003</v>
          </cell>
          <cell r="R5408" t="str">
            <v>1070</v>
          </cell>
        </row>
        <row r="5409">
          <cell r="A5409">
            <v>51884111</v>
          </cell>
          <cell r="B5409" t="str">
            <v>CUST_10050 EMNORA LN.-SPRINGWOOD TWNHMS</v>
          </cell>
          <cell r="C5409" t="str">
            <v>HDC2</v>
          </cell>
          <cell r="D5409" t="str">
            <v/>
          </cell>
          <cell r="E5409" t="str">
            <v/>
          </cell>
          <cell r="F5409" t="str">
            <v/>
          </cell>
          <cell r="G5409" t="str">
            <v>S/101627/CN/AF1HI-3</v>
          </cell>
          <cell r="H5409" t="str">
            <v/>
          </cell>
          <cell r="I5409" t="str">
            <v/>
          </cell>
          <cell r="J5409" t="str">
            <v/>
          </cell>
          <cell r="K5409">
            <v>100</v>
          </cell>
          <cell r="L5409" t="str">
            <v>003</v>
          </cell>
          <cell r="M5409" t="str">
            <v>2010</v>
          </cell>
          <cell r="N5409" t="str">
            <v>0003</v>
          </cell>
          <cell r="O5409" t="str">
            <v>1006</v>
          </cell>
          <cell r="P5409" t="str">
            <v>1101230</v>
          </cell>
          <cell r="Q5409" t="str">
            <v>0003</v>
          </cell>
          <cell r="R5409" t="str">
            <v>1070</v>
          </cell>
        </row>
        <row r="5410">
          <cell r="A5410">
            <v>51884111</v>
          </cell>
          <cell r="B5410" t="str">
            <v>CUST_10050 EMNORA LN.-SPRINGWOOD TWNHMS</v>
          </cell>
          <cell r="C5410" t="str">
            <v>HDC2</v>
          </cell>
          <cell r="D5410" t="str">
            <v/>
          </cell>
          <cell r="E5410" t="str">
            <v/>
          </cell>
          <cell r="F5410" t="str">
            <v/>
          </cell>
          <cell r="G5410" t="str">
            <v>S/101627/CN/AF1HI-3</v>
          </cell>
          <cell r="H5410" t="str">
            <v/>
          </cell>
          <cell r="I5410" t="str">
            <v/>
          </cell>
          <cell r="J5410" t="str">
            <v/>
          </cell>
          <cell r="K5410">
            <v>100</v>
          </cell>
          <cell r="L5410" t="str">
            <v>003</v>
          </cell>
          <cell r="M5410" t="str">
            <v>2010</v>
          </cell>
          <cell r="N5410" t="str">
            <v>0003</v>
          </cell>
          <cell r="O5410" t="str">
            <v>1006</v>
          </cell>
          <cell r="P5410" t="str">
            <v>1101230</v>
          </cell>
          <cell r="Q5410" t="str">
            <v>0003</v>
          </cell>
          <cell r="R5410" t="str">
            <v>1070</v>
          </cell>
        </row>
        <row r="5411">
          <cell r="A5411">
            <v>51884111</v>
          </cell>
          <cell r="B5411" t="str">
            <v>CUST_10050 EMNORA LN.-SPRINGWOOD TWNHMS</v>
          </cell>
          <cell r="C5411" t="str">
            <v>HDC2</v>
          </cell>
          <cell r="D5411" t="str">
            <v/>
          </cell>
          <cell r="E5411" t="str">
            <v/>
          </cell>
          <cell r="F5411" t="str">
            <v/>
          </cell>
          <cell r="G5411" t="str">
            <v>S/101627/CN/AF1HR</v>
          </cell>
          <cell r="H5411" t="str">
            <v/>
          </cell>
          <cell r="I5411" t="str">
            <v/>
          </cell>
          <cell r="J5411" t="str">
            <v/>
          </cell>
          <cell r="K5411">
            <v>30</v>
          </cell>
          <cell r="L5411" t="str">
            <v>003</v>
          </cell>
          <cell r="M5411" t="str">
            <v>2010</v>
          </cell>
          <cell r="N5411" t="str">
            <v>0003</v>
          </cell>
          <cell r="O5411" t="str">
            <v>1006</v>
          </cell>
          <cell r="P5411" t="str">
            <v>1101230</v>
          </cell>
          <cell r="Q5411" t="str">
            <v>0003</v>
          </cell>
          <cell r="R5411" t="str">
            <v>1070</v>
          </cell>
        </row>
        <row r="5412">
          <cell r="A5412">
            <v>51884111</v>
          </cell>
          <cell r="B5412" t="str">
            <v>CUST_10050 EMNORA LN.-SPRINGWOOD TWNHMS</v>
          </cell>
          <cell r="C5412" t="str">
            <v>HDC2</v>
          </cell>
          <cell r="D5412" t="str">
            <v/>
          </cell>
          <cell r="E5412" t="str">
            <v/>
          </cell>
          <cell r="F5412" t="str">
            <v/>
          </cell>
          <cell r="G5412" t="str">
            <v>S/101627/CN/AF1HI-3</v>
          </cell>
          <cell r="H5412" t="str">
            <v/>
          </cell>
          <cell r="I5412" t="str">
            <v/>
          </cell>
          <cell r="J5412" t="str">
            <v/>
          </cell>
          <cell r="K5412">
            <v>70</v>
          </cell>
          <cell r="L5412" t="str">
            <v>003</v>
          </cell>
          <cell r="M5412" t="str">
            <v>2010</v>
          </cell>
          <cell r="N5412" t="str">
            <v>0003</v>
          </cell>
          <cell r="O5412" t="str">
            <v>1006</v>
          </cell>
          <cell r="P5412" t="str">
            <v>1101230</v>
          </cell>
          <cell r="Q5412" t="str">
            <v>0003</v>
          </cell>
          <cell r="R5412" t="str">
            <v>1070</v>
          </cell>
        </row>
        <row r="5413">
          <cell r="A5413">
            <v>51890902</v>
          </cell>
          <cell r="B5413" t="str">
            <v>NEW PMT 150 KVA, 83' 1/0 TP  SOX 1/13/10</v>
          </cell>
          <cell r="C5413" t="str">
            <v>HXC1</v>
          </cell>
          <cell r="D5413" t="str">
            <v/>
          </cell>
          <cell r="E5413" t="str">
            <v/>
          </cell>
          <cell r="F5413" t="str">
            <v/>
          </cell>
          <cell r="G5413" t="str">
            <v>S/101762/CN/CF1R-I-2</v>
          </cell>
          <cell r="H5413" t="str">
            <v/>
          </cell>
          <cell r="I5413" t="str">
            <v/>
          </cell>
          <cell r="J5413" t="str">
            <v/>
          </cell>
          <cell r="K5413">
            <v>100</v>
          </cell>
          <cell r="L5413" t="str">
            <v>001</v>
          </cell>
          <cell r="M5413" t="str">
            <v>2010</v>
          </cell>
          <cell r="N5413" t="str">
            <v>0003</v>
          </cell>
          <cell r="O5413" t="str">
            <v>1008</v>
          </cell>
          <cell r="P5413" t="str">
            <v>1101245</v>
          </cell>
          <cell r="Q5413" t="str">
            <v>0003</v>
          </cell>
          <cell r="R5413" t="str">
            <v>1070</v>
          </cell>
        </row>
        <row r="5414">
          <cell r="A5414">
            <v>51890902</v>
          </cell>
          <cell r="B5414" t="str">
            <v>NEW PMT 150 KVA, 83' 1/0 TP  SOX 1/13/10</v>
          </cell>
          <cell r="C5414" t="str">
            <v>HXC1</v>
          </cell>
          <cell r="D5414" t="str">
            <v/>
          </cell>
          <cell r="E5414" t="str">
            <v/>
          </cell>
          <cell r="F5414" t="str">
            <v/>
          </cell>
          <cell r="G5414" t="str">
            <v>S/101762/CN/CF1R-I-2</v>
          </cell>
          <cell r="H5414" t="str">
            <v/>
          </cell>
          <cell r="I5414" t="str">
            <v/>
          </cell>
          <cell r="J5414" t="str">
            <v/>
          </cell>
          <cell r="K5414">
            <v>100</v>
          </cell>
          <cell r="L5414" t="str">
            <v>002</v>
          </cell>
          <cell r="M5414" t="str">
            <v>2010</v>
          </cell>
          <cell r="N5414" t="str">
            <v>0003</v>
          </cell>
          <cell r="O5414" t="str">
            <v>1008</v>
          </cell>
          <cell r="P5414" t="str">
            <v>1101245</v>
          </cell>
          <cell r="Q5414" t="str">
            <v>0003</v>
          </cell>
          <cell r="R5414" t="str">
            <v>1070</v>
          </cell>
        </row>
        <row r="5415">
          <cell r="A5415">
            <v>51890902</v>
          </cell>
          <cell r="B5415" t="str">
            <v>NEW PMT 150 KVA, 83' 1/0 TP  SOX 1/13/10</v>
          </cell>
          <cell r="C5415" t="str">
            <v>HXC1</v>
          </cell>
          <cell r="D5415" t="str">
            <v/>
          </cell>
          <cell r="E5415" t="str">
            <v/>
          </cell>
          <cell r="F5415" t="str">
            <v/>
          </cell>
          <cell r="G5415" t="str">
            <v>S/101762/CN/CF1R-I-2</v>
          </cell>
          <cell r="H5415" t="str">
            <v/>
          </cell>
          <cell r="I5415" t="str">
            <v/>
          </cell>
          <cell r="J5415" t="str">
            <v/>
          </cell>
          <cell r="K5415">
            <v>100</v>
          </cell>
          <cell r="L5415" t="str">
            <v>002</v>
          </cell>
          <cell r="M5415" t="str">
            <v>2010</v>
          </cell>
          <cell r="N5415" t="str">
            <v>0003</v>
          </cell>
          <cell r="O5415" t="str">
            <v>1008</v>
          </cell>
          <cell r="P5415" t="str">
            <v>1101245</v>
          </cell>
          <cell r="Q5415" t="str">
            <v>0003</v>
          </cell>
          <cell r="R5415" t="str">
            <v>1070</v>
          </cell>
        </row>
        <row r="5416">
          <cell r="A5416">
            <v>51890902</v>
          </cell>
          <cell r="B5416" t="str">
            <v>NEW PMT 150 KVA, 83' 1/0 TP  SOX 1/13/10</v>
          </cell>
          <cell r="C5416" t="str">
            <v>HXC1</v>
          </cell>
          <cell r="D5416" t="str">
            <v/>
          </cell>
          <cell r="E5416" t="str">
            <v/>
          </cell>
          <cell r="F5416" t="str">
            <v/>
          </cell>
          <cell r="G5416" t="str">
            <v>S/101762/CN/CF1R-I-2</v>
          </cell>
          <cell r="H5416" t="str">
            <v/>
          </cell>
          <cell r="I5416" t="str">
            <v/>
          </cell>
          <cell r="J5416" t="str">
            <v/>
          </cell>
          <cell r="K5416">
            <v>100</v>
          </cell>
          <cell r="L5416" t="str">
            <v>002</v>
          </cell>
          <cell r="M5416" t="str">
            <v>2010</v>
          </cell>
          <cell r="N5416" t="str">
            <v>0003</v>
          </cell>
          <cell r="O5416" t="str">
            <v>1008</v>
          </cell>
          <cell r="P5416" t="str">
            <v>1101245</v>
          </cell>
          <cell r="Q5416" t="str">
            <v>0003</v>
          </cell>
          <cell r="R5416" t="str">
            <v>1070</v>
          </cell>
        </row>
        <row r="5417">
          <cell r="A5417">
            <v>51890902</v>
          </cell>
          <cell r="B5417" t="str">
            <v>NEW PMT 150 KVA, 83' 1/0 TP  SOX 1/13/10</v>
          </cell>
          <cell r="C5417" t="str">
            <v>HXC1</v>
          </cell>
          <cell r="D5417" t="str">
            <v/>
          </cell>
          <cell r="E5417" t="str">
            <v/>
          </cell>
          <cell r="F5417" t="str">
            <v/>
          </cell>
          <cell r="G5417" t="str">
            <v>S/101762/CN/CF1R-I-2</v>
          </cell>
          <cell r="H5417" t="str">
            <v/>
          </cell>
          <cell r="I5417" t="str">
            <v/>
          </cell>
          <cell r="J5417" t="str">
            <v/>
          </cell>
          <cell r="K5417">
            <v>100</v>
          </cell>
          <cell r="L5417" t="str">
            <v>003</v>
          </cell>
          <cell r="M5417" t="str">
            <v>2010</v>
          </cell>
          <cell r="N5417" t="str">
            <v>0003</v>
          </cell>
          <cell r="O5417" t="str">
            <v>1008</v>
          </cell>
          <cell r="P5417" t="str">
            <v>1101245</v>
          </cell>
          <cell r="Q5417" t="str">
            <v>0003</v>
          </cell>
          <cell r="R5417" t="str">
            <v>1070</v>
          </cell>
        </row>
        <row r="5418">
          <cell r="A5418">
            <v>51896727</v>
          </cell>
          <cell r="B5418" t="str">
            <v>SDUG_SPRINGFIELD ESTATES SEC. 9</v>
          </cell>
          <cell r="C5418" t="str">
            <v>HDC1</v>
          </cell>
          <cell r="D5418" t="str">
            <v/>
          </cell>
          <cell r="E5418" t="str">
            <v/>
          </cell>
          <cell r="F5418" t="str">
            <v/>
          </cell>
          <cell r="G5418" t="str">
            <v>S/101556/CN/AF1UI</v>
          </cell>
          <cell r="H5418" t="str">
            <v/>
          </cell>
          <cell r="I5418" t="str">
            <v/>
          </cell>
          <cell r="J5418" t="str">
            <v/>
          </cell>
          <cell r="K5418">
            <v>100</v>
          </cell>
          <cell r="L5418" t="str">
            <v>003</v>
          </cell>
          <cell r="M5418" t="str">
            <v>2010</v>
          </cell>
          <cell r="N5418" t="str">
            <v>0003</v>
          </cell>
          <cell r="O5418" t="str">
            <v>1012</v>
          </cell>
          <cell r="P5418" t="str">
            <v>1101170</v>
          </cell>
          <cell r="Q5418" t="str">
            <v>0003</v>
          </cell>
          <cell r="R5418" t="str">
            <v>1070</v>
          </cell>
        </row>
        <row r="5419">
          <cell r="A5419">
            <v>51896727</v>
          </cell>
          <cell r="B5419" t="str">
            <v>SDUG_SPRINGFIELD ESTATES SEC. 9</v>
          </cell>
          <cell r="C5419" t="str">
            <v>HDC1</v>
          </cell>
          <cell r="D5419" t="str">
            <v/>
          </cell>
          <cell r="E5419" t="str">
            <v/>
          </cell>
          <cell r="F5419" t="str">
            <v/>
          </cell>
          <cell r="G5419" t="str">
            <v>S/101556/CN/AF1UI</v>
          </cell>
          <cell r="H5419" t="str">
            <v/>
          </cell>
          <cell r="I5419" t="str">
            <v/>
          </cell>
          <cell r="J5419" t="str">
            <v/>
          </cell>
          <cell r="K5419">
            <v>100</v>
          </cell>
          <cell r="L5419" t="str">
            <v>003</v>
          </cell>
          <cell r="M5419" t="str">
            <v>2010</v>
          </cell>
          <cell r="N5419" t="str">
            <v>0003</v>
          </cell>
          <cell r="O5419" t="str">
            <v>1012</v>
          </cell>
          <cell r="P5419" t="str">
            <v>1101170</v>
          </cell>
          <cell r="Q5419" t="str">
            <v>0003</v>
          </cell>
          <cell r="R5419" t="str">
            <v>1070</v>
          </cell>
        </row>
        <row r="5420">
          <cell r="A5420">
            <v>51896727</v>
          </cell>
          <cell r="B5420" t="str">
            <v>SDUG_SPRINGFIELD ESTATES SEC. 9</v>
          </cell>
          <cell r="C5420" t="str">
            <v>HDC1</v>
          </cell>
          <cell r="D5420" t="str">
            <v/>
          </cell>
          <cell r="E5420" t="str">
            <v/>
          </cell>
          <cell r="F5420" t="str">
            <v/>
          </cell>
          <cell r="G5420" t="str">
            <v>S/101556/CN/AF1UI</v>
          </cell>
          <cell r="H5420" t="str">
            <v/>
          </cell>
          <cell r="I5420" t="str">
            <v/>
          </cell>
          <cell r="J5420" t="str">
            <v/>
          </cell>
          <cell r="K5420">
            <v>100</v>
          </cell>
          <cell r="L5420" t="str">
            <v>002</v>
          </cell>
          <cell r="M5420" t="str">
            <v>2010</v>
          </cell>
          <cell r="N5420" t="str">
            <v>0003</v>
          </cell>
          <cell r="O5420" t="str">
            <v>1012</v>
          </cell>
          <cell r="P5420" t="str">
            <v>1101170</v>
          </cell>
          <cell r="Q5420" t="str">
            <v>0003</v>
          </cell>
          <cell r="R5420" t="str">
            <v>1070</v>
          </cell>
        </row>
        <row r="5421">
          <cell r="A5421">
            <v>51896727</v>
          </cell>
          <cell r="B5421" t="str">
            <v>SDUG_SPRINGFIELD ESTATES SEC. 9</v>
          </cell>
          <cell r="C5421" t="str">
            <v>HDC1</v>
          </cell>
          <cell r="D5421" t="str">
            <v/>
          </cell>
          <cell r="E5421" t="str">
            <v/>
          </cell>
          <cell r="F5421" t="str">
            <v/>
          </cell>
          <cell r="G5421" t="str">
            <v>S/101556/CN/AF1UI</v>
          </cell>
          <cell r="H5421" t="str">
            <v/>
          </cell>
          <cell r="I5421" t="str">
            <v/>
          </cell>
          <cell r="J5421" t="str">
            <v/>
          </cell>
          <cell r="K5421">
            <v>100</v>
          </cell>
          <cell r="L5421" t="str">
            <v>003</v>
          </cell>
          <cell r="M5421" t="str">
            <v>2010</v>
          </cell>
          <cell r="N5421" t="str">
            <v>0003</v>
          </cell>
          <cell r="O5421" t="str">
            <v>1012</v>
          </cell>
          <cell r="P5421" t="str">
            <v>1101170</v>
          </cell>
          <cell r="Q5421" t="str">
            <v>0003</v>
          </cell>
          <cell r="R5421" t="str">
            <v>1070</v>
          </cell>
        </row>
        <row r="5422">
          <cell r="A5422">
            <v>51915109</v>
          </cell>
          <cell r="B5422" t="str">
            <v>CUST_10_1-60H2 1-55'2 3-55'4 1-55'3 TOMB</v>
          </cell>
          <cell r="C5422" t="str">
            <v>HDC2</v>
          </cell>
          <cell r="D5422" t="str">
            <v/>
          </cell>
          <cell r="E5422" t="str">
            <v/>
          </cell>
          <cell r="F5422" t="str">
            <v/>
          </cell>
          <cell r="G5422" t="str">
            <v>S/101678/CN/AF1HR</v>
          </cell>
          <cell r="H5422" t="str">
            <v/>
          </cell>
          <cell r="I5422" t="str">
            <v/>
          </cell>
          <cell r="J5422" t="str">
            <v/>
          </cell>
          <cell r="K5422">
            <v>30</v>
          </cell>
          <cell r="L5422" t="str">
            <v>002</v>
          </cell>
          <cell r="M5422" t="str">
            <v>2010</v>
          </cell>
          <cell r="N5422" t="str">
            <v>0003</v>
          </cell>
          <cell r="O5422" t="str">
            <v>1017</v>
          </cell>
          <cell r="P5422" t="str">
            <v>1101120</v>
          </cell>
          <cell r="Q5422" t="str">
            <v>0003</v>
          </cell>
          <cell r="R5422" t="str">
            <v>1070</v>
          </cell>
        </row>
        <row r="5423">
          <cell r="A5423">
            <v>51915109</v>
          </cell>
          <cell r="B5423" t="str">
            <v>CUST_10_1-60H2 1-55'2 3-55'4 1-55'3 TOMB</v>
          </cell>
          <cell r="C5423" t="str">
            <v>HDC2</v>
          </cell>
          <cell r="D5423" t="str">
            <v/>
          </cell>
          <cell r="E5423" t="str">
            <v/>
          </cell>
          <cell r="F5423" t="str">
            <v/>
          </cell>
          <cell r="G5423" t="str">
            <v>S/101678/CN/AF1HI-6</v>
          </cell>
          <cell r="H5423" t="str">
            <v/>
          </cell>
          <cell r="I5423" t="str">
            <v/>
          </cell>
          <cell r="J5423" t="str">
            <v/>
          </cell>
          <cell r="K5423">
            <v>70</v>
          </cell>
          <cell r="L5423" t="str">
            <v>002</v>
          </cell>
          <cell r="M5423" t="str">
            <v>2010</v>
          </cell>
          <cell r="N5423" t="str">
            <v>0003</v>
          </cell>
          <cell r="O5423" t="str">
            <v>1017</v>
          </cell>
          <cell r="P5423" t="str">
            <v>1101120</v>
          </cell>
          <cell r="Q5423" t="str">
            <v>0003</v>
          </cell>
          <cell r="R5423" t="str">
            <v>1070</v>
          </cell>
        </row>
        <row r="5424">
          <cell r="A5424">
            <v>51915109</v>
          </cell>
          <cell r="B5424" t="str">
            <v>CUST_10_1-60H2 1-55'2 3-55'4 1-55'3 TOMB</v>
          </cell>
          <cell r="C5424" t="str">
            <v>HDC2</v>
          </cell>
          <cell r="D5424" t="str">
            <v/>
          </cell>
          <cell r="E5424" t="str">
            <v/>
          </cell>
          <cell r="F5424" t="str">
            <v/>
          </cell>
          <cell r="G5424" t="str">
            <v>S/101678/CN/AF1HI-6</v>
          </cell>
          <cell r="H5424" t="str">
            <v/>
          </cell>
          <cell r="I5424" t="str">
            <v/>
          </cell>
          <cell r="J5424" t="str">
            <v/>
          </cell>
          <cell r="K5424">
            <v>100</v>
          </cell>
          <cell r="L5424" t="str">
            <v>003</v>
          </cell>
          <cell r="M5424" t="str">
            <v>2010</v>
          </cell>
          <cell r="N5424" t="str">
            <v>0003</v>
          </cell>
          <cell r="O5424" t="str">
            <v>1017</v>
          </cell>
          <cell r="P5424" t="str">
            <v>1101120</v>
          </cell>
          <cell r="Q5424" t="str">
            <v>0003</v>
          </cell>
          <cell r="R5424" t="str">
            <v>1070</v>
          </cell>
        </row>
        <row r="5425">
          <cell r="A5425">
            <v>51915109</v>
          </cell>
          <cell r="B5425" t="str">
            <v>CUST_10_1-60H2 1-55'2 3-55'4 1-55'3 TOMB</v>
          </cell>
          <cell r="C5425" t="str">
            <v>HDC2</v>
          </cell>
          <cell r="D5425" t="str">
            <v/>
          </cell>
          <cell r="E5425" t="str">
            <v/>
          </cell>
          <cell r="F5425" t="str">
            <v/>
          </cell>
          <cell r="G5425" t="str">
            <v>S/101678/CN/AF1HI-6</v>
          </cell>
          <cell r="H5425" t="str">
            <v/>
          </cell>
          <cell r="I5425" t="str">
            <v/>
          </cell>
          <cell r="J5425" t="str">
            <v/>
          </cell>
          <cell r="K5425">
            <v>100</v>
          </cell>
          <cell r="L5425" t="str">
            <v>001</v>
          </cell>
          <cell r="M5425" t="str">
            <v>2010</v>
          </cell>
          <cell r="N5425" t="str">
            <v>0003</v>
          </cell>
          <cell r="O5425" t="str">
            <v>1017</v>
          </cell>
          <cell r="P5425" t="str">
            <v>1101120</v>
          </cell>
          <cell r="Q5425" t="str">
            <v>0003</v>
          </cell>
          <cell r="R5425" t="str">
            <v>1070</v>
          </cell>
        </row>
        <row r="5426">
          <cell r="A5426">
            <v>51915109</v>
          </cell>
          <cell r="B5426" t="str">
            <v>CUST_10_1-60H2 1-55'2 3-55'4 1-55'3 TOMB</v>
          </cell>
          <cell r="C5426" t="str">
            <v>HDC2</v>
          </cell>
          <cell r="D5426" t="str">
            <v/>
          </cell>
          <cell r="E5426" t="str">
            <v/>
          </cell>
          <cell r="F5426" t="str">
            <v/>
          </cell>
          <cell r="G5426" t="str">
            <v>S/101678/CN/AF1HI-6</v>
          </cell>
          <cell r="H5426" t="str">
            <v/>
          </cell>
          <cell r="I5426" t="str">
            <v/>
          </cell>
          <cell r="J5426" t="str">
            <v/>
          </cell>
          <cell r="K5426">
            <v>100</v>
          </cell>
          <cell r="L5426" t="str">
            <v>001</v>
          </cell>
          <cell r="M5426" t="str">
            <v>2010</v>
          </cell>
          <cell r="N5426" t="str">
            <v>0003</v>
          </cell>
          <cell r="O5426" t="str">
            <v>1017</v>
          </cell>
          <cell r="P5426" t="str">
            <v>1101120</v>
          </cell>
          <cell r="Q5426" t="str">
            <v>0003</v>
          </cell>
          <cell r="R5426" t="str">
            <v>1070</v>
          </cell>
        </row>
        <row r="5427">
          <cell r="A5427">
            <v>51915109</v>
          </cell>
          <cell r="B5427" t="str">
            <v>CUST_10_1-60H2 1-55'2 3-55'4 1-55'3 TOMB</v>
          </cell>
          <cell r="C5427" t="str">
            <v>HDC2</v>
          </cell>
          <cell r="D5427" t="str">
            <v/>
          </cell>
          <cell r="E5427" t="str">
            <v/>
          </cell>
          <cell r="F5427" t="str">
            <v/>
          </cell>
          <cell r="G5427" t="str">
            <v>S/101678/CN/AF1HR</v>
          </cell>
          <cell r="H5427" t="str">
            <v/>
          </cell>
          <cell r="I5427" t="str">
            <v/>
          </cell>
          <cell r="J5427" t="str">
            <v/>
          </cell>
          <cell r="K5427">
            <v>30</v>
          </cell>
          <cell r="L5427" t="str">
            <v>003</v>
          </cell>
          <cell r="M5427" t="str">
            <v>2010</v>
          </cell>
          <cell r="N5427" t="str">
            <v>0003</v>
          </cell>
          <cell r="O5427" t="str">
            <v>1017</v>
          </cell>
          <cell r="P5427" t="str">
            <v>1101120</v>
          </cell>
          <cell r="Q5427" t="str">
            <v>0003</v>
          </cell>
          <cell r="R5427" t="str">
            <v>1070</v>
          </cell>
        </row>
        <row r="5428">
          <cell r="A5428">
            <v>51915109</v>
          </cell>
          <cell r="B5428" t="str">
            <v>CUST_10_1-60H2 1-55'2 3-55'4 1-55'3 TOMB</v>
          </cell>
          <cell r="C5428" t="str">
            <v>HDC2</v>
          </cell>
          <cell r="D5428" t="str">
            <v/>
          </cell>
          <cell r="E5428" t="str">
            <v/>
          </cell>
          <cell r="F5428" t="str">
            <v/>
          </cell>
          <cell r="G5428" t="str">
            <v>S/101678/CN/AF1HI-6</v>
          </cell>
          <cell r="H5428" t="str">
            <v/>
          </cell>
          <cell r="I5428" t="str">
            <v/>
          </cell>
          <cell r="J5428" t="str">
            <v/>
          </cell>
          <cell r="K5428">
            <v>70</v>
          </cell>
          <cell r="L5428" t="str">
            <v>003</v>
          </cell>
          <cell r="M5428" t="str">
            <v>2010</v>
          </cell>
          <cell r="N5428" t="str">
            <v>0003</v>
          </cell>
          <cell r="O5428" t="str">
            <v>1017</v>
          </cell>
          <cell r="P5428" t="str">
            <v>1101120</v>
          </cell>
          <cell r="Q5428" t="str">
            <v>0003</v>
          </cell>
          <cell r="R5428" t="str">
            <v>1070</v>
          </cell>
        </row>
        <row r="5429">
          <cell r="A5429">
            <v>51921267</v>
          </cell>
          <cell r="B5429" t="str">
            <v>CUST_THE ENSTEIN SCHOOL_NEW SVC</v>
          </cell>
          <cell r="C5429" t="str">
            <v>HDC1</v>
          </cell>
          <cell r="D5429" t="str">
            <v/>
          </cell>
          <cell r="E5429" t="str">
            <v/>
          </cell>
          <cell r="F5429" t="str">
            <v/>
          </cell>
          <cell r="G5429" t="str">
            <v>S/101530/CN/AF1HI-4</v>
          </cell>
          <cell r="H5429" t="str">
            <v/>
          </cell>
          <cell r="I5429" t="str">
            <v/>
          </cell>
          <cell r="J5429" t="str">
            <v/>
          </cell>
          <cell r="K5429">
            <v>100</v>
          </cell>
          <cell r="L5429" t="str">
            <v>002</v>
          </cell>
          <cell r="M5429" t="str">
            <v>2010</v>
          </cell>
          <cell r="N5429" t="str">
            <v>0003</v>
          </cell>
          <cell r="O5429" t="str">
            <v>1023</v>
          </cell>
          <cell r="P5429" t="str">
            <v>1101210</v>
          </cell>
          <cell r="Q5429" t="str">
            <v>0003</v>
          </cell>
          <cell r="R5429" t="str">
            <v>1070</v>
          </cell>
        </row>
        <row r="5430">
          <cell r="A5430">
            <v>51921267</v>
          </cell>
          <cell r="B5430" t="str">
            <v>CUST_THE ENSTEIN SCHOOL_NEW SVC</v>
          </cell>
          <cell r="C5430" t="str">
            <v>HDC1</v>
          </cell>
          <cell r="D5430" t="str">
            <v/>
          </cell>
          <cell r="E5430" t="str">
            <v/>
          </cell>
          <cell r="F5430" t="str">
            <v/>
          </cell>
          <cell r="G5430" t="str">
            <v>S/101530/CN/AF1HI-4</v>
          </cell>
          <cell r="H5430" t="str">
            <v/>
          </cell>
          <cell r="I5430" t="str">
            <v/>
          </cell>
          <cell r="J5430" t="str">
            <v/>
          </cell>
          <cell r="K5430">
            <v>100</v>
          </cell>
          <cell r="L5430" t="str">
            <v>002</v>
          </cell>
          <cell r="M5430" t="str">
            <v>2010</v>
          </cell>
          <cell r="N5430" t="str">
            <v>0003</v>
          </cell>
          <cell r="O5430" t="str">
            <v>1023</v>
          </cell>
          <cell r="P5430" t="str">
            <v>1101210</v>
          </cell>
          <cell r="Q5430" t="str">
            <v>0003</v>
          </cell>
          <cell r="R5430" t="str">
            <v>1070</v>
          </cell>
        </row>
        <row r="5431">
          <cell r="A5431">
            <v>51921267</v>
          </cell>
          <cell r="B5431" t="str">
            <v>CUST_THE ENSTEIN SCHOOL_NEW SVC</v>
          </cell>
          <cell r="C5431" t="str">
            <v>HDC1</v>
          </cell>
          <cell r="D5431" t="str">
            <v/>
          </cell>
          <cell r="E5431" t="str">
            <v/>
          </cell>
          <cell r="F5431" t="str">
            <v/>
          </cell>
          <cell r="G5431" t="str">
            <v>S/101530/CN/AF1HI-4</v>
          </cell>
          <cell r="H5431" t="str">
            <v/>
          </cell>
          <cell r="I5431" t="str">
            <v/>
          </cell>
          <cell r="J5431" t="str">
            <v/>
          </cell>
          <cell r="K5431">
            <v>100</v>
          </cell>
          <cell r="L5431" t="str">
            <v>003</v>
          </cell>
          <cell r="M5431" t="str">
            <v>2010</v>
          </cell>
          <cell r="N5431" t="str">
            <v>0003</v>
          </cell>
          <cell r="O5431" t="str">
            <v>1023</v>
          </cell>
          <cell r="P5431" t="str">
            <v>1101210</v>
          </cell>
          <cell r="Q5431" t="str">
            <v>0003</v>
          </cell>
          <cell r="R5431" t="str">
            <v>1070</v>
          </cell>
        </row>
        <row r="5432">
          <cell r="A5432">
            <v>51921267</v>
          </cell>
          <cell r="B5432" t="str">
            <v>CUST_THE ENSTEIN SCHOOL_NEW SVC</v>
          </cell>
          <cell r="C5432" t="str">
            <v>HDC1</v>
          </cell>
          <cell r="D5432" t="str">
            <v/>
          </cell>
          <cell r="E5432" t="str">
            <v/>
          </cell>
          <cell r="F5432" t="str">
            <v/>
          </cell>
          <cell r="G5432" t="str">
            <v>S/101530/CN/AF1HI-4</v>
          </cell>
          <cell r="H5432" t="str">
            <v/>
          </cell>
          <cell r="I5432" t="str">
            <v/>
          </cell>
          <cell r="J5432" t="str">
            <v/>
          </cell>
          <cell r="K5432">
            <v>100</v>
          </cell>
          <cell r="L5432" t="str">
            <v>002</v>
          </cell>
          <cell r="M5432" t="str">
            <v>2010</v>
          </cell>
          <cell r="N5432" t="str">
            <v>0003</v>
          </cell>
          <cell r="O5432" t="str">
            <v>1023</v>
          </cell>
          <cell r="P5432" t="str">
            <v>1101210</v>
          </cell>
          <cell r="Q5432" t="str">
            <v>0003</v>
          </cell>
          <cell r="R5432" t="str">
            <v>1070</v>
          </cell>
        </row>
        <row r="5433">
          <cell r="A5433">
            <v>51921267</v>
          </cell>
          <cell r="B5433" t="str">
            <v>CUST_THE ENSTEIN SCHOOL_NEW SVC</v>
          </cell>
          <cell r="C5433" t="str">
            <v>HDC1</v>
          </cell>
          <cell r="D5433" t="str">
            <v/>
          </cell>
          <cell r="E5433" t="str">
            <v/>
          </cell>
          <cell r="F5433" t="str">
            <v/>
          </cell>
          <cell r="G5433" t="str">
            <v>S/101530/CN/AF1HI-4</v>
          </cell>
          <cell r="H5433" t="str">
            <v/>
          </cell>
          <cell r="I5433" t="str">
            <v/>
          </cell>
          <cell r="J5433" t="str">
            <v/>
          </cell>
          <cell r="K5433">
            <v>100</v>
          </cell>
          <cell r="L5433" t="str">
            <v>002</v>
          </cell>
          <cell r="M5433" t="str">
            <v>2010</v>
          </cell>
          <cell r="N5433" t="str">
            <v>0003</v>
          </cell>
          <cell r="O5433" t="str">
            <v>1023</v>
          </cell>
          <cell r="P5433" t="str">
            <v>1101210</v>
          </cell>
          <cell r="Q5433" t="str">
            <v>0003</v>
          </cell>
          <cell r="R5433" t="str">
            <v>1070</v>
          </cell>
        </row>
        <row r="5434">
          <cell r="A5434">
            <v>51923967</v>
          </cell>
          <cell r="B5434" t="str">
            <v>CUST_523 RANKIN CIRCLE N_CANYON MANUF.</v>
          </cell>
          <cell r="C5434" t="str">
            <v>HDC1</v>
          </cell>
          <cell r="D5434" t="str">
            <v/>
          </cell>
          <cell r="E5434" t="str">
            <v/>
          </cell>
          <cell r="F5434" t="str">
            <v/>
          </cell>
          <cell r="G5434" t="str">
            <v>S/101675/CN/AF1HI-3</v>
          </cell>
          <cell r="H5434" t="str">
            <v/>
          </cell>
          <cell r="I5434" t="str">
            <v/>
          </cell>
          <cell r="J5434" t="str">
            <v/>
          </cell>
          <cell r="K5434">
            <v>100</v>
          </cell>
          <cell r="L5434" t="str">
            <v>002</v>
          </cell>
          <cell r="M5434" t="str">
            <v>2010</v>
          </cell>
          <cell r="N5434" t="str">
            <v>0003</v>
          </cell>
          <cell r="O5434" t="str">
            <v>1021</v>
          </cell>
          <cell r="P5434" t="str">
            <v>1101110</v>
          </cell>
          <cell r="Q5434" t="str">
            <v>0003</v>
          </cell>
          <cell r="R5434" t="str">
            <v>1070</v>
          </cell>
        </row>
        <row r="5435">
          <cell r="A5435">
            <v>51923967</v>
          </cell>
          <cell r="B5435" t="str">
            <v>CUST_523 RANKIN CIRCLE N_CANYON MANUF.</v>
          </cell>
          <cell r="C5435" t="str">
            <v>HDC1</v>
          </cell>
          <cell r="D5435" t="str">
            <v/>
          </cell>
          <cell r="E5435" t="str">
            <v/>
          </cell>
          <cell r="F5435" t="str">
            <v/>
          </cell>
          <cell r="G5435" t="str">
            <v>S/101675/CN/AF1HI-3</v>
          </cell>
          <cell r="H5435" t="str">
            <v/>
          </cell>
          <cell r="I5435" t="str">
            <v/>
          </cell>
          <cell r="J5435" t="str">
            <v/>
          </cell>
          <cell r="K5435">
            <v>100</v>
          </cell>
          <cell r="L5435" t="str">
            <v>002</v>
          </cell>
          <cell r="M5435" t="str">
            <v>2010</v>
          </cell>
          <cell r="N5435" t="str">
            <v>0003</v>
          </cell>
          <cell r="O5435" t="str">
            <v>1021</v>
          </cell>
          <cell r="P5435" t="str">
            <v>1101110</v>
          </cell>
          <cell r="Q5435" t="str">
            <v>0003</v>
          </cell>
          <cell r="R5435" t="str">
            <v>1070</v>
          </cell>
        </row>
        <row r="5436">
          <cell r="A5436">
            <v>51923967</v>
          </cell>
          <cell r="B5436" t="str">
            <v>CUST_523 RANKIN CIRCLE N_CANYON MANUF.</v>
          </cell>
          <cell r="C5436" t="str">
            <v>HDC1</v>
          </cell>
          <cell r="D5436" t="str">
            <v/>
          </cell>
          <cell r="E5436" t="str">
            <v/>
          </cell>
          <cell r="F5436" t="str">
            <v/>
          </cell>
          <cell r="G5436" t="str">
            <v>S/101675/CN/AF1HI-3</v>
          </cell>
          <cell r="H5436" t="str">
            <v/>
          </cell>
          <cell r="I5436" t="str">
            <v/>
          </cell>
          <cell r="J5436" t="str">
            <v/>
          </cell>
          <cell r="K5436">
            <v>100</v>
          </cell>
          <cell r="L5436" t="str">
            <v>002</v>
          </cell>
          <cell r="M5436" t="str">
            <v>2010</v>
          </cell>
          <cell r="N5436" t="str">
            <v>0003</v>
          </cell>
          <cell r="O5436" t="str">
            <v>1021</v>
          </cell>
          <cell r="P5436" t="str">
            <v>1101110</v>
          </cell>
          <cell r="Q5436" t="str">
            <v>0003</v>
          </cell>
          <cell r="R5436" t="str">
            <v>1070</v>
          </cell>
        </row>
        <row r="5437">
          <cell r="A5437">
            <v>51923967</v>
          </cell>
          <cell r="B5437" t="str">
            <v>CUST_523 RANKIN CIRCLE N_CANYON MANUF.</v>
          </cell>
          <cell r="C5437" t="str">
            <v>HDC1</v>
          </cell>
          <cell r="D5437" t="str">
            <v/>
          </cell>
          <cell r="E5437" t="str">
            <v/>
          </cell>
          <cell r="F5437" t="str">
            <v/>
          </cell>
          <cell r="G5437" t="str">
            <v>S/101675/CN/AF1HI-3</v>
          </cell>
          <cell r="H5437" t="str">
            <v/>
          </cell>
          <cell r="I5437" t="str">
            <v/>
          </cell>
          <cell r="J5437" t="str">
            <v/>
          </cell>
          <cell r="K5437">
            <v>100</v>
          </cell>
          <cell r="L5437" t="str">
            <v>002</v>
          </cell>
          <cell r="M5437" t="str">
            <v>2010</v>
          </cell>
          <cell r="N5437" t="str">
            <v>0003</v>
          </cell>
          <cell r="O5437" t="str">
            <v>1021</v>
          </cell>
          <cell r="P5437" t="str">
            <v>1101110</v>
          </cell>
          <cell r="Q5437" t="str">
            <v>0003</v>
          </cell>
          <cell r="R5437" t="str">
            <v>1070</v>
          </cell>
        </row>
        <row r="5438">
          <cell r="A5438">
            <v>51923967</v>
          </cell>
          <cell r="B5438" t="str">
            <v>CUST_523 RANKIN CIRCLE N_CANYON MANUF.</v>
          </cell>
          <cell r="C5438" t="str">
            <v>HDC1</v>
          </cell>
          <cell r="D5438" t="str">
            <v/>
          </cell>
          <cell r="E5438" t="str">
            <v/>
          </cell>
          <cell r="F5438" t="str">
            <v/>
          </cell>
          <cell r="G5438" t="str">
            <v>S/101675/CN/AF1HI-3</v>
          </cell>
          <cell r="H5438" t="str">
            <v/>
          </cell>
          <cell r="I5438" t="str">
            <v/>
          </cell>
          <cell r="J5438" t="str">
            <v/>
          </cell>
          <cell r="K5438">
            <v>100</v>
          </cell>
          <cell r="L5438" t="str">
            <v>002</v>
          </cell>
          <cell r="M5438" t="str">
            <v>2010</v>
          </cell>
          <cell r="N5438" t="str">
            <v>0003</v>
          </cell>
          <cell r="O5438" t="str">
            <v>1021</v>
          </cell>
          <cell r="P5438" t="str">
            <v>1101110</v>
          </cell>
          <cell r="Q5438" t="str">
            <v>0003</v>
          </cell>
          <cell r="R5438" t="str">
            <v>1070</v>
          </cell>
        </row>
        <row r="5439">
          <cell r="A5439">
            <v>51934679</v>
          </cell>
          <cell r="B5439" t="str">
            <v>CUST_KLEIN OAK HS_NORTHCREST DR_22603</v>
          </cell>
          <cell r="C5439" t="str">
            <v>HDC1</v>
          </cell>
          <cell r="D5439" t="str">
            <v/>
          </cell>
          <cell r="E5439" t="str">
            <v/>
          </cell>
          <cell r="F5439" t="str">
            <v/>
          </cell>
          <cell r="G5439" t="str">
            <v>S/101675/CN/AF1HI-3</v>
          </cell>
          <cell r="H5439" t="str">
            <v/>
          </cell>
          <cell r="I5439" t="str">
            <v/>
          </cell>
          <cell r="J5439" t="str">
            <v/>
          </cell>
          <cell r="K5439">
            <v>100</v>
          </cell>
          <cell r="L5439" t="str">
            <v>002</v>
          </cell>
          <cell r="M5439" t="str">
            <v>2010</v>
          </cell>
          <cell r="N5439" t="str">
            <v>0003</v>
          </cell>
          <cell r="O5439" t="str">
            <v>1021</v>
          </cell>
          <cell r="P5439" t="str">
            <v>1101110</v>
          </cell>
          <cell r="Q5439" t="str">
            <v>0003</v>
          </cell>
          <cell r="R5439" t="str">
            <v>1070</v>
          </cell>
        </row>
        <row r="5440">
          <cell r="A5440">
            <v>51934679</v>
          </cell>
          <cell r="B5440" t="str">
            <v>CUST_KLEIN OAK HS_NORTHCREST DR_22603</v>
          </cell>
          <cell r="C5440" t="str">
            <v>HDC1</v>
          </cell>
          <cell r="D5440" t="str">
            <v/>
          </cell>
          <cell r="E5440" t="str">
            <v/>
          </cell>
          <cell r="F5440" t="str">
            <v/>
          </cell>
          <cell r="G5440" t="str">
            <v>S/101675/CN/AF1HI-3</v>
          </cell>
          <cell r="H5440" t="str">
            <v/>
          </cell>
          <cell r="I5440" t="str">
            <v/>
          </cell>
          <cell r="J5440" t="str">
            <v/>
          </cell>
          <cell r="K5440">
            <v>100</v>
          </cell>
          <cell r="L5440" t="str">
            <v>003</v>
          </cell>
          <cell r="M5440" t="str">
            <v>2010</v>
          </cell>
          <cell r="N5440" t="str">
            <v>0003</v>
          </cell>
          <cell r="O5440" t="str">
            <v>1021</v>
          </cell>
          <cell r="P5440" t="str">
            <v>1101110</v>
          </cell>
          <cell r="Q5440" t="str">
            <v>0003</v>
          </cell>
          <cell r="R5440" t="str">
            <v>1070</v>
          </cell>
        </row>
        <row r="5441">
          <cell r="A5441">
            <v>51934679</v>
          </cell>
          <cell r="B5441" t="str">
            <v>CUST_KLEIN OAK HS_NORTHCREST DR_22603</v>
          </cell>
          <cell r="C5441" t="str">
            <v>HDC1</v>
          </cell>
          <cell r="D5441" t="str">
            <v/>
          </cell>
          <cell r="E5441" t="str">
            <v/>
          </cell>
          <cell r="F5441" t="str">
            <v/>
          </cell>
          <cell r="G5441" t="str">
            <v>S/101675/CN/AF1HI-3</v>
          </cell>
          <cell r="H5441" t="str">
            <v/>
          </cell>
          <cell r="I5441" t="str">
            <v/>
          </cell>
          <cell r="J5441" t="str">
            <v/>
          </cell>
          <cell r="K5441">
            <v>100</v>
          </cell>
          <cell r="L5441" t="str">
            <v>003</v>
          </cell>
          <cell r="M5441" t="str">
            <v>2010</v>
          </cell>
          <cell r="N5441" t="str">
            <v>0003</v>
          </cell>
          <cell r="O5441" t="str">
            <v>1021</v>
          </cell>
          <cell r="P5441" t="str">
            <v>1101110</v>
          </cell>
          <cell r="Q5441" t="str">
            <v>0003</v>
          </cell>
          <cell r="R5441" t="str">
            <v>1070</v>
          </cell>
        </row>
        <row r="5442">
          <cell r="A5442">
            <v>51934679</v>
          </cell>
          <cell r="B5442" t="str">
            <v>CUST_KLEIN OAK HS_NORTHCREST DR_22603</v>
          </cell>
          <cell r="C5442" t="str">
            <v>HDC1</v>
          </cell>
          <cell r="D5442" t="str">
            <v/>
          </cell>
          <cell r="E5442" t="str">
            <v/>
          </cell>
          <cell r="F5442" t="str">
            <v/>
          </cell>
          <cell r="G5442" t="str">
            <v>S/101675/CN/AF1HI-3</v>
          </cell>
          <cell r="H5442" t="str">
            <v/>
          </cell>
          <cell r="I5442" t="str">
            <v/>
          </cell>
          <cell r="J5442" t="str">
            <v/>
          </cell>
          <cell r="K5442">
            <v>100</v>
          </cell>
          <cell r="L5442" t="str">
            <v>001</v>
          </cell>
          <cell r="M5442" t="str">
            <v>2010</v>
          </cell>
          <cell r="N5442" t="str">
            <v>0003</v>
          </cell>
          <cell r="O5442" t="str">
            <v>1021</v>
          </cell>
          <cell r="P5442" t="str">
            <v>1101110</v>
          </cell>
          <cell r="Q5442" t="str">
            <v>0003</v>
          </cell>
          <cell r="R5442" t="str">
            <v>1070</v>
          </cell>
        </row>
        <row r="5443">
          <cell r="A5443">
            <v>51934679</v>
          </cell>
          <cell r="B5443" t="str">
            <v>CUST_KLEIN OAK HS_NORTHCREST DR_22603</v>
          </cell>
          <cell r="C5443" t="str">
            <v>HDC1</v>
          </cell>
          <cell r="D5443" t="str">
            <v/>
          </cell>
          <cell r="E5443" t="str">
            <v/>
          </cell>
          <cell r="F5443" t="str">
            <v/>
          </cell>
          <cell r="G5443" t="str">
            <v>S/101675/CN/AF1HI-3</v>
          </cell>
          <cell r="H5443" t="str">
            <v/>
          </cell>
          <cell r="I5443" t="str">
            <v/>
          </cell>
          <cell r="J5443" t="str">
            <v/>
          </cell>
          <cell r="K5443">
            <v>100</v>
          </cell>
          <cell r="L5443" t="str">
            <v>003</v>
          </cell>
          <cell r="M5443" t="str">
            <v>2010</v>
          </cell>
          <cell r="N5443" t="str">
            <v>0003</v>
          </cell>
          <cell r="O5443" t="str">
            <v>1021</v>
          </cell>
          <cell r="P5443" t="str">
            <v>1101110</v>
          </cell>
          <cell r="Q5443" t="str">
            <v>0003</v>
          </cell>
          <cell r="R5443" t="str">
            <v>1070</v>
          </cell>
        </row>
        <row r="5444">
          <cell r="A5444">
            <v>51936725</v>
          </cell>
          <cell r="B5444" t="str">
            <v>DDPR_10_PZ46F_BUILD</v>
          </cell>
          <cell r="C5444" t="str">
            <v>HDC1</v>
          </cell>
          <cell r="D5444" t="str">
            <v/>
          </cell>
          <cell r="E5444" t="str">
            <v/>
          </cell>
          <cell r="F5444" t="str">
            <v/>
          </cell>
          <cell r="G5444" t="str">
            <v>S/101653/CN/AF1AI</v>
          </cell>
          <cell r="H5444" t="str">
            <v/>
          </cell>
          <cell r="I5444" t="str">
            <v/>
          </cell>
          <cell r="J5444" t="str">
            <v/>
          </cell>
          <cell r="K5444">
            <v>100</v>
          </cell>
          <cell r="L5444" t="str">
            <v>003</v>
          </cell>
          <cell r="M5444" t="str">
            <v>2010</v>
          </cell>
          <cell r="N5444" t="str">
            <v>0003</v>
          </cell>
          <cell r="O5444" t="str">
            <v>1013</v>
          </cell>
          <cell r="P5444" t="str">
            <v>1101201</v>
          </cell>
          <cell r="Q5444" t="str">
            <v>0003</v>
          </cell>
          <cell r="R5444" t="str">
            <v>1070</v>
          </cell>
        </row>
        <row r="5445">
          <cell r="A5445">
            <v>51936725</v>
          </cell>
          <cell r="B5445" t="str">
            <v>DDPR_10_PZ46F_BUILD</v>
          </cell>
          <cell r="C5445" t="str">
            <v>HDC1</v>
          </cell>
          <cell r="D5445" t="str">
            <v/>
          </cell>
          <cell r="E5445" t="str">
            <v/>
          </cell>
          <cell r="F5445" t="str">
            <v/>
          </cell>
          <cell r="G5445" t="str">
            <v>S/101653/CN/AF1AI</v>
          </cell>
          <cell r="H5445" t="str">
            <v/>
          </cell>
          <cell r="I5445" t="str">
            <v/>
          </cell>
          <cell r="J5445" t="str">
            <v/>
          </cell>
          <cell r="K5445">
            <v>100</v>
          </cell>
          <cell r="L5445" t="str">
            <v>003</v>
          </cell>
          <cell r="M5445" t="str">
            <v>2010</v>
          </cell>
          <cell r="N5445" t="str">
            <v>0003</v>
          </cell>
          <cell r="O5445" t="str">
            <v>1013</v>
          </cell>
          <cell r="P5445" t="str">
            <v>1101201</v>
          </cell>
          <cell r="Q5445" t="str">
            <v>0003</v>
          </cell>
          <cell r="R5445" t="str">
            <v>1070</v>
          </cell>
        </row>
        <row r="5446">
          <cell r="A5446">
            <v>51936725</v>
          </cell>
          <cell r="B5446" t="str">
            <v>DDPR_10_PZ46F_BUILD</v>
          </cell>
          <cell r="C5446" t="str">
            <v>HDC1</v>
          </cell>
          <cell r="D5446" t="str">
            <v/>
          </cell>
          <cell r="E5446" t="str">
            <v/>
          </cell>
          <cell r="F5446" t="str">
            <v/>
          </cell>
          <cell r="G5446" t="str">
            <v>S/101653/CN/AF1AI</v>
          </cell>
          <cell r="H5446" t="str">
            <v/>
          </cell>
          <cell r="I5446" t="str">
            <v/>
          </cell>
          <cell r="J5446" t="str">
            <v/>
          </cell>
          <cell r="K5446">
            <v>100</v>
          </cell>
          <cell r="L5446" t="str">
            <v>002</v>
          </cell>
          <cell r="M5446" t="str">
            <v>2010</v>
          </cell>
          <cell r="N5446" t="str">
            <v>0003</v>
          </cell>
          <cell r="O5446" t="str">
            <v>1013</v>
          </cell>
          <cell r="P5446" t="str">
            <v>1101201</v>
          </cell>
          <cell r="Q5446" t="str">
            <v>0003</v>
          </cell>
          <cell r="R5446" t="str">
            <v>1070</v>
          </cell>
        </row>
        <row r="5447">
          <cell r="A5447">
            <v>51936725</v>
          </cell>
          <cell r="B5447" t="str">
            <v>DDPR_10_PZ46F_BUILD</v>
          </cell>
          <cell r="C5447" t="str">
            <v>HDC1</v>
          </cell>
          <cell r="D5447" t="str">
            <v/>
          </cell>
          <cell r="E5447" t="str">
            <v/>
          </cell>
          <cell r="F5447" t="str">
            <v/>
          </cell>
          <cell r="G5447" t="str">
            <v>S/101653/CN/AF1AI</v>
          </cell>
          <cell r="H5447" t="str">
            <v/>
          </cell>
          <cell r="I5447" t="str">
            <v/>
          </cell>
          <cell r="J5447" t="str">
            <v/>
          </cell>
          <cell r="K5447">
            <v>100</v>
          </cell>
          <cell r="L5447" t="str">
            <v>003</v>
          </cell>
          <cell r="M5447" t="str">
            <v>2010</v>
          </cell>
          <cell r="N5447" t="str">
            <v>0003</v>
          </cell>
          <cell r="O5447" t="str">
            <v>1013</v>
          </cell>
          <cell r="P5447" t="str">
            <v>1101201</v>
          </cell>
          <cell r="Q5447" t="str">
            <v>0003</v>
          </cell>
          <cell r="R5447" t="str">
            <v>1070</v>
          </cell>
        </row>
        <row r="5448">
          <cell r="A5448">
            <v>51963329</v>
          </cell>
          <cell r="B5448" t="str">
            <v>CUST_WESSON SAND CO_NEW SVC</v>
          </cell>
          <cell r="C5448" t="str">
            <v>HDC1</v>
          </cell>
          <cell r="D5448" t="str">
            <v/>
          </cell>
          <cell r="E5448" t="str">
            <v/>
          </cell>
          <cell r="F5448" t="str">
            <v/>
          </cell>
          <cell r="G5448" t="str">
            <v>S/101530/CN/AF1HI-4</v>
          </cell>
          <cell r="H5448" t="str">
            <v/>
          </cell>
          <cell r="I5448" t="str">
            <v/>
          </cell>
          <cell r="J5448" t="str">
            <v/>
          </cell>
          <cell r="K5448">
            <v>100</v>
          </cell>
          <cell r="L5448" t="str">
            <v>003</v>
          </cell>
          <cell r="M5448" t="str">
            <v>2010</v>
          </cell>
          <cell r="N5448" t="str">
            <v>0003</v>
          </cell>
          <cell r="O5448" t="str">
            <v>1023</v>
          </cell>
          <cell r="P5448" t="str">
            <v>1101210</v>
          </cell>
          <cell r="Q5448" t="str">
            <v>0003</v>
          </cell>
          <cell r="R5448" t="str">
            <v>1070</v>
          </cell>
        </row>
        <row r="5449">
          <cell r="A5449">
            <v>51963329</v>
          </cell>
          <cell r="B5449" t="str">
            <v>CUST_WESSON SAND CO_NEW SVC</v>
          </cell>
          <cell r="C5449" t="str">
            <v>HDC1</v>
          </cell>
          <cell r="D5449" t="str">
            <v/>
          </cell>
          <cell r="E5449" t="str">
            <v/>
          </cell>
          <cell r="F5449" t="str">
            <v/>
          </cell>
          <cell r="G5449" t="str">
            <v>S/101530/CN/AF1HI-4</v>
          </cell>
          <cell r="H5449" t="str">
            <v/>
          </cell>
          <cell r="I5449" t="str">
            <v/>
          </cell>
          <cell r="J5449" t="str">
            <v/>
          </cell>
          <cell r="K5449">
            <v>100</v>
          </cell>
          <cell r="L5449" t="str">
            <v>003</v>
          </cell>
          <cell r="M5449" t="str">
            <v>2010</v>
          </cell>
          <cell r="N5449" t="str">
            <v>0003</v>
          </cell>
          <cell r="O5449" t="str">
            <v>1023</v>
          </cell>
          <cell r="P5449" t="str">
            <v>1101210</v>
          </cell>
          <cell r="Q5449" t="str">
            <v>0003</v>
          </cell>
          <cell r="R5449" t="str">
            <v>1070</v>
          </cell>
        </row>
        <row r="5450">
          <cell r="A5450">
            <v>51963329</v>
          </cell>
          <cell r="B5450" t="str">
            <v>CUST_WESSON SAND CO_NEW SVC</v>
          </cell>
          <cell r="C5450" t="str">
            <v>HDC1</v>
          </cell>
          <cell r="D5450" t="str">
            <v/>
          </cell>
          <cell r="E5450" t="str">
            <v/>
          </cell>
          <cell r="F5450" t="str">
            <v/>
          </cell>
          <cell r="G5450" t="str">
            <v>S/101530/CN/AF1HI-4</v>
          </cell>
          <cell r="H5450" t="str">
            <v/>
          </cell>
          <cell r="I5450" t="str">
            <v/>
          </cell>
          <cell r="J5450" t="str">
            <v/>
          </cell>
          <cell r="K5450">
            <v>100</v>
          </cell>
          <cell r="L5450" t="str">
            <v>003</v>
          </cell>
          <cell r="M5450" t="str">
            <v>2010</v>
          </cell>
          <cell r="N5450" t="str">
            <v>0003</v>
          </cell>
          <cell r="O5450" t="str">
            <v>1023</v>
          </cell>
          <cell r="P5450" t="str">
            <v>1101210</v>
          </cell>
          <cell r="Q5450" t="str">
            <v>0003</v>
          </cell>
          <cell r="R5450" t="str">
            <v>1070</v>
          </cell>
        </row>
        <row r="5451">
          <cell r="A5451">
            <v>51963329</v>
          </cell>
          <cell r="B5451" t="str">
            <v>CUST_WESSON SAND CO_NEW SVC</v>
          </cell>
          <cell r="C5451" t="str">
            <v>HDC1</v>
          </cell>
          <cell r="D5451" t="str">
            <v/>
          </cell>
          <cell r="E5451" t="str">
            <v/>
          </cell>
          <cell r="F5451" t="str">
            <v/>
          </cell>
          <cell r="G5451" t="str">
            <v>S/101530/CN/AF1HI-4</v>
          </cell>
          <cell r="H5451" t="str">
            <v/>
          </cell>
          <cell r="I5451" t="str">
            <v/>
          </cell>
          <cell r="J5451" t="str">
            <v/>
          </cell>
          <cell r="K5451">
            <v>100</v>
          </cell>
          <cell r="L5451" t="str">
            <v>002</v>
          </cell>
          <cell r="M5451" t="str">
            <v>2010</v>
          </cell>
          <cell r="N5451" t="str">
            <v>0003</v>
          </cell>
          <cell r="O5451" t="str">
            <v>1023</v>
          </cell>
          <cell r="P5451" t="str">
            <v>1101210</v>
          </cell>
          <cell r="Q5451" t="str">
            <v>0003</v>
          </cell>
          <cell r="R5451" t="str">
            <v>1070</v>
          </cell>
        </row>
        <row r="5452">
          <cell r="A5452">
            <v>51963329</v>
          </cell>
          <cell r="B5452" t="str">
            <v>CUST_WESSON SAND CO_NEW SVC</v>
          </cell>
          <cell r="C5452" t="str">
            <v>HDC1</v>
          </cell>
          <cell r="D5452" t="str">
            <v/>
          </cell>
          <cell r="E5452" t="str">
            <v/>
          </cell>
          <cell r="F5452" t="str">
            <v/>
          </cell>
          <cell r="G5452" t="str">
            <v>S/101530/CN/AF1HI-4</v>
          </cell>
          <cell r="H5452" t="str">
            <v/>
          </cell>
          <cell r="I5452" t="str">
            <v/>
          </cell>
          <cell r="J5452" t="str">
            <v/>
          </cell>
          <cell r="K5452">
            <v>100</v>
          </cell>
          <cell r="L5452" t="str">
            <v>003</v>
          </cell>
          <cell r="M5452" t="str">
            <v>2010</v>
          </cell>
          <cell r="N5452" t="str">
            <v>0003</v>
          </cell>
          <cell r="O5452" t="str">
            <v>1023</v>
          </cell>
          <cell r="P5452" t="str">
            <v>1101210</v>
          </cell>
          <cell r="Q5452" t="str">
            <v>0003</v>
          </cell>
          <cell r="R5452" t="str">
            <v>1070</v>
          </cell>
        </row>
        <row r="5453">
          <cell r="A5453">
            <v>51985417</v>
          </cell>
          <cell r="B5453" t="str">
            <v>SDUG CINCO RANCH SW 33B</v>
          </cell>
          <cell r="C5453" t="str">
            <v>HDC1</v>
          </cell>
          <cell r="D5453" t="str">
            <v/>
          </cell>
          <cell r="E5453" t="str">
            <v/>
          </cell>
          <cell r="F5453" t="str">
            <v/>
          </cell>
          <cell r="G5453" t="str">
            <v>S/101570/CN/AF1UI</v>
          </cell>
          <cell r="H5453" t="str">
            <v/>
          </cell>
          <cell r="I5453" t="str">
            <v/>
          </cell>
          <cell r="J5453" t="str">
            <v/>
          </cell>
          <cell r="K5453">
            <v>100</v>
          </cell>
          <cell r="L5453" t="str">
            <v>003</v>
          </cell>
          <cell r="M5453" t="str">
            <v>2010</v>
          </cell>
          <cell r="N5453" t="str">
            <v>0003</v>
          </cell>
          <cell r="O5453" t="str">
            <v>1019</v>
          </cell>
          <cell r="P5453" t="str">
            <v>1101220</v>
          </cell>
          <cell r="Q5453" t="str">
            <v>0003</v>
          </cell>
          <cell r="R5453" t="str">
            <v>1070</v>
          </cell>
        </row>
        <row r="5454">
          <cell r="A5454">
            <v>51985417</v>
          </cell>
          <cell r="B5454" t="str">
            <v>SDUG CINCO RANCH SW 33B</v>
          </cell>
          <cell r="C5454" t="str">
            <v>HDC1</v>
          </cell>
          <cell r="D5454" t="str">
            <v/>
          </cell>
          <cell r="E5454" t="str">
            <v/>
          </cell>
          <cell r="F5454" t="str">
            <v/>
          </cell>
          <cell r="G5454" t="str">
            <v>S/101570/CN/AF1UI</v>
          </cell>
          <cell r="H5454" t="str">
            <v/>
          </cell>
          <cell r="I5454" t="str">
            <v/>
          </cell>
          <cell r="J5454" t="str">
            <v/>
          </cell>
          <cell r="K5454">
            <v>100</v>
          </cell>
          <cell r="L5454" t="str">
            <v>003</v>
          </cell>
          <cell r="M5454" t="str">
            <v>2010</v>
          </cell>
          <cell r="N5454" t="str">
            <v>0003</v>
          </cell>
          <cell r="O5454" t="str">
            <v>1019</v>
          </cell>
          <cell r="P5454" t="str">
            <v>1101220</v>
          </cell>
          <cell r="Q5454" t="str">
            <v>0003</v>
          </cell>
          <cell r="R5454" t="str">
            <v>1070</v>
          </cell>
        </row>
        <row r="5455">
          <cell r="A5455">
            <v>51985637</v>
          </cell>
          <cell r="B5455" t="str">
            <v>CUST_23655 FM 1462 Road</v>
          </cell>
          <cell r="C5455" t="str">
            <v>HDC1</v>
          </cell>
          <cell r="D5455" t="str">
            <v/>
          </cell>
          <cell r="E5455" t="str">
            <v/>
          </cell>
          <cell r="F5455" t="str">
            <v/>
          </cell>
          <cell r="G5455" t="str">
            <v>S/101530/CN/AF1HI-4</v>
          </cell>
          <cell r="H5455" t="str">
            <v/>
          </cell>
          <cell r="I5455" t="str">
            <v/>
          </cell>
          <cell r="J5455" t="str">
            <v/>
          </cell>
          <cell r="K5455">
            <v>100</v>
          </cell>
          <cell r="L5455" t="str">
            <v>003</v>
          </cell>
          <cell r="M5455" t="str">
            <v>2010</v>
          </cell>
          <cell r="N5455" t="str">
            <v>0003</v>
          </cell>
          <cell r="O5455" t="str">
            <v>1023</v>
          </cell>
          <cell r="P5455" t="str">
            <v>1101210</v>
          </cell>
          <cell r="Q5455" t="str">
            <v>0003</v>
          </cell>
          <cell r="R5455" t="str">
            <v>1070</v>
          </cell>
        </row>
        <row r="5456">
          <cell r="A5456">
            <v>51985637</v>
          </cell>
          <cell r="B5456" t="str">
            <v>CUST_23655 FM 1462 Road</v>
          </cell>
          <cell r="C5456" t="str">
            <v>HDC1</v>
          </cell>
          <cell r="D5456" t="str">
            <v/>
          </cell>
          <cell r="E5456" t="str">
            <v/>
          </cell>
          <cell r="F5456" t="str">
            <v/>
          </cell>
          <cell r="G5456" t="str">
            <v>S/101530/CN/AF1HI-4</v>
          </cell>
          <cell r="H5456" t="str">
            <v/>
          </cell>
          <cell r="I5456" t="str">
            <v/>
          </cell>
          <cell r="J5456" t="str">
            <v/>
          </cell>
          <cell r="K5456">
            <v>100</v>
          </cell>
          <cell r="L5456" t="str">
            <v>003</v>
          </cell>
          <cell r="M5456" t="str">
            <v>2010</v>
          </cell>
          <cell r="N5456" t="str">
            <v>0003</v>
          </cell>
          <cell r="O5456" t="str">
            <v>1023</v>
          </cell>
          <cell r="P5456" t="str">
            <v>1101210</v>
          </cell>
          <cell r="Q5456" t="str">
            <v>0003</v>
          </cell>
          <cell r="R5456" t="str">
            <v>1070</v>
          </cell>
        </row>
        <row r="5457">
          <cell r="A5457">
            <v>51985637</v>
          </cell>
          <cell r="B5457" t="str">
            <v>CUST_23655 FM 1462 Road</v>
          </cell>
          <cell r="C5457" t="str">
            <v>HDC1</v>
          </cell>
          <cell r="D5457" t="str">
            <v/>
          </cell>
          <cell r="E5457" t="str">
            <v/>
          </cell>
          <cell r="F5457" t="str">
            <v/>
          </cell>
          <cell r="G5457" t="str">
            <v>S/101530/CN/AF1HI-4</v>
          </cell>
          <cell r="H5457" t="str">
            <v/>
          </cell>
          <cell r="I5457" t="str">
            <v/>
          </cell>
          <cell r="J5457" t="str">
            <v/>
          </cell>
          <cell r="K5457">
            <v>100</v>
          </cell>
          <cell r="L5457" t="str">
            <v>002</v>
          </cell>
          <cell r="M5457" t="str">
            <v>2010</v>
          </cell>
          <cell r="N5457" t="str">
            <v>0003</v>
          </cell>
          <cell r="O5457" t="str">
            <v>1023</v>
          </cell>
          <cell r="P5457" t="str">
            <v>1101210</v>
          </cell>
          <cell r="Q5457" t="str">
            <v>0003</v>
          </cell>
          <cell r="R5457" t="str">
            <v>1070</v>
          </cell>
        </row>
        <row r="5458">
          <cell r="A5458">
            <v>51985637</v>
          </cell>
          <cell r="B5458" t="str">
            <v>CUST_23655 FM 1462 Road</v>
          </cell>
          <cell r="C5458" t="str">
            <v>HDC1</v>
          </cell>
          <cell r="D5458" t="str">
            <v/>
          </cell>
          <cell r="E5458" t="str">
            <v/>
          </cell>
          <cell r="F5458" t="str">
            <v/>
          </cell>
          <cell r="G5458" t="str">
            <v>S/101530/CN/AF1HI-4</v>
          </cell>
          <cell r="H5458" t="str">
            <v/>
          </cell>
          <cell r="I5458" t="str">
            <v/>
          </cell>
          <cell r="J5458" t="str">
            <v/>
          </cell>
          <cell r="K5458">
            <v>100</v>
          </cell>
          <cell r="L5458" t="str">
            <v>002</v>
          </cell>
          <cell r="M5458" t="str">
            <v>2010</v>
          </cell>
          <cell r="N5458" t="str">
            <v>0003</v>
          </cell>
          <cell r="O5458" t="str">
            <v>1023</v>
          </cell>
          <cell r="P5458" t="str">
            <v>1101210</v>
          </cell>
          <cell r="Q5458" t="str">
            <v>0003</v>
          </cell>
          <cell r="R5458" t="str">
            <v>1070</v>
          </cell>
        </row>
        <row r="5459">
          <cell r="A5459">
            <v>51985637</v>
          </cell>
          <cell r="B5459" t="str">
            <v>CUST_23655 FM 1462 Road</v>
          </cell>
          <cell r="C5459" t="str">
            <v>HDC1</v>
          </cell>
          <cell r="D5459" t="str">
            <v/>
          </cell>
          <cell r="E5459" t="str">
            <v/>
          </cell>
          <cell r="F5459" t="str">
            <v/>
          </cell>
          <cell r="G5459" t="str">
            <v>S/101530/CN/AF1HI-4</v>
          </cell>
          <cell r="H5459" t="str">
            <v/>
          </cell>
          <cell r="I5459" t="str">
            <v/>
          </cell>
          <cell r="J5459" t="str">
            <v/>
          </cell>
          <cell r="K5459">
            <v>100</v>
          </cell>
          <cell r="L5459" t="str">
            <v>003</v>
          </cell>
          <cell r="M5459" t="str">
            <v>2010</v>
          </cell>
          <cell r="N5459" t="str">
            <v>0003</v>
          </cell>
          <cell r="O5459" t="str">
            <v>1023</v>
          </cell>
          <cell r="P5459" t="str">
            <v>1101210</v>
          </cell>
          <cell r="Q5459" t="str">
            <v>0003</v>
          </cell>
          <cell r="R5459" t="str">
            <v>1070</v>
          </cell>
        </row>
        <row r="5460">
          <cell r="A5460">
            <v>51994804</v>
          </cell>
          <cell r="B5460" t="str">
            <v>DDPU_09_E09176_Stablewood Farms N. 5 &amp; 7</v>
          </cell>
          <cell r="C5460" t="str">
            <v>HDC1</v>
          </cell>
          <cell r="D5460" t="str">
            <v/>
          </cell>
          <cell r="E5460" t="str">
            <v/>
          </cell>
          <cell r="F5460" t="str">
            <v/>
          </cell>
          <cell r="G5460" t="str">
            <v>S/101678/CN/AF2AI</v>
          </cell>
          <cell r="H5460" t="str">
            <v/>
          </cell>
          <cell r="I5460" t="str">
            <v/>
          </cell>
          <cell r="J5460" t="str">
            <v/>
          </cell>
          <cell r="K5460">
            <v>100</v>
          </cell>
          <cell r="L5460" t="str">
            <v>002</v>
          </cell>
          <cell r="M5460" t="str">
            <v>2010</v>
          </cell>
          <cell r="N5460" t="str">
            <v>0003</v>
          </cell>
          <cell r="O5460" t="str">
            <v>1017</v>
          </cell>
          <cell r="P5460" t="str">
            <v>1101120</v>
          </cell>
          <cell r="Q5460" t="str">
            <v>0003</v>
          </cell>
          <cell r="R5460" t="str">
            <v>1070</v>
          </cell>
        </row>
        <row r="5461">
          <cell r="A5461">
            <v>52005207</v>
          </cell>
          <cell r="B5461" t="str">
            <v>GOVP_JU-M-06-0187_FM 2004 BETWEEN 288</v>
          </cell>
          <cell r="C5461" t="str">
            <v>HDC2</v>
          </cell>
          <cell r="D5461" t="str">
            <v/>
          </cell>
          <cell r="E5461" t="str">
            <v/>
          </cell>
          <cell r="F5461" t="str">
            <v/>
          </cell>
          <cell r="G5461" t="str">
            <v>S/101652/CE/AD3DI</v>
          </cell>
          <cell r="H5461" t="str">
            <v/>
          </cell>
          <cell r="I5461" t="str">
            <v/>
          </cell>
          <cell r="J5461" t="str">
            <v/>
          </cell>
          <cell r="K5461">
            <v>100</v>
          </cell>
          <cell r="L5461" t="str">
            <v>002</v>
          </cell>
          <cell r="M5461" t="str">
            <v>2010</v>
          </cell>
          <cell r="N5461" t="str">
            <v>0003</v>
          </cell>
          <cell r="O5461" t="str">
            <v>1020</v>
          </cell>
          <cell r="P5461" t="str">
            <v>1101202</v>
          </cell>
          <cell r="Q5461" t="str">
            <v>0003</v>
          </cell>
          <cell r="R5461" t="str">
            <v>1070</v>
          </cell>
        </row>
        <row r="5462">
          <cell r="A5462">
            <v>52005207</v>
          </cell>
          <cell r="B5462" t="str">
            <v>GOVP_JU-M-06-0187_FM 2004 BETWEEN 288</v>
          </cell>
          <cell r="C5462" t="str">
            <v>HDC2</v>
          </cell>
          <cell r="D5462" t="str">
            <v/>
          </cell>
          <cell r="E5462" t="str">
            <v/>
          </cell>
          <cell r="F5462" t="str">
            <v/>
          </cell>
          <cell r="G5462" t="str">
            <v>S/101652/CE/AD3DI</v>
          </cell>
          <cell r="H5462" t="str">
            <v/>
          </cell>
          <cell r="I5462" t="str">
            <v/>
          </cell>
          <cell r="J5462" t="str">
            <v/>
          </cell>
          <cell r="K5462">
            <v>100</v>
          </cell>
          <cell r="L5462" t="str">
            <v>003</v>
          </cell>
          <cell r="M5462" t="str">
            <v>2010</v>
          </cell>
          <cell r="N5462" t="str">
            <v>0003</v>
          </cell>
          <cell r="O5462" t="str">
            <v>1020</v>
          </cell>
          <cell r="P5462" t="str">
            <v>1101202</v>
          </cell>
          <cell r="Q5462" t="str">
            <v>0003</v>
          </cell>
          <cell r="R5462" t="str">
            <v>1070</v>
          </cell>
        </row>
        <row r="5463">
          <cell r="A5463">
            <v>52005207</v>
          </cell>
          <cell r="B5463" t="str">
            <v>GOVP_JU-M-06-0187_FM 2004 BETWEEN 288</v>
          </cell>
          <cell r="C5463" t="str">
            <v>HDC2</v>
          </cell>
          <cell r="D5463" t="str">
            <v/>
          </cell>
          <cell r="E5463" t="str">
            <v/>
          </cell>
          <cell r="F5463" t="str">
            <v/>
          </cell>
          <cell r="G5463" t="str">
            <v>S/101652/CE/AD3DI</v>
          </cell>
          <cell r="H5463" t="str">
            <v/>
          </cell>
          <cell r="I5463" t="str">
            <v/>
          </cell>
          <cell r="J5463" t="str">
            <v/>
          </cell>
          <cell r="K5463">
            <v>100</v>
          </cell>
          <cell r="L5463" t="str">
            <v>002</v>
          </cell>
          <cell r="M5463" t="str">
            <v>2010</v>
          </cell>
          <cell r="N5463" t="str">
            <v>0003</v>
          </cell>
          <cell r="O5463" t="str">
            <v>1020</v>
          </cell>
          <cell r="P5463" t="str">
            <v>1101202</v>
          </cell>
          <cell r="Q5463" t="str">
            <v>0003</v>
          </cell>
          <cell r="R5463" t="str">
            <v>1070</v>
          </cell>
        </row>
        <row r="5464">
          <cell r="A5464">
            <v>52005207</v>
          </cell>
          <cell r="B5464" t="str">
            <v>GOVP_JU-M-06-0187_FM 2004 BETWEEN 288</v>
          </cell>
          <cell r="C5464" t="str">
            <v>HDC2</v>
          </cell>
          <cell r="D5464" t="str">
            <v/>
          </cell>
          <cell r="E5464" t="str">
            <v/>
          </cell>
          <cell r="F5464" t="str">
            <v/>
          </cell>
          <cell r="G5464" t="str">
            <v>S/101652/CE/AD3DI</v>
          </cell>
          <cell r="H5464" t="str">
            <v/>
          </cell>
          <cell r="I5464" t="str">
            <v/>
          </cell>
          <cell r="J5464" t="str">
            <v/>
          </cell>
          <cell r="K5464">
            <v>70</v>
          </cell>
          <cell r="L5464" t="str">
            <v>002</v>
          </cell>
          <cell r="M5464" t="str">
            <v>2010</v>
          </cell>
          <cell r="N5464" t="str">
            <v>0003</v>
          </cell>
          <cell r="O5464" t="str">
            <v>1020</v>
          </cell>
          <cell r="P5464" t="str">
            <v>1101202</v>
          </cell>
          <cell r="Q5464" t="str">
            <v>0003</v>
          </cell>
          <cell r="R5464" t="str">
            <v>1070</v>
          </cell>
        </row>
        <row r="5465">
          <cell r="A5465">
            <v>52005207</v>
          </cell>
          <cell r="B5465" t="str">
            <v>GOVP_JU-M-06-0187_FM 2004 BETWEEN 288</v>
          </cell>
          <cell r="C5465" t="str">
            <v>HDC2</v>
          </cell>
          <cell r="D5465" t="str">
            <v/>
          </cell>
          <cell r="E5465" t="str">
            <v/>
          </cell>
          <cell r="F5465" t="str">
            <v/>
          </cell>
          <cell r="G5465" t="str">
            <v>S/101652/CE/AD3DR-1</v>
          </cell>
          <cell r="H5465" t="str">
            <v/>
          </cell>
          <cell r="I5465" t="str">
            <v/>
          </cell>
          <cell r="J5465" t="str">
            <v/>
          </cell>
          <cell r="K5465">
            <v>30</v>
          </cell>
          <cell r="L5465" t="str">
            <v>002</v>
          </cell>
          <cell r="M5465" t="str">
            <v>2010</v>
          </cell>
          <cell r="N5465" t="str">
            <v>0003</v>
          </cell>
          <cell r="O5465" t="str">
            <v>1020</v>
          </cell>
          <cell r="P5465" t="str">
            <v>1101202</v>
          </cell>
          <cell r="Q5465" t="str">
            <v>0003</v>
          </cell>
          <cell r="R5465" t="str">
            <v>1070</v>
          </cell>
        </row>
        <row r="5466">
          <cell r="A5466">
            <v>52010121</v>
          </cell>
          <cell r="B5466" t="str">
            <v>CUST_REMOVE SECONDARY REQUESTED BY CUST</v>
          </cell>
          <cell r="C5466" t="str">
            <v>HDC2</v>
          </cell>
          <cell r="D5466" t="str">
            <v/>
          </cell>
          <cell r="E5466" t="str">
            <v/>
          </cell>
          <cell r="F5466" t="str">
            <v/>
          </cell>
          <cell r="G5466" t="str">
            <v>S/101627/CE/AD2DI</v>
          </cell>
          <cell r="H5466" t="str">
            <v/>
          </cell>
          <cell r="I5466" t="str">
            <v/>
          </cell>
          <cell r="J5466" t="str">
            <v/>
          </cell>
          <cell r="K5466">
            <v>70</v>
          </cell>
          <cell r="L5466" t="str">
            <v>002</v>
          </cell>
          <cell r="M5466" t="str">
            <v>2010</v>
          </cell>
          <cell r="N5466" t="str">
            <v>0003</v>
          </cell>
          <cell r="O5466" t="str">
            <v>1006</v>
          </cell>
          <cell r="P5466" t="str">
            <v>1101230</v>
          </cell>
          <cell r="Q5466" t="str">
            <v>0003</v>
          </cell>
          <cell r="R5466" t="str">
            <v>1070</v>
          </cell>
        </row>
        <row r="5467">
          <cell r="A5467">
            <v>52010121</v>
          </cell>
          <cell r="B5467" t="str">
            <v>CUST_REMOVE SECONDARY REQUESTED BY CUST</v>
          </cell>
          <cell r="C5467" t="str">
            <v>HDC2</v>
          </cell>
          <cell r="D5467" t="str">
            <v/>
          </cell>
          <cell r="E5467" t="str">
            <v/>
          </cell>
          <cell r="F5467" t="str">
            <v/>
          </cell>
          <cell r="G5467" t="str">
            <v>S/101627/CE/AD2DR</v>
          </cell>
          <cell r="H5467" t="str">
            <v/>
          </cell>
          <cell r="I5467" t="str">
            <v/>
          </cell>
          <cell r="J5467" t="str">
            <v/>
          </cell>
          <cell r="K5467">
            <v>30</v>
          </cell>
          <cell r="L5467" t="str">
            <v>002</v>
          </cell>
          <cell r="M5467" t="str">
            <v>2010</v>
          </cell>
          <cell r="N5467" t="str">
            <v>0003</v>
          </cell>
          <cell r="O5467" t="str">
            <v>1006</v>
          </cell>
          <cell r="P5467" t="str">
            <v>1101230</v>
          </cell>
          <cell r="Q5467" t="str">
            <v>0003</v>
          </cell>
          <cell r="R5467" t="str">
            <v>1070</v>
          </cell>
        </row>
        <row r="5468">
          <cell r="A5468">
            <v>52010121</v>
          </cell>
          <cell r="B5468" t="str">
            <v>CUST_REMOVE SECONDARY REQUESTED BY CUST</v>
          </cell>
          <cell r="C5468" t="str">
            <v>HDC2</v>
          </cell>
          <cell r="D5468" t="str">
            <v/>
          </cell>
          <cell r="E5468" t="str">
            <v/>
          </cell>
          <cell r="F5468" t="str">
            <v/>
          </cell>
          <cell r="G5468" t="str">
            <v>S/101627/CE/AD2DI</v>
          </cell>
          <cell r="H5468" t="str">
            <v/>
          </cell>
          <cell r="I5468" t="str">
            <v/>
          </cell>
          <cell r="J5468" t="str">
            <v/>
          </cell>
          <cell r="K5468">
            <v>100</v>
          </cell>
          <cell r="L5468" t="str">
            <v>002</v>
          </cell>
          <cell r="M5468" t="str">
            <v>2010</v>
          </cell>
          <cell r="N5468" t="str">
            <v>0003</v>
          </cell>
          <cell r="O5468" t="str">
            <v>1006</v>
          </cell>
          <cell r="P5468" t="str">
            <v>1101230</v>
          </cell>
          <cell r="Q5468" t="str">
            <v>0003</v>
          </cell>
          <cell r="R5468" t="str">
            <v>1070</v>
          </cell>
        </row>
        <row r="5469">
          <cell r="A5469">
            <v>52010121</v>
          </cell>
          <cell r="B5469" t="str">
            <v>CUST_REMOVE SECONDARY REQUESTED BY CUST</v>
          </cell>
          <cell r="C5469" t="str">
            <v>HDC2</v>
          </cell>
          <cell r="D5469" t="str">
            <v/>
          </cell>
          <cell r="E5469" t="str">
            <v/>
          </cell>
          <cell r="F5469" t="str">
            <v/>
          </cell>
          <cell r="G5469" t="str">
            <v>S/101627/CE/AD2DI</v>
          </cell>
          <cell r="H5469" t="str">
            <v/>
          </cell>
          <cell r="I5469" t="str">
            <v/>
          </cell>
          <cell r="J5469" t="str">
            <v/>
          </cell>
          <cell r="K5469">
            <v>100</v>
          </cell>
          <cell r="L5469" t="str">
            <v>002</v>
          </cell>
          <cell r="M5469" t="str">
            <v>2010</v>
          </cell>
          <cell r="N5469" t="str">
            <v>0003</v>
          </cell>
          <cell r="O5469" t="str">
            <v>1006</v>
          </cell>
          <cell r="P5469" t="str">
            <v>1101230</v>
          </cell>
          <cell r="Q5469" t="str">
            <v>0003</v>
          </cell>
          <cell r="R5469" t="str">
            <v>1070</v>
          </cell>
        </row>
        <row r="5470">
          <cell r="A5470">
            <v>52010121</v>
          </cell>
          <cell r="B5470" t="str">
            <v>CUST_REMOVE SECONDARY REQUESTED BY CUST</v>
          </cell>
          <cell r="C5470" t="str">
            <v>HDC2</v>
          </cell>
          <cell r="D5470" t="str">
            <v/>
          </cell>
          <cell r="E5470" t="str">
            <v/>
          </cell>
          <cell r="F5470" t="str">
            <v/>
          </cell>
          <cell r="G5470" t="str">
            <v>S/101627/CE/AD2DI</v>
          </cell>
          <cell r="H5470" t="str">
            <v/>
          </cell>
          <cell r="I5470" t="str">
            <v/>
          </cell>
          <cell r="J5470" t="str">
            <v/>
          </cell>
          <cell r="K5470">
            <v>100</v>
          </cell>
          <cell r="L5470" t="str">
            <v>002</v>
          </cell>
          <cell r="M5470" t="str">
            <v>2010</v>
          </cell>
          <cell r="N5470" t="str">
            <v>0003</v>
          </cell>
          <cell r="O5470" t="str">
            <v>1006</v>
          </cell>
          <cell r="P5470" t="str">
            <v>1101230</v>
          </cell>
          <cell r="Q5470" t="str">
            <v>0003</v>
          </cell>
          <cell r="R5470" t="str">
            <v>1070</v>
          </cell>
        </row>
        <row r="5471">
          <cell r="A5471">
            <v>52010121</v>
          </cell>
          <cell r="B5471" t="str">
            <v>CUST_REMOVE SECONDARY REQUESTED BY CUST</v>
          </cell>
          <cell r="C5471" t="str">
            <v>HDC2</v>
          </cell>
          <cell r="D5471" t="str">
            <v/>
          </cell>
          <cell r="E5471" t="str">
            <v/>
          </cell>
          <cell r="F5471" t="str">
            <v/>
          </cell>
          <cell r="G5471" t="str">
            <v>S/101627/CE/AD2DI</v>
          </cell>
          <cell r="H5471" t="str">
            <v/>
          </cell>
          <cell r="I5471" t="str">
            <v/>
          </cell>
          <cell r="J5471" t="str">
            <v/>
          </cell>
          <cell r="K5471">
            <v>70</v>
          </cell>
          <cell r="L5471" t="str">
            <v>002</v>
          </cell>
          <cell r="M5471" t="str">
            <v>2010</v>
          </cell>
          <cell r="N5471" t="str">
            <v>0003</v>
          </cell>
          <cell r="O5471" t="str">
            <v>1006</v>
          </cell>
          <cell r="P5471" t="str">
            <v>1101230</v>
          </cell>
          <cell r="Q5471" t="str">
            <v>0003</v>
          </cell>
          <cell r="R5471" t="str">
            <v>1070</v>
          </cell>
        </row>
        <row r="5472">
          <cell r="A5472">
            <v>52010121</v>
          </cell>
          <cell r="B5472" t="str">
            <v>CUST_REMOVE SECONDARY REQUESTED BY CUST</v>
          </cell>
          <cell r="C5472" t="str">
            <v>HDC2</v>
          </cell>
          <cell r="D5472" t="str">
            <v/>
          </cell>
          <cell r="E5472" t="str">
            <v/>
          </cell>
          <cell r="F5472" t="str">
            <v/>
          </cell>
          <cell r="G5472" t="str">
            <v>S/101627/CE/AD2DR</v>
          </cell>
          <cell r="H5472" t="str">
            <v/>
          </cell>
          <cell r="I5472" t="str">
            <v/>
          </cell>
          <cell r="J5472" t="str">
            <v/>
          </cell>
          <cell r="K5472">
            <v>30</v>
          </cell>
          <cell r="L5472" t="str">
            <v>002</v>
          </cell>
          <cell r="M5472" t="str">
            <v>2010</v>
          </cell>
          <cell r="N5472" t="str">
            <v>0003</v>
          </cell>
          <cell r="O5472" t="str">
            <v>1006</v>
          </cell>
          <cell r="P5472" t="str">
            <v>1101230</v>
          </cell>
          <cell r="Q5472" t="str">
            <v>0003</v>
          </cell>
          <cell r="R5472" t="str">
            <v>1070</v>
          </cell>
        </row>
        <row r="5473">
          <cell r="A5473">
            <v>52023318</v>
          </cell>
          <cell r="B5473" t="str">
            <v>GOVP_JU-L-09-205 JASMINE TO FM528</v>
          </cell>
          <cell r="C5473" t="str">
            <v>HDC2</v>
          </cell>
          <cell r="D5473" t="str">
            <v/>
          </cell>
          <cell r="E5473" t="str">
            <v/>
          </cell>
          <cell r="F5473" t="str">
            <v/>
          </cell>
          <cell r="G5473" t="str">
            <v>S/101574/CE/AD3DI</v>
          </cell>
          <cell r="H5473" t="str">
            <v/>
          </cell>
          <cell r="I5473" t="str">
            <v/>
          </cell>
          <cell r="J5473" t="str">
            <v/>
          </cell>
          <cell r="K5473">
            <v>100</v>
          </cell>
          <cell r="L5473" t="str">
            <v>001</v>
          </cell>
          <cell r="M5473" t="str">
            <v>2010</v>
          </cell>
          <cell r="N5473" t="str">
            <v>0003</v>
          </cell>
          <cell r="O5473" t="str">
            <v>1005</v>
          </cell>
          <cell r="P5473" t="str">
            <v>1101160</v>
          </cell>
          <cell r="Q5473" t="str">
            <v>0003</v>
          </cell>
          <cell r="R5473" t="str">
            <v>1070</v>
          </cell>
        </row>
        <row r="5474">
          <cell r="A5474">
            <v>52023318</v>
          </cell>
          <cell r="B5474" t="str">
            <v>GOVP_JU-L-09-205 JASMINE TO FM528</v>
          </cell>
          <cell r="C5474" t="str">
            <v>HDC2</v>
          </cell>
          <cell r="D5474" t="str">
            <v/>
          </cell>
          <cell r="E5474" t="str">
            <v/>
          </cell>
          <cell r="F5474" t="str">
            <v/>
          </cell>
          <cell r="G5474" t="str">
            <v>S/101574/CE/AD3DI</v>
          </cell>
          <cell r="H5474" t="str">
            <v/>
          </cell>
          <cell r="I5474" t="str">
            <v/>
          </cell>
          <cell r="J5474" t="str">
            <v/>
          </cell>
          <cell r="K5474">
            <v>100</v>
          </cell>
          <cell r="L5474" t="str">
            <v>001</v>
          </cell>
          <cell r="M5474" t="str">
            <v>2010</v>
          </cell>
          <cell r="N5474" t="str">
            <v>0003</v>
          </cell>
          <cell r="O5474" t="str">
            <v>1005</v>
          </cell>
          <cell r="P5474" t="str">
            <v>1101160</v>
          </cell>
          <cell r="Q5474" t="str">
            <v>0003</v>
          </cell>
          <cell r="R5474" t="str">
            <v>1070</v>
          </cell>
        </row>
        <row r="5475">
          <cell r="A5475">
            <v>52023318</v>
          </cell>
          <cell r="B5475" t="str">
            <v>GOVP_JU-L-09-205 JASMINE TO FM528</v>
          </cell>
          <cell r="C5475" t="str">
            <v>HDC2</v>
          </cell>
          <cell r="D5475" t="str">
            <v/>
          </cell>
          <cell r="E5475" t="str">
            <v/>
          </cell>
          <cell r="F5475" t="str">
            <v/>
          </cell>
          <cell r="G5475" t="str">
            <v>S/101574/CE/AD3DI</v>
          </cell>
          <cell r="H5475" t="str">
            <v/>
          </cell>
          <cell r="I5475" t="str">
            <v/>
          </cell>
          <cell r="J5475" t="str">
            <v/>
          </cell>
          <cell r="K5475">
            <v>100</v>
          </cell>
          <cell r="L5475" t="str">
            <v>001</v>
          </cell>
          <cell r="M5475" t="str">
            <v>2010</v>
          </cell>
          <cell r="N5475" t="str">
            <v>0003</v>
          </cell>
          <cell r="O5475" t="str">
            <v>1005</v>
          </cell>
          <cell r="P5475" t="str">
            <v>1101160</v>
          </cell>
          <cell r="Q5475" t="str">
            <v>0003</v>
          </cell>
          <cell r="R5475" t="str">
            <v>1070</v>
          </cell>
        </row>
        <row r="5476">
          <cell r="A5476">
            <v>52023318</v>
          </cell>
          <cell r="B5476" t="str">
            <v>GOVP_JU-L-09-205 JASMINE TO FM528</v>
          </cell>
          <cell r="C5476" t="str">
            <v>HDC2</v>
          </cell>
          <cell r="D5476" t="str">
            <v/>
          </cell>
          <cell r="E5476" t="str">
            <v/>
          </cell>
          <cell r="F5476" t="str">
            <v/>
          </cell>
          <cell r="G5476" t="str">
            <v>S/101574/CE/AD3DI</v>
          </cell>
          <cell r="H5476" t="str">
            <v/>
          </cell>
          <cell r="I5476" t="str">
            <v/>
          </cell>
          <cell r="J5476" t="str">
            <v/>
          </cell>
          <cell r="K5476">
            <v>70</v>
          </cell>
          <cell r="L5476" t="str">
            <v>003</v>
          </cell>
          <cell r="M5476" t="str">
            <v>2010</v>
          </cell>
          <cell r="N5476" t="str">
            <v>0003</v>
          </cell>
          <cell r="O5476" t="str">
            <v>1005</v>
          </cell>
          <cell r="P5476" t="str">
            <v>1101160</v>
          </cell>
          <cell r="Q5476" t="str">
            <v>0003</v>
          </cell>
          <cell r="R5476" t="str">
            <v>1070</v>
          </cell>
        </row>
        <row r="5477">
          <cell r="A5477">
            <v>52023318</v>
          </cell>
          <cell r="B5477" t="str">
            <v>GOVP_JU-L-09-205 JASMINE TO FM528</v>
          </cell>
          <cell r="C5477" t="str">
            <v>HDC2</v>
          </cell>
          <cell r="D5477" t="str">
            <v/>
          </cell>
          <cell r="E5477" t="str">
            <v/>
          </cell>
          <cell r="F5477" t="str">
            <v/>
          </cell>
          <cell r="G5477" t="str">
            <v>S/101574/CE/AD3DR-1</v>
          </cell>
          <cell r="H5477" t="str">
            <v/>
          </cell>
          <cell r="I5477" t="str">
            <v/>
          </cell>
          <cell r="J5477" t="str">
            <v/>
          </cell>
          <cell r="K5477">
            <v>30</v>
          </cell>
          <cell r="L5477" t="str">
            <v>003</v>
          </cell>
          <cell r="M5477" t="str">
            <v>2010</v>
          </cell>
          <cell r="N5477" t="str">
            <v>0003</v>
          </cell>
          <cell r="O5477" t="str">
            <v>1005</v>
          </cell>
          <cell r="P5477" t="str">
            <v>1101160</v>
          </cell>
          <cell r="Q5477" t="str">
            <v>0003</v>
          </cell>
          <cell r="R5477" t="str">
            <v>1070</v>
          </cell>
        </row>
        <row r="5478">
          <cell r="A5478">
            <v>52045922</v>
          </cell>
          <cell r="B5478" t="str">
            <v>CUST_0_ 0_1906 Decker  (Additional Svc)</v>
          </cell>
          <cell r="C5478" t="str">
            <v>HDC1</v>
          </cell>
          <cell r="D5478" t="str">
            <v/>
          </cell>
          <cell r="E5478" t="str">
            <v/>
          </cell>
          <cell r="F5478" t="str">
            <v/>
          </cell>
          <cell r="G5478" t="str">
            <v>S/101556/CN/AF1HI-4</v>
          </cell>
          <cell r="H5478" t="str">
            <v/>
          </cell>
          <cell r="I5478" t="str">
            <v/>
          </cell>
          <cell r="J5478" t="str">
            <v/>
          </cell>
          <cell r="K5478">
            <v>100</v>
          </cell>
          <cell r="L5478" t="str">
            <v>001</v>
          </cell>
          <cell r="M5478" t="str">
            <v>2010</v>
          </cell>
          <cell r="N5478" t="str">
            <v>0003</v>
          </cell>
          <cell r="O5478" t="str">
            <v>1012</v>
          </cell>
          <cell r="P5478" t="str">
            <v>1101170</v>
          </cell>
          <cell r="Q5478" t="str">
            <v>0003</v>
          </cell>
          <cell r="R5478" t="str">
            <v>1070</v>
          </cell>
        </row>
        <row r="5479">
          <cell r="A5479">
            <v>52062543</v>
          </cell>
          <cell r="B5479" t="str">
            <v>GOVP_JU-M-08-0093_SOUTHMORE AVE PHASE 1</v>
          </cell>
          <cell r="C5479" t="str">
            <v>HDC2</v>
          </cell>
          <cell r="D5479" t="str">
            <v/>
          </cell>
          <cell r="E5479" t="str">
            <v/>
          </cell>
          <cell r="F5479" t="str">
            <v/>
          </cell>
          <cell r="G5479" t="str">
            <v>S/101574/CE/AD3DI</v>
          </cell>
          <cell r="H5479" t="str">
            <v/>
          </cell>
          <cell r="I5479" t="str">
            <v/>
          </cell>
          <cell r="J5479" t="str">
            <v/>
          </cell>
          <cell r="K5479">
            <v>100</v>
          </cell>
          <cell r="L5479" t="str">
            <v>003</v>
          </cell>
          <cell r="M5479" t="str">
            <v>2010</v>
          </cell>
          <cell r="N5479" t="str">
            <v>0003</v>
          </cell>
          <cell r="O5479" t="str">
            <v>1005</v>
          </cell>
          <cell r="P5479" t="str">
            <v>1101160</v>
          </cell>
          <cell r="Q5479" t="str">
            <v>0003</v>
          </cell>
          <cell r="R5479" t="str">
            <v>1070</v>
          </cell>
        </row>
        <row r="5480">
          <cell r="A5480">
            <v>52062543</v>
          </cell>
          <cell r="B5480" t="str">
            <v>GOVP_JU-M-08-0093_SOUTHMORE AVE PHASE 1</v>
          </cell>
          <cell r="C5480" t="str">
            <v>HDC2</v>
          </cell>
          <cell r="D5480" t="str">
            <v/>
          </cell>
          <cell r="E5480" t="str">
            <v/>
          </cell>
          <cell r="F5480" t="str">
            <v/>
          </cell>
          <cell r="G5480" t="str">
            <v>S/101574/CE/AD3DI</v>
          </cell>
          <cell r="H5480" t="str">
            <v/>
          </cell>
          <cell r="I5480" t="str">
            <v/>
          </cell>
          <cell r="J5480" t="str">
            <v/>
          </cell>
          <cell r="K5480">
            <v>70</v>
          </cell>
          <cell r="L5480" t="str">
            <v>003</v>
          </cell>
          <cell r="M5480" t="str">
            <v>2010</v>
          </cell>
          <cell r="N5480" t="str">
            <v>0003</v>
          </cell>
          <cell r="O5480" t="str">
            <v>1005</v>
          </cell>
          <cell r="P5480" t="str">
            <v>1101160</v>
          </cell>
          <cell r="Q5480" t="str">
            <v>0003</v>
          </cell>
          <cell r="R5480" t="str">
            <v>1070</v>
          </cell>
        </row>
        <row r="5481">
          <cell r="A5481">
            <v>52062543</v>
          </cell>
          <cell r="B5481" t="str">
            <v>GOVP_JU-M-08-0093_SOUTHMORE AVE PHASE 1</v>
          </cell>
          <cell r="C5481" t="str">
            <v>HDC2</v>
          </cell>
          <cell r="D5481" t="str">
            <v/>
          </cell>
          <cell r="E5481" t="str">
            <v/>
          </cell>
          <cell r="F5481" t="str">
            <v/>
          </cell>
          <cell r="G5481" t="str">
            <v>S/101574/CE/AD3DR-1</v>
          </cell>
          <cell r="H5481" t="str">
            <v/>
          </cell>
          <cell r="I5481" t="str">
            <v/>
          </cell>
          <cell r="J5481" t="str">
            <v/>
          </cell>
          <cell r="K5481">
            <v>30</v>
          </cell>
          <cell r="L5481" t="str">
            <v>003</v>
          </cell>
          <cell r="M5481" t="str">
            <v>2010</v>
          </cell>
          <cell r="N5481" t="str">
            <v>0003</v>
          </cell>
          <cell r="O5481" t="str">
            <v>1005</v>
          </cell>
          <cell r="P5481" t="str">
            <v>1101160</v>
          </cell>
          <cell r="Q5481" t="str">
            <v>0003</v>
          </cell>
          <cell r="R5481" t="str">
            <v>1070</v>
          </cell>
        </row>
        <row r="5482">
          <cell r="A5482">
            <v>52063581</v>
          </cell>
          <cell r="B5482" t="str">
            <v>GOVP_JU-M-08-0093_SOUTHMORE AVE Phase 1</v>
          </cell>
          <cell r="C5482" t="str">
            <v>HDC2</v>
          </cell>
          <cell r="D5482" t="str">
            <v/>
          </cell>
          <cell r="E5482" t="str">
            <v/>
          </cell>
          <cell r="F5482" t="str">
            <v/>
          </cell>
          <cell r="G5482" t="str">
            <v>S/101574/CE/AD3DI</v>
          </cell>
          <cell r="H5482" t="str">
            <v/>
          </cell>
          <cell r="I5482" t="str">
            <v/>
          </cell>
          <cell r="J5482" t="str">
            <v/>
          </cell>
          <cell r="K5482">
            <v>100</v>
          </cell>
          <cell r="L5482" t="str">
            <v>003</v>
          </cell>
          <cell r="M5482" t="str">
            <v>2010</v>
          </cell>
          <cell r="N5482" t="str">
            <v>0003</v>
          </cell>
          <cell r="O5482" t="str">
            <v>1005</v>
          </cell>
          <cell r="P5482" t="str">
            <v>1101160</v>
          </cell>
          <cell r="Q5482" t="str">
            <v>0003</v>
          </cell>
          <cell r="R5482" t="str">
            <v>1070</v>
          </cell>
        </row>
        <row r="5483">
          <cell r="A5483">
            <v>52063581</v>
          </cell>
          <cell r="B5483" t="str">
            <v>GOVP_JU-M-08-0093_SOUTHMORE AVE Phase 1</v>
          </cell>
          <cell r="C5483" t="str">
            <v>HDC2</v>
          </cell>
          <cell r="D5483" t="str">
            <v/>
          </cell>
          <cell r="E5483" t="str">
            <v/>
          </cell>
          <cell r="F5483" t="str">
            <v/>
          </cell>
          <cell r="G5483" t="str">
            <v>S/101574/CE/AD3DI</v>
          </cell>
          <cell r="H5483" t="str">
            <v/>
          </cell>
          <cell r="I5483" t="str">
            <v/>
          </cell>
          <cell r="J5483" t="str">
            <v/>
          </cell>
          <cell r="K5483">
            <v>70</v>
          </cell>
          <cell r="L5483" t="str">
            <v>003</v>
          </cell>
          <cell r="M5483" t="str">
            <v>2010</v>
          </cell>
          <cell r="N5483" t="str">
            <v>0003</v>
          </cell>
          <cell r="O5483" t="str">
            <v>1005</v>
          </cell>
          <cell r="P5483" t="str">
            <v>1101160</v>
          </cell>
          <cell r="Q5483" t="str">
            <v>0003</v>
          </cell>
          <cell r="R5483" t="str">
            <v>1070</v>
          </cell>
        </row>
        <row r="5484">
          <cell r="A5484">
            <v>52063581</v>
          </cell>
          <cell r="B5484" t="str">
            <v>GOVP_JU-M-08-0093_SOUTHMORE AVE Phase 1</v>
          </cell>
          <cell r="C5484" t="str">
            <v>HDC2</v>
          </cell>
          <cell r="D5484" t="str">
            <v/>
          </cell>
          <cell r="E5484" t="str">
            <v/>
          </cell>
          <cell r="F5484" t="str">
            <v/>
          </cell>
          <cell r="G5484" t="str">
            <v>S/101574/CE/AD3DR-1</v>
          </cell>
          <cell r="H5484" t="str">
            <v/>
          </cell>
          <cell r="I5484" t="str">
            <v/>
          </cell>
          <cell r="J5484" t="str">
            <v/>
          </cell>
          <cell r="K5484">
            <v>30</v>
          </cell>
          <cell r="L5484" t="str">
            <v>003</v>
          </cell>
          <cell r="M5484" t="str">
            <v>2010</v>
          </cell>
          <cell r="N5484" t="str">
            <v>0003</v>
          </cell>
          <cell r="O5484" t="str">
            <v>1005</v>
          </cell>
          <cell r="P5484" t="str">
            <v>1101160</v>
          </cell>
          <cell r="Q5484" t="str">
            <v>0003</v>
          </cell>
          <cell r="R5484" t="str">
            <v>1070</v>
          </cell>
        </row>
        <row r="5485">
          <cell r="A5485">
            <v>52065044</v>
          </cell>
          <cell r="B5485" t="str">
            <v>INST_DEC</v>
          </cell>
          <cell r="C5485" t="str">
            <v>HLC1</v>
          </cell>
          <cell r="D5485" t="str">
            <v/>
          </cell>
          <cell r="E5485" t="str">
            <v/>
          </cell>
          <cell r="F5485" t="str">
            <v/>
          </cell>
          <cell r="G5485" t="str">
            <v>S/101459/CN/DF1UI-4</v>
          </cell>
          <cell r="H5485" t="str">
            <v/>
          </cell>
          <cell r="I5485" t="str">
            <v/>
          </cell>
          <cell r="J5485" t="str">
            <v/>
          </cell>
          <cell r="K5485">
            <v>100</v>
          </cell>
          <cell r="L5485" t="str">
            <v>002</v>
          </cell>
          <cell r="M5485" t="str">
            <v>2010</v>
          </cell>
          <cell r="N5485" t="str">
            <v>0003</v>
          </cell>
          <cell r="O5485" t="str">
            <v>1025</v>
          </cell>
          <cell r="P5485" t="str">
            <v>1101100</v>
          </cell>
          <cell r="Q5485" t="str">
            <v>0003</v>
          </cell>
          <cell r="R5485" t="str">
            <v>1070</v>
          </cell>
        </row>
        <row r="5486">
          <cell r="A5486">
            <v>52065044</v>
          </cell>
          <cell r="B5486" t="str">
            <v>INST_DEC</v>
          </cell>
          <cell r="C5486" t="str">
            <v>HLC1</v>
          </cell>
          <cell r="D5486" t="str">
            <v/>
          </cell>
          <cell r="E5486" t="str">
            <v/>
          </cell>
          <cell r="F5486" t="str">
            <v/>
          </cell>
          <cell r="G5486" t="str">
            <v>S/101459/CN/DF1UI-4</v>
          </cell>
          <cell r="H5486" t="str">
            <v/>
          </cell>
          <cell r="I5486" t="str">
            <v/>
          </cell>
          <cell r="J5486" t="str">
            <v/>
          </cell>
          <cell r="K5486">
            <v>100</v>
          </cell>
          <cell r="L5486" t="str">
            <v>002</v>
          </cell>
          <cell r="M5486" t="str">
            <v>2010</v>
          </cell>
          <cell r="N5486" t="str">
            <v>0003</v>
          </cell>
          <cell r="O5486" t="str">
            <v>1025</v>
          </cell>
          <cell r="P5486" t="str">
            <v>1101100</v>
          </cell>
          <cell r="Q5486" t="str">
            <v>0003</v>
          </cell>
          <cell r="R5486" t="str">
            <v>1070</v>
          </cell>
        </row>
        <row r="5487">
          <cell r="A5487">
            <v>52065044</v>
          </cell>
          <cell r="B5487" t="str">
            <v>INST_DEC</v>
          </cell>
          <cell r="C5487" t="str">
            <v>HLC1</v>
          </cell>
          <cell r="D5487" t="str">
            <v/>
          </cell>
          <cell r="E5487" t="str">
            <v/>
          </cell>
          <cell r="F5487" t="str">
            <v/>
          </cell>
          <cell r="G5487" t="str">
            <v>S/101459/CN/DF1UI-4</v>
          </cell>
          <cell r="H5487" t="str">
            <v/>
          </cell>
          <cell r="I5487" t="str">
            <v/>
          </cell>
          <cell r="J5487" t="str">
            <v/>
          </cell>
          <cell r="K5487">
            <v>100</v>
          </cell>
          <cell r="L5487" t="str">
            <v>002</v>
          </cell>
          <cell r="M5487" t="str">
            <v>2010</v>
          </cell>
          <cell r="N5487" t="str">
            <v>0003</v>
          </cell>
          <cell r="O5487" t="str">
            <v>1025</v>
          </cell>
          <cell r="P5487" t="str">
            <v>1101100</v>
          </cell>
          <cell r="Q5487" t="str">
            <v>0003</v>
          </cell>
          <cell r="R5487" t="str">
            <v>1070</v>
          </cell>
        </row>
        <row r="5488">
          <cell r="A5488">
            <v>52065044</v>
          </cell>
          <cell r="B5488" t="str">
            <v>INST_DEC</v>
          </cell>
          <cell r="C5488" t="str">
            <v>HLC1</v>
          </cell>
          <cell r="D5488" t="str">
            <v/>
          </cell>
          <cell r="E5488" t="str">
            <v/>
          </cell>
          <cell r="F5488" t="str">
            <v/>
          </cell>
          <cell r="G5488" t="str">
            <v>S/101459/CN/DF1UI-4</v>
          </cell>
          <cell r="H5488" t="str">
            <v/>
          </cell>
          <cell r="I5488" t="str">
            <v/>
          </cell>
          <cell r="J5488" t="str">
            <v/>
          </cell>
          <cell r="K5488">
            <v>100</v>
          </cell>
          <cell r="L5488" t="str">
            <v>002</v>
          </cell>
          <cell r="M5488" t="str">
            <v>2010</v>
          </cell>
          <cell r="N5488" t="str">
            <v>0003</v>
          </cell>
          <cell r="O5488" t="str">
            <v>1025</v>
          </cell>
          <cell r="P5488" t="str">
            <v>1101100</v>
          </cell>
          <cell r="Q5488" t="str">
            <v>0003</v>
          </cell>
          <cell r="R5488" t="str">
            <v>1070</v>
          </cell>
        </row>
        <row r="5489">
          <cell r="A5489">
            <v>52068648</v>
          </cell>
          <cell r="B5489" t="str">
            <v>SDUG_SILVER RANCH SECTION 3</v>
          </cell>
          <cell r="C5489" t="str">
            <v>HDC1</v>
          </cell>
          <cell r="D5489" t="str">
            <v/>
          </cell>
          <cell r="E5489" t="str">
            <v/>
          </cell>
          <cell r="F5489" t="str">
            <v/>
          </cell>
          <cell r="G5489" t="str">
            <v>S/101570/CN/AF1UI</v>
          </cell>
          <cell r="H5489" t="str">
            <v/>
          </cell>
          <cell r="I5489" t="str">
            <v/>
          </cell>
          <cell r="J5489" t="str">
            <v/>
          </cell>
          <cell r="K5489">
            <v>100</v>
          </cell>
          <cell r="L5489" t="str">
            <v>003</v>
          </cell>
          <cell r="M5489" t="str">
            <v>2010</v>
          </cell>
          <cell r="N5489" t="str">
            <v>0003</v>
          </cell>
          <cell r="O5489" t="str">
            <v>1019</v>
          </cell>
          <cell r="P5489" t="str">
            <v>1101220</v>
          </cell>
          <cell r="Q5489" t="str">
            <v>0003</v>
          </cell>
          <cell r="R5489" t="str">
            <v>1070</v>
          </cell>
        </row>
        <row r="5490">
          <cell r="A5490">
            <v>52068648</v>
          </cell>
          <cell r="B5490" t="str">
            <v>SDUG_SILVER RANCH SECTION 3</v>
          </cell>
          <cell r="C5490" t="str">
            <v>HDC1</v>
          </cell>
          <cell r="D5490" t="str">
            <v/>
          </cell>
          <cell r="E5490" t="str">
            <v/>
          </cell>
          <cell r="F5490" t="str">
            <v/>
          </cell>
          <cell r="G5490" t="str">
            <v>S/101570/CN/AF1UI</v>
          </cell>
          <cell r="H5490" t="str">
            <v/>
          </cell>
          <cell r="I5490" t="str">
            <v/>
          </cell>
          <cell r="J5490" t="str">
            <v/>
          </cell>
          <cell r="K5490">
            <v>100</v>
          </cell>
          <cell r="L5490" t="str">
            <v>003</v>
          </cell>
          <cell r="M5490" t="str">
            <v>2010</v>
          </cell>
          <cell r="N5490" t="str">
            <v>0003</v>
          </cell>
          <cell r="O5490" t="str">
            <v>1019</v>
          </cell>
          <cell r="P5490" t="str">
            <v>1101220</v>
          </cell>
          <cell r="Q5490" t="str">
            <v>0003</v>
          </cell>
          <cell r="R5490" t="str">
            <v>1070</v>
          </cell>
        </row>
        <row r="5491">
          <cell r="A5491">
            <v>52068648</v>
          </cell>
          <cell r="B5491" t="str">
            <v>SDUG_SILVER RANCH SECTION 3</v>
          </cell>
          <cell r="C5491" t="str">
            <v>HDC1</v>
          </cell>
          <cell r="D5491" t="str">
            <v/>
          </cell>
          <cell r="E5491" t="str">
            <v/>
          </cell>
          <cell r="F5491" t="str">
            <v/>
          </cell>
          <cell r="G5491" t="str">
            <v>S/101570/CN/AF1UI</v>
          </cell>
          <cell r="H5491" t="str">
            <v/>
          </cell>
          <cell r="I5491" t="str">
            <v/>
          </cell>
          <cell r="J5491" t="str">
            <v/>
          </cell>
          <cell r="K5491">
            <v>100</v>
          </cell>
          <cell r="L5491" t="str">
            <v>002</v>
          </cell>
          <cell r="M5491" t="str">
            <v>2010</v>
          </cell>
          <cell r="N5491" t="str">
            <v>0003</v>
          </cell>
          <cell r="O5491" t="str">
            <v>1019</v>
          </cell>
          <cell r="P5491" t="str">
            <v>1101220</v>
          </cell>
          <cell r="Q5491" t="str">
            <v>0003</v>
          </cell>
          <cell r="R5491" t="str">
            <v>1070</v>
          </cell>
        </row>
        <row r="5492">
          <cell r="A5492">
            <v>52068648</v>
          </cell>
          <cell r="B5492" t="str">
            <v>SDUG_SILVER RANCH SECTION 3</v>
          </cell>
          <cell r="C5492" t="str">
            <v>HDC1</v>
          </cell>
          <cell r="D5492" t="str">
            <v/>
          </cell>
          <cell r="E5492" t="str">
            <v/>
          </cell>
          <cell r="F5492" t="str">
            <v/>
          </cell>
          <cell r="G5492" t="str">
            <v>S/101570/CN/AF1UI</v>
          </cell>
          <cell r="H5492" t="str">
            <v/>
          </cell>
          <cell r="I5492" t="str">
            <v/>
          </cell>
          <cell r="J5492" t="str">
            <v/>
          </cell>
          <cell r="K5492">
            <v>100</v>
          </cell>
          <cell r="L5492" t="str">
            <v>003</v>
          </cell>
          <cell r="M5492" t="str">
            <v>2010</v>
          </cell>
          <cell r="N5492" t="str">
            <v>0003</v>
          </cell>
          <cell r="O5492" t="str">
            <v>1019</v>
          </cell>
          <cell r="P5492" t="str">
            <v>1101220</v>
          </cell>
          <cell r="Q5492" t="str">
            <v>0003</v>
          </cell>
          <cell r="R5492" t="str">
            <v>1070</v>
          </cell>
        </row>
        <row r="5493">
          <cell r="A5493">
            <v>52084920</v>
          </cell>
          <cell r="B5493" t="str">
            <v>CUST_TURNDOWN_7821 COUNTY ROAD 168</v>
          </cell>
          <cell r="C5493" t="str">
            <v>HDC1</v>
          </cell>
          <cell r="D5493" t="str">
            <v/>
          </cell>
          <cell r="E5493" t="str">
            <v/>
          </cell>
          <cell r="F5493" t="str">
            <v/>
          </cell>
          <cell r="G5493" t="str">
            <v>S/101652/CN/AF1HI-2</v>
          </cell>
          <cell r="H5493" t="str">
            <v/>
          </cell>
          <cell r="I5493" t="str">
            <v/>
          </cell>
          <cell r="J5493" t="str">
            <v/>
          </cell>
          <cell r="K5493">
            <v>100</v>
          </cell>
          <cell r="L5493" t="str">
            <v>003</v>
          </cell>
          <cell r="M5493" t="str">
            <v>2010</v>
          </cell>
          <cell r="N5493" t="str">
            <v>0003</v>
          </cell>
          <cell r="O5493" t="str">
            <v>1020</v>
          </cell>
          <cell r="P5493" t="str">
            <v>1101202</v>
          </cell>
          <cell r="Q5493" t="str">
            <v>0003</v>
          </cell>
          <cell r="R5493" t="str">
            <v>1070</v>
          </cell>
        </row>
        <row r="5494">
          <cell r="A5494">
            <v>52084920</v>
          </cell>
          <cell r="B5494" t="str">
            <v>CUST_TURNDOWN_7821 COUNTY ROAD 168</v>
          </cell>
          <cell r="C5494" t="str">
            <v>HDC1</v>
          </cell>
          <cell r="D5494" t="str">
            <v/>
          </cell>
          <cell r="E5494" t="str">
            <v/>
          </cell>
          <cell r="F5494" t="str">
            <v/>
          </cell>
          <cell r="G5494" t="str">
            <v>S/101652/CN/AF1HI-2</v>
          </cell>
          <cell r="H5494" t="str">
            <v/>
          </cell>
          <cell r="I5494" t="str">
            <v/>
          </cell>
          <cell r="J5494" t="str">
            <v/>
          </cell>
          <cell r="K5494">
            <v>100</v>
          </cell>
          <cell r="L5494" t="str">
            <v>003</v>
          </cell>
          <cell r="M5494" t="str">
            <v>2010</v>
          </cell>
          <cell r="N5494" t="str">
            <v>0003</v>
          </cell>
          <cell r="O5494" t="str">
            <v>1020</v>
          </cell>
          <cell r="P5494" t="str">
            <v>1101202</v>
          </cell>
          <cell r="Q5494" t="str">
            <v>0003</v>
          </cell>
          <cell r="R5494" t="str">
            <v>1070</v>
          </cell>
        </row>
        <row r="5495">
          <cell r="A5495">
            <v>52084920</v>
          </cell>
          <cell r="B5495" t="str">
            <v>CUST_TURNDOWN_7821 COUNTY ROAD 168</v>
          </cell>
          <cell r="C5495" t="str">
            <v>HDC1</v>
          </cell>
          <cell r="D5495" t="str">
            <v/>
          </cell>
          <cell r="E5495" t="str">
            <v/>
          </cell>
          <cell r="F5495" t="str">
            <v/>
          </cell>
          <cell r="G5495" t="str">
            <v>S/101652/CN/AF1HI-2</v>
          </cell>
          <cell r="H5495" t="str">
            <v/>
          </cell>
          <cell r="I5495" t="str">
            <v/>
          </cell>
          <cell r="J5495" t="str">
            <v/>
          </cell>
          <cell r="K5495">
            <v>100</v>
          </cell>
          <cell r="L5495" t="str">
            <v>003</v>
          </cell>
          <cell r="M5495" t="str">
            <v>2010</v>
          </cell>
          <cell r="N5495" t="str">
            <v>0003</v>
          </cell>
          <cell r="O5495" t="str">
            <v>1020</v>
          </cell>
          <cell r="P5495" t="str">
            <v>1101202</v>
          </cell>
          <cell r="Q5495" t="str">
            <v>0003</v>
          </cell>
          <cell r="R5495" t="str">
            <v>1070</v>
          </cell>
        </row>
        <row r="5496">
          <cell r="A5496">
            <v>52084920</v>
          </cell>
          <cell r="B5496" t="str">
            <v>CUST_TURNDOWN_7821 COUNTY ROAD 168</v>
          </cell>
          <cell r="C5496" t="str">
            <v>HDC1</v>
          </cell>
          <cell r="D5496" t="str">
            <v/>
          </cell>
          <cell r="E5496" t="str">
            <v/>
          </cell>
          <cell r="F5496" t="str">
            <v/>
          </cell>
          <cell r="G5496" t="str">
            <v>S/101652/CN/AF1HI-2</v>
          </cell>
          <cell r="H5496" t="str">
            <v/>
          </cell>
          <cell r="I5496" t="str">
            <v/>
          </cell>
          <cell r="J5496" t="str">
            <v/>
          </cell>
          <cell r="K5496">
            <v>100</v>
          </cell>
          <cell r="L5496" t="str">
            <v>002</v>
          </cell>
          <cell r="M5496" t="str">
            <v>2010</v>
          </cell>
          <cell r="N5496" t="str">
            <v>0003</v>
          </cell>
          <cell r="O5496" t="str">
            <v>1020</v>
          </cell>
          <cell r="P5496" t="str">
            <v>1101202</v>
          </cell>
          <cell r="Q5496" t="str">
            <v>0003</v>
          </cell>
          <cell r="R5496" t="str">
            <v>1070</v>
          </cell>
        </row>
        <row r="5497">
          <cell r="A5497">
            <v>52084920</v>
          </cell>
          <cell r="B5497" t="str">
            <v>CUST_TURNDOWN_7821 COUNTY ROAD 168</v>
          </cell>
          <cell r="C5497" t="str">
            <v>HDC1</v>
          </cell>
          <cell r="D5497" t="str">
            <v/>
          </cell>
          <cell r="E5497" t="str">
            <v/>
          </cell>
          <cell r="F5497" t="str">
            <v/>
          </cell>
          <cell r="G5497" t="str">
            <v>S/101652/CN/AF1HI-2</v>
          </cell>
          <cell r="H5497" t="str">
            <v/>
          </cell>
          <cell r="I5497" t="str">
            <v/>
          </cell>
          <cell r="J5497" t="str">
            <v/>
          </cell>
          <cell r="K5497">
            <v>100</v>
          </cell>
          <cell r="L5497" t="str">
            <v>003</v>
          </cell>
          <cell r="M5497" t="str">
            <v>2010</v>
          </cell>
          <cell r="N5497" t="str">
            <v>0003</v>
          </cell>
          <cell r="O5497" t="str">
            <v>1020</v>
          </cell>
          <cell r="P5497" t="str">
            <v>1101202</v>
          </cell>
          <cell r="Q5497" t="str">
            <v>0003</v>
          </cell>
          <cell r="R5497" t="str">
            <v>1070</v>
          </cell>
        </row>
        <row r="5498">
          <cell r="A5498">
            <v>52125195</v>
          </cell>
          <cell r="B5498" t="str">
            <v>CUST_URD LOOP SINGLE CUST</v>
          </cell>
          <cell r="C5498" t="str">
            <v>HDC1</v>
          </cell>
          <cell r="D5498" t="str">
            <v/>
          </cell>
          <cell r="E5498" t="str">
            <v/>
          </cell>
          <cell r="F5498" t="str">
            <v/>
          </cell>
          <cell r="G5498" t="str">
            <v>S/101530/CN/AF1UI</v>
          </cell>
          <cell r="H5498" t="str">
            <v/>
          </cell>
          <cell r="I5498" t="str">
            <v/>
          </cell>
          <cell r="J5498" t="str">
            <v/>
          </cell>
          <cell r="K5498">
            <v>100</v>
          </cell>
          <cell r="L5498" t="str">
            <v>002</v>
          </cell>
          <cell r="M5498" t="str">
            <v>2010</v>
          </cell>
          <cell r="N5498" t="str">
            <v>0003</v>
          </cell>
          <cell r="O5498" t="str">
            <v>1023</v>
          </cell>
          <cell r="P5498" t="str">
            <v>1101210</v>
          </cell>
          <cell r="Q5498" t="str">
            <v>0003</v>
          </cell>
          <cell r="R5498" t="str">
            <v>1070</v>
          </cell>
        </row>
        <row r="5499">
          <cell r="A5499">
            <v>52125195</v>
          </cell>
          <cell r="B5499" t="str">
            <v>CUST_URD LOOP SINGLE CUST</v>
          </cell>
          <cell r="C5499" t="str">
            <v>HDC1</v>
          </cell>
          <cell r="D5499" t="str">
            <v/>
          </cell>
          <cell r="E5499" t="str">
            <v/>
          </cell>
          <cell r="F5499" t="str">
            <v/>
          </cell>
          <cell r="G5499" t="str">
            <v>S/101530/CN/AF1UI</v>
          </cell>
          <cell r="H5499" t="str">
            <v/>
          </cell>
          <cell r="I5499" t="str">
            <v/>
          </cell>
          <cell r="J5499" t="str">
            <v/>
          </cell>
          <cell r="K5499">
            <v>100</v>
          </cell>
          <cell r="L5499" t="str">
            <v>002</v>
          </cell>
          <cell r="M5499" t="str">
            <v>2010</v>
          </cell>
          <cell r="N5499" t="str">
            <v>0003</v>
          </cell>
          <cell r="O5499" t="str">
            <v>1023</v>
          </cell>
          <cell r="P5499" t="str">
            <v>1101210</v>
          </cell>
          <cell r="Q5499" t="str">
            <v>0003</v>
          </cell>
          <cell r="R5499" t="str">
            <v>1070</v>
          </cell>
        </row>
        <row r="5500">
          <cell r="A5500">
            <v>52125195</v>
          </cell>
          <cell r="B5500" t="str">
            <v>CUST_URD LOOP SINGLE CUST</v>
          </cell>
          <cell r="C5500" t="str">
            <v>HDC1</v>
          </cell>
          <cell r="D5500" t="str">
            <v/>
          </cell>
          <cell r="E5500" t="str">
            <v/>
          </cell>
          <cell r="F5500" t="str">
            <v/>
          </cell>
          <cell r="G5500" t="str">
            <v>S/101530/CN/AF1UI</v>
          </cell>
          <cell r="H5500" t="str">
            <v/>
          </cell>
          <cell r="I5500" t="str">
            <v/>
          </cell>
          <cell r="J5500" t="str">
            <v/>
          </cell>
          <cell r="K5500">
            <v>100</v>
          </cell>
          <cell r="L5500" t="str">
            <v>002</v>
          </cell>
          <cell r="M5500" t="str">
            <v>2010</v>
          </cell>
          <cell r="N5500" t="str">
            <v>0003</v>
          </cell>
          <cell r="O5500" t="str">
            <v>1023</v>
          </cell>
          <cell r="P5500" t="str">
            <v>1101210</v>
          </cell>
          <cell r="Q5500" t="str">
            <v>0003</v>
          </cell>
          <cell r="R5500" t="str">
            <v>1070</v>
          </cell>
        </row>
        <row r="5501">
          <cell r="A5501">
            <v>52125195</v>
          </cell>
          <cell r="B5501" t="str">
            <v>CUST_URD LOOP SINGLE CUST</v>
          </cell>
          <cell r="C5501" t="str">
            <v>HDC1</v>
          </cell>
          <cell r="D5501" t="str">
            <v/>
          </cell>
          <cell r="E5501" t="str">
            <v/>
          </cell>
          <cell r="F5501" t="str">
            <v/>
          </cell>
          <cell r="G5501" t="str">
            <v>S/101530/CN/AF1UI</v>
          </cell>
          <cell r="H5501" t="str">
            <v/>
          </cell>
          <cell r="I5501" t="str">
            <v/>
          </cell>
          <cell r="J5501" t="str">
            <v/>
          </cell>
          <cell r="K5501">
            <v>100</v>
          </cell>
          <cell r="L5501" t="str">
            <v>002</v>
          </cell>
          <cell r="M5501" t="str">
            <v>2010</v>
          </cell>
          <cell r="N5501" t="str">
            <v>0003</v>
          </cell>
          <cell r="O5501" t="str">
            <v>1023</v>
          </cell>
          <cell r="P5501" t="str">
            <v>1101210</v>
          </cell>
          <cell r="Q5501" t="str">
            <v>0003</v>
          </cell>
          <cell r="R5501" t="str">
            <v>1070</v>
          </cell>
        </row>
        <row r="5502">
          <cell r="A5502">
            <v>52174540</v>
          </cell>
          <cell r="B5502" t="str">
            <v>CUST_SRV_PETROCHEM FIELD SERVICES_277/48</v>
          </cell>
          <cell r="C5502" t="str">
            <v>HDC1</v>
          </cell>
          <cell r="D5502" t="str">
            <v/>
          </cell>
          <cell r="E5502" t="str">
            <v/>
          </cell>
          <cell r="F5502" t="str">
            <v/>
          </cell>
          <cell r="G5502" t="str">
            <v>S/101458/CN/AF1HI-2</v>
          </cell>
          <cell r="H5502" t="str">
            <v/>
          </cell>
          <cell r="I5502" t="str">
            <v/>
          </cell>
          <cell r="J5502" t="str">
            <v/>
          </cell>
          <cell r="K5502">
            <v>100</v>
          </cell>
          <cell r="L5502" t="str">
            <v>003</v>
          </cell>
          <cell r="M5502" t="str">
            <v>2010</v>
          </cell>
          <cell r="N5502" t="str">
            <v>0003</v>
          </cell>
          <cell r="O5502" t="str">
            <v>1024</v>
          </cell>
          <cell r="P5502" t="str">
            <v>1101130</v>
          </cell>
          <cell r="Q5502" t="str">
            <v>0003</v>
          </cell>
          <cell r="R5502" t="str">
            <v>1070</v>
          </cell>
        </row>
        <row r="5503">
          <cell r="A5503">
            <v>52174540</v>
          </cell>
          <cell r="B5503" t="str">
            <v>CUST_SRV_PETROCHEM FIELD SERVICES_277/48</v>
          </cell>
          <cell r="C5503" t="str">
            <v>HDC1</v>
          </cell>
          <cell r="D5503" t="str">
            <v/>
          </cell>
          <cell r="E5503" t="str">
            <v/>
          </cell>
          <cell r="F5503" t="str">
            <v/>
          </cell>
          <cell r="G5503" t="str">
            <v>S/101458/CN/AF1HI-2</v>
          </cell>
          <cell r="H5503" t="str">
            <v/>
          </cell>
          <cell r="I5503" t="str">
            <v/>
          </cell>
          <cell r="J5503" t="str">
            <v/>
          </cell>
          <cell r="K5503">
            <v>100</v>
          </cell>
          <cell r="L5503" t="str">
            <v>003</v>
          </cell>
          <cell r="M5503" t="str">
            <v>2010</v>
          </cell>
          <cell r="N5503" t="str">
            <v>0003</v>
          </cell>
          <cell r="O5503" t="str">
            <v>1024</v>
          </cell>
          <cell r="P5503" t="str">
            <v>1101130</v>
          </cell>
          <cell r="Q5503" t="str">
            <v>0003</v>
          </cell>
          <cell r="R5503" t="str">
            <v>1070</v>
          </cell>
        </row>
        <row r="5504">
          <cell r="A5504">
            <v>52174540</v>
          </cell>
          <cell r="B5504" t="str">
            <v>CUST_SRV_PETROCHEM FIELD SERVICES_277/48</v>
          </cell>
          <cell r="C5504" t="str">
            <v>HDC1</v>
          </cell>
          <cell r="D5504" t="str">
            <v/>
          </cell>
          <cell r="E5504" t="str">
            <v/>
          </cell>
          <cell r="F5504" t="str">
            <v/>
          </cell>
          <cell r="G5504" t="str">
            <v>S/101458/CN/AF1HI-2</v>
          </cell>
          <cell r="H5504" t="str">
            <v/>
          </cell>
          <cell r="I5504" t="str">
            <v/>
          </cell>
          <cell r="J5504" t="str">
            <v/>
          </cell>
          <cell r="K5504">
            <v>100</v>
          </cell>
          <cell r="L5504" t="str">
            <v>003</v>
          </cell>
          <cell r="M5504" t="str">
            <v>2010</v>
          </cell>
          <cell r="N5504" t="str">
            <v>0003</v>
          </cell>
          <cell r="O5504" t="str">
            <v>1024</v>
          </cell>
          <cell r="P5504" t="str">
            <v>1101130</v>
          </cell>
          <cell r="Q5504" t="str">
            <v>0003</v>
          </cell>
          <cell r="R5504" t="str">
            <v>1070</v>
          </cell>
        </row>
        <row r="5505">
          <cell r="A5505">
            <v>52174540</v>
          </cell>
          <cell r="B5505" t="str">
            <v>CUST_SRV_PETROCHEM FIELD SERVICES_277/48</v>
          </cell>
          <cell r="C5505" t="str">
            <v>HDC1</v>
          </cell>
          <cell r="D5505" t="str">
            <v/>
          </cell>
          <cell r="E5505" t="str">
            <v/>
          </cell>
          <cell r="F5505" t="str">
            <v/>
          </cell>
          <cell r="G5505" t="str">
            <v>S/101458/CN/AF1HI-2</v>
          </cell>
          <cell r="H5505" t="str">
            <v/>
          </cell>
          <cell r="I5505" t="str">
            <v/>
          </cell>
          <cell r="J5505" t="str">
            <v/>
          </cell>
          <cell r="K5505">
            <v>100</v>
          </cell>
          <cell r="L5505" t="str">
            <v>003</v>
          </cell>
          <cell r="M5505" t="str">
            <v>2010</v>
          </cell>
          <cell r="N5505" t="str">
            <v>0003</v>
          </cell>
          <cell r="O5505" t="str">
            <v>1024</v>
          </cell>
          <cell r="P5505" t="str">
            <v>1101130</v>
          </cell>
          <cell r="Q5505" t="str">
            <v>0003</v>
          </cell>
          <cell r="R5505" t="str">
            <v>1070</v>
          </cell>
        </row>
        <row r="5506">
          <cell r="A5506">
            <v>52181657</v>
          </cell>
          <cell r="B5506" t="str">
            <v>NEW PMT 150KVA 35kV 208Y/120V</v>
          </cell>
          <cell r="C5506" t="str">
            <v>HXC1</v>
          </cell>
          <cell r="D5506" t="str">
            <v/>
          </cell>
          <cell r="E5506" t="str">
            <v/>
          </cell>
          <cell r="F5506" t="str">
            <v/>
          </cell>
          <cell r="G5506" t="str">
            <v>S/101762/CN/CF1R-I-2</v>
          </cell>
          <cell r="H5506" t="str">
            <v/>
          </cell>
          <cell r="I5506" t="str">
            <v/>
          </cell>
          <cell r="J5506" t="str">
            <v/>
          </cell>
          <cell r="K5506">
            <v>100</v>
          </cell>
          <cell r="L5506" t="str">
            <v>002</v>
          </cell>
          <cell r="M5506" t="str">
            <v>2010</v>
          </cell>
          <cell r="N5506" t="str">
            <v>0003</v>
          </cell>
          <cell r="O5506" t="str">
            <v>1008</v>
          </cell>
          <cell r="P5506" t="str">
            <v>1101245</v>
          </cell>
          <cell r="Q5506" t="str">
            <v>0003</v>
          </cell>
          <cell r="R5506" t="str">
            <v>1070</v>
          </cell>
        </row>
        <row r="5507">
          <cell r="A5507">
            <v>52181657</v>
          </cell>
          <cell r="B5507" t="str">
            <v>NEW PMT 150KVA 35kV 208Y/120V</v>
          </cell>
          <cell r="C5507" t="str">
            <v>HXC1</v>
          </cell>
          <cell r="D5507" t="str">
            <v/>
          </cell>
          <cell r="E5507" t="str">
            <v/>
          </cell>
          <cell r="F5507" t="str">
            <v/>
          </cell>
          <cell r="G5507" t="str">
            <v>S/101762/CN/CF1R-I-2</v>
          </cell>
          <cell r="H5507" t="str">
            <v/>
          </cell>
          <cell r="I5507" t="str">
            <v/>
          </cell>
          <cell r="J5507" t="str">
            <v/>
          </cell>
          <cell r="K5507">
            <v>100</v>
          </cell>
          <cell r="L5507" t="str">
            <v>002</v>
          </cell>
          <cell r="M5507" t="str">
            <v>2010</v>
          </cell>
          <cell r="N5507" t="str">
            <v>0003</v>
          </cell>
          <cell r="O5507" t="str">
            <v>1008</v>
          </cell>
          <cell r="P5507" t="str">
            <v>1101245</v>
          </cell>
          <cell r="Q5507" t="str">
            <v>0003</v>
          </cell>
          <cell r="R5507" t="str">
            <v>1070</v>
          </cell>
        </row>
        <row r="5508">
          <cell r="A5508">
            <v>52181657</v>
          </cell>
          <cell r="B5508" t="str">
            <v>NEW PMT 150KVA 35kV 208Y/120V</v>
          </cell>
          <cell r="C5508" t="str">
            <v>HXC1</v>
          </cell>
          <cell r="D5508" t="str">
            <v/>
          </cell>
          <cell r="E5508" t="str">
            <v/>
          </cell>
          <cell r="F5508" t="str">
            <v/>
          </cell>
          <cell r="G5508" t="str">
            <v>S/101762/CN/CF1R-I-2</v>
          </cell>
          <cell r="H5508" t="str">
            <v/>
          </cell>
          <cell r="I5508" t="str">
            <v/>
          </cell>
          <cell r="J5508" t="str">
            <v/>
          </cell>
          <cell r="K5508">
            <v>100</v>
          </cell>
          <cell r="L5508" t="str">
            <v>002</v>
          </cell>
          <cell r="M5508" t="str">
            <v>2010</v>
          </cell>
          <cell r="N5508" t="str">
            <v>0003</v>
          </cell>
          <cell r="O5508" t="str">
            <v>1008</v>
          </cell>
          <cell r="P5508" t="str">
            <v>1101245</v>
          </cell>
          <cell r="Q5508" t="str">
            <v>0003</v>
          </cell>
          <cell r="R5508" t="str">
            <v>1070</v>
          </cell>
        </row>
        <row r="5509">
          <cell r="A5509">
            <v>52181657</v>
          </cell>
          <cell r="B5509" t="str">
            <v>NEW PMT 150KVA 35kV 208Y/120V</v>
          </cell>
          <cell r="C5509" t="str">
            <v>HXC1</v>
          </cell>
          <cell r="D5509" t="str">
            <v/>
          </cell>
          <cell r="E5509" t="str">
            <v/>
          </cell>
          <cell r="F5509" t="str">
            <v/>
          </cell>
          <cell r="G5509" t="str">
            <v>S/101762/CN/CF1R-I-2</v>
          </cell>
          <cell r="H5509" t="str">
            <v/>
          </cell>
          <cell r="I5509" t="str">
            <v/>
          </cell>
          <cell r="J5509" t="str">
            <v/>
          </cell>
          <cell r="K5509">
            <v>100</v>
          </cell>
          <cell r="L5509" t="str">
            <v>002</v>
          </cell>
          <cell r="M5509" t="str">
            <v>2010</v>
          </cell>
          <cell r="N5509" t="str">
            <v>0003</v>
          </cell>
          <cell r="O5509" t="str">
            <v>1008</v>
          </cell>
          <cell r="P5509" t="str">
            <v>1101245</v>
          </cell>
          <cell r="Q5509" t="str">
            <v>0003</v>
          </cell>
          <cell r="R5509" t="str">
            <v>1070</v>
          </cell>
        </row>
        <row r="5510">
          <cell r="A5510">
            <v>52188414</v>
          </cell>
          <cell r="B5510" t="str">
            <v>GOVP_09_JU-M-07-0129_L YORK AT AIRLINE</v>
          </cell>
          <cell r="C5510" t="str">
            <v>HDC2</v>
          </cell>
          <cell r="D5510" t="str">
            <v/>
          </cell>
          <cell r="E5510" t="str">
            <v/>
          </cell>
          <cell r="F5510" t="str">
            <v/>
          </cell>
          <cell r="G5510" t="str">
            <v>S/101675/CE/AD3DI</v>
          </cell>
          <cell r="H5510" t="str">
            <v/>
          </cell>
          <cell r="I5510" t="str">
            <v/>
          </cell>
          <cell r="J5510" t="str">
            <v/>
          </cell>
          <cell r="K5510">
            <v>100</v>
          </cell>
          <cell r="L5510" t="str">
            <v>003</v>
          </cell>
          <cell r="M5510" t="str">
            <v>2010</v>
          </cell>
          <cell r="N5510" t="str">
            <v>0003</v>
          </cell>
          <cell r="O5510" t="str">
            <v>1021</v>
          </cell>
          <cell r="P5510" t="str">
            <v>1101110</v>
          </cell>
          <cell r="Q5510" t="str">
            <v>0003</v>
          </cell>
          <cell r="R5510" t="str">
            <v>1070</v>
          </cell>
        </row>
        <row r="5511">
          <cell r="A5511">
            <v>52188414</v>
          </cell>
          <cell r="B5511" t="str">
            <v>GOVP_09_JU-M-07-0129_L YORK AT AIRLINE</v>
          </cell>
          <cell r="C5511" t="str">
            <v>HDC2</v>
          </cell>
          <cell r="D5511" t="str">
            <v/>
          </cell>
          <cell r="E5511" t="str">
            <v/>
          </cell>
          <cell r="F5511" t="str">
            <v/>
          </cell>
          <cell r="G5511" t="str">
            <v>S/101675/CE/AD3DI</v>
          </cell>
          <cell r="H5511" t="str">
            <v/>
          </cell>
          <cell r="I5511" t="str">
            <v/>
          </cell>
          <cell r="J5511" t="str">
            <v/>
          </cell>
          <cell r="K5511">
            <v>100</v>
          </cell>
          <cell r="L5511" t="str">
            <v>003</v>
          </cell>
          <cell r="M5511" t="str">
            <v>2010</v>
          </cell>
          <cell r="N5511" t="str">
            <v>0003</v>
          </cell>
          <cell r="O5511" t="str">
            <v>1021</v>
          </cell>
          <cell r="P5511" t="str">
            <v>1101110</v>
          </cell>
          <cell r="Q5511" t="str">
            <v>0003</v>
          </cell>
          <cell r="R5511" t="str">
            <v>1070</v>
          </cell>
        </row>
        <row r="5512">
          <cell r="A5512">
            <v>52188414</v>
          </cell>
          <cell r="B5512" t="str">
            <v>GOVP_09_JU-M-07-0129_L YORK AT AIRLINE</v>
          </cell>
          <cell r="C5512" t="str">
            <v>HDC2</v>
          </cell>
          <cell r="D5512" t="str">
            <v/>
          </cell>
          <cell r="E5512" t="str">
            <v/>
          </cell>
          <cell r="F5512" t="str">
            <v/>
          </cell>
          <cell r="G5512" t="str">
            <v>S/101675/CE/AD3DI</v>
          </cell>
          <cell r="H5512" t="str">
            <v/>
          </cell>
          <cell r="I5512" t="str">
            <v/>
          </cell>
          <cell r="J5512" t="str">
            <v/>
          </cell>
          <cell r="K5512">
            <v>100</v>
          </cell>
          <cell r="L5512" t="str">
            <v>002</v>
          </cell>
          <cell r="M5512" t="str">
            <v>2010</v>
          </cell>
          <cell r="N5512" t="str">
            <v>0003</v>
          </cell>
          <cell r="O5512" t="str">
            <v>1021</v>
          </cell>
          <cell r="P5512" t="str">
            <v>1101110</v>
          </cell>
          <cell r="Q5512" t="str">
            <v>0003</v>
          </cell>
          <cell r="R5512" t="str">
            <v>1070</v>
          </cell>
        </row>
        <row r="5513">
          <cell r="A5513">
            <v>52188414</v>
          </cell>
          <cell r="B5513" t="str">
            <v>GOVP_09_JU-M-07-0129_L YORK AT AIRLINE</v>
          </cell>
          <cell r="C5513" t="str">
            <v>HDC2</v>
          </cell>
          <cell r="D5513" t="str">
            <v/>
          </cell>
          <cell r="E5513" t="str">
            <v/>
          </cell>
          <cell r="F5513" t="str">
            <v/>
          </cell>
          <cell r="G5513" t="str">
            <v>S/101675/CE/AD3DI</v>
          </cell>
          <cell r="H5513" t="str">
            <v/>
          </cell>
          <cell r="I5513" t="str">
            <v/>
          </cell>
          <cell r="J5513" t="str">
            <v/>
          </cell>
          <cell r="K5513">
            <v>70</v>
          </cell>
          <cell r="L5513" t="str">
            <v>003</v>
          </cell>
          <cell r="M5513" t="str">
            <v>2010</v>
          </cell>
          <cell r="N5513" t="str">
            <v>0003</v>
          </cell>
          <cell r="O5513" t="str">
            <v>1021</v>
          </cell>
          <cell r="P5513" t="str">
            <v>1101110</v>
          </cell>
          <cell r="Q5513" t="str">
            <v>0003</v>
          </cell>
          <cell r="R5513" t="str">
            <v>1070</v>
          </cell>
        </row>
        <row r="5514">
          <cell r="A5514">
            <v>52188414</v>
          </cell>
          <cell r="B5514" t="str">
            <v>GOVP_09_JU-M-07-0129_L YORK AT AIRLINE</v>
          </cell>
          <cell r="C5514" t="str">
            <v>HDC2</v>
          </cell>
          <cell r="D5514" t="str">
            <v/>
          </cell>
          <cell r="E5514" t="str">
            <v/>
          </cell>
          <cell r="F5514" t="str">
            <v/>
          </cell>
          <cell r="G5514" t="str">
            <v>S/101675/CE/AD3DR-1</v>
          </cell>
          <cell r="H5514" t="str">
            <v/>
          </cell>
          <cell r="I5514" t="str">
            <v/>
          </cell>
          <cell r="J5514" t="str">
            <v/>
          </cell>
          <cell r="K5514">
            <v>30</v>
          </cell>
          <cell r="L5514" t="str">
            <v>003</v>
          </cell>
          <cell r="M5514" t="str">
            <v>2010</v>
          </cell>
          <cell r="N5514" t="str">
            <v>0003</v>
          </cell>
          <cell r="O5514" t="str">
            <v>1021</v>
          </cell>
          <cell r="P5514" t="str">
            <v>1101110</v>
          </cell>
          <cell r="Q5514" t="str">
            <v>0003</v>
          </cell>
          <cell r="R5514" t="str">
            <v>1070</v>
          </cell>
        </row>
        <row r="5515">
          <cell r="A5515">
            <v>52189345</v>
          </cell>
          <cell r="B5515" t="str">
            <v>GOVP_JU-M-07-0173_BURKE ROAD</v>
          </cell>
          <cell r="C5515" t="str">
            <v>HDC2</v>
          </cell>
          <cell r="D5515" t="str">
            <v/>
          </cell>
          <cell r="E5515" t="str">
            <v/>
          </cell>
          <cell r="F5515" t="str">
            <v/>
          </cell>
          <cell r="G5515" t="str">
            <v>S/101574/CE/AD3DI</v>
          </cell>
          <cell r="H5515" t="str">
            <v/>
          </cell>
          <cell r="I5515" t="str">
            <v/>
          </cell>
          <cell r="J5515" t="str">
            <v/>
          </cell>
          <cell r="K5515">
            <v>100</v>
          </cell>
          <cell r="L5515" t="str">
            <v>001</v>
          </cell>
          <cell r="M5515" t="str">
            <v>2010</v>
          </cell>
          <cell r="N5515" t="str">
            <v>0003</v>
          </cell>
          <cell r="O5515" t="str">
            <v>1005</v>
          </cell>
          <cell r="P5515" t="str">
            <v>1101160</v>
          </cell>
          <cell r="Q5515" t="str">
            <v>0003</v>
          </cell>
          <cell r="R5515" t="str">
            <v>1070</v>
          </cell>
        </row>
        <row r="5516">
          <cell r="A5516">
            <v>52189345</v>
          </cell>
          <cell r="B5516" t="str">
            <v>GOVP_JU-M-07-0173_BURKE ROAD</v>
          </cell>
          <cell r="C5516" t="str">
            <v>HDC2</v>
          </cell>
          <cell r="D5516" t="str">
            <v/>
          </cell>
          <cell r="E5516" t="str">
            <v/>
          </cell>
          <cell r="F5516" t="str">
            <v/>
          </cell>
          <cell r="G5516" t="str">
            <v>S/101574/CE/AD3DI</v>
          </cell>
          <cell r="H5516" t="str">
            <v/>
          </cell>
          <cell r="I5516" t="str">
            <v/>
          </cell>
          <cell r="J5516" t="str">
            <v/>
          </cell>
          <cell r="K5516">
            <v>100</v>
          </cell>
          <cell r="L5516" t="str">
            <v>001</v>
          </cell>
          <cell r="M5516" t="str">
            <v>2010</v>
          </cell>
          <cell r="N5516" t="str">
            <v>0003</v>
          </cell>
          <cell r="O5516" t="str">
            <v>1005</v>
          </cell>
          <cell r="P5516" t="str">
            <v>1101160</v>
          </cell>
          <cell r="Q5516" t="str">
            <v>0003</v>
          </cell>
          <cell r="R5516" t="str">
            <v>1070</v>
          </cell>
        </row>
        <row r="5517">
          <cell r="A5517">
            <v>52189345</v>
          </cell>
          <cell r="B5517" t="str">
            <v>GOVP_JU-M-07-0173_BURKE ROAD</v>
          </cell>
          <cell r="C5517" t="str">
            <v>HDC2</v>
          </cell>
          <cell r="D5517" t="str">
            <v/>
          </cell>
          <cell r="E5517" t="str">
            <v/>
          </cell>
          <cell r="F5517" t="str">
            <v/>
          </cell>
          <cell r="G5517" t="str">
            <v>S/101574/CE/AD3DI</v>
          </cell>
          <cell r="H5517" t="str">
            <v/>
          </cell>
          <cell r="I5517" t="str">
            <v/>
          </cell>
          <cell r="J5517" t="str">
            <v/>
          </cell>
          <cell r="K5517">
            <v>100</v>
          </cell>
          <cell r="L5517" t="str">
            <v>001</v>
          </cell>
          <cell r="M5517" t="str">
            <v>2010</v>
          </cell>
          <cell r="N5517" t="str">
            <v>0003</v>
          </cell>
          <cell r="O5517" t="str">
            <v>1005</v>
          </cell>
          <cell r="P5517" t="str">
            <v>1101160</v>
          </cell>
          <cell r="Q5517" t="str">
            <v>0003</v>
          </cell>
          <cell r="R5517" t="str">
            <v>1070</v>
          </cell>
        </row>
        <row r="5518">
          <cell r="A5518">
            <v>52189345</v>
          </cell>
          <cell r="B5518" t="str">
            <v>GOVP_JU-M-07-0173_BURKE ROAD</v>
          </cell>
          <cell r="C5518" t="str">
            <v>HDC2</v>
          </cell>
          <cell r="D5518" t="str">
            <v/>
          </cell>
          <cell r="E5518" t="str">
            <v/>
          </cell>
          <cell r="F5518" t="str">
            <v/>
          </cell>
          <cell r="G5518" t="str">
            <v>S/101574/CE/AD3DI</v>
          </cell>
          <cell r="H5518" t="str">
            <v/>
          </cell>
          <cell r="I5518" t="str">
            <v/>
          </cell>
          <cell r="J5518" t="str">
            <v/>
          </cell>
          <cell r="K5518">
            <v>70</v>
          </cell>
          <cell r="L5518" t="str">
            <v>001</v>
          </cell>
          <cell r="M5518" t="str">
            <v>2010</v>
          </cell>
          <cell r="N5518" t="str">
            <v>0003</v>
          </cell>
          <cell r="O5518" t="str">
            <v>1005</v>
          </cell>
          <cell r="P5518" t="str">
            <v>1101160</v>
          </cell>
          <cell r="Q5518" t="str">
            <v>0003</v>
          </cell>
          <cell r="R5518" t="str">
            <v>1070</v>
          </cell>
        </row>
        <row r="5519">
          <cell r="A5519">
            <v>52189345</v>
          </cell>
          <cell r="B5519" t="str">
            <v>GOVP_JU-M-07-0173_BURKE ROAD</v>
          </cell>
          <cell r="C5519" t="str">
            <v>HDC2</v>
          </cell>
          <cell r="D5519" t="str">
            <v/>
          </cell>
          <cell r="E5519" t="str">
            <v/>
          </cell>
          <cell r="F5519" t="str">
            <v/>
          </cell>
          <cell r="G5519" t="str">
            <v>S/101574/CE/AD3DR-1</v>
          </cell>
          <cell r="H5519" t="str">
            <v/>
          </cell>
          <cell r="I5519" t="str">
            <v/>
          </cell>
          <cell r="J5519" t="str">
            <v/>
          </cell>
          <cell r="K5519">
            <v>30</v>
          </cell>
          <cell r="L5519" t="str">
            <v>001</v>
          </cell>
          <cell r="M5519" t="str">
            <v>2010</v>
          </cell>
          <cell r="N5519" t="str">
            <v>0003</v>
          </cell>
          <cell r="O5519" t="str">
            <v>1005</v>
          </cell>
          <cell r="P5519" t="str">
            <v>1101160</v>
          </cell>
          <cell r="Q5519" t="str">
            <v>0003</v>
          </cell>
          <cell r="R5519" t="str">
            <v>1070</v>
          </cell>
        </row>
        <row r="5520">
          <cell r="A5520">
            <v>52193063</v>
          </cell>
          <cell r="B5520" t="str">
            <v>CUST_16600 PINE FOREST LN._NEW SVC</v>
          </cell>
          <cell r="C5520" t="str">
            <v>HDC1</v>
          </cell>
          <cell r="D5520" t="str">
            <v/>
          </cell>
          <cell r="E5520" t="str">
            <v/>
          </cell>
          <cell r="F5520" t="str">
            <v/>
          </cell>
          <cell r="G5520" t="str">
            <v>S/101627/CN/AF1HI-3</v>
          </cell>
          <cell r="H5520" t="str">
            <v/>
          </cell>
          <cell r="I5520" t="str">
            <v/>
          </cell>
          <cell r="J5520" t="str">
            <v/>
          </cell>
          <cell r="K5520">
            <v>100</v>
          </cell>
          <cell r="L5520" t="str">
            <v>002</v>
          </cell>
          <cell r="M5520" t="str">
            <v>2010</v>
          </cell>
          <cell r="N5520" t="str">
            <v>0003</v>
          </cell>
          <cell r="O5520" t="str">
            <v>1006</v>
          </cell>
          <cell r="P5520" t="str">
            <v>1101230</v>
          </cell>
          <cell r="Q5520" t="str">
            <v>0003</v>
          </cell>
          <cell r="R5520" t="str">
            <v>1070</v>
          </cell>
        </row>
        <row r="5521">
          <cell r="A5521">
            <v>52193063</v>
          </cell>
          <cell r="B5521" t="str">
            <v>CUST_16600 PINE FOREST LN._NEW SVC</v>
          </cell>
          <cell r="C5521" t="str">
            <v>HDC1</v>
          </cell>
          <cell r="D5521" t="str">
            <v/>
          </cell>
          <cell r="E5521" t="str">
            <v/>
          </cell>
          <cell r="F5521" t="str">
            <v/>
          </cell>
          <cell r="G5521" t="str">
            <v>S/101627/CN/AF1HI-3</v>
          </cell>
          <cell r="H5521" t="str">
            <v/>
          </cell>
          <cell r="I5521" t="str">
            <v/>
          </cell>
          <cell r="J5521" t="str">
            <v/>
          </cell>
          <cell r="K5521">
            <v>100</v>
          </cell>
          <cell r="L5521" t="str">
            <v>001</v>
          </cell>
          <cell r="M5521" t="str">
            <v>2010</v>
          </cell>
          <cell r="N5521" t="str">
            <v>0003</v>
          </cell>
          <cell r="O5521" t="str">
            <v>1006</v>
          </cell>
          <cell r="P5521" t="str">
            <v>1101230</v>
          </cell>
          <cell r="Q5521" t="str">
            <v>0003</v>
          </cell>
          <cell r="R5521" t="str">
            <v>1070</v>
          </cell>
        </row>
        <row r="5522">
          <cell r="A5522">
            <v>52193063</v>
          </cell>
          <cell r="B5522" t="str">
            <v>CUST_16600 PINE FOREST LN._NEW SVC</v>
          </cell>
          <cell r="C5522" t="str">
            <v>HDC1</v>
          </cell>
          <cell r="D5522" t="str">
            <v/>
          </cell>
          <cell r="E5522" t="str">
            <v/>
          </cell>
          <cell r="F5522" t="str">
            <v/>
          </cell>
          <cell r="G5522" t="str">
            <v>S/101627/CN/AF1HI-3</v>
          </cell>
          <cell r="H5522" t="str">
            <v/>
          </cell>
          <cell r="I5522" t="str">
            <v/>
          </cell>
          <cell r="J5522" t="str">
            <v/>
          </cell>
          <cell r="K5522">
            <v>100</v>
          </cell>
          <cell r="L5522" t="str">
            <v>002</v>
          </cell>
          <cell r="M5522" t="str">
            <v>2010</v>
          </cell>
          <cell r="N5522" t="str">
            <v>0003</v>
          </cell>
          <cell r="O5522" t="str">
            <v>1006</v>
          </cell>
          <cell r="P5522" t="str">
            <v>1101230</v>
          </cell>
          <cell r="Q5522" t="str">
            <v>0003</v>
          </cell>
          <cell r="R5522" t="str">
            <v>1070</v>
          </cell>
        </row>
        <row r="5523">
          <cell r="A5523">
            <v>52193063</v>
          </cell>
          <cell r="B5523" t="str">
            <v>CUST_16600 PINE FOREST LN._NEW SVC</v>
          </cell>
          <cell r="C5523" t="str">
            <v>HDC1</v>
          </cell>
          <cell r="D5523" t="str">
            <v/>
          </cell>
          <cell r="E5523" t="str">
            <v/>
          </cell>
          <cell r="F5523" t="str">
            <v/>
          </cell>
          <cell r="G5523" t="str">
            <v>S/101627/CN/AF1HI-3</v>
          </cell>
          <cell r="H5523" t="str">
            <v/>
          </cell>
          <cell r="I5523" t="str">
            <v/>
          </cell>
          <cell r="J5523" t="str">
            <v/>
          </cell>
          <cell r="K5523">
            <v>100</v>
          </cell>
          <cell r="L5523" t="str">
            <v>002</v>
          </cell>
          <cell r="M5523" t="str">
            <v>2010</v>
          </cell>
          <cell r="N5523" t="str">
            <v>0003</v>
          </cell>
          <cell r="O5523" t="str">
            <v>1006</v>
          </cell>
          <cell r="P5523" t="str">
            <v>1101230</v>
          </cell>
          <cell r="Q5523" t="str">
            <v>0003</v>
          </cell>
          <cell r="R5523" t="str">
            <v>1070</v>
          </cell>
        </row>
        <row r="5524">
          <cell r="A5524">
            <v>52193063</v>
          </cell>
          <cell r="B5524" t="str">
            <v>CUST_16600 PINE FOREST LN._NEW SVC</v>
          </cell>
          <cell r="C5524" t="str">
            <v>HDC1</v>
          </cell>
          <cell r="D5524" t="str">
            <v/>
          </cell>
          <cell r="E5524" t="str">
            <v/>
          </cell>
          <cell r="F5524" t="str">
            <v/>
          </cell>
          <cell r="G5524" t="str">
            <v>S/101627/CN/AF1HI-3</v>
          </cell>
          <cell r="H5524" t="str">
            <v/>
          </cell>
          <cell r="I5524" t="str">
            <v/>
          </cell>
          <cell r="J5524" t="str">
            <v/>
          </cell>
          <cell r="K5524">
            <v>100</v>
          </cell>
          <cell r="L5524" t="str">
            <v>002</v>
          </cell>
          <cell r="M5524" t="str">
            <v>2010</v>
          </cell>
          <cell r="N5524" t="str">
            <v>0003</v>
          </cell>
          <cell r="O5524" t="str">
            <v>1006</v>
          </cell>
          <cell r="P5524" t="str">
            <v>1101230</v>
          </cell>
          <cell r="Q5524" t="str">
            <v>0003</v>
          </cell>
          <cell r="R5524" t="str">
            <v>1070</v>
          </cell>
        </row>
        <row r="5525">
          <cell r="A5525">
            <v>52211248</v>
          </cell>
          <cell r="B5525" t="str">
            <v>APTS_KENNEDY PLACE APARTMENTS_OVH</v>
          </cell>
          <cell r="C5525" t="str">
            <v>HDC2</v>
          </cell>
          <cell r="D5525" t="str">
            <v/>
          </cell>
          <cell r="E5525" t="str">
            <v/>
          </cell>
          <cell r="F5525" t="str">
            <v/>
          </cell>
          <cell r="G5525" t="str">
            <v>S/101653/CN/AF2HI</v>
          </cell>
          <cell r="H5525" t="str">
            <v/>
          </cell>
          <cell r="I5525" t="str">
            <v/>
          </cell>
          <cell r="J5525" t="str">
            <v/>
          </cell>
          <cell r="K5525">
            <v>100</v>
          </cell>
          <cell r="L5525" t="str">
            <v>001</v>
          </cell>
          <cell r="M5525" t="str">
            <v>2010</v>
          </cell>
          <cell r="N5525" t="str">
            <v>0003</v>
          </cell>
          <cell r="O5525" t="str">
            <v>1013</v>
          </cell>
          <cell r="P5525" t="str">
            <v>1101201</v>
          </cell>
          <cell r="Q5525" t="str">
            <v>0003</v>
          </cell>
          <cell r="R5525" t="str">
            <v>1070</v>
          </cell>
        </row>
        <row r="5526">
          <cell r="A5526">
            <v>52211248</v>
          </cell>
          <cell r="B5526" t="str">
            <v>APTS_KENNEDY PLACE APARTMENTS_OVH</v>
          </cell>
          <cell r="C5526" t="str">
            <v>HDC2</v>
          </cell>
          <cell r="D5526" t="str">
            <v/>
          </cell>
          <cell r="E5526" t="str">
            <v/>
          </cell>
          <cell r="F5526" t="str">
            <v/>
          </cell>
          <cell r="G5526" t="str">
            <v>S/101653/CN/AF2HI</v>
          </cell>
          <cell r="H5526" t="str">
            <v/>
          </cell>
          <cell r="I5526" t="str">
            <v/>
          </cell>
          <cell r="J5526" t="str">
            <v/>
          </cell>
          <cell r="K5526">
            <v>100</v>
          </cell>
          <cell r="L5526" t="str">
            <v>001</v>
          </cell>
          <cell r="M5526" t="str">
            <v>2010</v>
          </cell>
          <cell r="N5526" t="str">
            <v>0003</v>
          </cell>
          <cell r="O5526" t="str">
            <v>1013</v>
          </cell>
          <cell r="P5526" t="str">
            <v>1101201</v>
          </cell>
          <cell r="Q5526" t="str">
            <v>0003</v>
          </cell>
          <cell r="R5526" t="str">
            <v>1070</v>
          </cell>
        </row>
        <row r="5527">
          <cell r="A5527">
            <v>52211248</v>
          </cell>
          <cell r="B5527" t="str">
            <v>APTS_KENNEDY PLACE APARTMENTS_OVH</v>
          </cell>
          <cell r="C5527" t="str">
            <v>HDC2</v>
          </cell>
          <cell r="D5527" t="str">
            <v/>
          </cell>
          <cell r="E5527" t="str">
            <v/>
          </cell>
          <cell r="F5527" t="str">
            <v/>
          </cell>
          <cell r="G5527" t="str">
            <v>S/101653/CN/AF2HI</v>
          </cell>
          <cell r="H5527" t="str">
            <v/>
          </cell>
          <cell r="I5527" t="str">
            <v/>
          </cell>
          <cell r="J5527" t="str">
            <v/>
          </cell>
          <cell r="K5527">
            <v>100</v>
          </cell>
          <cell r="L5527" t="str">
            <v>001</v>
          </cell>
          <cell r="M5527" t="str">
            <v>2010</v>
          </cell>
          <cell r="N5527" t="str">
            <v>0003</v>
          </cell>
          <cell r="O5527" t="str">
            <v>1013</v>
          </cell>
          <cell r="P5527" t="str">
            <v>1101201</v>
          </cell>
          <cell r="Q5527" t="str">
            <v>0003</v>
          </cell>
          <cell r="R5527" t="str">
            <v>1070</v>
          </cell>
        </row>
        <row r="5528">
          <cell r="A5528">
            <v>52211248</v>
          </cell>
          <cell r="B5528" t="str">
            <v>APTS_KENNEDY PLACE APARTMENTS_OVH</v>
          </cell>
          <cell r="C5528" t="str">
            <v>HDC2</v>
          </cell>
          <cell r="D5528" t="str">
            <v/>
          </cell>
          <cell r="E5528" t="str">
            <v/>
          </cell>
          <cell r="F5528" t="str">
            <v/>
          </cell>
          <cell r="G5528" t="str">
            <v>S/101653/CN/AF2HI</v>
          </cell>
          <cell r="H5528" t="str">
            <v/>
          </cell>
          <cell r="I5528" t="str">
            <v/>
          </cell>
          <cell r="J5528" t="str">
            <v/>
          </cell>
          <cell r="K5528">
            <v>70</v>
          </cell>
          <cell r="L5528" t="str">
            <v>001</v>
          </cell>
          <cell r="M5528" t="str">
            <v>2010</v>
          </cell>
          <cell r="N5528" t="str">
            <v>0003</v>
          </cell>
          <cell r="O5528" t="str">
            <v>1013</v>
          </cell>
          <cell r="P5528" t="str">
            <v>1101201</v>
          </cell>
          <cell r="Q5528" t="str">
            <v>0003</v>
          </cell>
          <cell r="R5528" t="str">
            <v>1070</v>
          </cell>
        </row>
        <row r="5529">
          <cell r="A5529">
            <v>52211248</v>
          </cell>
          <cell r="B5529" t="str">
            <v>APTS_KENNEDY PLACE APARTMENTS_OVH</v>
          </cell>
          <cell r="C5529" t="str">
            <v>HDC2</v>
          </cell>
          <cell r="D5529" t="str">
            <v/>
          </cell>
          <cell r="E5529" t="str">
            <v/>
          </cell>
          <cell r="F5529" t="str">
            <v/>
          </cell>
          <cell r="G5529" t="str">
            <v>S/101653/CN/AF2HR-1</v>
          </cell>
          <cell r="H5529" t="str">
            <v/>
          </cell>
          <cell r="I5529" t="str">
            <v/>
          </cell>
          <cell r="J5529" t="str">
            <v/>
          </cell>
          <cell r="K5529">
            <v>30</v>
          </cell>
          <cell r="L5529" t="str">
            <v>001</v>
          </cell>
          <cell r="M5529" t="str">
            <v>2010</v>
          </cell>
          <cell r="N5529" t="str">
            <v>0003</v>
          </cell>
          <cell r="O5529" t="str">
            <v>1013</v>
          </cell>
          <cell r="P5529" t="str">
            <v>1101201</v>
          </cell>
          <cell r="Q5529" t="str">
            <v>0003</v>
          </cell>
          <cell r="R5529" t="str">
            <v>1070</v>
          </cell>
        </row>
        <row r="5530">
          <cell r="A5530">
            <v>52211257</v>
          </cell>
          <cell r="B5530" t="str">
            <v>SDUG_FAIRFIELD VILLAGE NORTH_13_PHASE 2</v>
          </cell>
          <cell r="C5530" t="str">
            <v>HDC1</v>
          </cell>
          <cell r="D5530" t="str">
            <v/>
          </cell>
          <cell r="E5530" t="str">
            <v/>
          </cell>
          <cell r="F5530" t="str">
            <v/>
          </cell>
          <cell r="G5530" t="str">
            <v>S/101678/CN/AF1UI-1</v>
          </cell>
          <cell r="H5530" t="str">
            <v/>
          </cell>
          <cell r="I5530" t="str">
            <v/>
          </cell>
          <cell r="J5530" t="str">
            <v/>
          </cell>
          <cell r="K5530">
            <v>100</v>
          </cell>
          <cell r="L5530" t="str">
            <v>003</v>
          </cell>
          <cell r="M5530" t="str">
            <v>2010</v>
          </cell>
          <cell r="N5530" t="str">
            <v>0003</v>
          </cell>
          <cell r="O5530" t="str">
            <v>1017</v>
          </cell>
          <cell r="P5530" t="str">
            <v>1101120</v>
          </cell>
          <cell r="Q5530" t="str">
            <v>0003</v>
          </cell>
          <cell r="R5530" t="str">
            <v>1070</v>
          </cell>
        </row>
        <row r="5531">
          <cell r="A5531">
            <v>52211257</v>
          </cell>
          <cell r="B5531" t="str">
            <v>SDUG_FAIRFIELD VILLAGE NORTH_13_PHASE 2</v>
          </cell>
          <cell r="C5531" t="str">
            <v>HDC1</v>
          </cell>
          <cell r="D5531" t="str">
            <v/>
          </cell>
          <cell r="E5531" t="str">
            <v/>
          </cell>
          <cell r="F5531" t="str">
            <v/>
          </cell>
          <cell r="G5531" t="str">
            <v>S/101678/CN/AF1UI-1</v>
          </cell>
          <cell r="H5531" t="str">
            <v/>
          </cell>
          <cell r="I5531" t="str">
            <v/>
          </cell>
          <cell r="J5531" t="str">
            <v/>
          </cell>
          <cell r="K5531">
            <v>100</v>
          </cell>
          <cell r="L5531" t="str">
            <v>003</v>
          </cell>
          <cell r="M5531" t="str">
            <v>2010</v>
          </cell>
          <cell r="N5531" t="str">
            <v>0003</v>
          </cell>
          <cell r="O5531" t="str">
            <v>1017</v>
          </cell>
          <cell r="P5531" t="str">
            <v>1101120</v>
          </cell>
          <cell r="Q5531" t="str">
            <v>0003</v>
          </cell>
          <cell r="R5531" t="str">
            <v>1070</v>
          </cell>
        </row>
        <row r="5532">
          <cell r="A5532">
            <v>52212760</v>
          </cell>
          <cell r="B5532" t="str">
            <v>CUST_HARRIS COUNTY MUD #166</v>
          </cell>
          <cell r="C5532" t="str">
            <v>HDC1</v>
          </cell>
          <cell r="D5532" t="str">
            <v/>
          </cell>
          <cell r="E5532" t="str">
            <v/>
          </cell>
          <cell r="F5532" t="str">
            <v/>
          </cell>
          <cell r="G5532" t="str">
            <v>S/101627/CN/AF1HI-3</v>
          </cell>
          <cell r="H5532" t="str">
            <v/>
          </cell>
          <cell r="I5532" t="str">
            <v/>
          </cell>
          <cell r="J5532" t="str">
            <v/>
          </cell>
          <cell r="K5532">
            <v>100</v>
          </cell>
          <cell r="L5532" t="str">
            <v>003</v>
          </cell>
          <cell r="M5532" t="str">
            <v>2010</v>
          </cell>
          <cell r="N5532" t="str">
            <v>0003</v>
          </cell>
          <cell r="O5532" t="str">
            <v>1006</v>
          </cell>
          <cell r="P5532" t="str">
            <v>1101230</v>
          </cell>
          <cell r="Q5532" t="str">
            <v>0003</v>
          </cell>
          <cell r="R5532" t="str">
            <v>1070</v>
          </cell>
        </row>
        <row r="5533">
          <cell r="A5533">
            <v>52212760</v>
          </cell>
          <cell r="B5533" t="str">
            <v>CUST_HARRIS COUNTY MUD #166</v>
          </cell>
          <cell r="C5533" t="str">
            <v>HDC1</v>
          </cell>
          <cell r="D5533" t="str">
            <v/>
          </cell>
          <cell r="E5533" t="str">
            <v/>
          </cell>
          <cell r="F5533" t="str">
            <v/>
          </cell>
          <cell r="G5533" t="str">
            <v>S/101627/CN/AF1HI-3</v>
          </cell>
          <cell r="H5533" t="str">
            <v/>
          </cell>
          <cell r="I5533" t="str">
            <v/>
          </cell>
          <cell r="J5533" t="str">
            <v/>
          </cell>
          <cell r="K5533">
            <v>100</v>
          </cell>
          <cell r="L5533" t="str">
            <v>003</v>
          </cell>
          <cell r="M5533" t="str">
            <v>2010</v>
          </cell>
          <cell r="N5533" t="str">
            <v>0003</v>
          </cell>
          <cell r="O5533" t="str">
            <v>1006</v>
          </cell>
          <cell r="P5533" t="str">
            <v>1101230</v>
          </cell>
          <cell r="Q5533" t="str">
            <v>0003</v>
          </cell>
          <cell r="R5533" t="str">
            <v>1070</v>
          </cell>
        </row>
        <row r="5534">
          <cell r="A5534">
            <v>52212760</v>
          </cell>
          <cell r="B5534" t="str">
            <v>CUST_HARRIS COUNTY MUD #166</v>
          </cell>
          <cell r="C5534" t="str">
            <v>HDC1</v>
          </cell>
          <cell r="D5534" t="str">
            <v/>
          </cell>
          <cell r="E5534" t="str">
            <v/>
          </cell>
          <cell r="F5534" t="str">
            <v/>
          </cell>
          <cell r="G5534" t="str">
            <v>S/101627/CN/AF1HI-3</v>
          </cell>
          <cell r="H5534" t="str">
            <v/>
          </cell>
          <cell r="I5534" t="str">
            <v/>
          </cell>
          <cell r="J5534" t="str">
            <v/>
          </cell>
          <cell r="K5534">
            <v>100</v>
          </cell>
          <cell r="L5534" t="str">
            <v>003</v>
          </cell>
          <cell r="M5534" t="str">
            <v>2010</v>
          </cell>
          <cell r="N5534" t="str">
            <v>0003</v>
          </cell>
          <cell r="O5534" t="str">
            <v>1006</v>
          </cell>
          <cell r="P5534" t="str">
            <v>1101230</v>
          </cell>
          <cell r="Q5534" t="str">
            <v>0003</v>
          </cell>
          <cell r="R5534" t="str">
            <v>1070</v>
          </cell>
        </row>
        <row r="5535">
          <cell r="A5535">
            <v>52212760</v>
          </cell>
          <cell r="B5535" t="str">
            <v>CUST_HARRIS COUNTY MUD #166</v>
          </cell>
          <cell r="C5535" t="str">
            <v>HDC1</v>
          </cell>
          <cell r="D5535" t="str">
            <v/>
          </cell>
          <cell r="E5535" t="str">
            <v/>
          </cell>
          <cell r="F5535" t="str">
            <v/>
          </cell>
          <cell r="G5535" t="str">
            <v>S/101627/CN/AF1HI-3</v>
          </cell>
          <cell r="H5535" t="str">
            <v/>
          </cell>
          <cell r="I5535" t="str">
            <v/>
          </cell>
          <cell r="J5535" t="str">
            <v/>
          </cell>
          <cell r="K5535">
            <v>100</v>
          </cell>
          <cell r="L5535" t="str">
            <v>002</v>
          </cell>
          <cell r="M5535" t="str">
            <v>2010</v>
          </cell>
          <cell r="N5535" t="str">
            <v>0003</v>
          </cell>
          <cell r="O5535" t="str">
            <v>1006</v>
          </cell>
          <cell r="P5535" t="str">
            <v>1101230</v>
          </cell>
          <cell r="Q5535" t="str">
            <v>0003</v>
          </cell>
          <cell r="R5535" t="str">
            <v>1070</v>
          </cell>
        </row>
        <row r="5536">
          <cell r="A5536">
            <v>52212760</v>
          </cell>
          <cell r="B5536" t="str">
            <v>CUST_HARRIS COUNTY MUD #166</v>
          </cell>
          <cell r="C5536" t="str">
            <v>HDC1</v>
          </cell>
          <cell r="D5536" t="str">
            <v/>
          </cell>
          <cell r="E5536" t="str">
            <v/>
          </cell>
          <cell r="F5536" t="str">
            <v/>
          </cell>
          <cell r="G5536" t="str">
            <v>S/101627/CN/AF1HI-3</v>
          </cell>
          <cell r="H5536" t="str">
            <v/>
          </cell>
          <cell r="I5536" t="str">
            <v/>
          </cell>
          <cell r="J5536" t="str">
            <v/>
          </cell>
          <cell r="K5536">
            <v>100</v>
          </cell>
          <cell r="L5536" t="str">
            <v>003</v>
          </cell>
          <cell r="M5536" t="str">
            <v>2010</v>
          </cell>
          <cell r="N5536" t="str">
            <v>0003</v>
          </cell>
          <cell r="O5536" t="str">
            <v>1006</v>
          </cell>
          <cell r="P5536" t="str">
            <v>1101230</v>
          </cell>
          <cell r="Q5536" t="str">
            <v>0003</v>
          </cell>
          <cell r="R5536" t="str">
            <v>1070</v>
          </cell>
        </row>
        <row r="5537">
          <cell r="A5537">
            <v>52258516</v>
          </cell>
          <cell r="B5537" t="str">
            <v>APTs_SouthAcresRanch_OVH</v>
          </cell>
          <cell r="C5537" t="str">
            <v>HDC1</v>
          </cell>
          <cell r="D5537" t="str">
            <v/>
          </cell>
          <cell r="E5537" t="str">
            <v/>
          </cell>
          <cell r="F5537" t="str">
            <v/>
          </cell>
          <cell r="G5537" t="str">
            <v>S/101652/CN/AF2HI</v>
          </cell>
          <cell r="H5537" t="str">
            <v/>
          </cell>
          <cell r="I5537" t="str">
            <v/>
          </cell>
          <cell r="J5537" t="str">
            <v/>
          </cell>
          <cell r="K5537">
            <v>100</v>
          </cell>
          <cell r="L5537" t="str">
            <v>003</v>
          </cell>
          <cell r="M5537" t="str">
            <v>2010</v>
          </cell>
          <cell r="N5537" t="str">
            <v>0003</v>
          </cell>
          <cell r="O5537" t="str">
            <v>1020</v>
          </cell>
          <cell r="P5537" t="str">
            <v>1101202</v>
          </cell>
          <cell r="Q5537" t="str">
            <v>0003</v>
          </cell>
          <cell r="R5537" t="str">
            <v>1070</v>
          </cell>
        </row>
        <row r="5538">
          <cell r="A5538">
            <v>52314280</v>
          </cell>
          <cell r="B5538" t="str">
            <v>SDUG_OAK WALK 3_RELOCATION</v>
          </cell>
          <cell r="C5538" t="str">
            <v>HDC2</v>
          </cell>
          <cell r="D5538" t="str">
            <v/>
          </cell>
          <cell r="E5538" t="str">
            <v/>
          </cell>
          <cell r="F5538" t="str">
            <v/>
          </cell>
          <cell r="G5538" t="str">
            <v>S/101566/CN/AF1UI-1</v>
          </cell>
          <cell r="H5538" t="str">
            <v/>
          </cell>
          <cell r="I5538" t="str">
            <v/>
          </cell>
          <cell r="J5538" t="str">
            <v/>
          </cell>
          <cell r="K5538">
            <v>100</v>
          </cell>
          <cell r="L5538" t="str">
            <v>003</v>
          </cell>
          <cell r="M5538" t="str">
            <v>2010</v>
          </cell>
          <cell r="N5538" t="str">
            <v>0003</v>
          </cell>
          <cell r="O5538" t="str">
            <v>1007</v>
          </cell>
          <cell r="P5538" t="str">
            <v>1101240</v>
          </cell>
          <cell r="Q5538" t="str">
            <v>0003</v>
          </cell>
          <cell r="R5538" t="str">
            <v>1070</v>
          </cell>
        </row>
        <row r="5539">
          <cell r="A5539">
            <v>52314280</v>
          </cell>
          <cell r="B5539" t="str">
            <v>SDUG_OAK WALK 3_RELOCATION</v>
          </cell>
          <cell r="C5539" t="str">
            <v>HDC2</v>
          </cell>
          <cell r="D5539" t="str">
            <v/>
          </cell>
          <cell r="E5539" t="str">
            <v/>
          </cell>
          <cell r="F5539" t="str">
            <v/>
          </cell>
          <cell r="G5539" t="str">
            <v>S/101566/CN/AF1UR</v>
          </cell>
          <cell r="H5539" t="str">
            <v/>
          </cell>
          <cell r="I5539" t="str">
            <v/>
          </cell>
          <cell r="J5539" t="str">
            <v/>
          </cell>
          <cell r="K5539">
            <v>30</v>
          </cell>
          <cell r="L5539" t="str">
            <v>003</v>
          </cell>
          <cell r="M5539" t="str">
            <v>2010</v>
          </cell>
          <cell r="N5539" t="str">
            <v>0003</v>
          </cell>
          <cell r="O5539" t="str">
            <v>1007</v>
          </cell>
          <cell r="P5539" t="str">
            <v>1101240</v>
          </cell>
          <cell r="Q5539" t="str">
            <v>0003</v>
          </cell>
          <cell r="R5539" t="str">
            <v>1070</v>
          </cell>
        </row>
        <row r="5540">
          <cell r="A5540">
            <v>52314280</v>
          </cell>
          <cell r="B5540" t="str">
            <v>SDUG_OAK WALK 3_RELOCATION</v>
          </cell>
          <cell r="C5540" t="str">
            <v>HDC2</v>
          </cell>
          <cell r="D5540" t="str">
            <v/>
          </cell>
          <cell r="E5540" t="str">
            <v/>
          </cell>
          <cell r="F5540" t="str">
            <v/>
          </cell>
          <cell r="G5540" t="str">
            <v>S/101566/CN/AF1UI-1</v>
          </cell>
          <cell r="H5540" t="str">
            <v/>
          </cell>
          <cell r="I5540" t="str">
            <v/>
          </cell>
          <cell r="J5540" t="str">
            <v/>
          </cell>
          <cell r="K5540">
            <v>70</v>
          </cell>
          <cell r="L5540" t="str">
            <v>003</v>
          </cell>
          <cell r="M5540" t="str">
            <v>2010</v>
          </cell>
          <cell r="N5540" t="str">
            <v>0003</v>
          </cell>
          <cell r="O5540" t="str">
            <v>1007</v>
          </cell>
          <cell r="P5540" t="str">
            <v>1101240</v>
          </cell>
          <cell r="Q5540" t="str">
            <v>0003</v>
          </cell>
          <cell r="R5540" t="str">
            <v>1070</v>
          </cell>
        </row>
        <row r="5541">
          <cell r="A5541">
            <v>52322559</v>
          </cell>
          <cell r="B5541" t="str">
            <v>GOVP_JU-M-09-169 FM 2100 MAIN ST CROSBY</v>
          </cell>
          <cell r="C5541" t="str">
            <v>HDC2</v>
          </cell>
          <cell r="D5541" t="str">
            <v/>
          </cell>
          <cell r="E5541" t="str">
            <v/>
          </cell>
          <cell r="F5541" t="str">
            <v/>
          </cell>
          <cell r="G5541" t="str">
            <v>S/101556/CE/AD3DI</v>
          </cell>
          <cell r="H5541" t="str">
            <v/>
          </cell>
          <cell r="I5541" t="str">
            <v/>
          </cell>
          <cell r="J5541" t="str">
            <v/>
          </cell>
          <cell r="K5541">
            <v>100</v>
          </cell>
          <cell r="L5541" t="str">
            <v>003</v>
          </cell>
          <cell r="M5541" t="str">
            <v>2010</v>
          </cell>
          <cell r="N5541" t="str">
            <v>0003</v>
          </cell>
          <cell r="O5541" t="str">
            <v>1012</v>
          </cell>
          <cell r="P5541" t="str">
            <v>1101170</v>
          </cell>
          <cell r="Q5541" t="str">
            <v>0003</v>
          </cell>
          <cell r="R5541" t="str">
            <v>1070</v>
          </cell>
        </row>
        <row r="5542">
          <cell r="A5542">
            <v>52322559</v>
          </cell>
          <cell r="B5542" t="str">
            <v>GOVP_JU-M-09-169 FM 2100 MAIN ST CROSBY</v>
          </cell>
          <cell r="C5542" t="str">
            <v>HDC2</v>
          </cell>
          <cell r="D5542" t="str">
            <v/>
          </cell>
          <cell r="E5542" t="str">
            <v/>
          </cell>
          <cell r="F5542" t="str">
            <v/>
          </cell>
          <cell r="G5542" t="str">
            <v>S/101556/CE/AD3DI</v>
          </cell>
          <cell r="H5542" t="str">
            <v/>
          </cell>
          <cell r="I5542" t="str">
            <v/>
          </cell>
          <cell r="J5542" t="str">
            <v/>
          </cell>
          <cell r="K5542">
            <v>100</v>
          </cell>
          <cell r="L5542" t="str">
            <v>003</v>
          </cell>
          <cell r="M5542" t="str">
            <v>2010</v>
          </cell>
          <cell r="N5542" t="str">
            <v>0003</v>
          </cell>
          <cell r="O5542" t="str">
            <v>1012</v>
          </cell>
          <cell r="P5542" t="str">
            <v>1101170</v>
          </cell>
          <cell r="Q5542" t="str">
            <v>0003</v>
          </cell>
          <cell r="R5542" t="str">
            <v>1070</v>
          </cell>
        </row>
        <row r="5543">
          <cell r="A5543">
            <v>52322559</v>
          </cell>
          <cell r="B5543" t="str">
            <v>GOVP_JU-M-09-169 FM 2100 MAIN ST CROSBY</v>
          </cell>
          <cell r="C5543" t="str">
            <v>HDC2</v>
          </cell>
          <cell r="D5543" t="str">
            <v/>
          </cell>
          <cell r="E5543" t="str">
            <v/>
          </cell>
          <cell r="F5543" t="str">
            <v/>
          </cell>
          <cell r="G5543" t="str">
            <v>S/101556/CE/AD3DI</v>
          </cell>
          <cell r="H5543" t="str">
            <v/>
          </cell>
          <cell r="I5543" t="str">
            <v/>
          </cell>
          <cell r="J5543" t="str">
            <v/>
          </cell>
          <cell r="K5543">
            <v>100</v>
          </cell>
          <cell r="L5543" t="str">
            <v>002</v>
          </cell>
          <cell r="M5543" t="str">
            <v>2010</v>
          </cell>
          <cell r="N5543" t="str">
            <v>0003</v>
          </cell>
          <cell r="O5543" t="str">
            <v>1012</v>
          </cell>
          <cell r="P5543" t="str">
            <v>1101170</v>
          </cell>
          <cell r="Q5543" t="str">
            <v>0003</v>
          </cell>
          <cell r="R5543" t="str">
            <v>1070</v>
          </cell>
        </row>
        <row r="5544">
          <cell r="A5544">
            <v>52322559</v>
          </cell>
          <cell r="B5544" t="str">
            <v>GOVP_JU-M-09-169 FM 2100 MAIN ST CROSBY</v>
          </cell>
          <cell r="C5544" t="str">
            <v>HDC2</v>
          </cell>
          <cell r="D5544" t="str">
            <v/>
          </cell>
          <cell r="E5544" t="str">
            <v/>
          </cell>
          <cell r="F5544" t="str">
            <v/>
          </cell>
          <cell r="G5544" t="str">
            <v>S/101556/CE/AD3DI</v>
          </cell>
          <cell r="H5544" t="str">
            <v/>
          </cell>
          <cell r="I5544" t="str">
            <v/>
          </cell>
          <cell r="J5544" t="str">
            <v/>
          </cell>
          <cell r="K5544">
            <v>70</v>
          </cell>
          <cell r="L5544" t="str">
            <v>003</v>
          </cell>
          <cell r="M5544" t="str">
            <v>2010</v>
          </cell>
          <cell r="N5544" t="str">
            <v>0003</v>
          </cell>
          <cell r="O5544" t="str">
            <v>1012</v>
          </cell>
          <cell r="P5544" t="str">
            <v>1101170</v>
          </cell>
          <cell r="Q5544" t="str">
            <v>0003</v>
          </cell>
          <cell r="R5544" t="str">
            <v>1070</v>
          </cell>
        </row>
        <row r="5545">
          <cell r="A5545">
            <v>52322559</v>
          </cell>
          <cell r="B5545" t="str">
            <v>GOVP_JU-M-09-169 FM 2100 MAIN ST CROSBY</v>
          </cell>
          <cell r="C5545" t="str">
            <v>HDC2</v>
          </cell>
          <cell r="D5545" t="str">
            <v/>
          </cell>
          <cell r="E5545" t="str">
            <v/>
          </cell>
          <cell r="F5545" t="str">
            <v/>
          </cell>
          <cell r="G5545" t="str">
            <v>S/101556/CE/AD3DR-1</v>
          </cell>
          <cell r="H5545" t="str">
            <v/>
          </cell>
          <cell r="I5545" t="str">
            <v/>
          </cell>
          <cell r="J5545" t="str">
            <v/>
          </cell>
          <cell r="K5545">
            <v>30</v>
          </cell>
          <cell r="L5545" t="str">
            <v>003</v>
          </cell>
          <cell r="M5545" t="str">
            <v>2010</v>
          </cell>
          <cell r="N5545" t="str">
            <v>0003</v>
          </cell>
          <cell r="O5545" t="str">
            <v>1012</v>
          </cell>
          <cell r="P5545" t="str">
            <v>1101170</v>
          </cell>
          <cell r="Q5545" t="str">
            <v>0003</v>
          </cell>
          <cell r="R5545" t="str">
            <v>1070</v>
          </cell>
        </row>
        <row r="5546">
          <cell r="A5546">
            <v>52322709</v>
          </cell>
          <cell r="B5546" t="str">
            <v>CEPP _CNTR_BUILD DUCT</v>
          </cell>
          <cell r="C5546" t="str">
            <v>HXC2</v>
          </cell>
          <cell r="D5546" t="str">
            <v/>
          </cell>
          <cell r="E5546" t="str">
            <v/>
          </cell>
          <cell r="F5546" t="str">
            <v/>
          </cell>
          <cell r="G5546" t="str">
            <v>S/101762/CE/CE1B-I</v>
          </cell>
          <cell r="H5546" t="str">
            <v/>
          </cell>
          <cell r="I5546" t="str">
            <v/>
          </cell>
          <cell r="J5546" t="str">
            <v/>
          </cell>
          <cell r="K5546">
            <v>80</v>
          </cell>
          <cell r="L5546" t="str">
            <v>003</v>
          </cell>
          <cell r="M5546" t="str">
            <v>2010</v>
          </cell>
          <cell r="N5546" t="str">
            <v>0003</v>
          </cell>
          <cell r="O5546" t="str">
            <v>1008</v>
          </cell>
          <cell r="P5546" t="str">
            <v>1101245</v>
          </cell>
          <cell r="Q5546" t="str">
            <v>0003</v>
          </cell>
          <cell r="R5546" t="str">
            <v>1070</v>
          </cell>
        </row>
        <row r="5547">
          <cell r="A5547">
            <v>52322709</v>
          </cell>
          <cell r="B5547" t="str">
            <v>CEPP _CNTR_BUILD DUCT</v>
          </cell>
          <cell r="C5547" t="str">
            <v>HXC2</v>
          </cell>
          <cell r="D5547" t="str">
            <v/>
          </cell>
          <cell r="E5547" t="str">
            <v/>
          </cell>
          <cell r="F5547" t="str">
            <v/>
          </cell>
          <cell r="G5547" t="str">
            <v>S/101762/CE/CE1B-I</v>
          </cell>
          <cell r="H5547" t="str">
            <v/>
          </cell>
          <cell r="I5547" t="str">
            <v/>
          </cell>
          <cell r="J5547" t="str">
            <v/>
          </cell>
          <cell r="K5547">
            <v>100</v>
          </cell>
          <cell r="L5547" t="str">
            <v>003</v>
          </cell>
          <cell r="M5547" t="str">
            <v>2010</v>
          </cell>
          <cell r="N5547" t="str">
            <v>0003</v>
          </cell>
          <cell r="O5547" t="str">
            <v>1008</v>
          </cell>
          <cell r="P5547" t="str">
            <v>1101245</v>
          </cell>
          <cell r="Q5547" t="str">
            <v>0003</v>
          </cell>
          <cell r="R5547" t="str">
            <v>1070</v>
          </cell>
        </row>
        <row r="5548">
          <cell r="A5548">
            <v>52322709</v>
          </cell>
          <cell r="B5548" t="str">
            <v>CEPP _CNTR_BUILD DUCT</v>
          </cell>
          <cell r="C5548" t="str">
            <v>HXC2</v>
          </cell>
          <cell r="D5548" t="str">
            <v/>
          </cell>
          <cell r="E5548" t="str">
            <v/>
          </cell>
          <cell r="F5548" t="str">
            <v/>
          </cell>
          <cell r="G5548" t="str">
            <v>S/101762/CE/CE1B-I</v>
          </cell>
          <cell r="H5548" t="str">
            <v/>
          </cell>
          <cell r="I5548" t="str">
            <v/>
          </cell>
          <cell r="J5548" t="str">
            <v/>
          </cell>
          <cell r="K5548">
            <v>100</v>
          </cell>
          <cell r="L5548" t="str">
            <v>002</v>
          </cell>
          <cell r="M5548" t="str">
            <v>2010</v>
          </cell>
          <cell r="N5548" t="str">
            <v>0003</v>
          </cell>
          <cell r="O5548" t="str">
            <v>1008</v>
          </cell>
          <cell r="P5548" t="str">
            <v>1101245</v>
          </cell>
          <cell r="Q5548" t="str">
            <v>0003</v>
          </cell>
          <cell r="R5548" t="str">
            <v>1070</v>
          </cell>
        </row>
        <row r="5549">
          <cell r="A5549">
            <v>52322709</v>
          </cell>
          <cell r="B5549" t="str">
            <v>CEPP _CNTR_BUILD DUCT</v>
          </cell>
          <cell r="C5549" t="str">
            <v>HXC2</v>
          </cell>
          <cell r="D5549" t="str">
            <v/>
          </cell>
          <cell r="E5549" t="str">
            <v/>
          </cell>
          <cell r="F5549" t="str">
            <v/>
          </cell>
          <cell r="G5549" t="str">
            <v>S/101762/CE/CE1B-I</v>
          </cell>
          <cell r="H5549" t="str">
            <v/>
          </cell>
          <cell r="I5549" t="str">
            <v/>
          </cell>
          <cell r="J5549" t="str">
            <v/>
          </cell>
          <cell r="K5549">
            <v>80</v>
          </cell>
          <cell r="L5549" t="str">
            <v>003</v>
          </cell>
          <cell r="M5549" t="str">
            <v>2010</v>
          </cell>
          <cell r="N5549" t="str">
            <v>0003</v>
          </cell>
          <cell r="O5549" t="str">
            <v>1008</v>
          </cell>
          <cell r="P5549" t="str">
            <v>1101245</v>
          </cell>
          <cell r="Q5549" t="str">
            <v>0003</v>
          </cell>
          <cell r="R5549" t="str">
            <v>1070</v>
          </cell>
        </row>
        <row r="5550">
          <cell r="A5550">
            <v>52322709</v>
          </cell>
          <cell r="B5550" t="str">
            <v>CEPP _CNTR_BUILD DUCT</v>
          </cell>
          <cell r="C5550" t="str">
            <v>HXC2</v>
          </cell>
          <cell r="D5550" t="str">
            <v/>
          </cell>
          <cell r="E5550" t="str">
            <v/>
          </cell>
          <cell r="F5550" t="str">
            <v/>
          </cell>
          <cell r="G5550" t="str">
            <v>S/101762/CE/CE1B-R-1</v>
          </cell>
          <cell r="H5550" t="str">
            <v/>
          </cell>
          <cell r="I5550" t="str">
            <v/>
          </cell>
          <cell r="J5550" t="str">
            <v/>
          </cell>
          <cell r="K5550">
            <v>20</v>
          </cell>
          <cell r="L5550" t="str">
            <v>003</v>
          </cell>
          <cell r="M5550" t="str">
            <v>2010</v>
          </cell>
          <cell r="N5550" t="str">
            <v>0003</v>
          </cell>
          <cell r="O5550" t="str">
            <v>1008</v>
          </cell>
          <cell r="P5550" t="str">
            <v>1101245</v>
          </cell>
          <cell r="Q5550" t="str">
            <v>0003</v>
          </cell>
          <cell r="R5550" t="str">
            <v>1070</v>
          </cell>
        </row>
        <row r="5551">
          <cell r="A5551">
            <v>52322709</v>
          </cell>
          <cell r="B5551" t="str">
            <v>CEPP _CNTR_BUILD DUCT</v>
          </cell>
          <cell r="C5551" t="str">
            <v>HXC2</v>
          </cell>
          <cell r="D5551" t="str">
            <v/>
          </cell>
          <cell r="E5551" t="str">
            <v/>
          </cell>
          <cell r="F5551" t="str">
            <v/>
          </cell>
          <cell r="G5551" t="str">
            <v>S/101762/CE/CE1B-R-1</v>
          </cell>
          <cell r="H5551" t="str">
            <v/>
          </cell>
          <cell r="I5551" t="str">
            <v/>
          </cell>
          <cell r="J5551" t="str">
            <v/>
          </cell>
          <cell r="K5551">
            <v>20</v>
          </cell>
          <cell r="L5551" t="str">
            <v>003</v>
          </cell>
          <cell r="M5551" t="str">
            <v>2010</v>
          </cell>
          <cell r="N5551" t="str">
            <v>0003</v>
          </cell>
          <cell r="O5551" t="str">
            <v>1008</v>
          </cell>
          <cell r="P5551" t="str">
            <v>1101245</v>
          </cell>
          <cell r="Q5551" t="str">
            <v>0003</v>
          </cell>
          <cell r="R5551" t="str">
            <v>1070</v>
          </cell>
        </row>
        <row r="5552">
          <cell r="A5552">
            <v>52326549</v>
          </cell>
          <cell r="B5552" t="str">
            <v>CUST_MIKE BEER JR_NEW SERVICE</v>
          </cell>
          <cell r="C5552" t="str">
            <v>HDC1</v>
          </cell>
          <cell r="D5552" t="str">
            <v/>
          </cell>
          <cell r="E5552" t="str">
            <v/>
          </cell>
          <cell r="F5552" t="str">
            <v/>
          </cell>
          <cell r="G5552" t="str">
            <v>S/101652/CN/AF1HI-2</v>
          </cell>
          <cell r="H5552" t="str">
            <v/>
          </cell>
          <cell r="I5552" t="str">
            <v/>
          </cell>
          <cell r="J5552" t="str">
            <v/>
          </cell>
          <cell r="K5552">
            <v>100</v>
          </cell>
          <cell r="L5552" t="str">
            <v>003</v>
          </cell>
          <cell r="M5552" t="str">
            <v>2010</v>
          </cell>
          <cell r="N5552" t="str">
            <v>0003</v>
          </cell>
          <cell r="O5552" t="str">
            <v>1020</v>
          </cell>
          <cell r="P5552" t="str">
            <v>1101202</v>
          </cell>
          <cell r="Q5552" t="str">
            <v>0003</v>
          </cell>
          <cell r="R5552" t="str">
            <v>1070</v>
          </cell>
        </row>
        <row r="5553">
          <cell r="A5553">
            <v>52326549</v>
          </cell>
          <cell r="B5553" t="str">
            <v>CUST_MIKE BEER JR_NEW SERVICE</v>
          </cell>
          <cell r="C5553" t="str">
            <v>HDC1</v>
          </cell>
          <cell r="D5553" t="str">
            <v/>
          </cell>
          <cell r="E5553" t="str">
            <v/>
          </cell>
          <cell r="F5553" t="str">
            <v/>
          </cell>
          <cell r="G5553" t="str">
            <v>S/101652/CN/AF1HI-2</v>
          </cell>
          <cell r="H5553" t="str">
            <v/>
          </cell>
          <cell r="I5553" t="str">
            <v/>
          </cell>
          <cell r="J5553" t="str">
            <v/>
          </cell>
          <cell r="K5553">
            <v>100</v>
          </cell>
          <cell r="L5553" t="str">
            <v>003</v>
          </cell>
          <cell r="M5553" t="str">
            <v>2010</v>
          </cell>
          <cell r="N5553" t="str">
            <v>0003</v>
          </cell>
          <cell r="O5553" t="str">
            <v>1020</v>
          </cell>
          <cell r="P5553" t="str">
            <v>1101202</v>
          </cell>
          <cell r="Q5553" t="str">
            <v>0003</v>
          </cell>
          <cell r="R5553" t="str">
            <v>1070</v>
          </cell>
        </row>
        <row r="5554">
          <cell r="A5554">
            <v>52326549</v>
          </cell>
          <cell r="B5554" t="str">
            <v>CUST_MIKE BEER JR_NEW SERVICE</v>
          </cell>
          <cell r="C5554" t="str">
            <v>HDC1</v>
          </cell>
          <cell r="D5554" t="str">
            <v/>
          </cell>
          <cell r="E5554" t="str">
            <v/>
          </cell>
          <cell r="F5554" t="str">
            <v/>
          </cell>
          <cell r="G5554" t="str">
            <v>S/101652/CN/AF1HI-2</v>
          </cell>
          <cell r="H5554" t="str">
            <v/>
          </cell>
          <cell r="I5554" t="str">
            <v/>
          </cell>
          <cell r="J5554" t="str">
            <v/>
          </cell>
          <cell r="K5554">
            <v>100</v>
          </cell>
          <cell r="L5554" t="str">
            <v>003</v>
          </cell>
          <cell r="M5554" t="str">
            <v>2010</v>
          </cell>
          <cell r="N5554" t="str">
            <v>0003</v>
          </cell>
          <cell r="O5554" t="str">
            <v>1020</v>
          </cell>
          <cell r="P5554" t="str">
            <v>1101202</v>
          </cell>
          <cell r="Q5554" t="str">
            <v>0003</v>
          </cell>
          <cell r="R5554" t="str">
            <v>1070</v>
          </cell>
        </row>
        <row r="5555">
          <cell r="A5555">
            <v>52326549</v>
          </cell>
          <cell r="B5555" t="str">
            <v>CUST_MIKE BEER JR_NEW SERVICE</v>
          </cell>
          <cell r="C5555" t="str">
            <v>HDC1</v>
          </cell>
          <cell r="D5555" t="str">
            <v/>
          </cell>
          <cell r="E5555" t="str">
            <v/>
          </cell>
          <cell r="F5555" t="str">
            <v/>
          </cell>
          <cell r="G5555" t="str">
            <v>S/101652/CN/AF1HI-2</v>
          </cell>
          <cell r="H5555" t="str">
            <v/>
          </cell>
          <cell r="I5555" t="str">
            <v/>
          </cell>
          <cell r="J5555" t="str">
            <v/>
          </cell>
          <cell r="K5555">
            <v>100</v>
          </cell>
          <cell r="L5555" t="str">
            <v>002</v>
          </cell>
          <cell r="M5555" t="str">
            <v>2010</v>
          </cell>
          <cell r="N5555" t="str">
            <v>0003</v>
          </cell>
          <cell r="O5555" t="str">
            <v>1020</v>
          </cell>
          <cell r="P5555" t="str">
            <v>1101202</v>
          </cell>
          <cell r="Q5555" t="str">
            <v>0003</v>
          </cell>
          <cell r="R5555" t="str">
            <v>1070</v>
          </cell>
        </row>
        <row r="5556">
          <cell r="A5556">
            <v>52326549</v>
          </cell>
          <cell r="B5556" t="str">
            <v>CUST_MIKE BEER JR_NEW SERVICE</v>
          </cell>
          <cell r="C5556" t="str">
            <v>HDC1</v>
          </cell>
          <cell r="D5556" t="str">
            <v/>
          </cell>
          <cell r="E5556" t="str">
            <v/>
          </cell>
          <cell r="F5556" t="str">
            <v/>
          </cell>
          <cell r="G5556" t="str">
            <v>S/101652/CN/AF1HI-2</v>
          </cell>
          <cell r="H5556" t="str">
            <v/>
          </cell>
          <cell r="I5556" t="str">
            <v/>
          </cell>
          <cell r="J5556" t="str">
            <v/>
          </cell>
          <cell r="K5556">
            <v>100</v>
          </cell>
          <cell r="L5556" t="str">
            <v>003</v>
          </cell>
          <cell r="M5556" t="str">
            <v>2010</v>
          </cell>
          <cell r="N5556" t="str">
            <v>0003</v>
          </cell>
          <cell r="O5556" t="str">
            <v>1020</v>
          </cell>
          <cell r="P5556" t="str">
            <v>1101202</v>
          </cell>
          <cell r="Q5556" t="str">
            <v>0003</v>
          </cell>
          <cell r="R5556" t="str">
            <v>1070</v>
          </cell>
        </row>
        <row r="5557">
          <cell r="A5557">
            <v>52329697</v>
          </cell>
          <cell r="B5557" t="str">
            <v>CUST_STONE RIVER CENTER_2 TP's MUD</v>
          </cell>
          <cell r="C5557" t="str">
            <v>HDC1</v>
          </cell>
          <cell r="D5557" t="str">
            <v/>
          </cell>
          <cell r="E5557" t="str">
            <v/>
          </cell>
          <cell r="F5557" t="str">
            <v/>
          </cell>
          <cell r="G5557" t="str">
            <v>S/101566/CN/AF1HI-3</v>
          </cell>
          <cell r="H5557" t="str">
            <v/>
          </cell>
          <cell r="I5557" t="str">
            <v/>
          </cell>
          <cell r="J5557" t="str">
            <v/>
          </cell>
          <cell r="K5557">
            <v>100</v>
          </cell>
          <cell r="L5557" t="str">
            <v>001</v>
          </cell>
          <cell r="M5557" t="str">
            <v>2010</v>
          </cell>
          <cell r="N5557" t="str">
            <v>0003</v>
          </cell>
          <cell r="O5557" t="str">
            <v>1007</v>
          </cell>
          <cell r="P5557" t="str">
            <v>1101240</v>
          </cell>
          <cell r="Q5557" t="str">
            <v>0003</v>
          </cell>
          <cell r="R5557" t="str">
            <v>1070</v>
          </cell>
        </row>
        <row r="5558">
          <cell r="A5558">
            <v>52329697</v>
          </cell>
          <cell r="B5558" t="str">
            <v>CUST_STONE RIVER CENTER_2 TP's MUD</v>
          </cell>
          <cell r="C5558" t="str">
            <v>HDC1</v>
          </cell>
          <cell r="D5558" t="str">
            <v/>
          </cell>
          <cell r="E5558" t="str">
            <v/>
          </cell>
          <cell r="F5558" t="str">
            <v/>
          </cell>
          <cell r="G5558" t="str">
            <v>S/101566/CN/AF1HI-3</v>
          </cell>
          <cell r="H5558" t="str">
            <v/>
          </cell>
          <cell r="I5558" t="str">
            <v/>
          </cell>
          <cell r="J5558" t="str">
            <v/>
          </cell>
          <cell r="K5558">
            <v>100</v>
          </cell>
          <cell r="L5558" t="str">
            <v>001</v>
          </cell>
          <cell r="M5558" t="str">
            <v>2010</v>
          </cell>
          <cell r="N5558" t="str">
            <v>0003</v>
          </cell>
          <cell r="O5558" t="str">
            <v>1007</v>
          </cell>
          <cell r="P5558" t="str">
            <v>1101240</v>
          </cell>
          <cell r="Q5558" t="str">
            <v>0003</v>
          </cell>
          <cell r="R5558" t="str">
            <v>1070</v>
          </cell>
        </row>
        <row r="5559">
          <cell r="A5559">
            <v>52329697</v>
          </cell>
          <cell r="B5559" t="str">
            <v>CUST_STONE RIVER CENTER_2 TP's MUD</v>
          </cell>
          <cell r="C5559" t="str">
            <v>HDC1</v>
          </cell>
          <cell r="D5559" t="str">
            <v/>
          </cell>
          <cell r="E5559" t="str">
            <v/>
          </cell>
          <cell r="F5559" t="str">
            <v/>
          </cell>
          <cell r="G5559" t="str">
            <v>S/101566/CN/AF1HI-3</v>
          </cell>
          <cell r="H5559" t="str">
            <v/>
          </cell>
          <cell r="I5559" t="str">
            <v/>
          </cell>
          <cell r="J5559" t="str">
            <v/>
          </cell>
          <cell r="K5559">
            <v>100</v>
          </cell>
          <cell r="L5559" t="str">
            <v>001</v>
          </cell>
          <cell r="M5559" t="str">
            <v>2010</v>
          </cell>
          <cell r="N5559" t="str">
            <v>0003</v>
          </cell>
          <cell r="O5559" t="str">
            <v>1007</v>
          </cell>
          <cell r="P5559" t="str">
            <v>1101240</v>
          </cell>
          <cell r="Q5559" t="str">
            <v>0003</v>
          </cell>
          <cell r="R5559" t="str">
            <v>1070</v>
          </cell>
        </row>
        <row r="5560">
          <cell r="A5560">
            <v>52329697</v>
          </cell>
          <cell r="B5560" t="str">
            <v>CUST_STONE RIVER CENTER_2 TP's MUD</v>
          </cell>
          <cell r="C5560" t="str">
            <v>HDC1</v>
          </cell>
          <cell r="D5560" t="str">
            <v/>
          </cell>
          <cell r="E5560" t="str">
            <v/>
          </cell>
          <cell r="F5560" t="str">
            <v/>
          </cell>
          <cell r="G5560" t="str">
            <v>S/101566/CN/AF1HI-3</v>
          </cell>
          <cell r="H5560" t="str">
            <v/>
          </cell>
          <cell r="I5560" t="str">
            <v/>
          </cell>
          <cell r="J5560" t="str">
            <v/>
          </cell>
          <cell r="K5560">
            <v>100</v>
          </cell>
          <cell r="L5560" t="str">
            <v>001</v>
          </cell>
          <cell r="M5560" t="str">
            <v>2010</v>
          </cell>
          <cell r="N5560" t="str">
            <v>0003</v>
          </cell>
          <cell r="O5560" t="str">
            <v>1007</v>
          </cell>
          <cell r="P5560" t="str">
            <v>1101240</v>
          </cell>
          <cell r="Q5560" t="str">
            <v>0003</v>
          </cell>
          <cell r="R5560" t="str">
            <v>1070</v>
          </cell>
        </row>
        <row r="5561">
          <cell r="A5561">
            <v>52329697</v>
          </cell>
          <cell r="B5561" t="str">
            <v>CUST_STONE RIVER CENTER_2 TP's MUD</v>
          </cell>
          <cell r="C5561" t="str">
            <v>HDC1</v>
          </cell>
          <cell r="D5561" t="str">
            <v/>
          </cell>
          <cell r="E5561" t="str">
            <v/>
          </cell>
          <cell r="F5561" t="str">
            <v/>
          </cell>
          <cell r="G5561" t="str">
            <v>S/101566/CN/AF1HI-3</v>
          </cell>
          <cell r="H5561" t="str">
            <v/>
          </cell>
          <cell r="I5561" t="str">
            <v/>
          </cell>
          <cell r="J5561" t="str">
            <v/>
          </cell>
          <cell r="K5561">
            <v>100</v>
          </cell>
          <cell r="L5561" t="str">
            <v>001</v>
          </cell>
          <cell r="M5561" t="str">
            <v>2010</v>
          </cell>
          <cell r="N5561" t="str">
            <v>0003</v>
          </cell>
          <cell r="O5561" t="str">
            <v>1007</v>
          </cell>
          <cell r="P5561" t="str">
            <v>1101240</v>
          </cell>
          <cell r="Q5561" t="str">
            <v>0003</v>
          </cell>
          <cell r="R5561" t="str">
            <v>1070</v>
          </cell>
        </row>
        <row r="5562">
          <cell r="A5562">
            <v>52334088</v>
          </cell>
          <cell r="B5562" t="str">
            <v>CUST_EO9216_ 0_1455 Manor Dr.</v>
          </cell>
          <cell r="C5562" t="str">
            <v>HDC1</v>
          </cell>
          <cell r="D5562" t="str">
            <v/>
          </cell>
          <cell r="E5562" t="str">
            <v/>
          </cell>
          <cell r="F5562" t="str">
            <v/>
          </cell>
          <cell r="G5562" t="str">
            <v>S/101556/CN/AF1HI-4</v>
          </cell>
          <cell r="H5562" t="str">
            <v/>
          </cell>
          <cell r="I5562" t="str">
            <v/>
          </cell>
          <cell r="J5562" t="str">
            <v/>
          </cell>
          <cell r="K5562">
            <v>100</v>
          </cell>
          <cell r="L5562" t="str">
            <v>003</v>
          </cell>
          <cell r="M5562" t="str">
            <v>2010</v>
          </cell>
          <cell r="N5562" t="str">
            <v>0003</v>
          </cell>
          <cell r="O5562" t="str">
            <v>1012</v>
          </cell>
          <cell r="P5562" t="str">
            <v>1101170</v>
          </cell>
          <cell r="Q5562" t="str">
            <v>0003</v>
          </cell>
          <cell r="R5562" t="str">
            <v>1070</v>
          </cell>
        </row>
        <row r="5563">
          <cell r="A5563">
            <v>52334088</v>
          </cell>
          <cell r="B5563" t="str">
            <v>CUST_EO9216_ 0_1455 Manor Dr.</v>
          </cell>
          <cell r="C5563" t="str">
            <v>HDC1</v>
          </cell>
          <cell r="D5563" t="str">
            <v/>
          </cell>
          <cell r="E5563" t="str">
            <v/>
          </cell>
          <cell r="F5563" t="str">
            <v/>
          </cell>
          <cell r="G5563" t="str">
            <v>S/101556/CN/AF1HI-4</v>
          </cell>
          <cell r="H5563" t="str">
            <v/>
          </cell>
          <cell r="I5563" t="str">
            <v/>
          </cell>
          <cell r="J5563" t="str">
            <v/>
          </cell>
          <cell r="K5563">
            <v>100</v>
          </cell>
          <cell r="L5563" t="str">
            <v>003</v>
          </cell>
          <cell r="M5563" t="str">
            <v>2010</v>
          </cell>
          <cell r="N5563" t="str">
            <v>0003</v>
          </cell>
          <cell r="O5563" t="str">
            <v>1012</v>
          </cell>
          <cell r="P5563" t="str">
            <v>1101170</v>
          </cell>
          <cell r="Q5563" t="str">
            <v>0003</v>
          </cell>
          <cell r="R5563" t="str">
            <v>1070</v>
          </cell>
        </row>
        <row r="5564">
          <cell r="A5564">
            <v>52334088</v>
          </cell>
          <cell r="B5564" t="str">
            <v>CUST_EO9216_ 0_1455 Manor Dr.</v>
          </cell>
          <cell r="C5564" t="str">
            <v>HDC1</v>
          </cell>
          <cell r="D5564" t="str">
            <v/>
          </cell>
          <cell r="E5564" t="str">
            <v/>
          </cell>
          <cell r="F5564" t="str">
            <v/>
          </cell>
          <cell r="G5564" t="str">
            <v>S/101556/CN/AF1HI-4</v>
          </cell>
          <cell r="H5564" t="str">
            <v/>
          </cell>
          <cell r="I5564" t="str">
            <v/>
          </cell>
          <cell r="J5564" t="str">
            <v/>
          </cell>
          <cell r="K5564">
            <v>100</v>
          </cell>
          <cell r="L5564" t="str">
            <v>003</v>
          </cell>
          <cell r="M5564" t="str">
            <v>2010</v>
          </cell>
          <cell r="N5564" t="str">
            <v>0003</v>
          </cell>
          <cell r="O5564" t="str">
            <v>1012</v>
          </cell>
          <cell r="P5564" t="str">
            <v>1101170</v>
          </cell>
          <cell r="Q5564" t="str">
            <v>0003</v>
          </cell>
          <cell r="R5564" t="str">
            <v>1070</v>
          </cell>
        </row>
        <row r="5565">
          <cell r="A5565">
            <v>52334088</v>
          </cell>
          <cell r="B5565" t="str">
            <v>CUST_EO9216_ 0_1455 Manor Dr.</v>
          </cell>
          <cell r="C5565" t="str">
            <v>HDC1</v>
          </cell>
          <cell r="D5565" t="str">
            <v/>
          </cell>
          <cell r="E5565" t="str">
            <v/>
          </cell>
          <cell r="F5565" t="str">
            <v/>
          </cell>
          <cell r="G5565" t="str">
            <v>S/101556/CN/AF1HI-4</v>
          </cell>
          <cell r="H5565" t="str">
            <v/>
          </cell>
          <cell r="I5565" t="str">
            <v/>
          </cell>
          <cell r="J5565" t="str">
            <v/>
          </cell>
          <cell r="K5565">
            <v>100</v>
          </cell>
          <cell r="L5565" t="str">
            <v>002</v>
          </cell>
          <cell r="M5565" t="str">
            <v>2010</v>
          </cell>
          <cell r="N5565" t="str">
            <v>0003</v>
          </cell>
          <cell r="O5565" t="str">
            <v>1012</v>
          </cell>
          <cell r="P5565" t="str">
            <v>1101170</v>
          </cell>
          <cell r="Q5565" t="str">
            <v>0003</v>
          </cell>
          <cell r="R5565" t="str">
            <v>1070</v>
          </cell>
        </row>
        <row r="5566">
          <cell r="A5566">
            <v>52334088</v>
          </cell>
          <cell r="B5566" t="str">
            <v>CUST_EO9216_ 0_1455 Manor Dr.</v>
          </cell>
          <cell r="C5566" t="str">
            <v>HDC1</v>
          </cell>
          <cell r="D5566" t="str">
            <v/>
          </cell>
          <cell r="E5566" t="str">
            <v/>
          </cell>
          <cell r="F5566" t="str">
            <v/>
          </cell>
          <cell r="G5566" t="str">
            <v>S/101556/CN/AF1HI-4</v>
          </cell>
          <cell r="H5566" t="str">
            <v/>
          </cell>
          <cell r="I5566" t="str">
            <v/>
          </cell>
          <cell r="J5566" t="str">
            <v/>
          </cell>
          <cell r="K5566">
            <v>100</v>
          </cell>
          <cell r="L5566" t="str">
            <v>003</v>
          </cell>
          <cell r="M5566" t="str">
            <v>2010</v>
          </cell>
          <cell r="N5566" t="str">
            <v>0003</v>
          </cell>
          <cell r="O5566" t="str">
            <v>1012</v>
          </cell>
          <cell r="P5566" t="str">
            <v>1101170</v>
          </cell>
          <cell r="Q5566" t="str">
            <v>0003</v>
          </cell>
          <cell r="R5566" t="str">
            <v>1070</v>
          </cell>
        </row>
        <row r="5567">
          <cell r="A5567">
            <v>52351861</v>
          </cell>
          <cell r="B5567" t="str">
            <v>GOVP_JU-M-09-190_KATY-FORT BENDCOUNTY RD</v>
          </cell>
          <cell r="C5567" t="str">
            <v>HDC2</v>
          </cell>
          <cell r="D5567" t="str">
            <v/>
          </cell>
          <cell r="E5567" t="str">
            <v/>
          </cell>
          <cell r="F5567" t="str">
            <v/>
          </cell>
          <cell r="G5567" t="str">
            <v>S/101570/CE/AD3DI</v>
          </cell>
          <cell r="H5567" t="str">
            <v/>
          </cell>
          <cell r="I5567" t="str">
            <v/>
          </cell>
          <cell r="J5567" t="str">
            <v/>
          </cell>
          <cell r="K5567">
            <v>100</v>
          </cell>
          <cell r="L5567" t="str">
            <v>001</v>
          </cell>
          <cell r="M5567" t="str">
            <v>2010</v>
          </cell>
          <cell r="N5567" t="str">
            <v>0003</v>
          </cell>
          <cell r="O5567" t="str">
            <v>1019</v>
          </cell>
          <cell r="P5567" t="str">
            <v>1101220</v>
          </cell>
          <cell r="Q5567" t="str">
            <v>0003</v>
          </cell>
          <cell r="R5567" t="str">
            <v>1070</v>
          </cell>
        </row>
        <row r="5568">
          <cell r="A5568">
            <v>52351861</v>
          </cell>
          <cell r="B5568" t="str">
            <v>GOVP_JU-M-09-190_KATY-FORT BENDCOUNTY RD</v>
          </cell>
          <cell r="C5568" t="str">
            <v>HDC2</v>
          </cell>
          <cell r="D5568" t="str">
            <v/>
          </cell>
          <cell r="E5568" t="str">
            <v/>
          </cell>
          <cell r="F5568" t="str">
            <v/>
          </cell>
          <cell r="G5568" t="str">
            <v>S/101570/CE/AD3DI</v>
          </cell>
          <cell r="H5568" t="str">
            <v/>
          </cell>
          <cell r="I5568" t="str">
            <v/>
          </cell>
          <cell r="J5568" t="str">
            <v/>
          </cell>
          <cell r="K5568">
            <v>100</v>
          </cell>
          <cell r="L5568" t="str">
            <v>001</v>
          </cell>
          <cell r="M5568" t="str">
            <v>2010</v>
          </cell>
          <cell r="N5568" t="str">
            <v>0003</v>
          </cell>
          <cell r="O5568" t="str">
            <v>1019</v>
          </cell>
          <cell r="P5568" t="str">
            <v>1101220</v>
          </cell>
          <cell r="Q5568" t="str">
            <v>0003</v>
          </cell>
          <cell r="R5568" t="str">
            <v>1070</v>
          </cell>
        </row>
        <row r="5569">
          <cell r="A5569">
            <v>52351861</v>
          </cell>
          <cell r="B5569" t="str">
            <v>GOVP_JU-M-09-190_KATY-FORT BENDCOUNTY RD</v>
          </cell>
          <cell r="C5569" t="str">
            <v>HDC2</v>
          </cell>
          <cell r="D5569" t="str">
            <v/>
          </cell>
          <cell r="E5569" t="str">
            <v/>
          </cell>
          <cell r="F5569" t="str">
            <v/>
          </cell>
          <cell r="G5569" t="str">
            <v>S/101570/CE/AD3DI</v>
          </cell>
          <cell r="H5569" t="str">
            <v/>
          </cell>
          <cell r="I5569" t="str">
            <v/>
          </cell>
          <cell r="J5569" t="str">
            <v/>
          </cell>
          <cell r="K5569">
            <v>100</v>
          </cell>
          <cell r="L5569" t="str">
            <v>001</v>
          </cell>
          <cell r="M5569" t="str">
            <v>2010</v>
          </cell>
          <cell r="N5569" t="str">
            <v>0003</v>
          </cell>
          <cell r="O5569" t="str">
            <v>1019</v>
          </cell>
          <cell r="P5569" t="str">
            <v>1101220</v>
          </cell>
          <cell r="Q5569" t="str">
            <v>0003</v>
          </cell>
          <cell r="R5569" t="str">
            <v>1070</v>
          </cell>
        </row>
        <row r="5570">
          <cell r="A5570">
            <v>52351861</v>
          </cell>
          <cell r="B5570" t="str">
            <v>GOVP_JU-M-09-190_KATY-FORT BENDCOUNTY RD</v>
          </cell>
          <cell r="C5570" t="str">
            <v>HDC2</v>
          </cell>
          <cell r="D5570" t="str">
            <v/>
          </cell>
          <cell r="E5570" t="str">
            <v/>
          </cell>
          <cell r="F5570" t="str">
            <v/>
          </cell>
          <cell r="G5570" t="str">
            <v>S/101570/CE/AD3DI</v>
          </cell>
          <cell r="H5570" t="str">
            <v/>
          </cell>
          <cell r="I5570" t="str">
            <v/>
          </cell>
          <cell r="J5570" t="str">
            <v/>
          </cell>
          <cell r="K5570">
            <v>70</v>
          </cell>
          <cell r="L5570" t="str">
            <v>001</v>
          </cell>
          <cell r="M5570" t="str">
            <v>2010</v>
          </cell>
          <cell r="N5570" t="str">
            <v>0003</v>
          </cell>
          <cell r="O5570" t="str">
            <v>1019</v>
          </cell>
          <cell r="P5570" t="str">
            <v>1101220</v>
          </cell>
          <cell r="Q5570" t="str">
            <v>0003</v>
          </cell>
          <cell r="R5570" t="str">
            <v>1070</v>
          </cell>
        </row>
        <row r="5571">
          <cell r="A5571">
            <v>52351861</v>
          </cell>
          <cell r="B5571" t="str">
            <v>GOVP_JU-M-09-190_KATY-FORT BENDCOUNTY RD</v>
          </cell>
          <cell r="C5571" t="str">
            <v>HDC2</v>
          </cell>
          <cell r="D5571" t="str">
            <v/>
          </cell>
          <cell r="E5571" t="str">
            <v/>
          </cell>
          <cell r="F5571" t="str">
            <v/>
          </cell>
          <cell r="G5571" t="str">
            <v>S/101570/CE/AD3DR-1</v>
          </cell>
          <cell r="H5571" t="str">
            <v/>
          </cell>
          <cell r="I5571" t="str">
            <v/>
          </cell>
          <cell r="J5571" t="str">
            <v/>
          </cell>
          <cell r="K5571">
            <v>30</v>
          </cell>
          <cell r="L5571" t="str">
            <v>001</v>
          </cell>
          <cell r="M5571" t="str">
            <v>2010</v>
          </cell>
          <cell r="N5571" t="str">
            <v>0003</v>
          </cell>
          <cell r="O5571" t="str">
            <v>1019</v>
          </cell>
          <cell r="P5571" t="str">
            <v>1101220</v>
          </cell>
          <cell r="Q5571" t="str">
            <v>0003</v>
          </cell>
          <cell r="R5571" t="str">
            <v>1070</v>
          </cell>
        </row>
        <row r="5572">
          <cell r="A5572">
            <v>52378987</v>
          </cell>
          <cell r="B5572" t="str">
            <v>DDPU_09_FR44_ E09198_SUB DBL CKT TIE</v>
          </cell>
          <cell r="C5572" t="str">
            <v>HDC1</v>
          </cell>
          <cell r="D5572" t="str">
            <v/>
          </cell>
          <cell r="E5572" t="str">
            <v/>
          </cell>
          <cell r="F5572" t="str">
            <v/>
          </cell>
          <cell r="G5572" t="str">
            <v>S/101675/CN/AF2AI</v>
          </cell>
          <cell r="H5572" t="str">
            <v/>
          </cell>
          <cell r="I5572" t="str">
            <v/>
          </cell>
          <cell r="J5572" t="str">
            <v/>
          </cell>
          <cell r="K5572">
            <v>100</v>
          </cell>
          <cell r="L5572" t="str">
            <v>003</v>
          </cell>
          <cell r="M5572" t="str">
            <v>2010</v>
          </cell>
          <cell r="N5572" t="str">
            <v>0003</v>
          </cell>
          <cell r="O5572" t="str">
            <v>1021</v>
          </cell>
          <cell r="P5572" t="str">
            <v>1101110</v>
          </cell>
          <cell r="Q5572" t="str">
            <v>0003</v>
          </cell>
          <cell r="R5572" t="str">
            <v>1070</v>
          </cell>
        </row>
        <row r="5573">
          <cell r="A5573">
            <v>52391348</v>
          </cell>
          <cell r="B5573" t="str">
            <v>CUST_*HISD_RELOC_SVC_5627_JASON_ST_HEROD</v>
          </cell>
          <cell r="C5573" t="str">
            <v>HDC1</v>
          </cell>
          <cell r="D5573" t="str">
            <v/>
          </cell>
          <cell r="E5573" t="str">
            <v/>
          </cell>
          <cell r="F5573" t="str">
            <v/>
          </cell>
          <cell r="G5573" t="str">
            <v>S/101652/CN/AF1HI-2</v>
          </cell>
          <cell r="H5573" t="str">
            <v/>
          </cell>
          <cell r="I5573" t="str">
            <v/>
          </cell>
          <cell r="J5573" t="str">
            <v/>
          </cell>
          <cell r="K5573">
            <v>100</v>
          </cell>
          <cell r="L5573" t="str">
            <v>001</v>
          </cell>
          <cell r="M5573" t="str">
            <v>2010</v>
          </cell>
          <cell r="N5573" t="str">
            <v>0003</v>
          </cell>
          <cell r="O5573" t="str">
            <v>1020</v>
          </cell>
          <cell r="P5573" t="str">
            <v>1101202</v>
          </cell>
          <cell r="Q5573" t="str">
            <v>0003</v>
          </cell>
          <cell r="R5573" t="str">
            <v>1070</v>
          </cell>
        </row>
        <row r="5574">
          <cell r="A5574">
            <v>52391348</v>
          </cell>
          <cell r="B5574" t="str">
            <v>CUST_*HISD_RELOC_SVC_5627_JASON_ST_HEROD</v>
          </cell>
          <cell r="C5574" t="str">
            <v>HDC1</v>
          </cell>
          <cell r="D5574" t="str">
            <v/>
          </cell>
          <cell r="E5574" t="str">
            <v/>
          </cell>
          <cell r="F5574" t="str">
            <v/>
          </cell>
          <cell r="G5574" t="str">
            <v>S/101652/CN/AF1HI-2</v>
          </cell>
          <cell r="H5574" t="str">
            <v/>
          </cell>
          <cell r="I5574" t="str">
            <v/>
          </cell>
          <cell r="J5574" t="str">
            <v/>
          </cell>
          <cell r="K5574">
            <v>100</v>
          </cell>
          <cell r="L5574" t="str">
            <v>002</v>
          </cell>
          <cell r="M5574" t="str">
            <v>2010</v>
          </cell>
          <cell r="N5574" t="str">
            <v>0003</v>
          </cell>
          <cell r="O5574" t="str">
            <v>1020</v>
          </cell>
          <cell r="P5574" t="str">
            <v>1101202</v>
          </cell>
          <cell r="Q5574" t="str">
            <v>0003</v>
          </cell>
          <cell r="R5574" t="str">
            <v>1070</v>
          </cell>
        </row>
        <row r="5575">
          <cell r="A5575">
            <v>52391348</v>
          </cell>
          <cell r="B5575" t="str">
            <v>CUST_*HISD_RELOC_SVC_5627_JASON_ST_HEROD</v>
          </cell>
          <cell r="C5575" t="str">
            <v>HDC1</v>
          </cell>
          <cell r="D5575" t="str">
            <v/>
          </cell>
          <cell r="E5575" t="str">
            <v/>
          </cell>
          <cell r="F5575" t="str">
            <v/>
          </cell>
          <cell r="G5575" t="str">
            <v>S/101652/CN/AF1HI-2</v>
          </cell>
          <cell r="H5575" t="str">
            <v/>
          </cell>
          <cell r="I5575" t="str">
            <v/>
          </cell>
          <cell r="J5575" t="str">
            <v/>
          </cell>
          <cell r="K5575">
            <v>100</v>
          </cell>
          <cell r="L5575" t="str">
            <v>003</v>
          </cell>
          <cell r="M5575" t="str">
            <v>2010</v>
          </cell>
          <cell r="N5575" t="str">
            <v>0003</v>
          </cell>
          <cell r="O5575" t="str">
            <v>1020</v>
          </cell>
          <cell r="P5575" t="str">
            <v>1101202</v>
          </cell>
          <cell r="Q5575" t="str">
            <v>0003</v>
          </cell>
          <cell r="R5575" t="str">
            <v>1070</v>
          </cell>
        </row>
        <row r="5576">
          <cell r="A5576">
            <v>52391348</v>
          </cell>
          <cell r="B5576" t="str">
            <v>CUST_*HISD_RELOC_SVC_5627_JASON_ST_HEROD</v>
          </cell>
          <cell r="C5576" t="str">
            <v>HDC1</v>
          </cell>
          <cell r="D5576" t="str">
            <v/>
          </cell>
          <cell r="E5576" t="str">
            <v/>
          </cell>
          <cell r="F5576" t="str">
            <v/>
          </cell>
          <cell r="G5576" t="str">
            <v>S/101652/CN/AF1HI-2</v>
          </cell>
          <cell r="H5576" t="str">
            <v/>
          </cell>
          <cell r="I5576" t="str">
            <v/>
          </cell>
          <cell r="J5576" t="str">
            <v/>
          </cell>
          <cell r="K5576">
            <v>100</v>
          </cell>
          <cell r="L5576" t="str">
            <v>002</v>
          </cell>
          <cell r="M5576" t="str">
            <v>2010</v>
          </cell>
          <cell r="N5576" t="str">
            <v>0003</v>
          </cell>
          <cell r="O5576" t="str">
            <v>1020</v>
          </cell>
          <cell r="P5576" t="str">
            <v>1101202</v>
          </cell>
          <cell r="Q5576" t="str">
            <v>0003</v>
          </cell>
          <cell r="R5576" t="str">
            <v>1070</v>
          </cell>
        </row>
        <row r="5577">
          <cell r="A5577">
            <v>52391348</v>
          </cell>
          <cell r="B5577" t="str">
            <v>CUST_*HISD_RELOC_SVC_5627_JASON_ST_HEROD</v>
          </cell>
          <cell r="C5577" t="str">
            <v>HDC1</v>
          </cell>
          <cell r="D5577" t="str">
            <v/>
          </cell>
          <cell r="E5577" t="str">
            <v/>
          </cell>
          <cell r="F5577" t="str">
            <v/>
          </cell>
          <cell r="G5577" t="str">
            <v>S/101652/CN/AF1HI-2</v>
          </cell>
          <cell r="H5577" t="str">
            <v/>
          </cell>
          <cell r="I5577" t="str">
            <v/>
          </cell>
          <cell r="J5577" t="str">
            <v/>
          </cell>
          <cell r="K5577">
            <v>100</v>
          </cell>
          <cell r="L5577" t="str">
            <v>002</v>
          </cell>
          <cell r="M5577" t="str">
            <v>2010</v>
          </cell>
          <cell r="N5577" t="str">
            <v>0003</v>
          </cell>
          <cell r="O5577" t="str">
            <v>1020</v>
          </cell>
          <cell r="P5577" t="str">
            <v>1101202</v>
          </cell>
          <cell r="Q5577" t="str">
            <v>0003</v>
          </cell>
          <cell r="R5577" t="str">
            <v>1070</v>
          </cell>
        </row>
        <row r="5578">
          <cell r="A5578">
            <v>52396468</v>
          </cell>
          <cell r="B5578" t="str">
            <v>CUST_0_ 0_4724 Decker Dr.</v>
          </cell>
          <cell r="C5578" t="str">
            <v>HDC1</v>
          </cell>
          <cell r="D5578" t="str">
            <v/>
          </cell>
          <cell r="E5578" t="str">
            <v/>
          </cell>
          <cell r="F5578" t="str">
            <v/>
          </cell>
          <cell r="G5578" t="str">
            <v>S/101556/CN/AF1HI-4</v>
          </cell>
          <cell r="H5578" t="str">
            <v/>
          </cell>
          <cell r="I5578" t="str">
            <v/>
          </cell>
          <cell r="J5578" t="str">
            <v/>
          </cell>
          <cell r="K5578">
            <v>100</v>
          </cell>
          <cell r="L5578" t="str">
            <v>003</v>
          </cell>
          <cell r="M5578" t="str">
            <v>2010</v>
          </cell>
          <cell r="N5578" t="str">
            <v>0003</v>
          </cell>
          <cell r="O5578" t="str">
            <v>1012</v>
          </cell>
          <cell r="P5578" t="str">
            <v>1101170</v>
          </cell>
          <cell r="Q5578" t="str">
            <v>0003</v>
          </cell>
          <cell r="R5578" t="str">
            <v>1070</v>
          </cell>
        </row>
        <row r="5579">
          <cell r="A5579">
            <v>52409309</v>
          </cell>
          <cell r="B5579" t="str">
            <v>CUST_WINDMERE_30022_LINE_XMFR</v>
          </cell>
          <cell r="C5579" t="str">
            <v>HDC1</v>
          </cell>
          <cell r="D5579" t="str">
            <v/>
          </cell>
          <cell r="E5579" t="str">
            <v/>
          </cell>
          <cell r="F5579" t="str">
            <v/>
          </cell>
          <cell r="G5579" t="str">
            <v>S/101570/CN/AF1HI-3</v>
          </cell>
          <cell r="H5579" t="str">
            <v/>
          </cell>
          <cell r="I5579" t="str">
            <v/>
          </cell>
          <cell r="J5579" t="str">
            <v/>
          </cell>
          <cell r="K5579">
            <v>100</v>
          </cell>
          <cell r="L5579" t="str">
            <v>003</v>
          </cell>
          <cell r="M5579" t="str">
            <v>2010</v>
          </cell>
          <cell r="N5579" t="str">
            <v>0003</v>
          </cell>
          <cell r="O5579" t="str">
            <v>1019</v>
          </cell>
          <cell r="P5579" t="str">
            <v>1101220</v>
          </cell>
          <cell r="Q5579" t="str">
            <v>0003</v>
          </cell>
          <cell r="R5579" t="str">
            <v>1070</v>
          </cell>
        </row>
        <row r="5580">
          <cell r="A5580">
            <v>52409309</v>
          </cell>
          <cell r="B5580" t="str">
            <v>CUST_WINDMERE_30022_LINE_XMFR</v>
          </cell>
          <cell r="C5580" t="str">
            <v>HDC1</v>
          </cell>
          <cell r="D5580" t="str">
            <v/>
          </cell>
          <cell r="E5580" t="str">
            <v/>
          </cell>
          <cell r="F5580" t="str">
            <v/>
          </cell>
          <cell r="G5580" t="str">
            <v>S/101570/CN/AF1HI-3</v>
          </cell>
          <cell r="H5580" t="str">
            <v/>
          </cell>
          <cell r="I5580" t="str">
            <v/>
          </cell>
          <cell r="J5580" t="str">
            <v/>
          </cell>
          <cell r="K5580">
            <v>100</v>
          </cell>
          <cell r="L5580" t="str">
            <v>003</v>
          </cell>
          <cell r="M5580" t="str">
            <v>2010</v>
          </cell>
          <cell r="N5580" t="str">
            <v>0003</v>
          </cell>
          <cell r="O5580" t="str">
            <v>1019</v>
          </cell>
          <cell r="P5580" t="str">
            <v>1101220</v>
          </cell>
          <cell r="Q5580" t="str">
            <v>0003</v>
          </cell>
          <cell r="R5580" t="str">
            <v>1070</v>
          </cell>
        </row>
        <row r="5581">
          <cell r="A5581">
            <v>52409309</v>
          </cell>
          <cell r="B5581" t="str">
            <v>CUST_WINDMERE_30022_LINE_XMFR</v>
          </cell>
          <cell r="C5581" t="str">
            <v>HDC1</v>
          </cell>
          <cell r="D5581" t="str">
            <v/>
          </cell>
          <cell r="E5581" t="str">
            <v/>
          </cell>
          <cell r="F5581" t="str">
            <v/>
          </cell>
          <cell r="G5581" t="str">
            <v>S/101570/CN/AF1HI-3</v>
          </cell>
          <cell r="H5581" t="str">
            <v/>
          </cell>
          <cell r="I5581" t="str">
            <v/>
          </cell>
          <cell r="J5581" t="str">
            <v/>
          </cell>
          <cell r="K5581">
            <v>100</v>
          </cell>
          <cell r="L5581" t="str">
            <v>003</v>
          </cell>
          <cell r="M5581" t="str">
            <v>2010</v>
          </cell>
          <cell r="N5581" t="str">
            <v>0003</v>
          </cell>
          <cell r="O5581" t="str">
            <v>1019</v>
          </cell>
          <cell r="P5581" t="str">
            <v>1101220</v>
          </cell>
          <cell r="Q5581" t="str">
            <v>0003</v>
          </cell>
          <cell r="R5581" t="str">
            <v>1070</v>
          </cell>
        </row>
        <row r="5582">
          <cell r="A5582">
            <v>52409309</v>
          </cell>
          <cell r="B5582" t="str">
            <v>CUST_WINDMERE_30022_LINE_XMFR</v>
          </cell>
          <cell r="C5582" t="str">
            <v>HDC1</v>
          </cell>
          <cell r="D5582" t="str">
            <v/>
          </cell>
          <cell r="E5582" t="str">
            <v/>
          </cell>
          <cell r="F5582" t="str">
            <v/>
          </cell>
          <cell r="G5582" t="str">
            <v>S/101570/CN/AF1HI-3</v>
          </cell>
          <cell r="H5582" t="str">
            <v/>
          </cell>
          <cell r="I5582" t="str">
            <v/>
          </cell>
          <cell r="J5582" t="str">
            <v/>
          </cell>
          <cell r="K5582">
            <v>100</v>
          </cell>
          <cell r="L5582" t="str">
            <v>002</v>
          </cell>
          <cell r="M5582" t="str">
            <v>2010</v>
          </cell>
          <cell r="N5582" t="str">
            <v>0003</v>
          </cell>
          <cell r="O5582" t="str">
            <v>1019</v>
          </cell>
          <cell r="P5582" t="str">
            <v>1101220</v>
          </cell>
          <cell r="Q5582" t="str">
            <v>0003</v>
          </cell>
          <cell r="R5582" t="str">
            <v>1070</v>
          </cell>
        </row>
        <row r="5583">
          <cell r="A5583">
            <v>52409309</v>
          </cell>
          <cell r="B5583" t="str">
            <v>CUST_WINDMERE_30022_LINE_XMFR</v>
          </cell>
          <cell r="C5583" t="str">
            <v>HDC1</v>
          </cell>
          <cell r="D5583" t="str">
            <v/>
          </cell>
          <cell r="E5583" t="str">
            <v/>
          </cell>
          <cell r="F5583" t="str">
            <v/>
          </cell>
          <cell r="G5583" t="str">
            <v>S/101570/CN/AF1HI-3</v>
          </cell>
          <cell r="H5583" t="str">
            <v/>
          </cell>
          <cell r="I5583" t="str">
            <v/>
          </cell>
          <cell r="J5583" t="str">
            <v/>
          </cell>
          <cell r="K5583">
            <v>100</v>
          </cell>
          <cell r="L5583" t="str">
            <v>003</v>
          </cell>
          <cell r="M5583" t="str">
            <v>2010</v>
          </cell>
          <cell r="N5583" t="str">
            <v>0003</v>
          </cell>
          <cell r="O5583" t="str">
            <v>1019</v>
          </cell>
          <cell r="P5583" t="str">
            <v>1101220</v>
          </cell>
          <cell r="Q5583" t="str">
            <v>0003</v>
          </cell>
          <cell r="R5583" t="str">
            <v>1070</v>
          </cell>
        </row>
        <row r="5584">
          <cell r="A5584">
            <v>52416287</v>
          </cell>
          <cell r="B5584" t="str">
            <v>CUST_0_7231 MISSISSIPPI</v>
          </cell>
          <cell r="C5584" t="str">
            <v>HDC1</v>
          </cell>
          <cell r="D5584" t="str">
            <v/>
          </cell>
          <cell r="E5584" t="str">
            <v/>
          </cell>
          <cell r="F5584" t="str">
            <v/>
          </cell>
          <cell r="G5584" t="str">
            <v>S/101652/CN/AF1HI-2</v>
          </cell>
          <cell r="H5584" t="str">
            <v/>
          </cell>
          <cell r="I5584" t="str">
            <v/>
          </cell>
          <cell r="J5584" t="str">
            <v/>
          </cell>
          <cell r="K5584">
            <v>100</v>
          </cell>
          <cell r="L5584" t="str">
            <v>001</v>
          </cell>
          <cell r="M5584" t="str">
            <v>2010</v>
          </cell>
          <cell r="N5584" t="str">
            <v>0003</v>
          </cell>
          <cell r="O5584" t="str">
            <v>1020</v>
          </cell>
          <cell r="P5584" t="str">
            <v>1101202</v>
          </cell>
          <cell r="Q5584" t="str">
            <v>0003</v>
          </cell>
          <cell r="R5584" t="str">
            <v>1070</v>
          </cell>
        </row>
        <row r="5585">
          <cell r="A5585">
            <v>52416287</v>
          </cell>
          <cell r="B5585" t="str">
            <v>CUST_0_7231 MISSISSIPPI</v>
          </cell>
          <cell r="C5585" t="str">
            <v>HDC1</v>
          </cell>
          <cell r="D5585" t="str">
            <v/>
          </cell>
          <cell r="E5585" t="str">
            <v/>
          </cell>
          <cell r="F5585" t="str">
            <v/>
          </cell>
          <cell r="G5585" t="str">
            <v>S/101652/CN/AF1HI-2</v>
          </cell>
          <cell r="H5585" t="str">
            <v/>
          </cell>
          <cell r="I5585" t="str">
            <v/>
          </cell>
          <cell r="J5585" t="str">
            <v/>
          </cell>
          <cell r="K5585">
            <v>100</v>
          </cell>
          <cell r="L5585" t="str">
            <v>001</v>
          </cell>
          <cell r="M5585" t="str">
            <v>2010</v>
          </cell>
          <cell r="N5585" t="str">
            <v>0003</v>
          </cell>
          <cell r="O5585" t="str">
            <v>1020</v>
          </cell>
          <cell r="P5585" t="str">
            <v>1101202</v>
          </cell>
          <cell r="Q5585" t="str">
            <v>0003</v>
          </cell>
          <cell r="R5585" t="str">
            <v>1070</v>
          </cell>
        </row>
        <row r="5586">
          <cell r="A5586">
            <v>52416287</v>
          </cell>
          <cell r="B5586" t="str">
            <v>CUST_0_7231 MISSISSIPPI</v>
          </cell>
          <cell r="C5586" t="str">
            <v>HDC1</v>
          </cell>
          <cell r="D5586" t="str">
            <v/>
          </cell>
          <cell r="E5586" t="str">
            <v/>
          </cell>
          <cell r="F5586" t="str">
            <v/>
          </cell>
          <cell r="G5586" t="str">
            <v>S/101652/CN/AF1HI-2</v>
          </cell>
          <cell r="H5586" t="str">
            <v/>
          </cell>
          <cell r="I5586" t="str">
            <v/>
          </cell>
          <cell r="J5586" t="str">
            <v/>
          </cell>
          <cell r="K5586">
            <v>100</v>
          </cell>
          <cell r="L5586" t="str">
            <v>001</v>
          </cell>
          <cell r="M5586" t="str">
            <v>2010</v>
          </cell>
          <cell r="N5586" t="str">
            <v>0003</v>
          </cell>
          <cell r="O5586" t="str">
            <v>1020</v>
          </cell>
          <cell r="P5586" t="str">
            <v>1101202</v>
          </cell>
          <cell r="Q5586" t="str">
            <v>0003</v>
          </cell>
          <cell r="R5586" t="str">
            <v>1070</v>
          </cell>
        </row>
        <row r="5587">
          <cell r="A5587">
            <v>52443705</v>
          </cell>
          <cell r="B5587" t="str">
            <v>CNTR_DDPR_2010_KB21A</v>
          </cell>
          <cell r="C5587" t="str">
            <v>HXC1</v>
          </cell>
          <cell r="D5587" t="str">
            <v/>
          </cell>
          <cell r="E5587" t="str">
            <v/>
          </cell>
          <cell r="F5587" t="str">
            <v/>
          </cell>
          <cell r="G5587" t="str">
            <v>HLP/00/0329/DM/I</v>
          </cell>
          <cell r="H5587" t="str">
            <v/>
          </cell>
          <cell r="I5587" t="str">
            <v/>
          </cell>
          <cell r="J5587" t="str">
            <v/>
          </cell>
          <cell r="K5587">
            <v>100</v>
          </cell>
          <cell r="L5587" t="str">
            <v>001</v>
          </cell>
          <cell r="M5587" t="str">
            <v>2010</v>
          </cell>
          <cell r="N5587" t="str">
            <v>0003</v>
          </cell>
          <cell r="O5587" t="str">
            <v>1008</v>
          </cell>
          <cell r="P5587" t="str">
            <v>1101245</v>
          </cell>
          <cell r="Q5587" t="str">
            <v>0003</v>
          </cell>
          <cell r="R5587" t="str">
            <v>1070</v>
          </cell>
        </row>
        <row r="5588">
          <cell r="A5588">
            <v>52443705</v>
          </cell>
          <cell r="B5588" t="str">
            <v>CNTR_DDPR_2010_KB21A</v>
          </cell>
          <cell r="C5588" t="str">
            <v>HXC1</v>
          </cell>
          <cell r="D5588" t="str">
            <v/>
          </cell>
          <cell r="E5588" t="str">
            <v/>
          </cell>
          <cell r="F5588" t="str">
            <v/>
          </cell>
          <cell r="G5588" t="str">
            <v>HLP/00/0329/DM/I</v>
          </cell>
          <cell r="H5588" t="str">
            <v/>
          </cell>
          <cell r="I5588" t="str">
            <v/>
          </cell>
          <cell r="J5588" t="str">
            <v/>
          </cell>
          <cell r="K5588">
            <v>100</v>
          </cell>
          <cell r="L5588" t="str">
            <v>002</v>
          </cell>
          <cell r="M5588" t="str">
            <v>2010</v>
          </cell>
          <cell r="N5588" t="str">
            <v>0003</v>
          </cell>
          <cell r="O5588" t="str">
            <v>1008</v>
          </cell>
          <cell r="P5588" t="str">
            <v>1101245</v>
          </cell>
          <cell r="Q5588" t="str">
            <v>0003</v>
          </cell>
          <cell r="R5588" t="str">
            <v>1070</v>
          </cell>
        </row>
        <row r="5589">
          <cell r="A5589">
            <v>52443705</v>
          </cell>
          <cell r="B5589" t="str">
            <v>CNTR_DDPR_2010_KB21A</v>
          </cell>
          <cell r="C5589" t="str">
            <v>HXC1</v>
          </cell>
          <cell r="D5589" t="str">
            <v/>
          </cell>
          <cell r="E5589" t="str">
            <v/>
          </cell>
          <cell r="F5589" t="str">
            <v/>
          </cell>
          <cell r="G5589" t="str">
            <v>HLP/00/0329/DM/I</v>
          </cell>
          <cell r="H5589" t="str">
            <v/>
          </cell>
          <cell r="I5589" t="str">
            <v/>
          </cell>
          <cell r="J5589" t="str">
            <v/>
          </cell>
          <cell r="K5589">
            <v>100</v>
          </cell>
          <cell r="L5589" t="str">
            <v>003</v>
          </cell>
          <cell r="M5589" t="str">
            <v>2010</v>
          </cell>
          <cell r="N5589" t="str">
            <v>0003</v>
          </cell>
          <cell r="O5589" t="str">
            <v>1008</v>
          </cell>
          <cell r="P5589" t="str">
            <v>1101245</v>
          </cell>
          <cell r="Q5589" t="str">
            <v>0003</v>
          </cell>
          <cell r="R5589" t="str">
            <v>1070</v>
          </cell>
        </row>
        <row r="5590">
          <cell r="A5590">
            <v>52443705</v>
          </cell>
          <cell r="B5590" t="str">
            <v>CNTR_DDPR_2010_KB21A</v>
          </cell>
          <cell r="C5590" t="str">
            <v>HXC1</v>
          </cell>
          <cell r="D5590" t="str">
            <v/>
          </cell>
          <cell r="E5590" t="str">
            <v/>
          </cell>
          <cell r="F5590" t="str">
            <v/>
          </cell>
          <cell r="G5590" t="str">
            <v>HLP/00/0329/DM/I</v>
          </cell>
          <cell r="H5590" t="str">
            <v/>
          </cell>
          <cell r="I5590" t="str">
            <v/>
          </cell>
          <cell r="J5590" t="str">
            <v/>
          </cell>
          <cell r="K5590">
            <v>100</v>
          </cell>
          <cell r="L5590" t="str">
            <v>002</v>
          </cell>
          <cell r="M5590" t="str">
            <v>2010</v>
          </cell>
          <cell r="N5590" t="str">
            <v>0003</v>
          </cell>
          <cell r="O5590" t="str">
            <v>1008</v>
          </cell>
          <cell r="P5590" t="str">
            <v>1101245</v>
          </cell>
          <cell r="Q5590" t="str">
            <v>0003</v>
          </cell>
          <cell r="R5590" t="str">
            <v>1070</v>
          </cell>
        </row>
        <row r="5591">
          <cell r="A5591">
            <v>52443705</v>
          </cell>
          <cell r="B5591" t="str">
            <v>CNTR_DDPR_2010_KB21A</v>
          </cell>
          <cell r="C5591" t="str">
            <v>HXC1</v>
          </cell>
          <cell r="D5591" t="str">
            <v/>
          </cell>
          <cell r="E5591" t="str">
            <v/>
          </cell>
          <cell r="F5591" t="str">
            <v/>
          </cell>
          <cell r="G5591" t="str">
            <v>HLP/00/0329/DM/I</v>
          </cell>
          <cell r="H5591" t="str">
            <v/>
          </cell>
          <cell r="I5591" t="str">
            <v/>
          </cell>
          <cell r="J5591" t="str">
            <v/>
          </cell>
          <cell r="K5591">
            <v>100</v>
          </cell>
          <cell r="L5591" t="str">
            <v>003</v>
          </cell>
          <cell r="M5591" t="str">
            <v>2010</v>
          </cell>
          <cell r="N5591" t="str">
            <v>0003</v>
          </cell>
          <cell r="O5591" t="str">
            <v>1008</v>
          </cell>
          <cell r="P5591" t="str">
            <v>1101245</v>
          </cell>
          <cell r="Q5591" t="str">
            <v>0003</v>
          </cell>
          <cell r="R5591" t="str">
            <v>1070</v>
          </cell>
        </row>
        <row r="5592">
          <cell r="A5592">
            <v>52453097</v>
          </cell>
          <cell r="B5592" t="str">
            <v>CUST_GT01_40741_4710 CAROLINE _NEW SVC</v>
          </cell>
          <cell r="C5592" t="str">
            <v>HDC1</v>
          </cell>
          <cell r="D5592" t="str">
            <v/>
          </cell>
          <cell r="E5592" t="str">
            <v/>
          </cell>
          <cell r="F5592" t="str">
            <v/>
          </cell>
          <cell r="G5592" t="str">
            <v>S/101653/CN/AF1UI</v>
          </cell>
          <cell r="H5592" t="str">
            <v/>
          </cell>
          <cell r="I5592" t="str">
            <v/>
          </cell>
          <cell r="J5592" t="str">
            <v/>
          </cell>
          <cell r="K5592">
            <v>100</v>
          </cell>
          <cell r="L5592" t="str">
            <v>002</v>
          </cell>
          <cell r="M5592" t="str">
            <v>2010</v>
          </cell>
          <cell r="N5592" t="str">
            <v>0003</v>
          </cell>
          <cell r="O5592" t="str">
            <v>1013</v>
          </cell>
          <cell r="P5592" t="str">
            <v>1101201</v>
          </cell>
          <cell r="Q5592" t="str">
            <v>0003</v>
          </cell>
          <cell r="R5592" t="str">
            <v>1070</v>
          </cell>
        </row>
        <row r="5593">
          <cell r="A5593">
            <v>52453097</v>
          </cell>
          <cell r="B5593" t="str">
            <v>CUST_GT01_40741_4710 CAROLINE _NEW SVC</v>
          </cell>
          <cell r="C5593" t="str">
            <v>HDC1</v>
          </cell>
          <cell r="D5593" t="str">
            <v/>
          </cell>
          <cell r="E5593" t="str">
            <v/>
          </cell>
          <cell r="F5593" t="str">
            <v/>
          </cell>
          <cell r="G5593" t="str">
            <v>S/101653/CN/AF1UI</v>
          </cell>
          <cell r="H5593" t="str">
            <v/>
          </cell>
          <cell r="I5593" t="str">
            <v/>
          </cell>
          <cell r="J5593" t="str">
            <v/>
          </cell>
          <cell r="K5593">
            <v>100</v>
          </cell>
          <cell r="L5593" t="str">
            <v>002</v>
          </cell>
          <cell r="M5593" t="str">
            <v>2010</v>
          </cell>
          <cell r="N5593" t="str">
            <v>0003</v>
          </cell>
          <cell r="O5593" t="str">
            <v>1013</v>
          </cell>
          <cell r="P5593" t="str">
            <v>1101201</v>
          </cell>
          <cell r="Q5593" t="str">
            <v>0003</v>
          </cell>
          <cell r="R5593" t="str">
            <v>1070</v>
          </cell>
        </row>
        <row r="5594">
          <cell r="A5594">
            <v>52453097</v>
          </cell>
          <cell r="B5594" t="str">
            <v>CUST_GT01_40741_4710 CAROLINE _NEW SVC</v>
          </cell>
          <cell r="C5594" t="str">
            <v>HDC1</v>
          </cell>
          <cell r="D5594" t="str">
            <v/>
          </cell>
          <cell r="E5594" t="str">
            <v/>
          </cell>
          <cell r="F5594" t="str">
            <v/>
          </cell>
          <cell r="G5594" t="str">
            <v>S/101653/CN/AF1UI</v>
          </cell>
          <cell r="H5594" t="str">
            <v/>
          </cell>
          <cell r="I5594" t="str">
            <v/>
          </cell>
          <cell r="J5594" t="str">
            <v/>
          </cell>
          <cell r="K5594">
            <v>100</v>
          </cell>
          <cell r="L5594" t="str">
            <v>002</v>
          </cell>
          <cell r="M5594" t="str">
            <v>2010</v>
          </cell>
          <cell r="N5594" t="str">
            <v>0003</v>
          </cell>
          <cell r="O5594" t="str">
            <v>1013</v>
          </cell>
          <cell r="P5594" t="str">
            <v>1101201</v>
          </cell>
          <cell r="Q5594" t="str">
            <v>0003</v>
          </cell>
          <cell r="R5594" t="str">
            <v>1070</v>
          </cell>
        </row>
        <row r="5595">
          <cell r="A5595">
            <v>52453097</v>
          </cell>
          <cell r="B5595" t="str">
            <v>CUST_GT01_40741_4710 CAROLINE _NEW SVC</v>
          </cell>
          <cell r="C5595" t="str">
            <v>HDC1</v>
          </cell>
          <cell r="D5595" t="str">
            <v/>
          </cell>
          <cell r="E5595" t="str">
            <v/>
          </cell>
          <cell r="F5595" t="str">
            <v/>
          </cell>
          <cell r="G5595" t="str">
            <v>S/101653/CN/AF1UI</v>
          </cell>
          <cell r="H5595" t="str">
            <v/>
          </cell>
          <cell r="I5595" t="str">
            <v/>
          </cell>
          <cell r="J5595" t="str">
            <v/>
          </cell>
          <cell r="K5595">
            <v>100</v>
          </cell>
          <cell r="L5595" t="str">
            <v>002</v>
          </cell>
          <cell r="M5595" t="str">
            <v>2010</v>
          </cell>
          <cell r="N5595" t="str">
            <v>0003</v>
          </cell>
          <cell r="O5595" t="str">
            <v>1013</v>
          </cell>
          <cell r="P5595" t="str">
            <v>1101201</v>
          </cell>
          <cell r="Q5595" t="str">
            <v>0003</v>
          </cell>
          <cell r="R5595" t="str">
            <v>1070</v>
          </cell>
        </row>
        <row r="5596">
          <cell r="A5596">
            <v>52476747</v>
          </cell>
          <cell r="B5596" t="str">
            <v>GOVP_SIGNAL LIGHT_FM529 @ GREENHOUSE</v>
          </cell>
          <cell r="C5596" t="str">
            <v>HDC2</v>
          </cell>
          <cell r="D5596" t="str">
            <v/>
          </cell>
          <cell r="E5596" t="str">
            <v/>
          </cell>
          <cell r="F5596" t="str">
            <v/>
          </cell>
          <cell r="G5596" t="str">
            <v>S/101570/CE/AD3DI</v>
          </cell>
          <cell r="H5596" t="str">
            <v/>
          </cell>
          <cell r="I5596" t="str">
            <v/>
          </cell>
          <cell r="J5596" t="str">
            <v/>
          </cell>
          <cell r="K5596">
            <v>100</v>
          </cell>
          <cell r="L5596" t="str">
            <v>001</v>
          </cell>
          <cell r="M5596" t="str">
            <v>2010</v>
          </cell>
          <cell r="N5596" t="str">
            <v>0003</v>
          </cell>
          <cell r="O5596" t="str">
            <v>1019</v>
          </cell>
          <cell r="P5596" t="str">
            <v>1101220</v>
          </cell>
          <cell r="Q5596" t="str">
            <v>0003</v>
          </cell>
          <cell r="R5596" t="str">
            <v>1070</v>
          </cell>
        </row>
        <row r="5597">
          <cell r="A5597">
            <v>52476747</v>
          </cell>
          <cell r="B5597" t="str">
            <v>GOVP_SIGNAL LIGHT_FM529 @ GREENHOUSE</v>
          </cell>
          <cell r="C5597" t="str">
            <v>HDC2</v>
          </cell>
          <cell r="D5597" t="str">
            <v/>
          </cell>
          <cell r="E5597" t="str">
            <v/>
          </cell>
          <cell r="F5597" t="str">
            <v/>
          </cell>
          <cell r="G5597" t="str">
            <v>S/101570/CE/AD3DI</v>
          </cell>
          <cell r="H5597" t="str">
            <v/>
          </cell>
          <cell r="I5597" t="str">
            <v/>
          </cell>
          <cell r="J5597" t="str">
            <v/>
          </cell>
          <cell r="K5597">
            <v>100</v>
          </cell>
          <cell r="L5597" t="str">
            <v>002</v>
          </cell>
          <cell r="M5597" t="str">
            <v>2010</v>
          </cell>
          <cell r="N5597" t="str">
            <v>0003</v>
          </cell>
          <cell r="O5597" t="str">
            <v>1019</v>
          </cell>
          <cell r="P5597" t="str">
            <v>1101220</v>
          </cell>
          <cell r="Q5597" t="str">
            <v>0003</v>
          </cell>
          <cell r="R5597" t="str">
            <v>1070</v>
          </cell>
        </row>
        <row r="5598">
          <cell r="A5598">
            <v>52476747</v>
          </cell>
          <cell r="B5598" t="str">
            <v>GOVP_SIGNAL LIGHT_FM529 @ GREENHOUSE</v>
          </cell>
          <cell r="C5598" t="str">
            <v>HDC2</v>
          </cell>
          <cell r="D5598" t="str">
            <v/>
          </cell>
          <cell r="E5598" t="str">
            <v/>
          </cell>
          <cell r="F5598" t="str">
            <v/>
          </cell>
          <cell r="G5598" t="str">
            <v>S/101570/CE/AD3DI</v>
          </cell>
          <cell r="H5598" t="str">
            <v/>
          </cell>
          <cell r="I5598" t="str">
            <v/>
          </cell>
          <cell r="J5598" t="str">
            <v/>
          </cell>
          <cell r="K5598">
            <v>100</v>
          </cell>
          <cell r="L5598" t="str">
            <v>002</v>
          </cell>
          <cell r="M5598" t="str">
            <v>2010</v>
          </cell>
          <cell r="N5598" t="str">
            <v>0003</v>
          </cell>
          <cell r="O5598" t="str">
            <v>1019</v>
          </cell>
          <cell r="P5598" t="str">
            <v>1101220</v>
          </cell>
          <cell r="Q5598" t="str">
            <v>0003</v>
          </cell>
          <cell r="R5598" t="str">
            <v>1070</v>
          </cell>
        </row>
        <row r="5599">
          <cell r="A5599">
            <v>52476747</v>
          </cell>
          <cell r="B5599" t="str">
            <v>GOVP_SIGNAL LIGHT_FM529 @ GREENHOUSE</v>
          </cell>
          <cell r="C5599" t="str">
            <v>HDC2</v>
          </cell>
          <cell r="D5599" t="str">
            <v/>
          </cell>
          <cell r="E5599" t="str">
            <v/>
          </cell>
          <cell r="F5599" t="str">
            <v/>
          </cell>
          <cell r="G5599" t="str">
            <v>S/101570/CE/AD3DI</v>
          </cell>
          <cell r="H5599" t="str">
            <v/>
          </cell>
          <cell r="I5599" t="str">
            <v/>
          </cell>
          <cell r="J5599" t="str">
            <v/>
          </cell>
          <cell r="K5599">
            <v>70</v>
          </cell>
          <cell r="L5599" t="str">
            <v>001</v>
          </cell>
          <cell r="M5599" t="str">
            <v>2010</v>
          </cell>
          <cell r="N5599" t="str">
            <v>0003</v>
          </cell>
          <cell r="O5599" t="str">
            <v>1019</v>
          </cell>
          <cell r="P5599" t="str">
            <v>1101220</v>
          </cell>
          <cell r="Q5599" t="str">
            <v>0003</v>
          </cell>
          <cell r="R5599" t="str">
            <v>1070</v>
          </cell>
        </row>
        <row r="5600">
          <cell r="A5600">
            <v>52476747</v>
          </cell>
          <cell r="B5600" t="str">
            <v>GOVP_SIGNAL LIGHT_FM529 @ GREENHOUSE</v>
          </cell>
          <cell r="C5600" t="str">
            <v>HDC2</v>
          </cell>
          <cell r="D5600" t="str">
            <v/>
          </cell>
          <cell r="E5600" t="str">
            <v/>
          </cell>
          <cell r="F5600" t="str">
            <v/>
          </cell>
          <cell r="G5600" t="str">
            <v>S/101570/CE/AD3DR-1</v>
          </cell>
          <cell r="H5600" t="str">
            <v/>
          </cell>
          <cell r="I5600" t="str">
            <v/>
          </cell>
          <cell r="J5600" t="str">
            <v/>
          </cell>
          <cell r="K5600">
            <v>30</v>
          </cell>
          <cell r="L5600" t="str">
            <v>001</v>
          </cell>
          <cell r="M5600" t="str">
            <v>2010</v>
          </cell>
          <cell r="N5600" t="str">
            <v>0003</v>
          </cell>
          <cell r="O5600" t="str">
            <v>1019</v>
          </cell>
          <cell r="P5600" t="str">
            <v>1101220</v>
          </cell>
          <cell r="Q5600" t="str">
            <v>0003</v>
          </cell>
          <cell r="R5600" t="str">
            <v>1070</v>
          </cell>
        </row>
        <row r="5601">
          <cell r="A5601">
            <v>52477612</v>
          </cell>
          <cell r="B5601" t="str">
            <v>CUST_NEW SERVICE_10619 GRANT RD.</v>
          </cell>
          <cell r="C5601" t="str">
            <v>HDC1</v>
          </cell>
          <cell r="D5601" t="str">
            <v/>
          </cell>
          <cell r="E5601" t="str">
            <v/>
          </cell>
          <cell r="F5601" t="str">
            <v/>
          </cell>
          <cell r="G5601" t="str">
            <v>S/101675/CN/AF1HI-3</v>
          </cell>
          <cell r="H5601" t="str">
            <v/>
          </cell>
          <cell r="I5601" t="str">
            <v/>
          </cell>
          <cell r="J5601" t="str">
            <v/>
          </cell>
          <cell r="K5601">
            <v>100</v>
          </cell>
          <cell r="L5601" t="str">
            <v>003</v>
          </cell>
          <cell r="M5601" t="str">
            <v>2010</v>
          </cell>
          <cell r="N5601" t="str">
            <v>0003</v>
          </cell>
          <cell r="O5601" t="str">
            <v>1021</v>
          </cell>
          <cell r="P5601" t="str">
            <v>1101110</v>
          </cell>
          <cell r="Q5601" t="str">
            <v>0003</v>
          </cell>
          <cell r="R5601" t="str">
            <v>1070</v>
          </cell>
        </row>
        <row r="5602">
          <cell r="A5602">
            <v>52477612</v>
          </cell>
          <cell r="B5602" t="str">
            <v>CUST_NEW SERVICE_10619 GRANT RD.</v>
          </cell>
          <cell r="C5602" t="str">
            <v>HDC1</v>
          </cell>
          <cell r="D5602" t="str">
            <v/>
          </cell>
          <cell r="E5602" t="str">
            <v/>
          </cell>
          <cell r="F5602" t="str">
            <v/>
          </cell>
          <cell r="G5602" t="str">
            <v>S/101675/CN/AF1HI-3</v>
          </cell>
          <cell r="H5602" t="str">
            <v/>
          </cell>
          <cell r="I5602" t="str">
            <v/>
          </cell>
          <cell r="J5602" t="str">
            <v/>
          </cell>
          <cell r="K5602">
            <v>100</v>
          </cell>
          <cell r="L5602" t="str">
            <v>003</v>
          </cell>
          <cell r="M5602" t="str">
            <v>2010</v>
          </cell>
          <cell r="N5602" t="str">
            <v>0003</v>
          </cell>
          <cell r="O5602" t="str">
            <v>1021</v>
          </cell>
          <cell r="P5602" t="str">
            <v>1101110</v>
          </cell>
          <cell r="Q5602" t="str">
            <v>0003</v>
          </cell>
          <cell r="R5602" t="str">
            <v>1070</v>
          </cell>
        </row>
        <row r="5603">
          <cell r="A5603">
            <v>52477612</v>
          </cell>
          <cell r="B5603" t="str">
            <v>CUST_NEW SERVICE_10619 GRANT RD.</v>
          </cell>
          <cell r="C5603" t="str">
            <v>HDC1</v>
          </cell>
          <cell r="D5603" t="str">
            <v/>
          </cell>
          <cell r="E5603" t="str">
            <v/>
          </cell>
          <cell r="F5603" t="str">
            <v/>
          </cell>
          <cell r="G5603" t="str">
            <v>S/101675/CN/AF1HI-3</v>
          </cell>
          <cell r="H5603" t="str">
            <v/>
          </cell>
          <cell r="I5603" t="str">
            <v/>
          </cell>
          <cell r="J5603" t="str">
            <v/>
          </cell>
          <cell r="K5603">
            <v>100</v>
          </cell>
          <cell r="L5603" t="str">
            <v>003</v>
          </cell>
          <cell r="M5603" t="str">
            <v>2010</v>
          </cell>
          <cell r="N5603" t="str">
            <v>0003</v>
          </cell>
          <cell r="O5603" t="str">
            <v>1021</v>
          </cell>
          <cell r="P5603" t="str">
            <v>1101110</v>
          </cell>
          <cell r="Q5603" t="str">
            <v>0003</v>
          </cell>
          <cell r="R5603" t="str">
            <v>1070</v>
          </cell>
        </row>
        <row r="5604">
          <cell r="A5604">
            <v>52477612</v>
          </cell>
          <cell r="B5604" t="str">
            <v>CUST_NEW SERVICE_10619 GRANT RD.</v>
          </cell>
          <cell r="C5604" t="str">
            <v>HDC1</v>
          </cell>
          <cell r="D5604" t="str">
            <v/>
          </cell>
          <cell r="E5604" t="str">
            <v/>
          </cell>
          <cell r="F5604" t="str">
            <v/>
          </cell>
          <cell r="G5604" t="str">
            <v>S/101675/CN/AF1HI-3</v>
          </cell>
          <cell r="H5604" t="str">
            <v/>
          </cell>
          <cell r="I5604" t="str">
            <v/>
          </cell>
          <cell r="J5604" t="str">
            <v/>
          </cell>
          <cell r="K5604">
            <v>100</v>
          </cell>
          <cell r="L5604" t="str">
            <v>002</v>
          </cell>
          <cell r="M5604" t="str">
            <v>2010</v>
          </cell>
          <cell r="N5604" t="str">
            <v>0003</v>
          </cell>
          <cell r="O5604" t="str">
            <v>1021</v>
          </cell>
          <cell r="P5604" t="str">
            <v>1101110</v>
          </cell>
          <cell r="Q5604" t="str">
            <v>0003</v>
          </cell>
          <cell r="R5604" t="str">
            <v>1070</v>
          </cell>
        </row>
        <row r="5605">
          <cell r="A5605">
            <v>52477612</v>
          </cell>
          <cell r="B5605" t="str">
            <v>CUST_NEW SERVICE_10619 GRANT RD.</v>
          </cell>
          <cell r="C5605" t="str">
            <v>HDC1</v>
          </cell>
          <cell r="D5605" t="str">
            <v/>
          </cell>
          <cell r="E5605" t="str">
            <v/>
          </cell>
          <cell r="F5605" t="str">
            <v/>
          </cell>
          <cell r="G5605" t="str">
            <v>S/101675/CN/AF1HI-3</v>
          </cell>
          <cell r="H5605" t="str">
            <v/>
          </cell>
          <cell r="I5605" t="str">
            <v/>
          </cell>
          <cell r="J5605" t="str">
            <v/>
          </cell>
          <cell r="K5605">
            <v>100</v>
          </cell>
          <cell r="L5605" t="str">
            <v>003</v>
          </cell>
          <cell r="M5605" t="str">
            <v>2010</v>
          </cell>
          <cell r="N5605" t="str">
            <v>0003</v>
          </cell>
          <cell r="O5605" t="str">
            <v>1021</v>
          </cell>
          <cell r="P5605" t="str">
            <v>1101110</v>
          </cell>
          <cell r="Q5605" t="str">
            <v>0003</v>
          </cell>
          <cell r="R5605" t="str">
            <v>1070</v>
          </cell>
        </row>
        <row r="5606">
          <cell r="A5606">
            <v>52478154</v>
          </cell>
          <cell r="B5606" t="str">
            <v>GOVP_SIGNAL LIGHT_FM529@GREENWOOD PT</v>
          </cell>
          <cell r="C5606" t="str">
            <v>HDC2</v>
          </cell>
          <cell r="D5606" t="str">
            <v/>
          </cell>
          <cell r="E5606" t="str">
            <v/>
          </cell>
          <cell r="F5606" t="str">
            <v/>
          </cell>
          <cell r="G5606" t="str">
            <v>S/101570/CE/AD3DI</v>
          </cell>
          <cell r="H5606" t="str">
            <v/>
          </cell>
          <cell r="I5606" t="str">
            <v/>
          </cell>
          <cell r="J5606" t="str">
            <v/>
          </cell>
          <cell r="K5606">
            <v>100</v>
          </cell>
          <cell r="L5606" t="str">
            <v>001</v>
          </cell>
          <cell r="M5606" t="str">
            <v>2010</v>
          </cell>
          <cell r="N5606" t="str">
            <v>0003</v>
          </cell>
          <cell r="O5606" t="str">
            <v>1019</v>
          </cell>
          <cell r="P5606" t="str">
            <v>1101220</v>
          </cell>
          <cell r="Q5606" t="str">
            <v>0003</v>
          </cell>
          <cell r="R5606" t="str">
            <v>1070</v>
          </cell>
        </row>
        <row r="5607">
          <cell r="A5607">
            <v>52478154</v>
          </cell>
          <cell r="B5607" t="str">
            <v>GOVP_SIGNAL LIGHT_FM529@GREENWOOD PT</v>
          </cell>
          <cell r="C5607" t="str">
            <v>HDC2</v>
          </cell>
          <cell r="D5607" t="str">
            <v/>
          </cell>
          <cell r="E5607" t="str">
            <v/>
          </cell>
          <cell r="F5607" t="str">
            <v/>
          </cell>
          <cell r="G5607" t="str">
            <v>S/101570/CE/AD3DI</v>
          </cell>
          <cell r="H5607" t="str">
            <v/>
          </cell>
          <cell r="I5607" t="str">
            <v/>
          </cell>
          <cell r="J5607" t="str">
            <v/>
          </cell>
          <cell r="K5607">
            <v>70</v>
          </cell>
          <cell r="L5607" t="str">
            <v>001</v>
          </cell>
          <cell r="M5607" t="str">
            <v>2010</v>
          </cell>
          <cell r="N5607" t="str">
            <v>0003</v>
          </cell>
          <cell r="O5607" t="str">
            <v>1019</v>
          </cell>
          <cell r="P5607" t="str">
            <v>1101220</v>
          </cell>
          <cell r="Q5607" t="str">
            <v>0003</v>
          </cell>
          <cell r="R5607" t="str">
            <v>1070</v>
          </cell>
        </row>
        <row r="5608">
          <cell r="A5608">
            <v>52478154</v>
          </cell>
          <cell r="B5608" t="str">
            <v>GOVP_SIGNAL LIGHT_FM529@GREENWOOD PT</v>
          </cell>
          <cell r="C5608" t="str">
            <v>HDC2</v>
          </cell>
          <cell r="D5608" t="str">
            <v/>
          </cell>
          <cell r="E5608" t="str">
            <v/>
          </cell>
          <cell r="F5608" t="str">
            <v/>
          </cell>
          <cell r="G5608" t="str">
            <v>S/101570/CE/AD3DR-1</v>
          </cell>
          <cell r="H5608" t="str">
            <v/>
          </cell>
          <cell r="I5608" t="str">
            <v/>
          </cell>
          <cell r="J5608" t="str">
            <v/>
          </cell>
          <cell r="K5608">
            <v>30</v>
          </cell>
          <cell r="L5608" t="str">
            <v>001</v>
          </cell>
          <cell r="M5608" t="str">
            <v>2010</v>
          </cell>
          <cell r="N5608" t="str">
            <v>0003</v>
          </cell>
          <cell r="O5608" t="str">
            <v>1019</v>
          </cell>
          <cell r="P5608" t="str">
            <v>1101220</v>
          </cell>
          <cell r="Q5608" t="str">
            <v>0003</v>
          </cell>
          <cell r="R5608" t="str">
            <v>1070</v>
          </cell>
        </row>
        <row r="5609">
          <cell r="A5609">
            <v>52479070</v>
          </cell>
          <cell r="B5609" t="str">
            <v>DDPR_09_SF43H_Install TP &amp; GANG SWITCH</v>
          </cell>
          <cell r="C5609" t="str">
            <v>HDC1</v>
          </cell>
          <cell r="D5609" t="str">
            <v/>
          </cell>
          <cell r="E5609" t="str">
            <v/>
          </cell>
          <cell r="F5609" t="str">
            <v/>
          </cell>
          <cell r="G5609" t="str">
            <v>S/101653/CN/AF1AI</v>
          </cell>
          <cell r="H5609" t="str">
            <v/>
          </cell>
          <cell r="I5609" t="str">
            <v/>
          </cell>
          <cell r="J5609" t="str">
            <v/>
          </cell>
          <cell r="K5609">
            <v>100</v>
          </cell>
          <cell r="L5609" t="str">
            <v>003</v>
          </cell>
          <cell r="M5609" t="str">
            <v>2010</v>
          </cell>
          <cell r="N5609" t="str">
            <v>0003</v>
          </cell>
          <cell r="O5609" t="str">
            <v>1013</v>
          </cell>
          <cell r="P5609" t="str">
            <v>1101201</v>
          </cell>
          <cell r="Q5609" t="str">
            <v>0003</v>
          </cell>
          <cell r="R5609" t="str">
            <v>1070</v>
          </cell>
        </row>
        <row r="5610">
          <cell r="A5610">
            <v>52479070</v>
          </cell>
          <cell r="B5610" t="str">
            <v>DDPR_09_SF43H_Install TP &amp; GANG SWITCH</v>
          </cell>
          <cell r="C5610" t="str">
            <v>HDC1</v>
          </cell>
          <cell r="D5610" t="str">
            <v/>
          </cell>
          <cell r="E5610" t="str">
            <v/>
          </cell>
          <cell r="F5610" t="str">
            <v/>
          </cell>
          <cell r="G5610" t="str">
            <v>S/101653/CN/AF1AI</v>
          </cell>
          <cell r="H5610" t="str">
            <v/>
          </cell>
          <cell r="I5610" t="str">
            <v/>
          </cell>
          <cell r="J5610" t="str">
            <v/>
          </cell>
          <cell r="K5610">
            <v>100</v>
          </cell>
          <cell r="L5610" t="str">
            <v>003</v>
          </cell>
          <cell r="M5610" t="str">
            <v>2010</v>
          </cell>
          <cell r="N5610" t="str">
            <v>0003</v>
          </cell>
          <cell r="O5610" t="str">
            <v>1013</v>
          </cell>
          <cell r="P5610" t="str">
            <v>1101201</v>
          </cell>
          <cell r="Q5610" t="str">
            <v>0003</v>
          </cell>
          <cell r="R5610" t="str">
            <v>1070</v>
          </cell>
        </row>
        <row r="5611">
          <cell r="A5611">
            <v>52479070</v>
          </cell>
          <cell r="B5611" t="str">
            <v>DDPR_09_SF43H_Install TP &amp; GANG SWITCH</v>
          </cell>
          <cell r="C5611" t="str">
            <v>HDC1</v>
          </cell>
          <cell r="D5611" t="str">
            <v/>
          </cell>
          <cell r="E5611" t="str">
            <v/>
          </cell>
          <cell r="F5611" t="str">
            <v/>
          </cell>
          <cell r="G5611" t="str">
            <v>S/101653/CN/AF1AI</v>
          </cell>
          <cell r="H5611" t="str">
            <v/>
          </cell>
          <cell r="I5611" t="str">
            <v/>
          </cell>
          <cell r="J5611" t="str">
            <v/>
          </cell>
          <cell r="K5611">
            <v>100</v>
          </cell>
          <cell r="L5611" t="str">
            <v>002</v>
          </cell>
          <cell r="M5611" t="str">
            <v>2010</v>
          </cell>
          <cell r="N5611" t="str">
            <v>0003</v>
          </cell>
          <cell r="O5611" t="str">
            <v>1013</v>
          </cell>
          <cell r="P5611" t="str">
            <v>1101201</v>
          </cell>
          <cell r="Q5611" t="str">
            <v>0003</v>
          </cell>
          <cell r="R5611" t="str">
            <v>1070</v>
          </cell>
        </row>
        <row r="5612">
          <cell r="A5612">
            <v>52479070</v>
          </cell>
          <cell r="B5612" t="str">
            <v>DDPR_09_SF43H_Install TP &amp; GANG SWITCH</v>
          </cell>
          <cell r="C5612" t="str">
            <v>HDC1</v>
          </cell>
          <cell r="D5612" t="str">
            <v/>
          </cell>
          <cell r="E5612" t="str">
            <v/>
          </cell>
          <cell r="F5612" t="str">
            <v/>
          </cell>
          <cell r="G5612" t="str">
            <v>S/101653/CN/AF1AI</v>
          </cell>
          <cell r="H5612" t="str">
            <v/>
          </cell>
          <cell r="I5612" t="str">
            <v/>
          </cell>
          <cell r="J5612" t="str">
            <v/>
          </cell>
          <cell r="K5612">
            <v>100</v>
          </cell>
          <cell r="L5612" t="str">
            <v>003</v>
          </cell>
          <cell r="M5612" t="str">
            <v>2010</v>
          </cell>
          <cell r="N5612" t="str">
            <v>0003</v>
          </cell>
          <cell r="O5612" t="str">
            <v>1013</v>
          </cell>
          <cell r="P5612" t="str">
            <v>1101201</v>
          </cell>
          <cell r="Q5612" t="str">
            <v>0003</v>
          </cell>
          <cell r="R5612" t="str">
            <v>1070</v>
          </cell>
        </row>
        <row r="5613">
          <cell r="A5613">
            <v>52481337</v>
          </cell>
          <cell r="B5613" t="str">
            <v>GOVP_SIGNAL LIGHT_FM529@HAVEN CREEK</v>
          </cell>
          <cell r="C5613" t="str">
            <v>HDC2</v>
          </cell>
          <cell r="D5613" t="str">
            <v/>
          </cell>
          <cell r="E5613" t="str">
            <v/>
          </cell>
          <cell r="F5613" t="str">
            <v/>
          </cell>
          <cell r="G5613" t="str">
            <v>S/101570/CE/AD3DI</v>
          </cell>
          <cell r="H5613" t="str">
            <v/>
          </cell>
          <cell r="I5613" t="str">
            <v/>
          </cell>
          <cell r="J5613" t="str">
            <v/>
          </cell>
          <cell r="K5613">
            <v>100</v>
          </cell>
          <cell r="L5613" t="str">
            <v>002</v>
          </cell>
          <cell r="M5613" t="str">
            <v>2010</v>
          </cell>
          <cell r="N5613" t="str">
            <v>0003</v>
          </cell>
          <cell r="O5613" t="str">
            <v>1019</v>
          </cell>
          <cell r="P5613" t="str">
            <v>1101220</v>
          </cell>
          <cell r="Q5613" t="str">
            <v>0003</v>
          </cell>
          <cell r="R5613" t="str">
            <v>1070</v>
          </cell>
        </row>
        <row r="5614">
          <cell r="A5614">
            <v>52481337</v>
          </cell>
          <cell r="B5614" t="str">
            <v>GOVP_SIGNAL LIGHT_FM529@HAVEN CREEK</v>
          </cell>
          <cell r="C5614" t="str">
            <v>HDC2</v>
          </cell>
          <cell r="D5614" t="str">
            <v/>
          </cell>
          <cell r="E5614" t="str">
            <v/>
          </cell>
          <cell r="F5614" t="str">
            <v/>
          </cell>
          <cell r="G5614" t="str">
            <v>S/101570/CE/AD3DI</v>
          </cell>
          <cell r="H5614" t="str">
            <v/>
          </cell>
          <cell r="I5614" t="str">
            <v/>
          </cell>
          <cell r="J5614" t="str">
            <v/>
          </cell>
          <cell r="K5614">
            <v>100</v>
          </cell>
          <cell r="L5614" t="str">
            <v>002</v>
          </cell>
          <cell r="M5614" t="str">
            <v>2010</v>
          </cell>
          <cell r="N5614" t="str">
            <v>0003</v>
          </cell>
          <cell r="O5614" t="str">
            <v>1019</v>
          </cell>
          <cell r="P5614" t="str">
            <v>1101220</v>
          </cell>
          <cell r="Q5614" t="str">
            <v>0003</v>
          </cell>
          <cell r="R5614" t="str">
            <v>1070</v>
          </cell>
        </row>
        <row r="5615">
          <cell r="A5615">
            <v>52481337</v>
          </cell>
          <cell r="B5615" t="str">
            <v>GOVP_SIGNAL LIGHT_FM529@HAVEN CREEK</v>
          </cell>
          <cell r="C5615" t="str">
            <v>HDC2</v>
          </cell>
          <cell r="D5615" t="str">
            <v/>
          </cell>
          <cell r="E5615" t="str">
            <v/>
          </cell>
          <cell r="F5615" t="str">
            <v/>
          </cell>
          <cell r="G5615" t="str">
            <v>S/101570/CE/AD3DI</v>
          </cell>
          <cell r="H5615" t="str">
            <v/>
          </cell>
          <cell r="I5615" t="str">
            <v/>
          </cell>
          <cell r="J5615" t="str">
            <v/>
          </cell>
          <cell r="K5615">
            <v>100</v>
          </cell>
          <cell r="L5615" t="str">
            <v>002</v>
          </cell>
          <cell r="M5615" t="str">
            <v>2010</v>
          </cell>
          <cell r="N5615" t="str">
            <v>0003</v>
          </cell>
          <cell r="O5615" t="str">
            <v>1019</v>
          </cell>
          <cell r="P5615" t="str">
            <v>1101220</v>
          </cell>
          <cell r="Q5615" t="str">
            <v>0003</v>
          </cell>
          <cell r="R5615" t="str">
            <v>1070</v>
          </cell>
        </row>
        <row r="5616">
          <cell r="A5616">
            <v>52481337</v>
          </cell>
          <cell r="B5616" t="str">
            <v>GOVP_SIGNAL LIGHT_FM529@HAVEN CREEK</v>
          </cell>
          <cell r="C5616" t="str">
            <v>HDC2</v>
          </cell>
          <cell r="D5616" t="str">
            <v/>
          </cell>
          <cell r="E5616" t="str">
            <v/>
          </cell>
          <cell r="F5616" t="str">
            <v/>
          </cell>
          <cell r="G5616" t="str">
            <v>S/101570/CE/AD3DI</v>
          </cell>
          <cell r="H5616" t="str">
            <v/>
          </cell>
          <cell r="I5616" t="str">
            <v/>
          </cell>
          <cell r="J5616" t="str">
            <v/>
          </cell>
          <cell r="K5616">
            <v>70</v>
          </cell>
          <cell r="L5616" t="str">
            <v>002</v>
          </cell>
          <cell r="M5616" t="str">
            <v>2010</v>
          </cell>
          <cell r="N5616" t="str">
            <v>0003</v>
          </cell>
          <cell r="O5616" t="str">
            <v>1019</v>
          </cell>
          <cell r="P5616" t="str">
            <v>1101220</v>
          </cell>
          <cell r="Q5616" t="str">
            <v>0003</v>
          </cell>
          <cell r="R5616" t="str">
            <v>1070</v>
          </cell>
        </row>
        <row r="5617">
          <cell r="A5617">
            <v>52481337</v>
          </cell>
          <cell r="B5617" t="str">
            <v>GOVP_SIGNAL LIGHT_FM529@HAVEN CREEK</v>
          </cell>
          <cell r="C5617" t="str">
            <v>HDC2</v>
          </cell>
          <cell r="D5617" t="str">
            <v/>
          </cell>
          <cell r="E5617" t="str">
            <v/>
          </cell>
          <cell r="F5617" t="str">
            <v/>
          </cell>
          <cell r="G5617" t="str">
            <v>S/101570/CE/AD3DR-1</v>
          </cell>
          <cell r="H5617" t="str">
            <v/>
          </cell>
          <cell r="I5617" t="str">
            <v/>
          </cell>
          <cell r="J5617" t="str">
            <v/>
          </cell>
          <cell r="K5617">
            <v>30</v>
          </cell>
          <cell r="L5617" t="str">
            <v>002</v>
          </cell>
          <cell r="M5617" t="str">
            <v>2010</v>
          </cell>
          <cell r="N5617" t="str">
            <v>0003</v>
          </cell>
          <cell r="O5617" t="str">
            <v>1019</v>
          </cell>
          <cell r="P5617" t="str">
            <v>1101220</v>
          </cell>
          <cell r="Q5617" t="str">
            <v>0003</v>
          </cell>
          <cell r="R5617" t="str">
            <v>1070</v>
          </cell>
        </row>
        <row r="5618">
          <cell r="A5618">
            <v>52486714</v>
          </cell>
          <cell r="B5618" t="str">
            <v>FUW_1200932901310</v>
          </cell>
          <cell r="C5618" t="str">
            <v>HDC2</v>
          </cell>
          <cell r="D5618" t="str">
            <v/>
          </cell>
          <cell r="E5618" t="str">
            <v/>
          </cell>
          <cell r="F5618" t="str">
            <v/>
          </cell>
          <cell r="G5618" t="str">
            <v>S/101627/CE/AB1VI</v>
          </cell>
          <cell r="H5618" t="str">
            <v/>
          </cell>
          <cell r="I5618" t="str">
            <v/>
          </cell>
          <cell r="J5618" t="str">
            <v/>
          </cell>
          <cell r="K5618">
            <v>100</v>
          </cell>
          <cell r="L5618" t="str">
            <v>002</v>
          </cell>
          <cell r="M5618" t="str">
            <v>2010</v>
          </cell>
          <cell r="N5618" t="str">
            <v>0003</v>
          </cell>
          <cell r="O5618" t="str">
            <v>1006</v>
          </cell>
          <cell r="P5618" t="str">
            <v>1101230</v>
          </cell>
          <cell r="Q5618" t="str">
            <v>0003</v>
          </cell>
          <cell r="R5618" t="str">
            <v>1070</v>
          </cell>
        </row>
        <row r="5619">
          <cell r="A5619">
            <v>52486714</v>
          </cell>
          <cell r="B5619" t="str">
            <v>FUW_1200932901310</v>
          </cell>
          <cell r="C5619" t="str">
            <v>HDC2</v>
          </cell>
          <cell r="D5619" t="str">
            <v/>
          </cell>
          <cell r="E5619" t="str">
            <v/>
          </cell>
          <cell r="F5619" t="str">
            <v/>
          </cell>
          <cell r="G5619" t="str">
            <v>S/101627/CE/AB1VI</v>
          </cell>
          <cell r="H5619" t="str">
            <v/>
          </cell>
          <cell r="I5619" t="str">
            <v/>
          </cell>
          <cell r="J5619" t="str">
            <v/>
          </cell>
          <cell r="K5619">
            <v>100</v>
          </cell>
          <cell r="L5619" t="str">
            <v>003</v>
          </cell>
          <cell r="M5619" t="str">
            <v>2010</v>
          </cell>
          <cell r="N5619" t="str">
            <v>0003</v>
          </cell>
          <cell r="O5619" t="str">
            <v>1006</v>
          </cell>
          <cell r="P5619" t="str">
            <v>1101230</v>
          </cell>
          <cell r="Q5619" t="str">
            <v>0003</v>
          </cell>
          <cell r="R5619" t="str">
            <v>1070</v>
          </cell>
        </row>
        <row r="5620">
          <cell r="A5620">
            <v>52486714</v>
          </cell>
          <cell r="B5620" t="str">
            <v>FUW_1200932901310</v>
          </cell>
          <cell r="C5620" t="str">
            <v>HDC2</v>
          </cell>
          <cell r="D5620" t="str">
            <v/>
          </cell>
          <cell r="E5620" t="str">
            <v/>
          </cell>
          <cell r="F5620" t="str">
            <v/>
          </cell>
          <cell r="G5620" t="str">
            <v>S/101627/CE/AB1VI</v>
          </cell>
          <cell r="H5620" t="str">
            <v/>
          </cell>
          <cell r="I5620" t="str">
            <v/>
          </cell>
          <cell r="J5620" t="str">
            <v/>
          </cell>
          <cell r="K5620">
            <v>100</v>
          </cell>
          <cell r="L5620" t="str">
            <v>002</v>
          </cell>
          <cell r="M5620" t="str">
            <v>2010</v>
          </cell>
          <cell r="N5620" t="str">
            <v>0003</v>
          </cell>
          <cell r="O5620" t="str">
            <v>1006</v>
          </cell>
          <cell r="P5620" t="str">
            <v>1101230</v>
          </cell>
          <cell r="Q5620" t="str">
            <v>0003</v>
          </cell>
          <cell r="R5620" t="str">
            <v>1070</v>
          </cell>
        </row>
        <row r="5621">
          <cell r="A5621">
            <v>52486714</v>
          </cell>
          <cell r="B5621" t="str">
            <v>FUW_1200932901310</v>
          </cell>
          <cell r="C5621" t="str">
            <v>HDC2</v>
          </cell>
          <cell r="D5621" t="str">
            <v/>
          </cell>
          <cell r="E5621" t="str">
            <v/>
          </cell>
          <cell r="F5621" t="str">
            <v/>
          </cell>
          <cell r="G5621" t="str">
            <v>S/101627/CE/AB1VI</v>
          </cell>
          <cell r="H5621" t="str">
            <v/>
          </cell>
          <cell r="I5621" t="str">
            <v/>
          </cell>
          <cell r="J5621" t="str">
            <v/>
          </cell>
          <cell r="K5621">
            <v>70</v>
          </cell>
          <cell r="L5621" t="str">
            <v>002</v>
          </cell>
          <cell r="M5621" t="str">
            <v>2010</v>
          </cell>
          <cell r="N5621" t="str">
            <v>0003</v>
          </cell>
          <cell r="O5621" t="str">
            <v>1006</v>
          </cell>
          <cell r="P5621" t="str">
            <v>1101230</v>
          </cell>
          <cell r="Q5621" t="str">
            <v>0003</v>
          </cell>
          <cell r="R5621" t="str">
            <v>1070</v>
          </cell>
        </row>
        <row r="5622">
          <cell r="A5622">
            <v>52486714</v>
          </cell>
          <cell r="B5622" t="str">
            <v>FUW_1200932901310</v>
          </cell>
          <cell r="C5622" t="str">
            <v>HDC2</v>
          </cell>
          <cell r="D5622" t="str">
            <v/>
          </cell>
          <cell r="E5622" t="str">
            <v/>
          </cell>
          <cell r="F5622" t="str">
            <v/>
          </cell>
          <cell r="G5622" t="str">
            <v>S/101627/CE/AB1VR</v>
          </cell>
          <cell r="H5622" t="str">
            <v/>
          </cell>
          <cell r="I5622" t="str">
            <v/>
          </cell>
          <cell r="J5622" t="str">
            <v/>
          </cell>
          <cell r="K5622">
            <v>30</v>
          </cell>
          <cell r="L5622" t="str">
            <v>002</v>
          </cell>
          <cell r="M5622" t="str">
            <v>2010</v>
          </cell>
          <cell r="N5622" t="str">
            <v>0003</v>
          </cell>
          <cell r="O5622" t="str">
            <v>1006</v>
          </cell>
          <cell r="P5622" t="str">
            <v>1101230</v>
          </cell>
          <cell r="Q5622" t="str">
            <v>0003</v>
          </cell>
          <cell r="R5622" t="str">
            <v>1070</v>
          </cell>
        </row>
        <row r="5623">
          <cell r="A5623">
            <v>52494972</v>
          </cell>
          <cell r="B5623" t="str">
            <v>CUST_KM07_RUN +/- 350' 3 PHASE PRIMARY</v>
          </cell>
          <cell r="C5623" t="str">
            <v>HDC1</v>
          </cell>
          <cell r="D5623" t="str">
            <v/>
          </cell>
          <cell r="E5623" t="str">
            <v/>
          </cell>
          <cell r="F5623" t="str">
            <v/>
          </cell>
          <cell r="G5623" t="str">
            <v>S/101575/CN/AF1HI-3</v>
          </cell>
          <cell r="H5623" t="str">
            <v/>
          </cell>
          <cell r="I5623" t="str">
            <v/>
          </cell>
          <cell r="J5623" t="str">
            <v/>
          </cell>
          <cell r="K5623">
            <v>100</v>
          </cell>
          <cell r="L5623" t="str">
            <v>002</v>
          </cell>
          <cell r="M5623" t="str">
            <v>2010</v>
          </cell>
          <cell r="N5623" t="str">
            <v>0003</v>
          </cell>
          <cell r="O5623" t="str">
            <v>1022</v>
          </cell>
          <cell r="P5623" t="str">
            <v>1101190</v>
          </cell>
          <cell r="Q5623" t="str">
            <v>0003</v>
          </cell>
          <cell r="R5623" t="str">
            <v>1070</v>
          </cell>
        </row>
        <row r="5624">
          <cell r="A5624">
            <v>52494972</v>
          </cell>
          <cell r="B5624" t="str">
            <v>CUST_KM07_RUN +/- 350' 3 PHASE PRIMARY</v>
          </cell>
          <cell r="C5624" t="str">
            <v>HDC1</v>
          </cell>
          <cell r="D5624" t="str">
            <v/>
          </cell>
          <cell r="E5624" t="str">
            <v/>
          </cell>
          <cell r="F5624" t="str">
            <v/>
          </cell>
          <cell r="G5624" t="str">
            <v>S/101575/CN/AF1HI-3</v>
          </cell>
          <cell r="H5624" t="str">
            <v/>
          </cell>
          <cell r="I5624" t="str">
            <v/>
          </cell>
          <cell r="J5624" t="str">
            <v/>
          </cell>
          <cell r="K5624">
            <v>100</v>
          </cell>
          <cell r="L5624" t="str">
            <v>002</v>
          </cell>
          <cell r="M5624" t="str">
            <v>2010</v>
          </cell>
          <cell r="N5624" t="str">
            <v>0003</v>
          </cell>
          <cell r="O5624" t="str">
            <v>1022</v>
          </cell>
          <cell r="P5624" t="str">
            <v>1101190</v>
          </cell>
          <cell r="Q5624" t="str">
            <v>0003</v>
          </cell>
          <cell r="R5624" t="str">
            <v>1070</v>
          </cell>
        </row>
        <row r="5625">
          <cell r="A5625">
            <v>52494972</v>
          </cell>
          <cell r="B5625" t="str">
            <v>CUST_KM07_RUN +/- 350' 3 PHASE PRIMARY</v>
          </cell>
          <cell r="C5625" t="str">
            <v>HDC1</v>
          </cell>
          <cell r="D5625" t="str">
            <v/>
          </cell>
          <cell r="E5625" t="str">
            <v/>
          </cell>
          <cell r="F5625" t="str">
            <v/>
          </cell>
          <cell r="G5625" t="str">
            <v>S/101575/CN/AF1HI-3</v>
          </cell>
          <cell r="H5625" t="str">
            <v/>
          </cell>
          <cell r="I5625" t="str">
            <v/>
          </cell>
          <cell r="J5625" t="str">
            <v/>
          </cell>
          <cell r="K5625">
            <v>100</v>
          </cell>
          <cell r="L5625" t="str">
            <v>002</v>
          </cell>
          <cell r="M5625" t="str">
            <v>2010</v>
          </cell>
          <cell r="N5625" t="str">
            <v>0003</v>
          </cell>
          <cell r="O5625" t="str">
            <v>1022</v>
          </cell>
          <cell r="P5625" t="str">
            <v>1101190</v>
          </cell>
          <cell r="Q5625" t="str">
            <v>0003</v>
          </cell>
          <cell r="R5625" t="str">
            <v>1070</v>
          </cell>
        </row>
        <row r="5626">
          <cell r="A5626">
            <v>52494972</v>
          </cell>
          <cell r="B5626" t="str">
            <v>CUST_KM07_RUN +/- 350' 3 PHASE PRIMARY</v>
          </cell>
          <cell r="C5626" t="str">
            <v>HDC1</v>
          </cell>
          <cell r="D5626" t="str">
            <v/>
          </cell>
          <cell r="E5626" t="str">
            <v/>
          </cell>
          <cell r="F5626" t="str">
            <v/>
          </cell>
          <cell r="G5626" t="str">
            <v>S/101575/CN/AF1HI-3</v>
          </cell>
          <cell r="H5626" t="str">
            <v/>
          </cell>
          <cell r="I5626" t="str">
            <v/>
          </cell>
          <cell r="J5626" t="str">
            <v/>
          </cell>
          <cell r="K5626">
            <v>100</v>
          </cell>
          <cell r="L5626" t="str">
            <v>002</v>
          </cell>
          <cell r="M5626" t="str">
            <v>2010</v>
          </cell>
          <cell r="N5626" t="str">
            <v>0003</v>
          </cell>
          <cell r="O5626" t="str">
            <v>1022</v>
          </cell>
          <cell r="P5626" t="str">
            <v>1101190</v>
          </cell>
          <cell r="Q5626" t="str">
            <v>0003</v>
          </cell>
          <cell r="R5626" t="str">
            <v>1070</v>
          </cell>
        </row>
        <row r="5627">
          <cell r="A5627">
            <v>52494972</v>
          </cell>
          <cell r="B5627" t="str">
            <v>CUST_KM07_RUN +/- 350' 3 PHASE PRIMARY</v>
          </cell>
          <cell r="C5627" t="str">
            <v>HDC1</v>
          </cell>
          <cell r="D5627" t="str">
            <v/>
          </cell>
          <cell r="E5627" t="str">
            <v/>
          </cell>
          <cell r="F5627" t="str">
            <v/>
          </cell>
          <cell r="G5627" t="str">
            <v>S/101575/CN/AF1HI-3</v>
          </cell>
          <cell r="H5627" t="str">
            <v/>
          </cell>
          <cell r="I5627" t="str">
            <v/>
          </cell>
          <cell r="J5627" t="str">
            <v/>
          </cell>
          <cell r="K5627">
            <v>100</v>
          </cell>
          <cell r="L5627" t="str">
            <v>002</v>
          </cell>
          <cell r="M5627" t="str">
            <v>2010</v>
          </cell>
          <cell r="N5627" t="str">
            <v>0003</v>
          </cell>
          <cell r="O5627" t="str">
            <v>1022</v>
          </cell>
          <cell r="P5627" t="str">
            <v>1101190</v>
          </cell>
          <cell r="Q5627" t="str">
            <v>0003</v>
          </cell>
          <cell r="R5627" t="str">
            <v>1070</v>
          </cell>
        </row>
        <row r="5628">
          <cell r="A5628">
            <v>52503910</v>
          </cell>
          <cell r="B5628" t="str">
            <v>CUST_RO41_10555 S SAM HOUSTON PKWY W</v>
          </cell>
          <cell r="C5628" t="str">
            <v>HDC1</v>
          </cell>
          <cell r="D5628" t="str">
            <v/>
          </cell>
          <cell r="E5628" t="str">
            <v/>
          </cell>
          <cell r="F5628" t="str">
            <v/>
          </cell>
          <cell r="G5628" t="str">
            <v>S/101566/CN/AF1HI-3</v>
          </cell>
          <cell r="H5628" t="str">
            <v/>
          </cell>
          <cell r="I5628" t="str">
            <v/>
          </cell>
          <cell r="J5628" t="str">
            <v/>
          </cell>
          <cell r="K5628">
            <v>100</v>
          </cell>
          <cell r="L5628" t="str">
            <v>003</v>
          </cell>
          <cell r="M5628" t="str">
            <v>2010</v>
          </cell>
          <cell r="N5628" t="str">
            <v>0003</v>
          </cell>
          <cell r="O5628" t="str">
            <v>1007</v>
          </cell>
          <cell r="P5628" t="str">
            <v>1101240</v>
          </cell>
          <cell r="Q5628" t="str">
            <v>0003</v>
          </cell>
          <cell r="R5628" t="str">
            <v>1070</v>
          </cell>
        </row>
        <row r="5629">
          <cell r="A5629">
            <v>52503910</v>
          </cell>
          <cell r="B5629" t="str">
            <v>CUST_RO41_10555 S SAM HOUSTON PKWY W</v>
          </cell>
          <cell r="C5629" t="str">
            <v>HDC1</v>
          </cell>
          <cell r="D5629" t="str">
            <v/>
          </cell>
          <cell r="E5629" t="str">
            <v/>
          </cell>
          <cell r="F5629" t="str">
            <v/>
          </cell>
          <cell r="G5629" t="str">
            <v>S/101566/CN/AF1HI-3</v>
          </cell>
          <cell r="H5629" t="str">
            <v/>
          </cell>
          <cell r="I5629" t="str">
            <v/>
          </cell>
          <cell r="J5629" t="str">
            <v/>
          </cell>
          <cell r="K5629">
            <v>100</v>
          </cell>
          <cell r="L5629" t="str">
            <v>003</v>
          </cell>
          <cell r="M5629" t="str">
            <v>2010</v>
          </cell>
          <cell r="N5629" t="str">
            <v>0003</v>
          </cell>
          <cell r="O5629" t="str">
            <v>1007</v>
          </cell>
          <cell r="P5629" t="str">
            <v>1101240</v>
          </cell>
          <cell r="Q5629" t="str">
            <v>0003</v>
          </cell>
          <cell r="R5629" t="str">
            <v>1070</v>
          </cell>
        </row>
        <row r="5630">
          <cell r="A5630">
            <v>52503910</v>
          </cell>
          <cell r="B5630" t="str">
            <v>CUST_RO41_10555 S SAM HOUSTON PKWY W</v>
          </cell>
          <cell r="C5630" t="str">
            <v>HDC1</v>
          </cell>
          <cell r="D5630" t="str">
            <v/>
          </cell>
          <cell r="E5630" t="str">
            <v/>
          </cell>
          <cell r="F5630" t="str">
            <v/>
          </cell>
          <cell r="G5630" t="str">
            <v>S/101566/CN/AF1HI-3</v>
          </cell>
          <cell r="H5630" t="str">
            <v/>
          </cell>
          <cell r="I5630" t="str">
            <v/>
          </cell>
          <cell r="J5630" t="str">
            <v/>
          </cell>
          <cell r="K5630">
            <v>100</v>
          </cell>
          <cell r="L5630" t="str">
            <v>003</v>
          </cell>
          <cell r="M5630" t="str">
            <v>2010</v>
          </cell>
          <cell r="N5630" t="str">
            <v>0003</v>
          </cell>
          <cell r="O5630" t="str">
            <v>1007</v>
          </cell>
          <cell r="P5630" t="str">
            <v>1101240</v>
          </cell>
          <cell r="Q5630" t="str">
            <v>0003</v>
          </cell>
          <cell r="R5630" t="str">
            <v>1070</v>
          </cell>
        </row>
        <row r="5631">
          <cell r="A5631">
            <v>52503910</v>
          </cell>
          <cell r="B5631" t="str">
            <v>CUST_RO41_10555 S SAM HOUSTON PKWY W</v>
          </cell>
          <cell r="C5631" t="str">
            <v>HDC1</v>
          </cell>
          <cell r="D5631" t="str">
            <v/>
          </cell>
          <cell r="E5631" t="str">
            <v/>
          </cell>
          <cell r="F5631" t="str">
            <v/>
          </cell>
          <cell r="G5631" t="str">
            <v>S/101566/CN/AF1HI-3</v>
          </cell>
          <cell r="H5631" t="str">
            <v/>
          </cell>
          <cell r="I5631" t="str">
            <v/>
          </cell>
          <cell r="J5631" t="str">
            <v/>
          </cell>
          <cell r="K5631">
            <v>100</v>
          </cell>
          <cell r="L5631" t="str">
            <v>002</v>
          </cell>
          <cell r="M5631" t="str">
            <v>2010</v>
          </cell>
          <cell r="N5631" t="str">
            <v>0003</v>
          </cell>
          <cell r="O5631" t="str">
            <v>1007</v>
          </cell>
          <cell r="P5631" t="str">
            <v>1101240</v>
          </cell>
          <cell r="Q5631" t="str">
            <v>0003</v>
          </cell>
          <cell r="R5631" t="str">
            <v>1070</v>
          </cell>
        </row>
        <row r="5632">
          <cell r="A5632">
            <v>52503910</v>
          </cell>
          <cell r="B5632" t="str">
            <v>CUST_RO41_10555 S SAM HOUSTON PKWY W</v>
          </cell>
          <cell r="C5632" t="str">
            <v>HDC1</v>
          </cell>
          <cell r="D5632" t="str">
            <v/>
          </cell>
          <cell r="E5632" t="str">
            <v/>
          </cell>
          <cell r="F5632" t="str">
            <v/>
          </cell>
          <cell r="G5632" t="str">
            <v>S/101566/CN/AF1HI-3</v>
          </cell>
          <cell r="H5632" t="str">
            <v/>
          </cell>
          <cell r="I5632" t="str">
            <v/>
          </cell>
          <cell r="J5632" t="str">
            <v/>
          </cell>
          <cell r="K5632">
            <v>100</v>
          </cell>
          <cell r="L5632" t="str">
            <v>003</v>
          </cell>
          <cell r="M5632" t="str">
            <v>2010</v>
          </cell>
          <cell r="N5632" t="str">
            <v>0003</v>
          </cell>
          <cell r="O5632" t="str">
            <v>1007</v>
          </cell>
          <cell r="P5632" t="str">
            <v>1101240</v>
          </cell>
          <cell r="Q5632" t="str">
            <v>0003</v>
          </cell>
          <cell r="R5632" t="str">
            <v>1070</v>
          </cell>
        </row>
        <row r="5633">
          <cell r="A5633">
            <v>52504913</v>
          </cell>
          <cell r="B5633" t="str">
            <v>CUST_1800 PELICAN ISLAND_DREDGE</v>
          </cell>
          <cell r="C5633" t="str">
            <v>HDC1</v>
          </cell>
          <cell r="D5633" t="str">
            <v/>
          </cell>
          <cell r="E5633" t="str">
            <v/>
          </cell>
          <cell r="F5633" t="str">
            <v/>
          </cell>
          <cell r="G5633" t="str">
            <v>S/101575/CN/AF1HI-3</v>
          </cell>
          <cell r="H5633" t="str">
            <v/>
          </cell>
          <cell r="I5633" t="str">
            <v/>
          </cell>
          <cell r="J5633" t="str">
            <v/>
          </cell>
          <cell r="K5633">
            <v>100</v>
          </cell>
          <cell r="L5633" t="str">
            <v>002</v>
          </cell>
          <cell r="M5633" t="str">
            <v>2010</v>
          </cell>
          <cell r="N5633" t="str">
            <v>0003</v>
          </cell>
          <cell r="O5633" t="str">
            <v>1022</v>
          </cell>
          <cell r="P5633" t="str">
            <v>1101190</v>
          </cell>
          <cell r="Q5633" t="str">
            <v>0003</v>
          </cell>
          <cell r="R5633" t="str">
            <v>1070</v>
          </cell>
        </row>
        <row r="5634">
          <cell r="A5634">
            <v>52504913</v>
          </cell>
          <cell r="B5634" t="str">
            <v>CUST_1800 PELICAN ISLAND_DREDGE</v>
          </cell>
          <cell r="C5634" t="str">
            <v>HDC1</v>
          </cell>
          <cell r="D5634" t="str">
            <v/>
          </cell>
          <cell r="E5634" t="str">
            <v/>
          </cell>
          <cell r="F5634" t="str">
            <v/>
          </cell>
          <cell r="G5634" t="str">
            <v>S/101575/CN/AF1HI-3</v>
          </cell>
          <cell r="H5634" t="str">
            <v/>
          </cell>
          <cell r="I5634" t="str">
            <v/>
          </cell>
          <cell r="J5634" t="str">
            <v/>
          </cell>
          <cell r="K5634">
            <v>100</v>
          </cell>
          <cell r="L5634" t="str">
            <v>003</v>
          </cell>
          <cell r="M5634" t="str">
            <v>2010</v>
          </cell>
          <cell r="N5634" t="str">
            <v>0003</v>
          </cell>
          <cell r="O5634" t="str">
            <v>1022</v>
          </cell>
          <cell r="P5634" t="str">
            <v>1101190</v>
          </cell>
          <cell r="Q5634" t="str">
            <v>0003</v>
          </cell>
          <cell r="R5634" t="str">
            <v>1070</v>
          </cell>
        </row>
        <row r="5635">
          <cell r="A5635">
            <v>52504913</v>
          </cell>
          <cell r="B5635" t="str">
            <v>CUST_1800 PELICAN ISLAND_DREDGE</v>
          </cell>
          <cell r="C5635" t="str">
            <v>HDC1</v>
          </cell>
          <cell r="D5635" t="str">
            <v/>
          </cell>
          <cell r="E5635" t="str">
            <v/>
          </cell>
          <cell r="F5635" t="str">
            <v/>
          </cell>
          <cell r="G5635" t="str">
            <v>S/101575/CN/AF1HI-3</v>
          </cell>
          <cell r="H5635" t="str">
            <v/>
          </cell>
          <cell r="I5635" t="str">
            <v/>
          </cell>
          <cell r="J5635" t="str">
            <v/>
          </cell>
          <cell r="K5635">
            <v>100</v>
          </cell>
          <cell r="L5635" t="str">
            <v>003</v>
          </cell>
          <cell r="M5635" t="str">
            <v>2010</v>
          </cell>
          <cell r="N5635" t="str">
            <v>0003</v>
          </cell>
          <cell r="O5635" t="str">
            <v>1022</v>
          </cell>
          <cell r="P5635" t="str">
            <v>1101190</v>
          </cell>
          <cell r="Q5635" t="str">
            <v>0003</v>
          </cell>
          <cell r="R5635" t="str">
            <v>1070</v>
          </cell>
        </row>
        <row r="5636">
          <cell r="A5636">
            <v>52515767</v>
          </cell>
          <cell r="B5636" t="str">
            <v>GABLE Install New Fencing -Security T&amp;C</v>
          </cell>
          <cell r="C5636" t="str">
            <v>HSC2</v>
          </cell>
          <cell r="D5636" t="str">
            <v/>
          </cell>
          <cell r="E5636" t="str">
            <v/>
          </cell>
          <cell r="F5636" t="str">
            <v/>
          </cell>
          <cell r="G5636" t="str">
            <v>HLP/00/0484/SB/C</v>
          </cell>
          <cell r="H5636" t="str">
            <v/>
          </cell>
          <cell r="I5636" t="str">
            <v/>
          </cell>
          <cell r="J5636" t="str">
            <v/>
          </cell>
          <cell r="K5636">
            <v>100</v>
          </cell>
          <cell r="L5636" t="str">
            <v>003</v>
          </cell>
          <cell r="M5636" t="str">
            <v>2010</v>
          </cell>
          <cell r="N5636" t="str">
            <v>0003</v>
          </cell>
          <cell r="O5636" t="str">
            <v>1102</v>
          </cell>
          <cell r="P5636" t="str">
            <v>1101000</v>
          </cell>
          <cell r="Q5636" t="str">
            <v>0003</v>
          </cell>
          <cell r="R5636" t="str">
            <v>1070</v>
          </cell>
        </row>
        <row r="5637">
          <cell r="A5637">
            <v>52534390</v>
          </cell>
          <cell r="B5637" t="str">
            <v>GOVP_JU-M-09-032_Old Richmond Rd</v>
          </cell>
          <cell r="C5637" t="str">
            <v>HDC2</v>
          </cell>
          <cell r="D5637" t="str">
            <v/>
          </cell>
          <cell r="E5637" t="str">
            <v/>
          </cell>
          <cell r="F5637" t="str">
            <v/>
          </cell>
          <cell r="G5637" t="str">
            <v>S/101566/CE/AD3DI</v>
          </cell>
          <cell r="H5637" t="str">
            <v/>
          </cell>
          <cell r="I5637" t="str">
            <v/>
          </cell>
          <cell r="J5637" t="str">
            <v/>
          </cell>
          <cell r="K5637">
            <v>100</v>
          </cell>
          <cell r="L5637" t="str">
            <v>003</v>
          </cell>
          <cell r="M5637" t="str">
            <v>2010</v>
          </cell>
          <cell r="N5637" t="str">
            <v>0003</v>
          </cell>
          <cell r="O5637" t="str">
            <v>1007</v>
          </cell>
          <cell r="P5637" t="str">
            <v>1101240</v>
          </cell>
          <cell r="Q5637" t="str">
            <v>0003</v>
          </cell>
          <cell r="R5637" t="str">
            <v>1070</v>
          </cell>
        </row>
        <row r="5638">
          <cell r="A5638">
            <v>52534390</v>
          </cell>
          <cell r="B5638" t="str">
            <v>GOVP_JU-M-09-032_Old Richmond Rd</v>
          </cell>
          <cell r="C5638" t="str">
            <v>HDC2</v>
          </cell>
          <cell r="D5638" t="str">
            <v/>
          </cell>
          <cell r="E5638" t="str">
            <v/>
          </cell>
          <cell r="F5638" t="str">
            <v/>
          </cell>
          <cell r="G5638" t="str">
            <v>S/101566/CE/AD3DI</v>
          </cell>
          <cell r="H5638" t="str">
            <v/>
          </cell>
          <cell r="I5638" t="str">
            <v/>
          </cell>
          <cell r="J5638" t="str">
            <v/>
          </cell>
          <cell r="K5638">
            <v>100</v>
          </cell>
          <cell r="L5638" t="str">
            <v>003</v>
          </cell>
          <cell r="M5638" t="str">
            <v>2010</v>
          </cell>
          <cell r="N5638" t="str">
            <v>0003</v>
          </cell>
          <cell r="O5638" t="str">
            <v>1007</v>
          </cell>
          <cell r="P5638" t="str">
            <v>1101240</v>
          </cell>
          <cell r="Q5638" t="str">
            <v>0003</v>
          </cell>
          <cell r="R5638" t="str">
            <v>1070</v>
          </cell>
        </row>
        <row r="5639">
          <cell r="A5639">
            <v>52534390</v>
          </cell>
          <cell r="B5639" t="str">
            <v>GOVP_JU-M-09-032_Old Richmond Rd</v>
          </cell>
          <cell r="C5639" t="str">
            <v>HDC2</v>
          </cell>
          <cell r="D5639" t="str">
            <v/>
          </cell>
          <cell r="E5639" t="str">
            <v/>
          </cell>
          <cell r="F5639" t="str">
            <v/>
          </cell>
          <cell r="G5639" t="str">
            <v>S/101566/CE/AD3DI</v>
          </cell>
          <cell r="H5639" t="str">
            <v/>
          </cell>
          <cell r="I5639" t="str">
            <v/>
          </cell>
          <cell r="J5639" t="str">
            <v/>
          </cell>
          <cell r="K5639">
            <v>100</v>
          </cell>
          <cell r="L5639" t="str">
            <v>002</v>
          </cell>
          <cell r="M5639" t="str">
            <v>2010</v>
          </cell>
          <cell r="N5639" t="str">
            <v>0003</v>
          </cell>
          <cell r="O5639" t="str">
            <v>1007</v>
          </cell>
          <cell r="P5639" t="str">
            <v>1101240</v>
          </cell>
          <cell r="Q5639" t="str">
            <v>0003</v>
          </cell>
          <cell r="R5639" t="str">
            <v>1070</v>
          </cell>
        </row>
        <row r="5640">
          <cell r="A5640">
            <v>52534390</v>
          </cell>
          <cell r="B5640" t="str">
            <v>GOVP_JU-M-09-032_Old Richmond Rd</v>
          </cell>
          <cell r="C5640" t="str">
            <v>HDC2</v>
          </cell>
          <cell r="D5640" t="str">
            <v/>
          </cell>
          <cell r="E5640" t="str">
            <v/>
          </cell>
          <cell r="F5640" t="str">
            <v/>
          </cell>
          <cell r="G5640" t="str">
            <v>S/101566/CE/AD3DI</v>
          </cell>
          <cell r="H5640" t="str">
            <v/>
          </cell>
          <cell r="I5640" t="str">
            <v/>
          </cell>
          <cell r="J5640" t="str">
            <v/>
          </cell>
          <cell r="K5640">
            <v>70</v>
          </cell>
          <cell r="L5640" t="str">
            <v>003</v>
          </cell>
          <cell r="M5640" t="str">
            <v>2010</v>
          </cell>
          <cell r="N5640" t="str">
            <v>0003</v>
          </cell>
          <cell r="O5640" t="str">
            <v>1007</v>
          </cell>
          <cell r="P5640" t="str">
            <v>1101240</v>
          </cell>
          <cell r="Q5640" t="str">
            <v>0003</v>
          </cell>
          <cell r="R5640" t="str">
            <v>1070</v>
          </cell>
        </row>
        <row r="5641">
          <cell r="A5641">
            <v>52534390</v>
          </cell>
          <cell r="B5641" t="str">
            <v>GOVP_JU-M-09-032_Old Richmond Rd</v>
          </cell>
          <cell r="C5641" t="str">
            <v>HDC2</v>
          </cell>
          <cell r="D5641" t="str">
            <v/>
          </cell>
          <cell r="E5641" t="str">
            <v/>
          </cell>
          <cell r="F5641" t="str">
            <v/>
          </cell>
          <cell r="G5641" t="str">
            <v>S/101556/CE/AD3DR-1</v>
          </cell>
          <cell r="H5641" t="str">
            <v/>
          </cell>
          <cell r="I5641" t="str">
            <v/>
          </cell>
          <cell r="J5641" t="str">
            <v/>
          </cell>
          <cell r="K5641">
            <v>30</v>
          </cell>
          <cell r="L5641" t="str">
            <v>003</v>
          </cell>
          <cell r="M5641" t="str">
            <v>2010</v>
          </cell>
          <cell r="N5641" t="str">
            <v>0003</v>
          </cell>
          <cell r="O5641" t="str">
            <v>1007</v>
          </cell>
          <cell r="P5641" t="str">
            <v>1101240</v>
          </cell>
          <cell r="Q5641" t="str">
            <v>0003</v>
          </cell>
          <cell r="R5641" t="str">
            <v>1070</v>
          </cell>
        </row>
        <row r="5642">
          <cell r="A5642">
            <v>52538821</v>
          </cell>
          <cell r="B5642" t="str">
            <v>CUST_111 PELICAN ISLAND CAUSEWAY</v>
          </cell>
          <cell r="C5642" t="str">
            <v>HDC1</v>
          </cell>
          <cell r="D5642" t="str">
            <v/>
          </cell>
          <cell r="E5642" t="str">
            <v/>
          </cell>
          <cell r="F5642" t="str">
            <v/>
          </cell>
          <cell r="G5642" t="str">
            <v>S/101575/CN/AF1HI-3</v>
          </cell>
          <cell r="H5642" t="str">
            <v/>
          </cell>
          <cell r="I5642" t="str">
            <v/>
          </cell>
          <cell r="J5642" t="str">
            <v/>
          </cell>
          <cell r="K5642">
            <v>100</v>
          </cell>
          <cell r="L5642" t="str">
            <v>001</v>
          </cell>
          <cell r="M5642" t="str">
            <v>2010</v>
          </cell>
          <cell r="N5642" t="str">
            <v>0003</v>
          </cell>
          <cell r="O5642" t="str">
            <v>1022</v>
          </cell>
          <cell r="P5642" t="str">
            <v>1101190</v>
          </cell>
          <cell r="Q5642" t="str">
            <v>0003</v>
          </cell>
          <cell r="R5642" t="str">
            <v>1070</v>
          </cell>
        </row>
        <row r="5643">
          <cell r="A5643">
            <v>52538821</v>
          </cell>
          <cell r="B5643" t="str">
            <v>CUST_111 PELICAN ISLAND CAUSEWAY</v>
          </cell>
          <cell r="C5643" t="str">
            <v>HDC1</v>
          </cell>
          <cell r="D5643" t="str">
            <v/>
          </cell>
          <cell r="E5643" t="str">
            <v/>
          </cell>
          <cell r="F5643" t="str">
            <v/>
          </cell>
          <cell r="G5643" t="str">
            <v>S/101575/CN/AF1HI-3</v>
          </cell>
          <cell r="H5643" t="str">
            <v/>
          </cell>
          <cell r="I5643" t="str">
            <v/>
          </cell>
          <cell r="J5643" t="str">
            <v/>
          </cell>
          <cell r="K5643">
            <v>100</v>
          </cell>
          <cell r="L5643" t="str">
            <v>001</v>
          </cell>
          <cell r="M5643" t="str">
            <v>2010</v>
          </cell>
          <cell r="N5643" t="str">
            <v>0003</v>
          </cell>
          <cell r="O5643" t="str">
            <v>1022</v>
          </cell>
          <cell r="P5643" t="str">
            <v>1101190</v>
          </cell>
          <cell r="Q5643" t="str">
            <v>0003</v>
          </cell>
          <cell r="R5643" t="str">
            <v>1070</v>
          </cell>
        </row>
        <row r="5644">
          <cell r="A5644">
            <v>52538821</v>
          </cell>
          <cell r="B5644" t="str">
            <v>CUST_111 PELICAN ISLAND CAUSEWAY</v>
          </cell>
          <cell r="C5644" t="str">
            <v>HDC1</v>
          </cell>
          <cell r="D5644" t="str">
            <v/>
          </cell>
          <cell r="E5644" t="str">
            <v/>
          </cell>
          <cell r="F5644" t="str">
            <v/>
          </cell>
          <cell r="G5644" t="str">
            <v>S/101575/CN/AF1HI-3</v>
          </cell>
          <cell r="H5644" t="str">
            <v/>
          </cell>
          <cell r="I5644" t="str">
            <v/>
          </cell>
          <cell r="J5644" t="str">
            <v/>
          </cell>
          <cell r="K5644">
            <v>100</v>
          </cell>
          <cell r="L5644" t="str">
            <v>003</v>
          </cell>
          <cell r="M5644" t="str">
            <v>2010</v>
          </cell>
          <cell r="N5644" t="str">
            <v>0003</v>
          </cell>
          <cell r="O5644" t="str">
            <v>1022</v>
          </cell>
          <cell r="P5644" t="str">
            <v>1101190</v>
          </cell>
          <cell r="Q5644" t="str">
            <v>0003</v>
          </cell>
          <cell r="R5644" t="str">
            <v>1070</v>
          </cell>
        </row>
        <row r="5645">
          <cell r="A5645">
            <v>52538821</v>
          </cell>
          <cell r="B5645" t="str">
            <v>CUST_111 PELICAN ISLAND CAUSEWAY</v>
          </cell>
          <cell r="C5645" t="str">
            <v>HDC1</v>
          </cell>
          <cell r="D5645" t="str">
            <v/>
          </cell>
          <cell r="E5645" t="str">
            <v/>
          </cell>
          <cell r="F5645" t="str">
            <v/>
          </cell>
          <cell r="G5645" t="str">
            <v>S/101575/CN/AF1HI-3</v>
          </cell>
          <cell r="H5645" t="str">
            <v/>
          </cell>
          <cell r="I5645" t="str">
            <v/>
          </cell>
          <cell r="J5645" t="str">
            <v/>
          </cell>
          <cell r="K5645">
            <v>100</v>
          </cell>
          <cell r="L5645" t="str">
            <v>002</v>
          </cell>
          <cell r="M5645" t="str">
            <v>2010</v>
          </cell>
          <cell r="N5645" t="str">
            <v>0003</v>
          </cell>
          <cell r="O5645" t="str">
            <v>1022</v>
          </cell>
          <cell r="P5645" t="str">
            <v>1101190</v>
          </cell>
          <cell r="Q5645" t="str">
            <v>0003</v>
          </cell>
          <cell r="R5645" t="str">
            <v>1070</v>
          </cell>
        </row>
        <row r="5646">
          <cell r="A5646">
            <v>52538821</v>
          </cell>
          <cell r="B5646" t="str">
            <v>CUST_111 PELICAN ISLAND CAUSEWAY</v>
          </cell>
          <cell r="C5646" t="str">
            <v>HDC1</v>
          </cell>
          <cell r="D5646" t="str">
            <v/>
          </cell>
          <cell r="E5646" t="str">
            <v/>
          </cell>
          <cell r="F5646" t="str">
            <v/>
          </cell>
          <cell r="G5646" t="str">
            <v>S/101575/CN/AF1HI-3</v>
          </cell>
          <cell r="H5646" t="str">
            <v/>
          </cell>
          <cell r="I5646" t="str">
            <v/>
          </cell>
          <cell r="J5646" t="str">
            <v/>
          </cell>
          <cell r="K5646">
            <v>100</v>
          </cell>
          <cell r="L5646" t="str">
            <v>002</v>
          </cell>
          <cell r="M5646" t="str">
            <v>2010</v>
          </cell>
          <cell r="N5646" t="str">
            <v>0003</v>
          </cell>
          <cell r="O5646" t="str">
            <v>1022</v>
          </cell>
          <cell r="P5646" t="str">
            <v>1101190</v>
          </cell>
          <cell r="Q5646" t="str">
            <v>0003</v>
          </cell>
          <cell r="R5646" t="str">
            <v>1070</v>
          </cell>
        </row>
        <row r="5647">
          <cell r="A5647">
            <v>52555026</v>
          </cell>
          <cell r="B5647" t="str">
            <v>CNTR_DDPR_2010_WF46A &amp; 47A</v>
          </cell>
          <cell r="C5647" t="str">
            <v>HXC1</v>
          </cell>
          <cell r="D5647" t="str">
            <v/>
          </cell>
          <cell r="E5647" t="str">
            <v/>
          </cell>
          <cell r="F5647" t="str">
            <v/>
          </cell>
          <cell r="G5647" t="str">
            <v>HLP/00/0161/DM</v>
          </cell>
          <cell r="H5647" t="str">
            <v/>
          </cell>
          <cell r="I5647" t="str">
            <v/>
          </cell>
          <cell r="J5647" t="str">
            <v/>
          </cell>
          <cell r="K5647">
            <v>100</v>
          </cell>
          <cell r="L5647" t="str">
            <v>001</v>
          </cell>
          <cell r="M5647" t="str">
            <v>2010</v>
          </cell>
          <cell r="N5647" t="str">
            <v>0003</v>
          </cell>
          <cell r="O5647" t="str">
            <v>1008</v>
          </cell>
          <cell r="P5647" t="str">
            <v>1101245</v>
          </cell>
          <cell r="Q5647" t="str">
            <v>0003</v>
          </cell>
          <cell r="R5647" t="str">
            <v>1070</v>
          </cell>
        </row>
        <row r="5648">
          <cell r="A5648">
            <v>52555026</v>
          </cell>
          <cell r="B5648" t="str">
            <v>CNTR_DDPR_2010_WF46A &amp; 47A</v>
          </cell>
          <cell r="C5648" t="str">
            <v>HXC1</v>
          </cell>
          <cell r="D5648" t="str">
            <v/>
          </cell>
          <cell r="E5648" t="str">
            <v/>
          </cell>
          <cell r="F5648" t="str">
            <v/>
          </cell>
          <cell r="G5648" t="str">
            <v>HLP/00/0161/DM</v>
          </cell>
          <cell r="H5648" t="str">
            <v/>
          </cell>
          <cell r="I5648" t="str">
            <v/>
          </cell>
          <cell r="J5648" t="str">
            <v/>
          </cell>
          <cell r="K5648">
            <v>100</v>
          </cell>
          <cell r="L5648" t="str">
            <v>002</v>
          </cell>
          <cell r="M5648" t="str">
            <v>2010</v>
          </cell>
          <cell r="N5648" t="str">
            <v>0003</v>
          </cell>
          <cell r="O5648" t="str">
            <v>1008</v>
          </cell>
          <cell r="P5648" t="str">
            <v>1101245</v>
          </cell>
          <cell r="Q5648" t="str">
            <v>0003</v>
          </cell>
          <cell r="R5648" t="str">
            <v>1070</v>
          </cell>
        </row>
        <row r="5649">
          <cell r="A5649">
            <v>52555026</v>
          </cell>
          <cell r="B5649" t="str">
            <v>CNTR_DDPR_2010_WF46A &amp; 47A</v>
          </cell>
          <cell r="C5649" t="str">
            <v>HXC1</v>
          </cell>
          <cell r="D5649" t="str">
            <v/>
          </cell>
          <cell r="E5649" t="str">
            <v/>
          </cell>
          <cell r="F5649" t="str">
            <v/>
          </cell>
          <cell r="G5649" t="str">
            <v>HLP/00/0161/DM</v>
          </cell>
          <cell r="H5649" t="str">
            <v/>
          </cell>
          <cell r="I5649" t="str">
            <v/>
          </cell>
          <cell r="J5649" t="str">
            <v/>
          </cell>
          <cell r="K5649">
            <v>100</v>
          </cell>
          <cell r="L5649" t="str">
            <v>003</v>
          </cell>
          <cell r="M5649" t="str">
            <v>2010</v>
          </cell>
          <cell r="N5649" t="str">
            <v>0003</v>
          </cell>
          <cell r="O5649" t="str">
            <v>1008</v>
          </cell>
          <cell r="P5649" t="str">
            <v>1101245</v>
          </cell>
          <cell r="Q5649" t="str">
            <v>0003</v>
          </cell>
          <cell r="R5649" t="str">
            <v>1070</v>
          </cell>
        </row>
        <row r="5650">
          <cell r="A5650">
            <v>52555026</v>
          </cell>
          <cell r="B5650" t="str">
            <v>CNTR_DDPR_2010_WF46A &amp; 47A</v>
          </cell>
          <cell r="C5650" t="str">
            <v>HXC1</v>
          </cell>
          <cell r="D5650" t="str">
            <v/>
          </cell>
          <cell r="E5650" t="str">
            <v/>
          </cell>
          <cell r="F5650" t="str">
            <v/>
          </cell>
          <cell r="G5650" t="str">
            <v>HLP/00/0161/DM</v>
          </cell>
          <cell r="H5650" t="str">
            <v/>
          </cell>
          <cell r="I5650" t="str">
            <v/>
          </cell>
          <cell r="J5650" t="str">
            <v/>
          </cell>
          <cell r="K5650">
            <v>100</v>
          </cell>
          <cell r="L5650" t="str">
            <v>002</v>
          </cell>
          <cell r="M5650" t="str">
            <v>2010</v>
          </cell>
          <cell r="N5650" t="str">
            <v>0003</v>
          </cell>
          <cell r="O5650" t="str">
            <v>1008</v>
          </cell>
          <cell r="P5650" t="str">
            <v>1101245</v>
          </cell>
          <cell r="Q5650" t="str">
            <v>0003</v>
          </cell>
          <cell r="R5650" t="str">
            <v>1070</v>
          </cell>
        </row>
        <row r="5651">
          <cell r="A5651">
            <v>52555026</v>
          </cell>
          <cell r="B5651" t="str">
            <v>CNTR_DDPR_2010_WF46A &amp; 47A</v>
          </cell>
          <cell r="C5651" t="str">
            <v>HXC1</v>
          </cell>
          <cell r="D5651" t="str">
            <v/>
          </cell>
          <cell r="E5651" t="str">
            <v/>
          </cell>
          <cell r="F5651" t="str">
            <v/>
          </cell>
          <cell r="G5651" t="str">
            <v>HLP/00/0161/DM</v>
          </cell>
          <cell r="H5651" t="str">
            <v/>
          </cell>
          <cell r="I5651" t="str">
            <v/>
          </cell>
          <cell r="J5651" t="str">
            <v/>
          </cell>
          <cell r="K5651">
            <v>100</v>
          </cell>
          <cell r="L5651" t="str">
            <v>002</v>
          </cell>
          <cell r="M5651" t="str">
            <v>2010</v>
          </cell>
          <cell r="N5651" t="str">
            <v>0003</v>
          </cell>
          <cell r="O5651" t="str">
            <v>1008</v>
          </cell>
          <cell r="P5651" t="str">
            <v>1101245</v>
          </cell>
          <cell r="Q5651" t="str">
            <v>0003</v>
          </cell>
          <cell r="R5651" t="str">
            <v>1070</v>
          </cell>
        </row>
        <row r="5652">
          <cell r="A5652">
            <v>52557504</v>
          </cell>
          <cell r="B5652" t="str">
            <v>GOVP_09_JU-M-07-0129_Little York Rd Wide</v>
          </cell>
          <cell r="C5652" t="str">
            <v>HDC2</v>
          </cell>
          <cell r="D5652" t="str">
            <v/>
          </cell>
          <cell r="E5652" t="str">
            <v/>
          </cell>
          <cell r="F5652" t="str">
            <v/>
          </cell>
          <cell r="G5652" t="str">
            <v>S/101675/CE/AD3DI</v>
          </cell>
          <cell r="H5652" t="str">
            <v/>
          </cell>
          <cell r="I5652" t="str">
            <v/>
          </cell>
          <cell r="J5652" t="str">
            <v/>
          </cell>
          <cell r="K5652">
            <v>100</v>
          </cell>
          <cell r="L5652" t="str">
            <v>003</v>
          </cell>
          <cell r="M5652" t="str">
            <v>2010</v>
          </cell>
          <cell r="N5652" t="str">
            <v>0003</v>
          </cell>
          <cell r="O5652" t="str">
            <v>1021</v>
          </cell>
          <cell r="P5652" t="str">
            <v>1101110</v>
          </cell>
          <cell r="Q5652" t="str">
            <v>0003</v>
          </cell>
          <cell r="R5652" t="str">
            <v>1070</v>
          </cell>
        </row>
        <row r="5653">
          <cell r="A5653">
            <v>52557504</v>
          </cell>
          <cell r="B5653" t="str">
            <v>GOVP_09_JU-M-07-0129_Little York Rd Wide</v>
          </cell>
          <cell r="C5653" t="str">
            <v>HDC2</v>
          </cell>
          <cell r="D5653" t="str">
            <v/>
          </cell>
          <cell r="E5653" t="str">
            <v/>
          </cell>
          <cell r="F5653" t="str">
            <v/>
          </cell>
          <cell r="G5653" t="str">
            <v>S/101675/CE/AD3DI</v>
          </cell>
          <cell r="H5653" t="str">
            <v/>
          </cell>
          <cell r="I5653" t="str">
            <v/>
          </cell>
          <cell r="J5653" t="str">
            <v/>
          </cell>
          <cell r="K5653">
            <v>100</v>
          </cell>
          <cell r="L5653" t="str">
            <v>003</v>
          </cell>
          <cell r="M5653" t="str">
            <v>2010</v>
          </cell>
          <cell r="N5653" t="str">
            <v>0003</v>
          </cell>
          <cell r="O5653" t="str">
            <v>1021</v>
          </cell>
          <cell r="P5653" t="str">
            <v>1101110</v>
          </cell>
          <cell r="Q5653" t="str">
            <v>0003</v>
          </cell>
          <cell r="R5653" t="str">
            <v>1070</v>
          </cell>
        </row>
        <row r="5654">
          <cell r="A5654">
            <v>52557504</v>
          </cell>
          <cell r="B5654" t="str">
            <v>GOVP_09_JU-M-07-0129_Little York Rd Wide</v>
          </cell>
          <cell r="C5654" t="str">
            <v>HDC2</v>
          </cell>
          <cell r="D5654" t="str">
            <v/>
          </cell>
          <cell r="E5654" t="str">
            <v/>
          </cell>
          <cell r="F5654" t="str">
            <v/>
          </cell>
          <cell r="G5654" t="str">
            <v>S/101675/CE/AD3DI</v>
          </cell>
          <cell r="H5654" t="str">
            <v/>
          </cell>
          <cell r="I5654" t="str">
            <v/>
          </cell>
          <cell r="J5654" t="str">
            <v/>
          </cell>
          <cell r="K5654">
            <v>100</v>
          </cell>
          <cell r="L5654" t="str">
            <v>002</v>
          </cell>
          <cell r="M5654" t="str">
            <v>2010</v>
          </cell>
          <cell r="N5654" t="str">
            <v>0003</v>
          </cell>
          <cell r="O5654" t="str">
            <v>1021</v>
          </cell>
          <cell r="P5654" t="str">
            <v>1101110</v>
          </cell>
          <cell r="Q5654" t="str">
            <v>0003</v>
          </cell>
          <cell r="R5654" t="str">
            <v>1070</v>
          </cell>
        </row>
        <row r="5655">
          <cell r="A5655">
            <v>52557504</v>
          </cell>
          <cell r="B5655" t="str">
            <v>GOVP_09_JU-M-07-0129_Little York Rd Wide</v>
          </cell>
          <cell r="C5655" t="str">
            <v>HDC2</v>
          </cell>
          <cell r="D5655" t="str">
            <v/>
          </cell>
          <cell r="E5655" t="str">
            <v/>
          </cell>
          <cell r="F5655" t="str">
            <v/>
          </cell>
          <cell r="G5655" t="str">
            <v>S/101675/CE/AD3DI</v>
          </cell>
          <cell r="H5655" t="str">
            <v/>
          </cell>
          <cell r="I5655" t="str">
            <v/>
          </cell>
          <cell r="J5655" t="str">
            <v/>
          </cell>
          <cell r="K5655">
            <v>70</v>
          </cell>
          <cell r="L5655" t="str">
            <v>003</v>
          </cell>
          <cell r="M5655" t="str">
            <v>2010</v>
          </cell>
          <cell r="N5655" t="str">
            <v>0003</v>
          </cell>
          <cell r="O5655" t="str">
            <v>1021</v>
          </cell>
          <cell r="P5655" t="str">
            <v>1101110</v>
          </cell>
          <cell r="Q5655" t="str">
            <v>0003</v>
          </cell>
          <cell r="R5655" t="str">
            <v>1070</v>
          </cell>
        </row>
        <row r="5656">
          <cell r="A5656">
            <v>52557504</v>
          </cell>
          <cell r="B5656" t="str">
            <v>GOVP_09_JU-M-07-0129_Little York Rd Wide</v>
          </cell>
          <cell r="C5656" t="str">
            <v>HDC2</v>
          </cell>
          <cell r="D5656" t="str">
            <v/>
          </cell>
          <cell r="E5656" t="str">
            <v/>
          </cell>
          <cell r="F5656" t="str">
            <v/>
          </cell>
          <cell r="G5656" t="str">
            <v>S/101675/CE/AD3DR-1</v>
          </cell>
          <cell r="H5656" t="str">
            <v/>
          </cell>
          <cell r="I5656" t="str">
            <v/>
          </cell>
          <cell r="J5656" t="str">
            <v/>
          </cell>
          <cell r="K5656">
            <v>30</v>
          </cell>
          <cell r="L5656" t="str">
            <v>003</v>
          </cell>
          <cell r="M5656" t="str">
            <v>2010</v>
          </cell>
          <cell r="N5656" t="str">
            <v>0003</v>
          </cell>
          <cell r="O5656" t="str">
            <v>1021</v>
          </cell>
          <cell r="P5656" t="str">
            <v>1101110</v>
          </cell>
          <cell r="Q5656" t="str">
            <v>0003</v>
          </cell>
          <cell r="R5656" t="str">
            <v>1070</v>
          </cell>
        </row>
        <row r="5657">
          <cell r="A5657">
            <v>52558779</v>
          </cell>
          <cell r="B5657" t="str">
            <v>CUST_1111CollinsRd_CatholicCharatiesComm</v>
          </cell>
          <cell r="C5657" t="str">
            <v>HDC1</v>
          </cell>
          <cell r="D5657" t="str">
            <v/>
          </cell>
          <cell r="E5657" t="str">
            <v/>
          </cell>
          <cell r="F5657" t="str">
            <v/>
          </cell>
          <cell r="G5657" t="str">
            <v>S/101530/CN/AF1HI-4</v>
          </cell>
          <cell r="H5657" t="str">
            <v/>
          </cell>
          <cell r="I5657" t="str">
            <v/>
          </cell>
          <cell r="J5657" t="str">
            <v/>
          </cell>
          <cell r="K5657">
            <v>100</v>
          </cell>
          <cell r="L5657" t="str">
            <v>003</v>
          </cell>
          <cell r="M5657" t="str">
            <v>2010</v>
          </cell>
          <cell r="N5657" t="str">
            <v>0003</v>
          </cell>
          <cell r="O5657" t="str">
            <v>1023</v>
          </cell>
          <cell r="P5657" t="str">
            <v>1101210</v>
          </cell>
          <cell r="Q5657" t="str">
            <v>0003</v>
          </cell>
          <cell r="R5657" t="str">
            <v>1070</v>
          </cell>
        </row>
        <row r="5658">
          <cell r="A5658">
            <v>52558779</v>
          </cell>
          <cell r="B5658" t="str">
            <v>CUST_1111CollinsRd_CatholicCharatiesComm</v>
          </cell>
          <cell r="C5658" t="str">
            <v>HDC1</v>
          </cell>
          <cell r="D5658" t="str">
            <v/>
          </cell>
          <cell r="E5658" t="str">
            <v/>
          </cell>
          <cell r="F5658" t="str">
            <v/>
          </cell>
          <cell r="G5658" t="str">
            <v>S/101530/CN/AF1HI-4</v>
          </cell>
          <cell r="H5658" t="str">
            <v/>
          </cell>
          <cell r="I5658" t="str">
            <v/>
          </cell>
          <cell r="J5658" t="str">
            <v/>
          </cell>
          <cell r="K5658">
            <v>100</v>
          </cell>
          <cell r="L5658" t="str">
            <v>003</v>
          </cell>
          <cell r="M5658" t="str">
            <v>2010</v>
          </cell>
          <cell r="N5658" t="str">
            <v>0003</v>
          </cell>
          <cell r="O5658" t="str">
            <v>1023</v>
          </cell>
          <cell r="P5658" t="str">
            <v>1101210</v>
          </cell>
          <cell r="Q5658" t="str">
            <v>0003</v>
          </cell>
          <cell r="R5658" t="str">
            <v>1070</v>
          </cell>
        </row>
        <row r="5659">
          <cell r="A5659">
            <v>52558779</v>
          </cell>
          <cell r="B5659" t="str">
            <v>CUST_1111CollinsRd_CatholicCharatiesComm</v>
          </cell>
          <cell r="C5659" t="str">
            <v>HDC1</v>
          </cell>
          <cell r="D5659" t="str">
            <v/>
          </cell>
          <cell r="E5659" t="str">
            <v/>
          </cell>
          <cell r="F5659" t="str">
            <v/>
          </cell>
          <cell r="G5659" t="str">
            <v>S/101530/CN/AF1HI-4</v>
          </cell>
          <cell r="H5659" t="str">
            <v/>
          </cell>
          <cell r="I5659" t="str">
            <v/>
          </cell>
          <cell r="J5659" t="str">
            <v/>
          </cell>
          <cell r="K5659">
            <v>100</v>
          </cell>
          <cell r="L5659" t="str">
            <v>003</v>
          </cell>
          <cell r="M5659" t="str">
            <v>2010</v>
          </cell>
          <cell r="N5659" t="str">
            <v>0003</v>
          </cell>
          <cell r="O5659" t="str">
            <v>1023</v>
          </cell>
          <cell r="P5659" t="str">
            <v>1101210</v>
          </cell>
          <cell r="Q5659" t="str">
            <v>0003</v>
          </cell>
          <cell r="R5659" t="str">
            <v>1070</v>
          </cell>
        </row>
        <row r="5660">
          <cell r="A5660">
            <v>52558779</v>
          </cell>
          <cell r="B5660" t="str">
            <v>CUST_1111CollinsRd_CatholicCharatiesComm</v>
          </cell>
          <cell r="C5660" t="str">
            <v>HDC1</v>
          </cell>
          <cell r="D5660" t="str">
            <v/>
          </cell>
          <cell r="E5660" t="str">
            <v/>
          </cell>
          <cell r="F5660" t="str">
            <v/>
          </cell>
          <cell r="G5660" t="str">
            <v>S/101530/CN/AF1HI-4</v>
          </cell>
          <cell r="H5660" t="str">
            <v/>
          </cell>
          <cell r="I5660" t="str">
            <v/>
          </cell>
          <cell r="J5660" t="str">
            <v/>
          </cell>
          <cell r="K5660">
            <v>100</v>
          </cell>
          <cell r="L5660" t="str">
            <v>002</v>
          </cell>
          <cell r="M5660" t="str">
            <v>2010</v>
          </cell>
          <cell r="N5660" t="str">
            <v>0003</v>
          </cell>
          <cell r="O5660" t="str">
            <v>1023</v>
          </cell>
          <cell r="P5660" t="str">
            <v>1101210</v>
          </cell>
          <cell r="Q5660" t="str">
            <v>0003</v>
          </cell>
          <cell r="R5660" t="str">
            <v>1070</v>
          </cell>
        </row>
        <row r="5661">
          <cell r="A5661">
            <v>52558779</v>
          </cell>
          <cell r="B5661" t="str">
            <v>CUST_1111CollinsRd_CatholicCharatiesComm</v>
          </cell>
          <cell r="C5661" t="str">
            <v>HDC1</v>
          </cell>
          <cell r="D5661" t="str">
            <v/>
          </cell>
          <cell r="E5661" t="str">
            <v/>
          </cell>
          <cell r="F5661" t="str">
            <v/>
          </cell>
          <cell r="G5661" t="str">
            <v>S/101530/CN/AF1HI-4</v>
          </cell>
          <cell r="H5661" t="str">
            <v/>
          </cell>
          <cell r="I5661" t="str">
            <v/>
          </cell>
          <cell r="J5661" t="str">
            <v/>
          </cell>
          <cell r="K5661">
            <v>100</v>
          </cell>
          <cell r="L5661" t="str">
            <v>003</v>
          </cell>
          <cell r="M5661" t="str">
            <v>2010</v>
          </cell>
          <cell r="N5661" t="str">
            <v>0003</v>
          </cell>
          <cell r="O5661" t="str">
            <v>1023</v>
          </cell>
          <cell r="P5661" t="str">
            <v>1101210</v>
          </cell>
          <cell r="Q5661" t="str">
            <v>0003</v>
          </cell>
          <cell r="R5661" t="str">
            <v>1070</v>
          </cell>
        </row>
        <row r="5662">
          <cell r="A5662">
            <v>52566555</v>
          </cell>
          <cell r="B5662" t="str">
            <v>CUST_HWY 60_8153_JOHN KIELER</v>
          </cell>
          <cell r="C5662" t="str">
            <v>HDC1</v>
          </cell>
          <cell r="D5662" t="str">
            <v/>
          </cell>
          <cell r="E5662" t="str">
            <v/>
          </cell>
          <cell r="F5662" t="str">
            <v/>
          </cell>
          <cell r="G5662" t="str">
            <v>S/101530/CN/AF1HI-4</v>
          </cell>
          <cell r="H5662" t="str">
            <v/>
          </cell>
          <cell r="I5662" t="str">
            <v/>
          </cell>
          <cell r="J5662" t="str">
            <v/>
          </cell>
          <cell r="K5662">
            <v>100</v>
          </cell>
          <cell r="L5662" t="str">
            <v>003</v>
          </cell>
          <cell r="M5662" t="str">
            <v>2010</v>
          </cell>
          <cell r="N5662" t="str">
            <v>0003</v>
          </cell>
          <cell r="O5662" t="str">
            <v>1023</v>
          </cell>
          <cell r="P5662" t="str">
            <v>1101210</v>
          </cell>
          <cell r="Q5662" t="str">
            <v>0003</v>
          </cell>
          <cell r="R5662" t="str">
            <v>1070</v>
          </cell>
        </row>
        <row r="5663">
          <cell r="A5663">
            <v>52566555</v>
          </cell>
          <cell r="B5663" t="str">
            <v>CUST_HWY 60_8153_JOHN KIELER</v>
          </cell>
          <cell r="C5663" t="str">
            <v>HDC1</v>
          </cell>
          <cell r="D5663" t="str">
            <v/>
          </cell>
          <cell r="E5663" t="str">
            <v/>
          </cell>
          <cell r="F5663" t="str">
            <v/>
          </cell>
          <cell r="G5663" t="str">
            <v>S/101530/CN/AF1HI-4</v>
          </cell>
          <cell r="H5663" t="str">
            <v/>
          </cell>
          <cell r="I5663" t="str">
            <v/>
          </cell>
          <cell r="J5663" t="str">
            <v/>
          </cell>
          <cell r="K5663">
            <v>100</v>
          </cell>
          <cell r="L5663" t="str">
            <v>003</v>
          </cell>
          <cell r="M5663" t="str">
            <v>2010</v>
          </cell>
          <cell r="N5663" t="str">
            <v>0003</v>
          </cell>
          <cell r="O5663" t="str">
            <v>1023</v>
          </cell>
          <cell r="P5663" t="str">
            <v>1101210</v>
          </cell>
          <cell r="Q5663" t="str">
            <v>0003</v>
          </cell>
          <cell r="R5663" t="str">
            <v>1070</v>
          </cell>
        </row>
        <row r="5664">
          <cell r="A5664">
            <v>52566555</v>
          </cell>
          <cell r="B5664" t="str">
            <v>CUST_HWY 60_8153_JOHN KIELER</v>
          </cell>
          <cell r="C5664" t="str">
            <v>HDC1</v>
          </cell>
          <cell r="D5664" t="str">
            <v/>
          </cell>
          <cell r="E5664" t="str">
            <v/>
          </cell>
          <cell r="F5664" t="str">
            <v/>
          </cell>
          <cell r="G5664" t="str">
            <v>S/101530/CN/AF1HI-4</v>
          </cell>
          <cell r="H5664" t="str">
            <v/>
          </cell>
          <cell r="I5664" t="str">
            <v/>
          </cell>
          <cell r="J5664" t="str">
            <v/>
          </cell>
          <cell r="K5664">
            <v>100</v>
          </cell>
          <cell r="L5664" t="str">
            <v>003</v>
          </cell>
          <cell r="M5664" t="str">
            <v>2010</v>
          </cell>
          <cell r="N5664" t="str">
            <v>0003</v>
          </cell>
          <cell r="O5664" t="str">
            <v>1023</v>
          </cell>
          <cell r="P5664" t="str">
            <v>1101210</v>
          </cell>
          <cell r="Q5664" t="str">
            <v>0003</v>
          </cell>
          <cell r="R5664" t="str">
            <v>1070</v>
          </cell>
        </row>
        <row r="5665">
          <cell r="A5665">
            <v>52566555</v>
          </cell>
          <cell r="B5665" t="str">
            <v>CUST_HWY 60_8153_JOHN KIELER</v>
          </cell>
          <cell r="C5665" t="str">
            <v>HDC1</v>
          </cell>
          <cell r="D5665" t="str">
            <v/>
          </cell>
          <cell r="E5665" t="str">
            <v/>
          </cell>
          <cell r="F5665" t="str">
            <v/>
          </cell>
          <cell r="G5665" t="str">
            <v>S/101530/CN/AF1HI-4</v>
          </cell>
          <cell r="H5665" t="str">
            <v/>
          </cell>
          <cell r="I5665" t="str">
            <v/>
          </cell>
          <cell r="J5665" t="str">
            <v/>
          </cell>
          <cell r="K5665">
            <v>100</v>
          </cell>
          <cell r="L5665" t="str">
            <v>002</v>
          </cell>
          <cell r="M5665" t="str">
            <v>2010</v>
          </cell>
          <cell r="N5665" t="str">
            <v>0003</v>
          </cell>
          <cell r="O5665" t="str">
            <v>1023</v>
          </cell>
          <cell r="P5665" t="str">
            <v>1101210</v>
          </cell>
          <cell r="Q5665" t="str">
            <v>0003</v>
          </cell>
          <cell r="R5665" t="str">
            <v>1070</v>
          </cell>
        </row>
        <row r="5666">
          <cell r="A5666">
            <v>52566555</v>
          </cell>
          <cell r="B5666" t="str">
            <v>CUST_HWY 60_8153_JOHN KIELER</v>
          </cell>
          <cell r="C5666" t="str">
            <v>HDC1</v>
          </cell>
          <cell r="D5666" t="str">
            <v/>
          </cell>
          <cell r="E5666" t="str">
            <v/>
          </cell>
          <cell r="F5666" t="str">
            <v/>
          </cell>
          <cell r="G5666" t="str">
            <v>S/101530/CN/AF1HI-4</v>
          </cell>
          <cell r="H5666" t="str">
            <v/>
          </cell>
          <cell r="I5666" t="str">
            <v/>
          </cell>
          <cell r="J5666" t="str">
            <v/>
          </cell>
          <cell r="K5666">
            <v>100</v>
          </cell>
          <cell r="L5666" t="str">
            <v>003</v>
          </cell>
          <cell r="M5666" t="str">
            <v>2010</v>
          </cell>
          <cell r="N5666" t="str">
            <v>0003</v>
          </cell>
          <cell r="O5666" t="str">
            <v>1023</v>
          </cell>
          <cell r="P5666" t="str">
            <v>1101210</v>
          </cell>
          <cell r="Q5666" t="str">
            <v>0003</v>
          </cell>
          <cell r="R5666" t="str">
            <v>1070</v>
          </cell>
        </row>
        <row r="5667">
          <cell r="A5667">
            <v>52568640</v>
          </cell>
          <cell r="B5667" t="str">
            <v>SDUG_ForestVillageSec4</v>
          </cell>
          <cell r="C5667" t="str">
            <v>HDC1</v>
          </cell>
          <cell r="D5667" t="str">
            <v/>
          </cell>
          <cell r="E5667" t="str">
            <v/>
          </cell>
          <cell r="F5667" t="str">
            <v/>
          </cell>
          <cell r="G5667" t="str">
            <v>S/101458/CN/AF1UI</v>
          </cell>
          <cell r="H5667" t="str">
            <v/>
          </cell>
          <cell r="I5667" t="str">
            <v/>
          </cell>
          <cell r="J5667" t="str">
            <v/>
          </cell>
          <cell r="K5667">
            <v>100</v>
          </cell>
          <cell r="L5667" t="str">
            <v>003</v>
          </cell>
          <cell r="M5667" t="str">
            <v>2010</v>
          </cell>
          <cell r="N5667" t="str">
            <v>0003</v>
          </cell>
          <cell r="O5667" t="str">
            <v>1024</v>
          </cell>
          <cell r="P5667" t="str">
            <v>1101130</v>
          </cell>
          <cell r="Q5667" t="str">
            <v>0003</v>
          </cell>
          <cell r="R5667" t="str">
            <v>1070</v>
          </cell>
        </row>
        <row r="5668">
          <cell r="A5668">
            <v>52568640</v>
          </cell>
          <cell r="B5668" t="str">
            <v>SDUG_ForestVillageSec4</v>
          </cell>
          <cell r="C5668" t="str">
            <v>HDC1</v>
          </cell>
          <cell r="D5668" t="str">
            <v/>
          </cell>
          <cell r="E5668" t="str">
            <v/>
          </cell>
          <cell r="F5668" t="str">
            <v/>
          </cell>
          <cell r="G5668" t="str">
            <v>S/101458/CN/AF1UI</v>
          </cell>
          <cell r="H5668" t="str">
            <v/>
          </cell>
          <cell r="I5668" t="str">
            <v/>
          </cell>
          <cell r="J5668" t="str">
            <v/>
          </cell>
          <cell r="K5668">
            <v>100</v>
          </cell>
          <cell r="L5668" t="str">
            <v>003</v>
          </cell>
          <cell r="M5668" t="str">
            <v>2010</v>
          </cell>
          <cell r="N5668" t="str">
            <v>0003</v>
          </cell>
          <cell r="O5668" t="str">
            <v>1024</v>
          </cell>
          <cell r="P5668" t="str">
            <v>1101130</v>
          </cell>
          <cell r="Q5668" t="str">
            <v>0003</v>
          </cell>
          <cell r="R5668" t="str">
            <v>1070</v>
          </cell>
        </row>
        <row r="5669">
          <cell r="A5669">
            <v>52568640</v>
          </cell>
          <cell r="B5669" t="str">
            <v>SDUG_ForestVillageSec4</v>
          </cell>
          <cell r="C5669" t="str">
            <v>HDC1</v>
          </cell>
          <cell r="D5669" t="str">
            <v/>
          </cell>
          <cell r="E5669" t="str">
            <v/>
          </cell>
          <cell r="F5669" t="str">
            <v/>
          </cell>
          <cell r="G5669" t="str">
            <v>S/101458/CN/AF1UI</v>
          </cell>
          <cell r="H5669" t="str">
            <v/>
          </cell>
          <cell r="I5669" t="str">
            <v/>
          </cell>
          <cell r="J5669" t="str">
            <v/>
          </cell>
          <cell r="K5669">
            <v>100</v>
          </cell>
          <cell r="L5669" t="str">
            <v>001</v>
          </cell>
          <cell r="M5669" t="str">
            <v>2010</v>
          </cell>
          <cell r="N5669" t="str">
            <v>0003</v>
          </cell>
          <cell r="O5669" t="str">
            <v>1024</v>
          </cell>
          <cell r="P5669" t="str">
            <v>1101130</v>
          </cell>
          <cell r="Q5669" t="str">
            <v>0003</v>
          </cell>
          <cell r="R5669" t="str">
            <v>1070</v>
          </cell>
        </row>
        <row r="5670">
          <cell r="A5670">
            <v>52568640</v>
          </cell>
          <cell r="B5670" t="str">
            <v>SDUG_ForestVillageSec4</v>
          </cell>
          <cell r="C5670" t="str">
            <v>HDC1</v>
          </cell>
          <cell r="D5670" t="str">
            <v/>
          </cell>
          <cell r="E5670" t="str">
            <v/>
          </cell>
          <cell r="F5670" t="str">
            <v/>
          </cell>
          <cell r="G5670" t="str">
            <v>S/101458/CN/AF1UI</v>
          </cell>
          <cell r="H5670" t="str">
            <v/>
          </cell>
          <cell r="I5670" t="str">
            <v/>
          </cell>
          <cell r="J5670" t="str">
            <v/>
          </cell>
          <cell r="K5670">
            <v>100</v>
          </cell>
          <cell r="L5670" t="str">
            <v>003</v>
          </cell>
          <cell r="M5670" t="str">
            <v>2010</v>
          </cell>
          <cell r="N5670" t="str">
            <v>0003</v>
          </cell>
          <cell r="O5670" t="str">
            <v>1024</v>
          </cell>
          <cell r="P5670" t="str">
            <v>1101130</v>
          </cell>
          <cell r="Q5670" t="str">
            <v>0003</v>
          </cell>
          <cell r="R5670" t="str">
            <v>1070</v>
          </cell>
        </row>
        <row r="5671">
          <cell r="A5671">
            <v>52621271</v>
          </cell>
          <cell r="B5671" t="str">
            <v>DDPR_10_WF46D_Reconductor approx 725' of</v>
          </cell>
          <cell r="C5671" t="str">
            <v>HDC2</v>
          </cell>
          <cell r="D5671" t="str">
            <v/>
          </cell>
          <cell r="E5671" t="str">
            <v/>
          </cell>
          <cell r="F5671" t="str">
            <v/>
          </cell>
          <cell r="G5671" t="str">
            <v>S/101675/CN/AF1AI</v>
          </cell>
          <cell r="H5671" t="str">
            <v/>
          </cell>
          <cell r="I5671" t="str">
            <v/>
          </cell>
          <cell r="J5671" t="str">
            <v/>
          </cell>
          <cell r="K5671">
            <v>100</v>
          </cell>
          <cell r="L5671" t="str">
            <v>002</v>
          </cell>
          <cell r="M5671" t="str">
            <v>2010</v>
          </cell>
          <cell r="N5671" t="str">
            <v>0003</v>
          </cell>
          <cell r="O5671" t="str">
            <v>1021</v>
          </cell>
          <cell r="P5671" t="str">
            <v>1101110</v>
          </cell>
          <cell r="Q5671" t="str">
            <v>0003</v>
          </cell>
          <cell r="R5671" t="str">
            <v>1070</v>
          </cell>
        </row>
        <row r="5672">
          <cell r="A5672">
            <v>52621271</v>
          </cell>
          <cell r="B5672" t="str">
            <v>DDPR_10_WF46D_Reconductor approx 725' of</v>
          </cell>
          <cell r="C5672" t="str">
            <v>HDC2</v>
          </cell>
          <cell r="D5672" t="str">
            <v/>
          </cell>
          <cell r="E5672" t="str">
            <v/>
          </cell>
          <cell r="F5672" t="str">
            <v/>
          </cell>
          <cell r="G5672" t="str">
            <v>S/101675/CN/AF1AI</v>
          </cell>
          <cell r="H5672" t="str">
            <v/>
          </cell>
          <cell r="I5672" t="str">
            <v/>
          </cell>
          <cell r="J5672" t="str">
            <v/>
          </cell>
          <cell r="K5672">
            <v>100</v>
          </cell>
          <cell r="L5672" t="str">
            <v>002</v>
          </cell>
          <cell r="M5672" t="str">
            <v>2010</v>
          </cell>
          <cell r="N5672" t="str">
            <v>0003</v>
          </cell>
          <cell r="O5672" t="str">
            <v>1021</v>
          </cell>
          <cell r="P5672" t="str">
            <v>1101110</v>
          </cell>
          <cell r="Q5672" t="str">
            <v>0003</v>
          </cell>
          <cell r="R5672" t="str">
            <v>1070</v>
          </cell>
        </row>
        <row r="5673">
          <cell r="A5673">
            <v>52621271</v>
          </cell>
          <cell r="B5673" t="str">
            <v>DDPR_10_WF46D_Reconductor approx 725' of</v>
          </cell>
          <cell r="C5673" t="str">
            <v>HDC2</v>
          </cell>
          <cell r="D5673" t="str">
            <v/>
          </cell>
          <cell r="E5673" t="str">
            <v/>
          </cell>
          <cell r="F5673" t="str">
            <v/>
          </cell>
          <cell r="G5673" t="str">
            <v>S/101675/CN/AF1AI</v>
          </cell>
          <cell r="H5673" t="str">
            <v/>
          </cell>
          <cell r="I5673" t="str">
            <v/>
          </cell>
          <cell r="J5673" t="str">
            <v/>
          </cell>
          <cell r="K5673">
            <v>100</v>
          </cell>
          <cell r="L5673" t="str">
            <v>002</v>
          </cell>
          <cell r="M5673" t="str">
            <v>2010</v>
          </cell>
          <cell r="N5673" t="str">
            <v>0003</v>
          </cell>
          <cell r="O5673" t="str">
            <v>1021</v>
          </cell>
          <cell r="P5673" t="str">
            <v>1101110</v>
          </cell>
          <cell r="Q5673" t="str">
            <v>0003</v>
          </cell>
          <cell r="R5673" t="str">
            <v>1070</v>
          </cell>
        </row>
        <row r="5674">
          <cell r="A5674">
            <v>52621271</v>
          </cell>
          <cell r="B5674" t="str">
            <v>DDPR_10_WF46D_Reconductor approx 725' of</v>
          </cell>
          <cell r="C5674" t="str">
            <v>HDC2</v>
          </cell>
          <cell r="D5674" t="str">
            <v/>
          </cell>
          <cell r="E5674" t="str">
            <v/>
          </cell>
          <cell r="F5674" t="str">
            <v/>
          </cell>
          <cell r="G5674" t="str">
            <v>S/101675/CN/AF1AI</v>
          </cell>
          <cell r="H5674" t="str">
            <v/>
          </cell>
          <cell r="I5674" t="str">
            <v/>
          </cell>
          <cell r="J5674" t="str">
            <v/>
          </cell>
          <cell r="K5674">
            <v>70</v>
          </cell>
          <cell r="L5674" t="str">
            <v>002</v>
          </cell>
          <cell r="M5674" t="str">
            <v>2010</v>
          </cell>
          <cell r="N5674" t="str">
            <v>0003</v>
          </cell>
          <cell r="O5674" t="str">
            <v>1021</v>
          </cell>
          <cell r="P5674" t="str">
            <v>1101110</v>
          </cell>
          <cell r="Q5674" t="str">
            <v>0003</v>
          </cell>
          <cell r="R5674" t="str">
            <v>1070</v>
          </cell>
        </row>
        <row r="5675">
          <cell r="A5675">
            <v>52621271</v>
          </cell>
          <cell r="B5675" t="str">
            <v>DDPR_10_WF46D_Reconductor approx 725' of</v>
          </cell>
          <cell r="C5675" t="str">
            <v>HDC2</v>
          </cell>
          <cell r="D5675" t="str">
            <v/>
          </cell>
          <cell r="E5675" t="str">
            <v/>
          </cell>
          <cell r="F5675" t="str">
            <v/>
          </cell>
          <cell r="G5675" t="str">
            <v>S/101675/CN/AF1AR</v>
          </cell>
          <cell r="H5675" t="str">
            <v/>
          </cell>
          <cell r="I5675" t="str">
            <v/>
          </cell>
          <cell r="J5675" t="str">
            <v/>
          </cell>
          <cell r="K5675">
            <v>30</v>
          </cell>
          <cell r="L5675" t="str">
            <v>002</v>
          </cell>
          <cell r="M5675" t="str">
            <v>2010</v>
          </cell>
          <cell r="N5675" t="str">
            <v>0003</v>
          </cell>
          <cell r="O5675" t="str">
            <v>1021</v>
          </cell>
          <cell r="P5675" t="str">
            <v>1101110</v>
          </cell>
          <cell r="Q5675" t="str">
            <v>0003</v>
          </cell>
          <cell r="R5675" t="str">
            <v>1070</v>
          </cell>
        </row>
        <row r="5676">
          <cell r="A5676">
            <v>52648414</v>
          </cell>
          <cell r="B5676" t="str">
            <v>HP CAMPUS - SURVEY AND LOCATING</v>
          </cell>
          <cell r="C5676" t="str">
            <v>HXC1</v>
          </cell>
          <cell r="D5676" t="str">
            <v/>
          </cell>
          <cell r="E5676" t="str">
            <v/>
          </cell>
          <cell r="F5676" t="str">
            <v/>
          </cell>
          <cell r="G5676" t="str">
            <v>S/101762/CN/CF1R-I-2</v>
          </cell>
          <cell r="H5676" t="str">
            <v/>
          </cell>
          <cell r="I5676" t="str">
            <v/>
          </cell>
          <cell r="J5676" t="str">
            <v/>
          </cell>
          <cell r="K5676">
            <v>100</v>
          </cell>
          <cell r="L5676" t="str">
            <v>003</v>
          </cell>
          <cell r="M5676" t="str">
            <v>2010</v>
          </cell>
          <cell r="N5676" t="str">
            <v>0003</v>
          </cell>
          <cell r="O5676" t="str">
            <v>1008</v>
          </cell>
          <cell r="P5676" t="str">
            <v>1101245</v>
          </cell>
          <cell r="Q5676" t="str">
            <v>0003</v>
          </cell>
          <cell r="R5676" t="str">
            <v>1070</v>
          </cell>
        </row>
        <row r="5677">
          <cell r="A5677">
            <v>52648414</v>
          </cell>
          <cell r="B5677" t="str">
            <v>HP CAMPUS - SURVEY AND LOCATING</v>
          </cell>
          <cell r="C5677" t="str">
            <v>HXC1</v>
          </cell>
          <cell r="D5677" t="str">
            <v/>
          </cell>
          <cell r="E5677" t="str">
            <v/>
          </cell>
          <cell r="F5677" t="str">
            <v/>
          </cell>
          <cell r="G5677" t="str">
            <v>S/101762/CN/CF1R-I-2</v>
          </cell>
          <cell r="H5677" t="str">
            <v/>
          </cell>
          <cell r="I5677" t="str">
            <v/>
          </cell>
          <cell r="J5677" t="str">
            <v/>
          </cell>
          <cell r="K5677">
            <v>100</v>
          </cell>
          <cell r="L5677" t="str">
            <v>003</v>
          </cell>
          <cell r="M5677" t="str">
            <v>2010</v>
          </cell>
          <cell r="N5677" t="str">
            <v>0003</v>
          </cell>
          <cell r="O5677" t="str">
            <v>1008</v>
          </cell>
          <cell r="P5677" t="str">
            <v>1101245</v>
          </cell>
          <cell r="Q5677" t="str">
            <v>0003</v>
          </cell>
          <cell r="R5677" t="str">
            <v>1070</v>
          </cell>
        </row>
        <row r="5678">
          <cell r="A5678">
            <v>52648414</v>
          </cell>
          <cell r="B5678" t="str">
            <v>HP CAMPUS - SURVEY AND LOCATING</v>
          </cell>
          <cell r="C5678" t="str">
            <v>HXC1</v>
          </cell>
          <cell r="D5678" t="str">
            <v/>
          </cell>
          <cell r="E5678" t="str">
            <v/>
          </cell>
          <cell r="F5678" t="str">
            <v/>
          </cell>
          <cell r="G5678" t="str">
            <v>S/101762/CN/CF1R-I-2</v>
          </cell>
          <cell r="H5678" t="str">
            <v/>
          </cell>
          <cell r="I5678" t="str">
            <v/>
          </cell>
          <cell r="J5678" t="str">
            <v/>
          </cell>
          <cell r="K5678">
            <v>100</v>
          </cell>
          <cell r="L5678" t="str">
            <v>002</v>
          </cell>
          <cell r="M5678" t="str">
            <v>2010</v>
          </cell>
          <cell r="N5678" t="str">
            <v>0003</v>
          </cell>
          <cell r="O5678" t="str">
            <v>1008</v>
          </cell>
          <cell r="P5678" t="str">
            <v>1101245</v>
          </cell>
          <cell r="Q5678" t="str">
            <v>0003</v>
          </cell>
          <cell r="R5678" t="str">
            <v>1070</v>
          </cell>
        </row>
        <row r="5679">
          <cell r="A5679">
            <v>52648414</v>
          </cell>
          <cell r="B5679" t="str">
            <v>HP CAMPUS - SURVEY AND LOCATING</v>
          </cell>
          <cell r="C5679" t="str">
            <v>HXC1</v>
          </cell>
          <cell r="D5679" t="str">
            <v/>
          </cell>
          <cell r="E5679" t="str">
            <v/>
          </cell>
          <cell r="F5679" t="str">
            <v/>
          </cell>
          <cell r="G5679" t="str">
            <v>S/101762/CN/CF1R-I-2</v>
          </cell>
          <cell r="H5679" t="str">
            <v/>
          </cell>
          <cell r="I5679" t="str">
            <v/>
          </cell>
          <cell r="J5679" t="str">
            <v/>
          </cell>
          <cell r="K5679">
            <v>100</v>
          </cell>
          <cell r="L5679" t="str">
            <v>003</v>
          </cell>
          <cell r="M5679" t="str">
            <v>2010</v>
          </cell>
          <cell r="N5679" t="str">
            <v>0003</v>
          </cell>
          <cell r="O5679" t="str">
            <v>1008</v>
          </cell>
          <cell r="P5679" t="str">
            <v>1101245</v>
          </cell>
          <cell r="Q5679" t="str">
            <v>0003</v>
          </cell>
          <cell r="R5679" t="str">
            <v>1070</v>
          </cell>
        </row>
        <row r="5680">
          <cell r="A5680">
            <v>52678303</v>
          </cell>
          <cell r="B5680" t="str">
            <v>CUST_IGLOO_MILLER_RD_SIGN</v>
          </cell>
          <cell r="C5680" t="str">
            <v>HDC1</v>
          </cell>
          <cell r="D5680" t="str">
            <v/>
          </cell>
          <cell r="E5680" t="str">
            <v/>
          </cell>
          <cell r="F5680" t="str">
            <v/>
          </cell>
          <cell r="G5680" t="str">
            <v>S/101570/CN/AF1HI-3</v>
          </cell>
          <cell r="H5680" t="str">
            <v/>
          </cell>
          <cell r="I5680" t="str">
            <v/>
          </cell>
          <cell r="J5680" t="str">
            <v/>
          </cell>
          <cell r="K5680">
            <v>100</v>
          </cell>
          <cell r="L5680" t="str">
            <v>002</v>
          </cell>
          <cell r="M5680" t="str">
            <v>2010</v>
          </cell>
          <cell r="N5680" t="str">
            <v>0003</v>
          </cell>
          <cell r="O5680" t="str">
            <v>1019</v>
          </cell>
          <cell r="P5680" t="str">
            <v>1101220</v>
          </cell>
          <cell r="Q5680" t="str">
            <v>0003</v>
          </cell>
          <cell r="R5680" t="str">
            <v>1070</v>
          </cell>
        </row>
        <row r="5681">
          <cell r="A5681">
            <v>52678303</v>
          </cell>
          <cell r="B5681" t="str">
            <v>CUST_IGLOO_MILLER_RD_SIGN</v>
          </cell>
          <cell r="C5681" t="str">
            <v>HDC1</v>
          </cell>
          <cell r="D5681" t="str">
            <v/>
          </cell>
          <cell r="E5681" t="str">
            <v/>
          </cell>
          <cell r="F5681" t="str">
            <v/>
          </cell>
          <cell r="G5681" t="str">
            <v>S/101570/CN/AF1HI-3</v>
          </cell>
          <cell r="H5681" t="str">
            <v/>
          </cell>
          <cell r="I5681" t="str">
            <v/>
          </cell>
          <cell r="J5681" t="str">
            <v/>
          </cell>
          <cell r="K5681">
            <v>100</v>
          </cell>
          <cell r="L5681" t="str">
            <v>002</v>
          </cell>
          <cell r="M5681" t="str">
            <v>2010</v>
          </cell>
          <cell r="N5681" t="str">
            <v>0003</v>
          </cell>
          <cell r="O5681" t="str">
            <v>1019</v>
          </cell>
          <cell r="P5681" t="str">
            <v>1101220</v>
          </cell>
          <cell r="Q5681" t="str">
            <v>0003</v>
          </cell>
          <cell r="R5681" t="str">
            <v>1070</v>
          </cell>
        </row>
        <row r="5682">
          <cell r="A5682">
            <v>52678303</v>
          </cell>
          <cell r="B5682" t="str">
            <v>CUST_IGLOO_MILLER_RD_SIGN</v>
          </cell>
          <cell r="C5682" t="str">
            <v>HDC1</v>
          </cell>
          <cell r="D5682" t="str">
            <v/>
          </cell>
          <cell r="E5682" t="str">
            <v/>
          </cell>
          <cell r="F5682" t="str">
            <v/>
          </cell>
          <cell r="G5682" t="str">
            <v>S/101570/CN/AF1HI-3</v>
          </cell>
          <cell r="H5682" t="str">
            <v/>
          </cell>
          <cell r="I5682" t="str">
            <v/>
          </cell>
          <cell r="J5682" t="str">
            <v/>
          </cell>
          <cell r="K5682">
            <v>100</v>
          </cell>
          <cell r="L5682" t="str">
            <v>002</v>
          </cell>
          <cell r="M5682" t="str">
            <v>2010</v>
          </cell>
          <cell r="N5682" t="str">
            <v>0003</v>
          </cell>
          <cell r="O5682" t="str">
            <v>1019</v>
          </cell>
          <cell r="P5682" t="str">
            <v>1101220</v>
          </cell>
          <cell r="Q5682" t="str">
            <v>0003</v>
          </cell>
          <cell r="R5682" t="str">
            <v>1070</v>
          </cell>
        </row>
        <row r="5683">
          <cell r="A5683">
            <v>52679809</v>
          </cell>
          <cell r="B5683" t="str">
            <v>CUST_SERVICE TO NEW HOUSE</v>
          </cell>
          <cell r="C5683" t="str">
            <v>HDC1</v>
          </cell>
          <cell r="D5683" t="str">
            <v/>
          </cell>
          <cell r="E5683" t="str">
            <v/>
          </cell>
          <cell r="F5683" t="str">
            <v/>
          </cell>
          <cell r="G5683" t="str">
            <v>S/101566/CN/AF1UI-1</v>
          </cell>
          <cell r="H5683" t="str">
            <v/>
          </cell>
          <cell r="I5683" t="str">
            <v/>
          </cell>
          <cell r="J5683" t="str">
            <v/>
          </cell>
          <cell r="K5683">
            <v>100</v>
          </cell>
          <cell r="L5683" t="str">
            <v>002</v>
          </cell>
          <cell r="M5683" t="str">
            <v>2010</v>
          </cell>
          <cell r="N5683" t="str">
            <v>0003</v>
          </cell>
          <cell r="O5683" t="str">
            <v>1007</v>
          </cell>
          <cell r="P5683" t="str">
            <v>1101240</v>
          </cell>
          <cell r="Q5683" t="str">
            <v>0003</v>
          </cell>
          <cell r="R5683" t="str">
            <v>1070</v>
          </cell>
        </row>
        <row r="5684">
          <cell r="A5684">
            <v>52679809</v>
          </cell>
          <cell r="B5684" t="str">
            <v>CUST_SERVICE TO NEW HOUSE</v>
          </cell>
          <cell r="C5684" t="str">
            <v>HDC1</v>
          </cell>
          <cell r="D5684" t="str">
            <v/>
          </cell>
          <cell r="E5684" t="str">
            <v/>
          </cell>
          <cell r="F5684" t="str">
            <v/>
          </cell>
          <cell r="G5684" t="str">
            <v>S/101566/CN/AF1UI-1</v>
          </cell>
          <cell r="H5684" t="str">
            <v/>
          </cell>
          <cell r="I5684" t="str">
            <v/>
          </cell>
          <cell r="J5684" t="str">
            <v/>
          </cell>
          <cell r="K5684">
            <v>100</v>
          </cell>
          <cell r="L5684" t="str">
            <v>002</v>
          </cell>
          <cell r="M5684" t="str">
            <v>2010</v>
          </cell>
          <cell r="N5684" t="str">
            <v>0003</v>
          </cell>
          <cell r="O5684" t="str">
            <v>1007</v>
          </cell>
          <cell r="P5684" t="str">
            <v>1101240</v>
          </cell>
          <cell r="Q5684" t="str">
            <v>0003</v>
          </cell>
          <cell r="R5684" t="str">
            <v>1070</v>
          </cell>
        </row>
        <row r="5685">
          <cell r="A5685">
            <v>52679809</v>
          </cell>
          <cell r="B5685" t="str">
            <v>CUST_SERVICE TO NEW HOUSE</v>
          </cell>
          <cell r="C5685" t="str">
            <v>HDC1</v>
          </cell>
          <cell r="D5685" t="str">
            <v/>
          </cell>
          <cell r="E5685" t="str">
            <v/>
          </cell>
          <cell r="F5685" t="str">
            <v/>
          </cell>
          <cell r="G5685" t="str">
            <v>S/101566/CN/AF1UI-1</v>
          </cell>
          <cell r="H5685" t="str">
            <v/>
          </cell>
          <cell r="I5685" t="str">
            <v/>
          </cell>
          <cell r="J5685" t="str">
            <v/>
          </cell>
          <cell r="K5685">
            <v>100</v>
          </cell>
          <cell r="L5685" t="str">
            <v>002</v>
          </cell>
          <cell r="M5685" t="str">
            <v>2010</v>
          </cell>
          <cell r="N5685" t="str">
            <v>0003</v>
          </cell>
          <cell r="O5685" t="str">
            <v>1007</v>
          </cell>
          <cell r="P5685" t="str">
            <v>1101240</v>
          </cell>
          <cell r="Q5685" t="str">
            <v>0003</v>
          </cell>
          <cell r="R5685" t="str">
            <v>1070</v>
          </cell>
        </row>
        <row r="5686">
          <cell r="A5686">
            <v>52679809</v>
          </cell>
          <cell r="B5686" t="str">
            <v>CUST_SERVICE TO NEW HOUSE</v>
          </cell>
          <cell r="C5686" t="str">
            <v>HDC1</v>
          </cell>
          <cell r="D5686" t="str">
            <v/>
          </cell>
          <cell r="E5686" t="str">
            <v/>
          </cell>
          <cell r="F5686" t="str">
            <v/>
          </cell>
          <cell r="G5686" t="str">
            <v>S/101566/CN/AF1UI-1</v>
          </cell>
          <cell r="H5686" t="str">
            <v/>
          </cell>
          <cell r="I5686" t="str">
            <v/>
          </cell>
          <cell r="J5686" t="str">
            <v/>
          </cell>
          <cell r="K5686">
            <v>100</v>
          </cell>
          <cell r="L5686" t="str">
            <v>002</v>
          </cell>
          <cell r="M5686" t="str">
            <v>2010</v>
          </cell>
          <cell r="N5686" t="str">
            <v>0003</v>
          </cell>
          <cell r="O5686" t="str">
            <v>1007</v>
          </cell>
          <cell r="P5686" t="str">
            <v>1101240</v>
          </cell>
          <cell r="Q5686" t="str">
            <v>0003</v>
          </cell>
          <cell r="R5686" t="str">
            <v>1070</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using PCA"/>
      <sheetName val="FI IS"/>
      <sheetName val="FI BS"/>
      <sheetName val="FI TB"/>
      <sheetName val="PCA IS"/>
      <sheetName val="PCA TB"/>
    </sheetNames>
    <sheetDataSet>
      <sheetData sheetId="0"/>
      <sheetData sheetId="1"/>
      <sheetData sheetId="2"/>
      <sheetData sheetId="3">
        <row r="5">
          <cell r="D5" t="str">
            <v>G/L acct</v>
          </cell>
          <cell r="E5" t="str">
            <v>Short Text</v>
          </cell>
          <cell r="F5" t="str">
            <v>Crcy</v>
          </cell>
          <cell r="G5" t="str">
            <v>BusA</v>
          </cell>
          <cell r="H5" t="str">
            <v xml:space="preserve">   Balance Carryforward</v>
          </cell>
          <cell r="I5" t="str">
            <v xml:space="preserve">   Balance,prev.periods</v>
          </cell>
          <cell r="J5" t="str">
            <v xml:space="preserve">      Debit rept.period</v>
          </cell>
          <cell r="K5" t="str">
            <v xml:space="preserve">     Credit report per.</v>
          </cell>
          <cell r="L5" t="str">
            <v xml:space="preserve">    Accumulated balance</v>
          </cell>
        </row>
        <row r="6">
          <cell r="H6">
            <v>0</v>
          </cell>
          <cell r="I6">
            <v>0</v>
          </cell>
          <cell r="J6">
            <v>0</v>
          </cell>
          <cell r="K6">
            <v>0</v>
          </cell>
          <cell r="L6">
            <v>0</v>
          </cell>
        </row>
        <row r="7">
          <cell r="D7">
            <v>102010</v>
          </cell>
          <cell r="E7" t="str">
            <v>Chase Texas</v>
          </cell>
          <cell r="F7" t="str">
            <v>USD</v>
          </cell>
          <cell r="H7">
            <v>284873.7</v>
          </cell>
          <cell r="I7">
            <v>0</v>
          </cell>
          <cell r="J7">
            <v>5095170800.0200005</v>
          </cell>
          <cell r="K7">
            <v>5094781019.7200003</v>
          </cell>
          <cell r="L7">
            <v>674654</v>
          </cell>
        </row>
        <row r="8">
          <cell r="H8">
            <v>0</v>
          </cell>
          <cell r="I8">
            <v>0</v>
          </cell>
          <cell r="J8">
            <v>0</v>
          </cell>
          <cell r="K8">
            <v>0</v>
          </cell>
          <cell r="L8">
            <v>0</v>
          </cell>
        </row>
        <row r="9">
          <cell r="D9">
            <v>102050</v>
          </cell>
          <cell r="E9" t="str">
            <v>Undistributed Cash</v>
          </cell>
          <cell r="F9" t="str">
            <v>USD</v>
          </cell>
          <cell r="H9">
            <v>0</v>
          </cell>
          <cell r="I9">
            <v>0</v>
          </cell>
          <cell r="J9">
            <v>1823810.39</v>
          </cell>
          <cell r="K9">
            <v>1823810.39</v>
          </cell>
          <cell r="L9">
            <v>0</v>
          </cell>
        </row>
        <row r="10">
          <cell r="H10">
            <v>0</v>
          </cell>
          <cell r="I10">
            <v>0</v>
          </cell>
          <cell r="J10">
            <v>0</v>
          </cell>
          <cell r="K10">
            <v>0</v>
          </cell>
          <cell r="L10">
            <v>0</v>
          </cell>
        </row>
        <row r="11">
          <cell r="D11">
            <v>102101</v>
          </cell>
          <cell r="E11" t="str">
            <v>Chase -0003</v>
          </cell>
          <cell r="F11" t="str">
            <v>USD</v>
          </cell>
          <cell r="H11">
            <v>0</v>
          </cell>
          <cell r="I11">
            <v>0</v>
          </cell>
          <cell r="J11">
            <v>273305440.26999998</v>
          </cell>
          <cell r="K11">
            <v>273305442.26999998</v>
          </cell>
          <cell r="L11">
            <v>-2</v>
          </cell>
        </row>
        <row r="12">
          <cell r="H12">
            <v>0</v>
          </cell>
          <cell r="I12">
            <v>0</v>
          </cell>
          <cell r="J12">
            <v>0</v>
          </cell>
          <cell r="K12">
            <v>0</v>
          </cell>
          <cell r="L12">
            <v>0</v>
          </cell>
        </row>
        <row r="13">
          <cell r="D13">
            <v>111999</v>
          </cell>
          <cell r="E13" t="str">
            <v>Gen Fund Rcpt Clrg</v>
          </cell>
          <cell r="F13" t="str">
            <v>USD</v>
          </cell>
          <cell r="H13">
            <v>-3801995.13</v>
          </cell>
          <cell r="I13">
            <v>0</v>
          </cell>
          <cell r="J13">
            <v>5091786550.8800001</v>
          </cell>
          <cell r="K13">
            <v>5094562808.6800003</v>
          </cell>
          <cell r="L13">
            <v>-6578252.9299999997</v>
          </cell>
        </row>
        <row r="14">
          <cell r="H14">
            <v>0</v>
          </cell>
          <cell r="I14">
            <v>0</v>
          </cell>
          <cell r="J14">
            <v>0</v>
          </cell>
          <cell r="K14">
            <v>0</v>
          </cell>
          <cell r="L14">
            <v>0</v>
          </cell>
        </row>
        <row r="15">
          <cell r="D15">
            <v>116020</v>
          </cell>
          <cell r="E15" t="str">
            <v>Working - Misc Fleet</v>
          </cell>
          <cell r="F15" t="str">
            <v>USD</v>
          </cell>
          <cell r="H15">
            <v>21678.5</v>
          </cell>
          <cell r="I15">
            <v>0</v>
          </cell>
          <cell r="J15">
            <v>0</v>
          </cell>
          <cell r="K15">
            <v>18946</v>
          </cell>
          <cell r="L15">
            <v>2732.5</v>
          </cell>
        </row>
        <row r="16">
          <cell r="H16">
            <v>0</v>
          </cell>
          <cell r="I16">
            <v>0</v>
          </cell>
          <cell r="J16">
            <v>0</v>
          </cell>
          <cell r="K16">
            <v>0</v>
          </cell>
          <cell r="L16">
            <v>0</v>
          </cell>
        </row>
        <row r="17">
          <cell r="D17">
            <v>118010</v>
          </cell>
          <cell r="E17" t="str">
            <v>Temp Csh Invest</v>
          </cell>
          <cell r="F17" t="str">
            <v>USD</v>
          </cell>
          <cell r="H17">
            <v>0</v>
          </cell>
          <cell r="I17">
            <v>0</v>
          </cell>
          <cell r="J17">
            <v>991306053.74000001</v>
          </cell>
          <cell r="K17">
            <v>403006053.74000001</v>
          </cell>
          <cell r="L17">
            <v>588300000</v>
          </cell>
        </row>
        <row r="18">
          <cell r="H18">
            <v>0</v>
          </cell>
          <cell r="I18">
            <v>0</v>
          </cell>
          <cell r="J18">
            <v>0</v>
          </cell>
          <cell r="K18">
            <v>0</v>
          </cell>
          <cell r="L18">
            <v>0</v>
          </cell>
        </row>
        <row r="19">
          <cell r="D19">
            <v>120001</v>
          </cell>
          <cell r="E19" t="str">
            <v>Interco A/R-Man Sett</v>
          </cell>
          <cell r="F19" t="str">
            <v>USD</v>
          </cell>
          <cell r="H19">
            <v>962447.59</v>
          </cell>
          <cell r="I19">
            <v>0</v>
          </cell>
          <cell r="J19">
            <v>2335574.81</v>
          </cell>
          <cell r="K19">
            <v>2397645.29</v>
          </cell>
          <cell r="L19">
            <v>900377.11</v>
          </cell>
        </row>
        <row r="20">
          <cell r="H20">
            <v>0</v>
          </cell>
          <cell r="I20">
            <v>0</v>
          </cell>
          <cell r="J20">
            <v>0</v>
          </cell>
          <cell r="K20">
            <v>0</v>
          </cell>
          <cell r="L20">
            <v>0</v>
          </cell>
        </row>
        <row r="21">
          <cell r="D21">
            <v>120010</v>
          </cell>
          <cell r="E21" t="str">
            <v>Accts Rec-Assoc Co</v>
          </cell>
          <cell r="F21" t="str">
            <v>USD</v>
          </cell>
          <cell r="H21">
            <v>19214599.870000001</v>
          </cell>
          <cell r="I21">
            <v>0</v>
          </cell>
          <cell r="J21">
            <v>63277569.5</v>
          </cell>
          <cell r="K21">
            <v>76651424.359999999</v>
          </cell>
          <cell r="L21">
            <v>5840745.0099999998</v>
          </cell>
        </row>
        <row r="22">
          <cell r="H22">
            <v>0</v>
          </cell>
          <cell r="I22">
            <v>0</v>
          </cell>
          <cell r="J22">
            <v>0</v>
          </cell>
          <cell r="K22">
            <v>0</v>
          </cell>
          <cell r="L22">
            <v>0</v>
          </cell>
        </row>
        <row r="23">
          <cell r="D23">
            <v>121050</v>
          </cell>
          <cell r="E23" t="str">
            <v>A/R-Services</v>
          </cell>
          <cell r="F23" t="str">
            <v>USD</v>
          </cell>
          <cell r="H23">
            <v>0</v>
          </cell>
          <cell r="I23">
            <v>0</v>
          </cell>
          <cell r="J23">
            <v>136922.97</v>
          </cell>
          <cell r="K23">
            <v>136922.97</v>
          </cell>
          <cell r="L23">
            <v>0</v>
          </cell>
        </row>
        <row r="24">
          <cell r="H24">
            <v>0</v>
          </cell>
          <cell r="I24">
            <v>0</v>
          </cell>
          <cell r="J24">
            <v>0</v>
          </cell>
          <cell r="K24">
            <v>0</v>
          </cell>
          <cell r="L24">
            <v>0</v>
          </cell>
        </row>
        <row r="25">
          <cell r="D25">
            <v>121060</v>
          </cell>
          <cell r="E25" t="str">
            <v>A/R-Other</v>
          </cell>
          <cell r="F25" t="str">
            <v>USD</v>
          </cell>
          <cell r="H25">
            <v>24912538.109999999</v>
          </cell>
          <cell r="I25">
            <v>0</v>
          </cell>
          <cell r="J25">
            <v>157942136.36000001</v>
          </cell>
          <cell r="K25">
            <v>166289189.28999999</v>
          </cell>
          <cell r="L25">
            <v>16565485.18</v>
          </cell>
        </row>
        <row r="26">
          <cell r="H26">
            <v>0</v>
          </cell>
          <cell r="I26">
            <v>0</v>
          </cell>
          <cell r="J26">
            <v>0</v>
          </cell>
          <cell r="K26">
            <v>0</v>
          </cell>
          <cell r="L26">
            <v>0</v>
          </cell>
        </row>
        <row r="27">
          <cell r="D27">
            <v>121061</v>
          </cell>
          <cell r="E27" t="str">
            <v>Accts Rec - Other (R</v>
          </cell>
          <cell r="F27" t="str">
            <v>USD</v>
          </cell>
          <cell r="H27">
            <v>0</v>
          </cell>
          <cell r="I27">
            <v>0</v>
          </cell>
          <cell r="J27">
            <v>5299249.46</v>
          </cell>
          <cell r="K27">
            <v>4350636.4000000004</v>
          </cell>
          <cell r="L27">
            <v>948613.06</v>
          </cell>
        </row>
        <row r="28">
          <cell r="H28">
            <v>0</v>
          </cell>
          <cell r="I28">
            <v>0</v>
          </cell>
          <cell r="J28">
            <v>0</v>
          </cell>
          <cell r="K28">
            <v>0</v>
          </cell>
          <cell r="L28">
            <v>0</v>
          </cell>
        </row>
        <row r="29">
          <cell r="D29">
            <v>121068</v>
          </cell>
          <cell r="E29" t="str">
            <v>A/R-Oth Manual Post</v>
          </cell>
          <cell r="F29" t="str">
            <v>USD</v>
          </cell>
          <cell r="H29">
            <v>23707276.489999998</v>
          </cell>
          <cell r="I29">
            <v>0</v>
          </cell>
          <cell r="J29">
            <v>171383368.24000001</v>
          </cell>
          <cell r="K29">
            <v>175700420.71000001</v>
          </cell>
          <cell r="L29">
            <v>19390224.02</v>
          </cell>
        </row>
        <row r="30">
          <cell r="H30">
            <v>0</v>
          </cell>
          <cell r="I30">
            <v>0</v>
          </cell>
          <cell r="J30">
            <v>0</v>
          </cell>
          <cell r="K30">
            <v>0</v>
          </cell>
          <cell r="L30">
            <v>0</v>
          </cell>
        </row>
        <row r="31">
          <cell r="D31">
            <v>121080</v>
          </cell>
          <cell r="E31" t="str">
            <v>A/R-Customers</v>
          </cell>
          <cell r="F31" t="str">
            <v>USD</v>
          </cell>
          <cell r="H31">
            <v>138646973.31</v>
          </cell>
          <cell r="I31">
            <v>0</v>
          </cell>
          <cell r="J31">
            <v>3108071553.4099998</v>
          </cell>
          <cell r="K31">
            <v>3123728092.4000001</v>
          </cell>
          <cell r="L31">
            <v>122990434.31999999</v>
          </cell>
        </row>
        <row r="32">
          <cell r="H32">
            <v>0</v>
          </cell>
          <cell r="I32">
            <v>0</v>
          </cell>
          <cell r="J32">
            <v>0</v>
          </cell>
          <cell r="K32">
            <v>0</v>
          </cell>
          <cell r="L32">
            <v>0</v>
          </cell>
        </row>
        <row r="33">
          <cell r="D33">
            <v>121083</v>
          </cell>
          <cell r="E33" t="str">
            <v>A/R - NSF Fees</v>
          </cell>
          <cell r="F33" t="str">
            <v>USD</v>
          </cell>
          <cell r="H33">
            <v>75</v>
          </cell>
          <cell r="I33">
            <v>0</v>
          </cell>
          <cell r="J33">
            <v>535</v>
          </cell>
          <cell r="K33">
            <v>440</v>
          </cell>
          <cell r="L33">
            <v>170</v>
          </cell>
        </row>
        <row r="34">
          <cell r="H34">
            <v>0</v>
          </cell>
          <cell r="I34">
            <v>0</v>
          </cell>
          <cell r="J34">
            <v>0</v>
          </cell>
          <cell r="K34">
            <v>0</v>
          </cell>
          <cell r="L34">
            <v>0</v>
          </cell>
        </row>
        <row r="35">
          <cell r="D35">
            <v>121090</v>
          </cell>
          <cell r="E35" t="str">
            <v>A/R-Other</v>
          </cell>
          <cell r="F35" t="str">
            <v>USD</v>
          </cell>
          <cell r="H35">
            <v>3519566.35</v>
          </cell>
          <cell r="I35">
            <v>0</v>
          </cell>
          <cell r="J35">
            <v>50129959.590000004</v>
          </cell>
          <cell r="K35">
            <v>50141124.869999997</v>
          </cell>
          <cell r="L35">
            <v>3508401.07</v>
          </cell>
        </row>
        <row r="36">
          <cell r="H36">
            <v>0</v>
          </cell>
          <cell r="I36">
            <v>0</v>
          </cell>
          <cell r="J36">
            <v>0</v>
          </cell>
          <cell r="K36">
            <v>0</v>
          </cell>
          <cell r="L36">
            <v>0</v>
          </cell>
        </row>
        <row r="37">
          <cell r="D37">
            <v>121999</v>
          </cell>
          <cell r="E37" t="str">
            <v>A/R-Unclr Pmt Acct</v>
          </cell>
          <cell r="F37" t="str">
            <v>USD</v>
          </cell>
          <cell r="H37">
            <v>-1274827.51</v>
          </cell>
          <cell r="I37">
            <v>0</v>
          </cell>
          <cell r="J37">
            <v>4472658.6500000004</v>
          </cell>
          <cell r="K37">
            <v>3557510.11</v>
          </cell>
          <cell r="L37">
            <v>-359678.97</v>
          </cell>
        </row>
        <row r="38">
          <cell r="H38">
            <v>0</v>
          </cell>
          <cell r="I38">
            <v>0</v>
          </cell>
          <cell r="J38">
            <v>0</v>
          </cell>
          <cell r="K38">
            <v>0</v>
          </cell>
          <cell r="L38">
            <v>0</v>
          </cell>
        </row>
        <row r="39">
          <cell r="D39">
            <v>123010</v>
          </cell>
          <cell r="E39" t="str">
            <v>Uncoll-Commodity</v>
          </cell>
          <cell r="F39" t="str">
            <v>USD</v>
          </cell>
          <cell r="H39">
            <v>-1786625</v>
          </cell>
          <cell r="I39">
            <v>0</v>
          </cell>
          <cell r="J39">
            <v>1786625</v>
          </cell>
          <cell r="K39">
            <v>0</v>
          </cell>
          <cell r="L39">
            <v>0</v>
          </cell>
        </row>
        <row r="40">
          <cell r="H40">
            <v>0</v>
          </cell>
          <cell r="I40">
            <v>0</v>
          </cell>
          <cell r="J40">
            <v>0</v>
          </cell>
          <cell r="K40">
            <v>0</v>
          </cell>
          <cell r="L40">
            <v>0</v>
          </cell>
        </row>
        <row r="41">
          <cell r="D41">
            <v>123040</v>
          </cell>
          <cell r="E41" t="str">
            <v>Uncoll-Services</v>
          </cell>
          <cell r="F41" t="str">
            <v>USD</v>
          </cell>
          <cell r="H41">
            <v>-83753.8</v>
          </cell>
          <cell r="I41">
            <v>0</v>
          </cell>
          <cell r="J41">
            <v>2575530.4700000002</v>
          </cell>
          <cell r="K41">
            <v>2632906.66</v>
          </cell>
          <cell r="L41">
            <v>-141129.99</v>
          </cell>
        </row>
        <row r="42">
          <cell r="H42">
            <v>0</v>
          </cell>
          <cell r="I42">
            <v>0</v>
          </cell>
          <cell r="J42">
            <v>0</v>
          </cell>
          <cell r="K42">
            <v>0</v>
          </cell>
          <cell r="L42">
            <v>0</v>
          </cell>
        </row>
        <row r="43">
          <cell r="D43">
            <v>123050</v>
          </cell>
          <cell r="E43" t="str">
            <v>Uncoll-Other</v>
          </cell>
          <cell r="F43" t="str">
            <v>USD</v>
          </cell>
          <cell r="H43">
            <v>-146635.60999999999</v>
          </cell>
          <cell r="I43">
            <v>0</v>
          </cell>
          <cell r="J43">
            <v>910550.75</v>
          </cell>
          <cell r="K43">
            <v>837315.14</v>
          </cell>
          <cell r="L43">
            <v>-73400</v>
          </cell>
        </row>
        <row r="44">
          <cell r="H44">
            <v>0</v>
          </cell>
          <cell r="I44">
            <v>0</v>
          </cell>
          <cell r="J44">
            <v>0</v>
          </cell>
          <cell r="K44">
            <v>0</v>
          </cell>
          <cell r="L44">
            <v>0</v>
          </cell>
        </row>
        <row r="45">
          <cell r="D45">
            <v>124050</v>
          </cell>
          <cell r="E45" t="str">
            <v>A/R-Empl Notes Rec</v>
          </cell>
          <cell r="F45" t="str">
            <v>USD</v>
          </cell>
          <cell r="H45">
            <v>323041.42</v>
          </cell>
          <cell r="I45">
            <v>0</v>
          </cell>
          <cell r="J45">
            <v>18016.689999999999</v>
          </cell>
          <cell r="K45">
            <v>187675.49</v>
          </cell>
          <cell r="L45">
            <v>153382.62</v>
          </cell>
        </row>
        <row r="46">
          <cell r="H46">
            <v>0</v>
          </cell>
          <cell r="I46">
            <v>0</v>
          </cell>
          <cell r="J46">
            <v>0</v>
          </cell>
          <cell r="K46">
            <v>0</v>
          </cell>
          <cell r="L46">
            <v>0</v>
          </cell>
        </row>
        <row r="47">
          <cell r="D47">
            <v>124060</v>
          </cell>
          <cell r="E47" t="str">
            <v>A/R-Empl Merchandise</v>
          </cell>
          <cell r="F47" t="str">
            <v>USD</v>
          </cell>
          <cell r="H47">
            <v>3927.52</v>
          </cell>
          <cell r="I47">
            <v>0</v>
          </cell>
          <cell r="J47">
            <v>1220.93</v>
          </cell>
          <cell r="K47">
            <v>4060</v>
          </cell>
          <cell r="L47">
            <v>1088.45</v>
          </cell>
        </row>
        <row r="48">
          <cell r="H48">
            <v>0</v>
          </cell>
          <cell r="I48">
            <v>0</v>
          </cell>
          <cell r="J48">
            <v>0</v>
          </cell>
          <cell r="K48">
            <v>0</v>
          </cell>
          <cell r="L48">
            <v>0</v>
          </cell>
        </row>
        <row r="49">
          <cell r="D49">
            <v>126010</v>
          </cell>
          <cell r="E49" t="str">
            <v>Accr-Std Unacctd For</v>
          </cell>
          <cell r="F49" t="str">
            <v>USD</v>
          </cell>
          <cell r="H49">
            <v>60456834.060000002</v>
          </cell>
          <cell r="I49">
            <v>0</v>
          </cell>
          <cell r="J49">
            <v>2382330569.3600001</v>
          </cell>
          <cell r="K49">
            <v>2379352083.0799999</v>
          </cell>
          <cell r="L49">
            <v>63435320.340000004</v>
          </cell>
        </row>
        <row r="50">
          <cell r="H50">
            <v>0</v>
          </cell>
          <cell r="I50">
            <v>0</v>
          </cell>
          <cell r="J50">
            <v>0</v>
          </cell>
          <cell r="K50">
            <v>0</v>
          </cell>
          <cell r="L50">
            <v>0</v>
          </cell>
        </row>
        <row r="51">
          <cell r="D51">
            <v>127010</v>
          </cell>
          <cell r="E51" t="str">
            <v>ST N/R-Assoc Co</v>
          </cell>
          <cell r="F51" t="str">
            <v>USD</v>
          </cell>
          <cell r="H51">
            <v>0</v>
          </cell>
          <cell r="I51">
            <v>0</v>
          </cell>
          <cell r="J51">
            <v>1539561000</v>
          </cell>
          <cell r="K51">
            <v>1250181000</v>
          </cell>
          <cell r="L51">
            <v>289380000</v>
          </cell>
        </row>
        <row r="52">
          <cell r="H52">
            <v>0</v>
          </cell>
          <cell r="I52">
            <v>0</v>
          </cell>
          <cell r="J52">
            <v>0</v>
          </cell>
          <cell r="K52">
            <v>0</v>
          </cell>
          <cell r="L52">
            <v>0</v>
          </cell>
        </row>
        <row r="53">
          <cell r="D53">
            <v>129010</v>
          </cell>
          <cell r="E53" t="str">
            <v>Int Rec-Assoc Co</v>
          </cell>
          <cell r="F53" t="str">
            <v>USD</v>
          </cell>
          <cell r="H53">
            <v>10756849.32</v>
          </cell>
          <cell r="I53">
            <v>0</v>
          </cell>
          <cell r="J53">
            <v>24374999.300000001</v>
          </cell>
          <cell r="K53">
            <v>26984588.579999998</v>
          </cell>
          <cell r="L53">
            <v>8147260.04</v>
          </cell>
        </row>
        <row r="54">
          <cell r="H54">
            <v>0</v>
          </cell>
          <cell r="I54">
            <v>0</v>
          </cell>
          <cell r="J54">
            <v>0</v>
          </cell>
          <cell r="K54">
            <v>0</v>
          </cell>
          <cell r="L54">
            <v>0</v>
          </cell>
        </row>
        <row r="55">
          <cell r="D55">
            <v>133999</v>
          </cell>
          <cell r="E55" t="str">
            <v>Materials &amp; Supplies</v>
          </cell>
          <cell r="F55" t="str">
            <v>USD</v>
          </cell>
          <cell r="H55">
            <v>75002164.909999996</v>
          </cell>
          <cell r="I55">
            <v>0</v>
          </cell>
          <cell r="J55">
            <v>226738520.18000001</v>
          </cell>
          <cell r="K55">
            <v>239052317.71000001</v>
          </cell>
          <cell r="L55">
            <v>62688367.380000003</v>
          </cell>
        </row>
        <row r="56">
          <cell r="H56">
            <v>0</v>
          </cell>
          <cell r="I56">
            <v>0</v>
          </cell>
          <cell r="J56">
            <v>0</v>
          </cell>
          <cell r="K56">
            <v>0</v>
          </cell>
          <cell r="L56">
            <v>0</v>
          </cell>
        </row>
        <row r="57">
          <cell r="D57">
            <v>138010</v>
          </cell>
          <cell r="E57" t="str">
            <v>Stores Exp Undistr</v>
          </cell>
          <cell r="F57" t="str">
            <v>USD</v>
          </cell>
          <cell r="H57">
            <v>-856329.67</v>
          </cell>
          <cell r="I57">
            <v>0</v>
          </cell>
          <cell r="J57">
            <v>3093396.08</v>
          </cell>
          <cell r="K57">
            <v>1371348.73</v>
          </cell>
          <cell r="L57">
            <v>865717.68</v>
          </cell>
        </row>
        <row r="58">
          <cell r="H58">
            <v>0</v>
          </cell>
          <cell r="I58">
            <v>0</v>
          </cell>
          <cell r="J58">
            <v>0</v>
          </cell>
          <cell r="K58">
            <v>0</v>
          </cell>
          <cell r="L58">
            <v>0</v>
          </cell>
        </row>
        <row r="59">
          <cell r="D59">
            <v>138999</v>
          </cell>
          <cell r="E59" t="str">
            <v>Stores Clr-Auto Post</v>
          </cell>
          <cell r="F59" t="str">
            <v>USD</v>
          </cell>
          <cell r="H59">
            <v>0</v>
          </cell>
          <cell r="I59">
            <v>0</v>
          </cell>
          <cell r="J59">
            <v>473736.16</v>
          </cell>
          <cell r="K59">
            <v>473736.16</v>
          </cell>
          <cell r="L59">
            <v>0</v>
          </cell>
        </row>
        <row r="60">
          <cell r="H60">
            <v>0</v>
          </cell>
          <cell r="I60">
            <v>0</v>
          </cell>
          <cell r="J60">
            <v>0</v>
          </cell>
          <cell r="K60">
            <v>0</v>
          </cell>
          <cell r="L60">
            <v>0</v>
          </cell>
        </row>
        <row r="61">
          <cell r="D61">
            <v>139010</v>
          </cell>
          <cell r="E61" t="str">
            <v>Prepay-Insurance</v>
          </cell>
          <cell r="F61" t="str">
            <v>USD</v>
          </cell>
          <cell r="H61">
            <v>2582926.1</v>
          </cell>
          <cell r="I61">
            <v>0</v>
          </cell>
          <cell r="J61">
            <v>9131809.5500000007</v>
          </cell>
          <cell r="K61">
            <v>7663068.6900000004</v>
          </cell>
          <cell r="L61">
            <v>4051666.96</v>
          </cell>
        </row>
        <row r="62">
          <cell r="H62">
            <v>0</v>
          </cell>
          <cell r="I62">
            <v>0</v>
          </cell>
          <cell r="J62">
            <v>0</v>
          </cell>
          <cell r="K62">
            <v>0</v>
          </cell>
          <cell r="L62">
            <v>0</v>
          </cell>
        </row>
        <row r="63">
          <cell r="D63">
            <v>143010</v>
          </cell>
          <cell r="E63" t="str">
            <v>Prepay-Prop Taxes</v>
          </cell>
          <cell r="F63" t="str">
            <v>USD</v>
          </cell>
          <cell r="H63">
            <v>0</v>
          </cell>
          <cell r="I63">
            <v>0</v>
          </cell>
          <cell r="J63">
            <v>27772.799999999999</v>
          </cell>
          <cell r="K63">
            <v>27772.83</v>
          </cell>
          <cell r="L63">
            <v>-0.03</v>
          </cell>
        </row>
        <row r="64">
          <cell r="H64">
            <v>0</v>
          </cell>
          <cell r="I64">
            <v>0</v>
          </cell>
          <cell r="J64">
            <v>0</v>
          </cell>
          <cell r="K64">
            <v>0</v>
          </cell>
          <cell r="L64">
            <v>0</v>
          </cell>
        </row>
        <row r="65">
          <cell r="D65">
            <v>143030</v>
          </cell>
          <cell r="E65" t="str">
            <v>Prepay-Other Taxes</v>
          </cell>
          <cell r="F65" t="str">
            <v>USD</v>
          </cell>
          <cell r="H65">
            <v>10174336.25</v>
          </cell>
          <cell r="I65">
            <v>0</v>
          </cell>
          <cell r="J65">
            <v>58303972.549999997</v>
          </cell>
          <cell r="K65">
            <v>58436793.990000002</v>
          </cell>
          <cell r="L65">
            <v>10041514.810000001</v>
          </cell>
        </row>
        <row r="66">
          <cell r="H66">
            <v>0</v>
          </cell>
          <cell r="I66">
            <v>0</v>
          </cell>
          <cell r="J66">
            <v>0</v>
          </cell>
          <cell r="K66">
            <v>0</v>
          </cell>
          <cell r="L66">
            <v>0</v>
          </cell>
        </row>
        <row r="67">
          <cell r="D67">
            <v>144010</v>
          </cell>
          <cell r="E67" t="str">
            <v>Prepay-Other</v>
          </cell>
          <cell r="F67" t="str">
            <v>USD</v>
          </cell>
          <cell r="H67">
            <v>610771.72</v>
          </cell>
          <cell r="I67">
            <v>0</v>
          </cell>
          <cell r="J67">
            <v>4678932.7699999996</v>
          </cell>
          <cell r="K67">
            <v>3985907.34</v>
          </cell>
          <cell r="L67">
            <v>1303797.1499999999</v>
          </cell>
        </row>
        <row r="68">
          <cell r="H68">
            <v>0</v>
          </cell>
          <cell r="I68">
            <v>0</v>
          </cell>
          <cell r="J68">
            <v>0</v>
          </cell>
          <cell r="K68">
            <v>0</v>
          </cell>
          <cell r="L68">
            <v>0</v>
          </cell>
        </row>
        <row r="69">
          <cell r="D69">
            <v>144020</v>
          </cell>
          <cell r="E69" t="str">
            <v>Prepay-Exec Benefits</v>
          </cell>
          <cell r="F69" t="str">
            <v>USD</v>
          </cell>
          <cell r="H69">
            <v>7501404.7699999996</v>
          </cell>
          <cell r="I69">
            <v>0</v>
          </cell>
          <cell r="J69">
            <v>20181244.969999999</v>
          </cell>
          <cell r="K69">
            <v>20028584.649999999</v>
          </cell>
          <cell r="L69">
            <v>7654065.0899999999</v>
          </cell>
        </row>
        <row r="70">
          <cell r="H70">
            <v>0</v>
          </cell>
          <cell r="I70">
            <v>0</v>
          </cell>
          <cell r="J70">
            <v>0</v>
          </cell>
          <cell r="K70">
            <v>0</v>
          </cell>
          <cell r="L70">
            <v>0</v>
          </cell>
        </row>
        <row r="71">
          <cell r="D71">
            <v>151010</v>
          </cell>
          <cell r="E71" t="str">
            <v>LT N/R-Assoc Co</v>
          </cell>
          <cell r="F71" t="str">
            <v>USD</v>
          </cell>
          <cell r="H71">
            <v>750000000</v>
          </cell>
          <cell r="I71">
            <v>0</v>
          </cell>
          <cell r="J71">
            <v>0</v>
          </cell>
          <cell r="K71">
            <v>0</v>
          </cell>
          <cell r="L71">
            <v>750000000</v>
          </cell>
        </row>
        <row r="72">
          <cell r="H72">
            <v>0</v>
          </cell>
          <cell r="I72">
            <v>0</v>
          </cell>
          <cell r="J72">
            <v>0</v>
          </cell>
          <cell r="K72">
            <v>0</v>
          </cell>
          <cell r="L72">
            <v>0</v>
          </cell>
        </row>
        <row r="73">
          <cell r="D73">
            <v>153000</v>
          </cell>
          <cell r="E73" t="str">
            <v>Invest in Assoc Co's</v>
          </cell>
          <cell r="F73" t="str">
            <v>USD</v>
          </cell>
          <cell r="H73">
            <v>15444845</v>
          </cell>
          <cell r="I73">
            <v>0</v>
          </cell>
          <cell r="J73">
            <v>3325295</v>
          </cell>
          <cell r="K73">
            <v>0</v>
          </cell>
          <cell r="L73">
            <v>18770140</v>
          </cell>
        </row>
        <row r="74">
          <cell r="H74">
            <v>0</v>
          </cell>
          <cell r="I74">
            <v>0</v>
          </cell>
          <cell r="J74">
            <v>0</v>
          </cell>
          <cell r="K74">
            <v>0</v>
          </cell>
          <cell r="L74">
            <v>0</v>
          </cell>
        </row>
        <row r="75">
          <cell r="D75">
            <v>157010</v>
          </cell>
          <cell r="E75" t="str">
            <v>CSV-Split $ Life Ins</v>
          </cell>
          <cell r="F75" t="str">
            <v>USD</v>
          </cell>
          <cell r="H75">
            <v>707229.08</v>
          </cell>
          <cell r="I75">
            <v>0</v>
          </cell>
          <cell r="J75">
            <v>119093.02</v>
          </cell>
          <cell r="K75">
            <v>27840.880000000001</v>
          </cell>
          <cell r="L75">
            <v>798481.22</v>
          </cell>
        </row>
        <row r="76">
          <cell r="H76">
            <v>0</v>
          </cell>
          <cell r="I76">
            <v>0</v>
          </cell>
          <cell r="J76">
            <v>0</v>
          </cell>
          <cell r="K76">
            <v>0</v>
          </cell>
          <cell r="L76">
            <v>0</v>
          </cell>
        </row>
        <row r="77">
          <cell r="D77">
            <v>157020</v>
          </cell>
          <cell r="E77" t="str">
            <v>DCP-BRP-EICP Policy</v>
          </cell>
          <cell r="F77" t="str">
            <v>USD</v>
          </cell>
          <cell r="H77">
            <v>-289062282.07999998</v>
          </cell>
          <cell r="I77">
            <v>0</v>
          </cell>
          <cell r="J77">
            <v>23963289.510000002</v>
          </cell>
          <cell r="K77">
            <v>40628165.590000004</v>
          </cell>
          <cell r="L77">
            <v>-305727158.16000003</v>
          </cell>
        </row>
        <row r="78">
          <cell r="H78">
            <v>0</v>
          </cell>
          <cell r="I78">
            <v>0</v>
          </cell>
          <cell r="J78">
            <v>0</v>
          </cell>
          <cell r="K78">
            <v>0</v>
          </cell>
          <cell r="L78">
            <v>0</v>
          </cell>
        </row>
        <row r="79">
          <cell r="D79">
            <v>157030</v>
          </cell>
          <cell r="E79" t="str">
            <v>CSV-CK Insur</v>
          </cell>
          <cell r="F79" t="str">
            <v>USD</v>
          </cell>
          <cell r="H79">
            <v>295125007.60000002</v>
          </cell>
          <cell r="I79">
            <v>0</v>
          </cell>
          <cell r="J79">
            <v>21955880.989999998</v>
          </cell>
          <cell r="K79">
            <v>4648787.08</v>
          </cell>
          <cell r="L79">
            <v>312432101.50999999</v>
          </cell>
        </row>
        <row r="80">
          <cell r="H80">
            <v>0</v>
          </cell>
          <cell r="I80">
            <v>0</v>
          </cell>
          <cell r="J80">
            <v>0</v>
          </cell>
          <cell r="K80">
            <v>0</v>
          </cell>
          <cell r="L80">
            <v>0</v>
          </cell>
        </row>
        <row r="81">
          <cell r="D81">
            <v>157050</v>
          </cell>
          <cell r="E81" t="str">
            <v>CSV-Death Ben Plan</v>
          </cell>
          <cell r="F81" t="str">
            <v>USD</v>
          </cell>
          <cell r="H81">
            <v>58871331.950000003</v>
          </cell>
          <cell r="I81">
            <v>0</v>
          </cell>
          <cell r="J81">
            <v>3824557.63</v>
          </cell>
          <cell r="K81">
            <v>931850.47</v>
          </cell>
          <cell r="L81">
            <v>61764039.109999999</v>
          </cell>
        </row>
        <row r="82">
          <cell r="H82">
            <v>0</v>
          </cell>
          <cell r="I82">
            <v>0</v>
          </cell>
          <cell r="J82">
            <v>0</v>
          </cell>
          <cell r="K82">
            <v>0</v>
          </cell>
          <cell r="L82">
            <v>0</v>
          </cell>
        </row>
        <row r="83">
          <cell r="D83">
            <v>157080</v>
          </cell>
          <cell r="E83" t="str">
            <v>Policy-Death Ben Pln</v>
          </cell>
          <cell r="F83" t="str">
            <v>USD</v>
          </cell>
          <cell r="H83">
            <v>-59025870.439999998</v>
          </cell>
          <cell r="I83">
            <v>0</v>
          </cell>
          <cell r="J83">
            <v>446483.28</v>
          </cell>
          <cell r="K83">
            <v>3309561.26</v>
          </cell>
          <cell r="L83">
            <v>-61888948.420000002</v>
          </cell>
        </row>
        <row r="84">
          <cell r="H84">
            <v>0</v>
          </cell>
          <cell r="I84">
            <v>0</v>
          </cell>
          <cell r="J84">
            <v>0</v>
          </cell>
          <cell r="K84">
            <v>0</v>
          </cell>
          <cell r="L84">
            <v>0</v>
          </cell>
        </row>
        <row r="85">
          <cell r="D85">
            <v>163010</v>
          </cell>
          <cell r="E85" t="str">
            <v>Plant in Service</v>
          </cell>
          <cell r="F85" t="str">
            <v>USD</v>
          </cell>
          <cell r="H85">
            <v>6964832452.04</v>
          </cell>
          <cell r="I85">
            <v>0</v>
          </cell>
          <cell r="J85">
            <v>918283989.65999997</v>
          </cell>
          <cell r="K85">
            <v>720359783.88</v>
          </cell>
          <cell r="L85">
            <v>7162756657.8199997</v>
          </cell>
        </row>
        <row r="86">
          <cell r="H86">
            <v>0</v>
          </cell>
          <cell r="I86">
            <v>0</v>
          </cell>
          <cell r="J86">
            <v>0</v>
          </cell>
          <cell r="K86">
            <v>0</v>
          </cell>
          <cell r="L86">
            <v>0</v>
          </cell>
        </row>
        <row r="87">
          <cell r="D87">
            <v>164010</v>
          </cell>
          <cell r="E87" t="str">
            <v>Plnt Held Future Use</v>
          </cell>
          <cell r="F87" t="str">
            <v>USD</v>
          </cell>
          <cell r="H87">
            <v>14213261.18</v>
          </cell>
          <cell r="I87">
            <v>0</v>
          </cell>
          <cell r="J87">
            <v>923.34</v>
          </cell>
          <cell r="K87">
            <v>0</v>
          </cell>
          <cell r="L87">
            <v>14214184.52</v>
          </cell>
        </row>
        <row r="88">
          <cell r="H88">
            <v>0</v>
          </cell>
          <cell r="I88">
            <v>0</v>
          </cell>
          <cell r="J88">
            <v>0</v>
          </cell>
          <cell r="K88">
            <v>0</v>
          </cell>
          <cell r="L88">
            <v>0</v>
          </cell>
        </row>
        <row r="89">
          <cell r="D89">
            <v>169010</v>
          </cell>
          <cell r="E89" t="str">
            <v>Non Utility Plant</v>
          </cell>
          <cell r="F89" t="str">
            <v>USD</v>
          </cell>
          <cell r="H89">
            <v>116194.75</v>
          </cell>
          <cell r="I89">
            <v>0</v>
          </cell>
          <cell r="J89">
            <v>0</v>
          </cell>
          <cell r="K89">
            <v>0</v>
          </cell>
          <cell r="L89">
            <v>116194.75</v>
          </cell>
        </row>
        <row r="90">
          <cell r="H90">
            <v>0</v>
          </cell>
          <cell r="I90">
            <v>0</v>
          </cell>
          <cell r="J90">
            <v>0</v>
          </cell>
          <cell r="K90">
            <v>0</v>
          </cell>
          <cell r="L90">
            <v>0</v>
          </cell>
        </row>
        <row r="91">
          <cell r="D91">
            <v>170010</v>
          </cell>
          <cell r="E91" t="str">
            <v>Construction WIP</v>
          </cell>
          <cell r="F91" t="str">
            <v>USD</v>
          </cell>
          <cell r="H91">
            <v>161093556.18000001</v>
          </cell>
          <cell r="I91">
            <v>0</v>
          </cell>
          <cell r="J91">
            <v>1566774400.02</v>
          </cell>
          <cell r="K91">
            <v>1586119227.8199999</v>
          </cell>
          <cell r="L91">
            <v>141748728.38</v>
          </cell>
        </row>
        <row r="92">
          <cell r="H92">
            <v>0</v>
          </cell>
          <cell r="I92">
            <v>0</v>
          </cell>
          <cell r="J92">
            <v>0</v>
          </cell>
          <cell r="K92">
            <v>0</v>
          </cell>
          <cell r="L92">
            <v>0</v>
          </cell>
        </row>
        <row r="93">
          <cell r="D93">
            <v>171010</v>
          </cell>
          <cell r="E93" t="str">
            <v>Acc Depr-Plnt in Svc</v>
          </cell>
          <cell r="F93" t="str">
            <v>USD</v>
          </cell>
          <cell r="H93">
            <v>-2841757631.2600002</v>
          </cell>
          <cell r="I93">
            <v>0</v>
          </cell>
          <cell r="J93">
            <v>347370282.04000002</v>
          </cell>
          <cell r="K93">
            <v>404267504.93000001</v>
          </cell>
          <cell r="L93">
            <v>-2898654854.1500001</v>
          </cell>
        </row>
        <row r="94">
          <cell r="H94">
            <v>0</v>
          </cell>
          <cell r="I94">
            <v>0</v>
          </cell>
          <cell r="J94">
            <v>0</v>
          </cell>
          <cell r="K94">
            <v>0</v>
          </cell>
          <cell r="L94">
            <v>0</v>
          </cell>
        </row>
        <row r="95">
          <cell r="D95">
            <v>172010</v>
          </cell>
          <cell r="E95" t="str">
            <v>Acc Amort-Plnt Svc</v>
          </cell>
          <cell r="F95" t="str">
            <v>USD</v>
          </cell>
          <cell r="H95">
            <v>-145664312.15000001</v>
          </cell>
          <cell r="I95">
            <v>0</v>
          </cell>
          <cell r="J95">
            <v>10603716.57</v>
          </cell>
          <cell r="K95">
            <v>10472475.109999999</v>
          </cell>
          <cell r="L95">
            <v>-145533070.69</v>
          </cell>
        </row>
        <row r="96">
          <cell r="H96">
            <v>0</v>
          </cell>
          <cell r="I96">
            <v>0</v>
          </cell>
          <cell r="J96">
            <v>0</v>
          </cell>
          <cell r="K96">
            <v>0</v>
          </cell>
          <cell r="L96">
            <v>0</v>
          </cell>
        </row>
        <row r="97">
          <cell r="D97">
            <v>174520</v>
          </cell>
          <cell r="E97" t="str">
            <v>AA-Cap Leases</v>
          </cell>
          <cell r="F97" t="str">
            <v>USD</v>
          </cell>
          <cell r="H97">
            <v>-7811060.1299999999</v>
          </cell>
          <cell r="I97">
            <v>0</v>
          </cell>
          <cell r="J97">
            <v>7178785.5800000001</v>
          </cell>
          <cell r="K97">
            <v>79790.27</v>
          </cell>
          <cell r="L97">
            <v>-712064.82</v>
          </cell>
        </row>
        <row r="98">
          <cell r="H98">
            <v>0</v>
          </cell>
          <cell r="I98">
            <v>0</v>
          </cell>
          <cell r="J98">
            <v>0</v>
          </cell>
          <cell r="K98">
            <v>0</v>
          </cell>
          <cell r="L98">
            <v>0</v>
          </cell>
        </row>
        <row r="99">
          <cell r="D99">
            <v>174995</v>
          </cell>
          <cell r="E99" t="str">
            <v>Plant-in-Serv - Man</v>
          </cell>
          <cell r="F99" t="str">
            <v>USD</v>
          </cell>
          <cell r="H99">
            <v>0</v>
          </cell>
          <cell r="I99">
            <v>0</v>
          </cell>
          <cell r="J99">
            <v>18421841.129999999</v>
          </cell>
          <cell r="K99">
            <v>18421841.129999999</v>
          </cell>
          <cell r="L99">
            <v>0</v>
          </cell>
        </row>
        <row r="100">
          <cell r="H100">
            <v>0</v>
          </cell>
          <cell r="I100">
            <v>0</v>
          </cell>
          <cell r="J100">
            <v>0</v>
          </cell>
          <cell r="K100">
            <v>0</v>
          </cell>
          <cell r="L100">
            <v>0</v>
          </cell>
        </row>
        <row r="101">
          <cell r="D101">
            <v>174996</v>
          </cell>
          <cell r="E101" t="str">
            <v>Plt/n/Srv Cap Ls Hst</v>
          </cell>
          <cell r="F101" t="str">
            <v>USD</v>
          </cell>
          <cell r="H101">
            <v>8906790.1500000004</v>
          </cell>
          <cell r="I101">
            <v>0</v>
          </cell>
          <cell r="J101">
            <v>0</v>
          </cell>
          <cell r="K101">
            <v>7178785.5800000001</v>
          </cell>
          <cell r="L101">
            <v>1728004.57</v>
          </cell>
        </row>
        <row r="102">
          <cell r="H102">
            <v>0</v>
          </cell>
          <cell r="I102">
            <v>0</v>
          </cell>
          <cell r="J102">
            <v>0</v>
          </cell>
          <cell r="K102">
            <v>0</v>
          </cell>
          <cell r="L102">
            <v>0</v>
          </cell>
        </row>
        <row r="103">
          <cell r="D103">
            <v>174998</v>
          </cell>
          <cell r="E103" t="str">
            <v>CWIP - Manual</v>
          </cell>
          <cell r="F103" t="str">
            <v>USD</v>
          </cell>
          <cell r="H103">
            <v>106883070.43000001</v>
          </cell>
          <cell r="I103">
            <v>0</v>
          </cell>
          <cell r="J103">
            <v>2230317064</v>
          </cell>
          <cell r="K103">
            <v>2337308208.5100002</v>
          </cell>
          <cell r="L103">
            <v>-108074.08</v>
          </cell>
        </row>
        <row r="104">
          <cell r="H104">
            <v>0</v>
          </cell>
          <cell r="I104">
            <v>0</v>
          </cell>
          <cell r="J104">
            <v>0</v>
          </cell>
          <cell r="K104">
            <v>0</v>
          </cell>
          <cell r="L104">
            <v>0</v>
          </cell>
        </row>
        <row r="105">
          <cell r="D105">
            <v>175020</v>
          </cell>
          <cell r="E105" t="str">
            <v>Clrg-Payroll &amp; Ben</v>
          </cell>
          <cell r="F105" t="str">
            <v>USD</v>
          </cell>
          <cell r="H105">
            <v>0.04</v>
          </cell>
          <cell r="I105">
            <v>0</v>
          </cell>
          <cell r="J105">
            <v>687825.18</v>
          </cell>
          <cell r="K105">
            <v>687825.22</v>
          </cell>
          <cell r="L105">
            <v>0</v>
          </cell>
        </row>
        <row r="106">
          <cell r="H106">
            <v>0</v>
          </cell>
          <cell r="I106">
            <v>0</v>
          </cell>
          <cell r="J106">
            <v>0</v>
          </cell>
          <cell r="K106">
            <v>0</v>
          </cell>
          <cell r="L106">
            <v>0</v>
          </cell>
        </row>
        <row r="107">
          <cell r="D107">
            <v>176983</v>
          </cell>
          <cell r="E107" t="str">
            <v>Clrg Accts -TC Remit</v>
          </cell>
          <cell r="F107" t="str">
            <v>USD</v>
          </cell>
          <cell r="H107">
            <v>0</v>
          </cell>
          <cell r="I107">
            <v>0</v>
          </cell>
          <cell r="J107">
            <v>341670270.5</v>
          </cell>
          <cell r="K107">
            <v>341670270.5</v>
          </cell>
          <cell r="L107">
            <v>0</v>
          </cell>
        </row>
        <row r="108">
          <cell r="H108">
            <v>0</v>
          </cell>
          <cell r="I108">
            <v>0</v>
          </cell>
          <cell r="J108">
            <v>0</v>
          </cell>
          <cell r="K108">
            <v>0</v>
          </cell>
          <cell r="L108">
            <v>0</v>
          </cell>
        </row>
        <row r="109">
          <cell r="D109">
            <v>176985</v>
          </cell>
          <cell r="E109" t="str">
            <v>3rd Partly Bill Ord</v>
          </cell>
          <cell r="F109" t="str">
            <v>USD</v>
          </cell>
          <cell r="H109">
            <v>0</v>
          </cell>
          <cell r="I109">
            <v>0</v>
          </cell>
          <cell r="J109">
            <v>5277495.12</v>
          </cell>
          <cell r="K109">
            <v>5277495.12</v>
          </cell>
          <cell r="L109">
            <v>0</v>
          </cell>
        </row>
        <row r="110">
          <cell r="H110">
            <v>0</v>
          </cell>
          <cell r="I110">
            <v>0</v>
          </cell>
          <cell r="J110">
            <v>0</v>
          </cell>
          <cell r="K110">
            <v>0</v>
          </cell>
          <cell r="L110">
            <v>0</v>
          </cell>
        </row>
        <row r="111">
          <cell r="D111">
            <v>176986</v>
          </cell>
          <cell r="E111" t="str">
            <v>Temporary Suspense</v>
          </cell>
          <cell r="F111" t="str">
            <v>USD</v>
          </cell>
          <cell r="H111">
            <v>133.88</v>
          </cell>
          <cell r="I111">
            <v>0</v>
          </cell>
          <cell r="J111">
            <v>3414952.61</v>
          </cell>
          <cell r="K111">
            <v>3414899.87</v>
          </cell>
          <cell r="L111">
            <v>186.62</v>
          </cell>
        </row>
        <row r="112">
          <cell r="H112">
            <v>0</v>
          </cell>
          <cell r="I112">
            <v>0</v>
          </cell>
          <cell r="J112">
            <v>0</v>
          </cell>
          <cell r="K112">
            <v>0</v>
          </cell>
          <cell r="L112">
            <v>0</v>
          </cell>
        </row>
        <row r="113">
          <cell r="D113">
            <v>176988</v>
          </cell>
          <cell r="E113" t="str">
            <v>Misc Billing Clring</v>
          </cell>
          <cell r="F113" t="str">
            <v>USD</v>
          </cell>
          <cell r="H113">
            <v>0</v>
          </cell>
          <cell r="I113">
            <v>0</v>
          </cell>
          <cell r="J113">
            <v>9949835.5600000005</v>
          </cell>
          <cell r="K113">
            <v>9949835.5600000005</v>
          </cell>
          <cell r="L113">
            <v>0</v>
          </cell>
        </row>
        <row r="114">
          <cell r="H114">
            <v>0</v>
          </cell>
          <cell r="I114">
            <v>0</v>
          </cell>
          <cell r="J114">
            <v>0</v>
          </cell>
          <cell r="K114">
            <v>0</v>
          </cell>
          <cell r="L114">
            <v>0</v>
          </cell>
        </row>
        <row r="115">
          <cell r="D115">
            <v>176989</v>
          </cell>
          <cell r="E115" t="str">
            <v>Asset Transfers In</v>
          </cell>
          <cell r="F115" t="str">
            <v>USD</v>
          </cell>
          <cell r="H115">
            <v>0</v>
          </cell>
          <cell r="I115">
            <v>0</v>
          </cell>
          <cell r="J115">
            <v>22825.62</v>
          </cell>
          <cell r="K115">
            <v>22825.62</v>
          </cell>
          <cell r="L115">
            <v>0</v>
          </cell>
        </row>
        <row r="116">
          <cell r="H116">
            <v>0</v>
          </cell>
          <cell r="I116">
            <v>0</v>
          </cell>
          <cell r="J116">
            <v>0</v>
          </cell>
          <cell r="K116">
            <v>0</v>
          </cell>
          <cell r="L116">
            <v>0</v>
          </cell>
        </row>
        <row r="117">
          <cell r="D117">
            <v>176990</v>
          </cell>
          <cell r="E117" t="str">
            <v>Asset Transfers Out</v>
          </cell>
          <cell r="F117" t="str">
            <v>USD</v>
          </cell>
          <cell r="H117">
            <v>0</v>
          </cell>
          <cell r="I117">
            <v>0</v>
          </cell>
          <cell r="J117">
            <v>131572.82999999999</v>
          </cell>
          <cell r="K117">
            <v>131572.82999999999</v>
          </cell>
          <cell r="L117">
            <v>0</v>
          </cell>
        </row>
        <row r="118">
          <cell r="H118">
            <v>0</v>
          </cell>
          <cell r="I118">
            <v>0</v>
          </cell>
          <cell r="J118">
            <v>0</v>
          </cell>
          <cell r="K118">
            <v>0</v>
          </cell>
          <cell r="L118">
            <v>0</v>
          </cell>
        </row>
        <row r="119">
          <cell r="D119">
            <v>176991</v>
          </cell>
          <cell r="E119" t="str">
            <v>P/R Doc Split Acct</v>
          </cell>
          <cell r="F119" t="str">
            <v>USD</v>
          </cell>
          <cell r="H119">
            <v>0</v>
          </cell>
          <cell r="I119">
            <v>0</v>
          </cell>
          <cell r="J119">
            <v>12918220.43</v>
          </cell>
          <cell r="K119">
            <v>12918220.43</v>
          </cell>
          <cell r="L119">
            <v>0</v>
          </cell>
        </row>
        <row r="120">
          <cell r="H120">
            <v>0</v>
          </cell>
          <cell r="I120">
            <v>0</v>
          </cell>
          <cell r="J120">
            <v>0</v>
          </cell>
          <cell r="K120">
            <v>0</v>
          </cell>
          <cell r="L120">
            <v>0</v>
          </cell>
        </row>
        <row r="121">
          <cell r="D121">
            <v>176993</v>
          </cell>
          <cell r="E121" t="str">
            <v>Work Order Contrib</v>
          </cell>
          <cell r="F121" t="str">
            <v>USD</v>
          </cell>
          <cell r="H121">
            <v>6680.99</v>
          </cell>
          <cell r="I121">
            <v>0</v>
          </cell>
          <cell r="J121">
            <v>63632221.469999999</v>
          </cell>
          <cell r="K121">
            <v>63643508.649999999</v>
          </cell>
          <cell r="L121">
            <v>-4606.1899999999996</v>
          </cell>
        </row>
        <row r="122">
          <cell r="H122">
            <v>0</v>
          </cell>
          <cell r="I122">
            <v>0</v>
          </cell>
          <cell r="J122">
            <v>0</v>
          </cell>
          <cell r="K122">
            <v>0</v>
          </cell>
          <cell r="L122">
            <v>0</v>
          </cell>
        </row>
        <row r="123">
          <cell r="D123">
            <v>176994</v>
          </cell>
          <cell r="E123" t="str">
            <v>FICA-G/L Transfer</v>
          </cell>
          <cell r="F123" t="str">
            <v>USD</v>
          </cell>
          <cell r="H123">
            <v>0</v>
          </cell>
          <cell r="I123">
            <v>0</v>
          </cell>
          <cell r="J123">
            <v>29210.76</v>
          </cell>
          <cell r="K123">
            <v>29210.76</v>
          </cell>
          <cell r="L123">
            <v>0</v>
          </cell>
        </row>
        <row r="124">
          <cell r="H124">
            <v>0</v>
          </cell>
          <cell r="I124">
            <v>0</v>
          </cell>
          <cell r="J124">
            <v>0</v>
          </cell>
          <cell r="K124">
            <v>0</v>
          </cell>
          <cell r="L124">
            <v>0</v>
          </cell>
        </row>
        <row r="125">
          <cell r="D125">
            <v>176995</v>
          </cell>
          <cell r="E125" t="str">
            <v>Salvg/Cst of Removal</v>
          </cell>
          <cell r="F125" t="str">
            <v>USD</v>
          </cell>
          <cell r="H125">
            <v>41907118.840000004</v>
          </cell>
          <cell r="I125">
            <v>0</v>
          </cell>
          <cell r="J125">
            <v>1172636224.4300001</v>
          </cell>
          <cell r="K125">
            <v>1212564938.26</v>
          </cell>
          <cell r="L125">
            <v>1978405.01</v>
          </cell>
        </row>
        <row r="126">
          <cell r="H126">
            <v>0</v>
          </cell>
          <cell r="I126">
            <v>0</v>
          </cell>
          <cell r="J126">
            <v>0</v>
          </cell>
          <cell r="K126">
            <v>0</v>
          </cell>
          <cell r="L126">
            <v>0</v>
          </cell>
        </row>
        <row r="127">
          <cell r="D127">
            <v>176997</v>
          </cell>
          <cell r="E127" t="str">
            <v>Inv Rcvy Cap Salv</v>
          </cell>
          <cell r="F127" t="str">
            <v>USD</v>
          </cell>
          <cell r="H127">
            <v>-7635.73</v>
          </cell>
          <cell r="I127">
            <v>0</v>
          </cell>
          <cell r="J127">
            <v>4782015.1100000003</v>
          </cell>
          <cell r="K127">
            <v>4792489.6500000004</v>
          </cell>
          <cell r="L127">
            <v>-18110.27</v>
          </cell>
        </row>
        <row r="128">
          <cell r="H128">
            <v>0</v>
          </cell>
          <cell r="I128">
            <v>0</v>
          </cell>
          <cell r="J128">
            <v>0</v>
          </cell>
          <cell r="K128">
            <v>0</v>
          </cell>
          <cell r="L128">
            <v>0</v>
          </cell>
        </row>
        <row r="129">
          <cell r="D129">
            <v>176998</v>
          </cell>
          <cell r="E129" t="str">
            <v>Inv Rcvy O &amp; M Salv</v>
          </cell>
          <cell r="F129" t="str">
            <v>USD</v>
          </cell>
          <cell r="H129">
            <v>0</v>
          </cell>
          <cell r="I129">
            <v>0</v>
          </cell>
          <cell r="J129">
            <v>879201.42</v>
          </cell>
          <cell r="K129">
            <v>879201.42</v>
          </cell>
          <cell r="L129">
            <v>0</v>
          </cell>
        </row>
        <row r="130">
          <cell r="H130">
            <v>0</v>
          </cell>
          <cell r="I130">
            <v>0</v>
          </cell>
          <cell r="J130">
            <v>0</v>
          </cell>
          <cell r="K130">
            <v>0</v>
          </cell>
          <cell r="L130">
            <v>0</v>
          </cell>
        </row>
        <row r="131">
          <cell r="D131">
            <v>176999</v>
          </cell>
          <cell r="E131" t="str">
            <v>Suppl Disc-Net Metho</v>
          </cell>
          <cell r="F131" t="str">
            <v>USD</v>
          </cell>
          <cell r="H131">
            <v>658.21</v>
          </cell>
          <cell r="I131">
            <v>0</v>
          </cell>
          <cell r="J131">
            <v>29093.69</v>
          </cell>
          <cell r="K131">
            <v>29180.63</v>
          </cell>
          <cell r="L131">
            <v>571.27</v>
          </cell>
        </row>
        <row r="132">
          <cell r="H132">
            <v>0</v>
          </cell>
          <cell r="I132">
            <v>0</v>
          </cell>
          <cell r="J132">
            <v>0</v>
          </cell>
          <cell r="K132">
            <v>0</v>
          </cell>
          <cell r="L132">
            <v>0</v>
          </cell>
        </row>
        <row r="133">
          <cell r="D133">
            <v>177010</v>
          </cell>
          <cell r="E133" t="str">
            <v>Unamort Debt Costs</v>
          </cell>
          <cell r="F133" t="str">
            <v>USD</v>
          </cell>
          <cell r="H133">
            <v>31182258.530000001</v>
          </cell>
          <cell r="I133">
            <v>0</v>
          </cell>
          <cell r="J133">
            <v>0</v>
          </cell>
          <cell r="K133">
            <v>0</v>
          </cell>
          <cell r="L133">
            <v>31182258.530000001</v>
          </cell>
        </row>
        <row r="134">
          <cell r="H134">
            <v>0</v>
          </cell>
          <cell r="I134">
            <v>0</v>
          </cell>
          <cell r="J134">
            <v>0</v>
          </cell>
          <cell r="K134">
            <v>0</v>
          </cell>
          <cell r="L134">
            <v>0</v>
          </cell>
        </row>
        <row r="135">
          <cell r="D135">
            <v>177011</v>
          </cell>
          <cell r="E135" t="str">
            <v>Unamort Debt Iss Cos</v>
          </cell>
          <cell r="F135" t="str">
            <v>USD</v>
          </cell>
          <cell r="H135">
            <v>147386.34</v>
          </cell>
          <cell r="I135">
            <v>0</v>
          </cell>
          <cell r="J135">
            <v>3600988.54</v>
          </cell>
          <cell r="K135">
            <v>732198.26</v>
          </cell>
          <cell r="L135">
            <v>3016176.62</v>
          </cell>
        </row>
        <row r="136">
          <cell r="H136">
            <v>0</v>
          </cell>
          <cell r="I136">
            <v>0</v>
          </cell>
          <cell r="J136">
            <v>0</v>
          </cell>
          <cell r="K136">
            <v>0</v>
          </cell>
          <cell r="L136">
            <v>0</v>
          </cell>
        </row>
        <row r="137">
          <cell r="D137">
            <v>177015</v>
          </cell>
          <cell r="E137" t="str">
            <v>Unamortized Issue co</v>
          </cell>
          <cell r="F137" t="str">
            <v>USD</v>
          </cell>
          <cell r="H137">
            <v>12407645.310000001</v>
          </cell>
          <cell r="I137">
            <v>0</v>
          </cell>
          <cell r="J137">
            <v>459000</v>
          </cell>
          <cell r="K137">
            <v>12508987.76</v>
          </cell>
          <cell r="L137">
            <v>357657.55</v>
          </cell>
        </row>
        <row r="138">
          <cell r="H138">
            <v>0</v>
          </cell>
          <cell r="I138">
            <v>0</v>
          </cell>
          <cell r="J138">
            <v>0</v>
          </cell>
          <cell r="K138">
            <v>0</v>
          </cell>
          <cell r="L138">
            <v>0</v>
          </cell>
        </row>
        <row r="139">
          <cell r="D139">
            <v>177999</v>
          </cell>
          <cell r="E139" t="str">
            <v>Amort-Issuance Costs</v>
          </cell>
          <cell r="F139" t="str">
            <v>USD</v>
          </cell>
          <cell r="H139">
            <v>-17512611.02</v>
          </cell>
          <cell r="I139">
            <v>0</v>
          </cell>
          <cell r="J139">
            <v>0</v>
          </cell>
          <cell r="K139">
            <v>1697655.24</v>
          </cell>
          <cell r="L139">
            <v>-19210266.260000002</v>
          </cell>
        </row>
        <row r="140">
          <cell r="H140">
            <v>0</v>
          </cell>
          <cell r="I140">
            <v>0</v>
          </cell>
          <cell r="J140">
            <v>0</v>
          </cell>
          <cell r="K140">
            <v>0</v>
          </cell>
          <cell r="L140">
            <v>0</v>
          </cell>
        </row>
        <row r="141">
          <cell r="D141">
            <v>179021</v>
          </cell>
          <cell r="E141" t="str">
            <v>Reg Assets - EECRF</v>
          </cell>
          <cell r="F141" t="str">
            <v>USD</v>
          </cell>
          <cell r="H141">
            <v>0</v>
          </cell>
          <cell r="I141">
            <v>0</v>
          </cell>
          <cell r="J141">
            <v>2854336</v>
          </cell>
          <cell r="K141">
            <v>0</v>
          </cell>
          <cell r="L141">
            <v>2854336</v>
          </cell>
        </row>
        <row r="142">
          <cell r="H142">
            <v>0</v>
          </cell>
          <cell r="I142">
            <v>0</v>
          </cell>
          <cell r="J142">
            <v>0</v>
          </cell>
          <cell r="K142">
            <v>0</v>
          </cell>
          <cell r="L142">
            <v>0</v>
          </cell>
        </row>
        <row r="143">
          <cell r="D143">
            <v>179030</v>
          </cell>
          <cell r="E143" t="str">
            <v>Reg Assets-Other-Oth</v>
          </cell>
          <cell r="F143" t="str">
            <v>USD</v>
          </cell>
          <cell r="H143">
            <v>22489874.399999999</v>
          </cell>
          <cell r="I143">
            <v>0</v>
          </cell>
          <cell r="J143">
            <v>4560020.04</v>
          </cell>
          <cell r="K143">
            <v>8195633.04</v>
          </cell>
          <cell r="L143">
            <v>18854261.399999999</v>
          </cell>
        </row>
        <row r="144">
          <cell r="H144">
            <v>0</v>
          </cell>
          <cell r="I144">
            <v>0</v>
          </cell>
          <cell r="J144">
            <v>0</v>
          </cell>
          <cell r="K144">
            <v>0</v>
          </cell>
          <cell r="L144">
            <v>0</v>
          </cell>
        </row>
        <row r="145">
          <cell r="D145">
            <v>179032</v>
          </cell>
          <cell r="E145" t="str">
            <v>Reg Assets-Expedit S</v>
          </cell>
          <cell r="F145" t="str">
            <v>USD</v>
          </cell>
          <cell r="H145">
            <v>0</v>
          </cell>
          <cell r="I145">
            <v>0</v>
          </cell>
          <cell r="J145">
            <v>800232.76</v>
          </cell>
          <cell r="K145">
            <v>347202</v>
          </cell>
          <cell r="L145">
            <v>453030.76</v>
          </cell>
        </row>
        <row r="146">
          <cell r="H146">
            <v>0</v>
          </cell>
          <cell r="I146">
            <v>0</v>
          </cell>
          <cell r="J146">
            <v>0</v>
          </cell>
          <cell r="K146">
            <v>0</v>
          </cell>
          <cell r="L146">
            <v>0</v>
          </cell>
        </row>
        <row r="147">
          <cell r="D147">
            <v>179034</v>
          </cell>
          <cell r="E147" t="str">
            <v>Reg Assets-Rate Case</v>
          </cell>
          <cell r="F147" t="str">
            <v>USD</v>
          </cell>
          <cell r="H147">
            <v>0</v>
          </cell>
          <cell r="I147">
            <v>0</v>
          </cell>
          <cell r="J147">
            <v>1607068</v>
          </cell>
          <cell r="K147">
            <v>1607068</v>
          </cell>
          <cell r="L147">
            <v>0</v>
          </cell>
        </row>
        <row r="148">
          <cell r="H148">
            <v>0</v>
          </cell>
          <cell r="I148">
            <v>0</v>
          </cell>
          <cell r="J148">
            <v>0</v>
          </cell>
          <cell r="K148">
            <v>0</v>
          </cell>
          <cell r="L148">
            <v>0</v>
          </cell>
        </row>
        <row r="149">
          <cell r="D149">
            <v>179037</v>
          </cell>
          <cell r="E149" t="str">
            <v>Reg Asset-Hurricane</v>
          </cell>
          <cell r="F149" t="str">
            <v>USD</v>
          </cell>
          <cell r="H149">
            <v>435493451.69999999</v>
          </cell>
          <cell r="I149">
            <v>0</v>
          </cell>
          <cell r="J149">
            <v>8013388042.54</v>
          </cell>
          <cell r="K149">
            <v>8448881494.2399998</v>
          </cell>
          <cell r="L149">
            <v>0</v>
          </cell>
        </row>
        <row r="150">
          <cell r="H150">
            <v>0</v>
          </cell>
          <cell r="I150">
            <v>0</v>
          </cell>
          <cell r="J150">
            <v>0</v>
          </cell>
          <cell r="K150">
            <v>0</v>
          </cell>
          <cell r="L150">
            <v>0</v>
          </cell>
        </row>
        <row r="151">
          <cell r="D151">
            <v>179038</v>
          </cell>
          <cell r="E151" t="str">
            <v>Reg Assets-AMS</v>
          </cell>
          <cell r="F151" t="str">
            <v>USD</v>
          </cell>
          <cell r="H151">
            <v>0</v>
          </cell>
          <cell r="I151">
            <v>0</v>
          </cell>
          <cell r="J151">
            <v>23108674.690000001</v>
          </cell>
          <cell r="K151">
            <v>325023.17</v>
          </cell>
          <cell r="L151">
            <v>22783651.52</v>
          </cell>
        </row>
        <row r="152">
          <cell r="H152">
            <v>0</v>
          </cell>
          <cell r="I152">
            <v>0</v>
          </cell>
          <cell r="J152">
            <v>0</v>
          </cell>
          <cell r="K152">
            <v>0</v>
          </cell>
          <cell r="L152">
            <v>0</v>
          </cell>
        </row>
        <row r="153">
          <cell r="D153">
            <v>179039</v>
          </cell>
          <cell r="E153" t="str">
            <v>Reg Asst-Pen PURA 36</v>
          </cell>
          <cell r="F153" t="str">
            <v>USD</v>
          </cell>
          <cell r="H153">
            <v>0</v>
          </cell>
          <cell r="I153">
            <v>0</v>
          </cell>
          <cell r="J153">
            <v>35617123.829999998</v>
          </cell>
          <cell r="K153">
            <v>3739428.91</v>
          </cell>
          <cell r="L153">
            <v>31877694.920000002</v>
          </cell>
        </row>
        <row r="154">
          <cell r="H154">
            <v>0</v>
          </cell>
          <cell r="I154">
            <v>0</v>
          </cell>
          <cell r="J154">
            <v>0</v>
          </cell>
          <cell r="K154">
            <v>0</v>
          </cell>
          <cell r="L154">
            <v>0</v>
          </cell>
        </row>
        <row r="155">
          <cell r="D155">
            <v>179041</v>
          </cell>
          <cell r="E155" t="str">
            <v>Reg Asset-Ike Trans</v>
          </cell>
          <cell r="F155" t="str">
            <v>USD</v>
          </cell>
          <cell r="H155">
            <v>0</v>
          </cell>
          <cell r="I155">
            <v>0</v>
          </cell>
          <cell r="J155">
            <v>2320684.69</v>
          </cell>
          <cell r="K155">
            <v>0</v>
          </cell>
          <cell r="L155">
            <v>2320684.69</v>
          </cell>
        </row>
        <row r="156">
          <cell r="H156">
            <v>0</v>
          </cell>
          <cell r="I156">
            <v>0</v>
          </cell>
          <cell r="J156">
            <v>0</v>
          </cell>
          <cell r="K156">
            <v>0</v>
          </cell>
          <cell r="L156">
            <v>0</v>
          </cell>
        </row>
        <row r="157">
          <cell r="D157">
            <v>179059</v>
          </cell>
          <cell r="E157" t="str">
            <v>Reg Assets-Other</v>
          </cell>
          <cell r="F157" t="str">
            <v>USD</v>
          </cell>
          <cell r="H157">
            <v>2818758.83</v>
          </cell>
          <cell r="I157">
            <v>0</v>
          </cell>
          <cell r="J157">
            <v>4697915.18</v>
          </cell>
          <cell r="K157">
            <v>5248635.0999999996</v>
          </cell>
          <cell r="L157">
            <v>2268038.91</v>
          </cell>
        </row>
        <row r="158">
          <cell r="H158">
            <v>0</v>
          </cell>
          <cell r="I158">
            <v>0</v>
          </cell>
          <cell r="J158">
            <v>0</v>
          </cell>
          <cell r="K158">
            <v>0</v>
          </cell>
          <cell r="L158">
            <v>0</v>
          </cell>
        </row>
        <row r="159">
          <cell r="D159">
            <v>179060</v>
          </cell>
          <cell r="E159" t="str">
            <v>Reg Assets-Docket</v>
          </cell>
          <cell r="F159" t="str">
            <v>USD</v>
          </cell>
          <cell r="H159">
            <v>16363758</v>
          </cell>
          <cell r="I159">
            <v>0</v>
          </cell>
          <cell r="J159">
            <v>16959190</v>
          </cell>
          <cell r="K159">
            <v>16363759</v>
          </cell>
          <cell r="L159">
            <v>16959189</v>
          </cell>
        </row>
        <row r="160">
          <cell r="H160">
            <v>0</v>
          </cell>
          <cell r="I160">
            <v>0</v>
          </cell>
          <cell r="J160">
            <v>0</v>
          </cell>
          <cell r="K160">
            <v>0</v>
          </cell>
          <cell r="L160">
            <v>0</v>
          </cell>
        </row>
        <row r="161">
          <cell r="D161">
            <v>179064</v>
          </cell>
          <cell r="E161" t="str">
            <v>Pen, BRP &amp; Post Ret</v>
          </cell>
          <cell r="F161" t="str">
            <v>USD</v>
          </cell>
          <cell r="H161">
            <v>50367500.039999999</v>
          </cell>
          <cell r="I161">
            <v>0</v>
          </cell>
          <cell r="J161">
            <v>17152000</v>
          </cell>
          <cell r="K161">
            <v>23231000</v>
          </cell>
          <cell r="L161">
            <v>44288500.039999999</v>
          </cell>
        </row>
        <row r="162">
          <cell r="H162">
            <v>0</v>
          </cell>
          <cell r="I162">
            <v>0</v>
          </cell>
          <cell r="J162">
            <v>0</v>
          </cell>
          <cell r="K162">
            <v>0</v>
          </cell>
          <cell r="L162">
            <v>0</v>
          </cell>
        </row>
        <row r="163">
          <cell r="D163">
            <v>179070</v>
          </cell>
          <cell r="E163" t="str">
            <v>Reg Assets-Stranded</v>
          </cell>
          <cell r="F163" t="str">
            <v>USD</v>
          </cell>
          <cell r="H163">
            <v>1997947.87</v>
          </cell>
          <cell r="I163">
            <v>0</v>
          </cell>
          <cell r="J163">
            <v>70572.09</v>
          </cell>
          <cell r="K163">
            <v>1191370.8600000001</v>
          </cell>
          <cell r="L163">
            <v>877149.1</v>
          </cell>
        </row>
        <row r="164">
          <cell r="H164">
            <v>0</v>
          </cell>
          <cell r="I164">
            <v>0</v>
          </cell>
          <cell r="J164">
            <v>0</v>
          </cell>
          <cell r="K164">
            <v>0</v>
          </cell>
          <cell r="L164">
            <v>0</v>
          </cell>
        </row>
        <row r="165">
          <cell r="D165">
            <v>179071</v>
          </cell>
          <cell r="E165" t="str">
            <v>TBC II Issuance Cost</v>
          </cell>
          <cell r="F165" t="str">
            <v>USD</v>
          </cell>
          <cell r="H165">
            <v>11837.97</v>
          </cell>
          <cell r="I165">
            <v>0</v>
          </cell>
          <cell r="J165">
            <v>709.75</v>
          </cell>
          <cell r="K165">
            <v>0</v>
          </cell>
          <cell r="L165">
            <v>12547.72</v>
          </cell>
        </row>
        <row r="166">
          <cell r="H166">
            <v>0</v>
          </cell>
          <cell r="I166">
            <v>0</v>
          </cell>
          <cell r="J166">
            <v>0</v>
          </cell>
          <cell r="K166">
            <v>0</v>
          </cell>
          <cell r="L166">
            <v>0</v>
          </cell>
        </row>
        <row r="167">
          <cell r="D167">
            <v>179072</v>
          </cell>
          <cell r="E167" t="str">
            <v>Reg Assets-2007 Secu</v>
          </cell>
          <cell r="F167" t="str">
            <v>USD</v>
          </cell>
          <cell r="H167">
            <v>1255.9100000000001</v>
          </cell>
          <cell r="I167">
            <v>0</v>
          </cell>
          <cell r="J167">
            <v>105086.37</v>
          </cell>
          <cell r="K167">
            <v>103187.34</v>
          </cell>
          <cell r="L167">
            <v>3154.94</v>
          </cell>
        </row>
        <row r="168">
          <cell r="H168">
            <v>0</v>
          </cell>
          <cell r="I168">
            <v>0</v>
          </cell>
          <cell r="J168">
            <v>0</v>
          </cell>
          <cell r="K168">
            <v>0</v>
          </cell>
          <cell r="L168">
            <v>0</v>
          </cell>
        </row>
        <row r="169">
          <cell r="D169">
            <v>179073</v>
          </cell>
          <cell r="E169" t="str">
            <v>Reg Assets-CTC Equit</v>
          </cell>
          <cell r="F169" t="str">
            <v>USD</v>
          </cell>
          <cell r="H169">
            <v>-206571197.83000001</v>
          </cell>
          <cell r="I169">
            <v>0</v>
          </cell>
          <cell r="J169">
            <v>206571197.83000001</v>
          </cell>
          <cell r="K169">
            <v>0</v>
          </cell>
          <cell r="L169">
            <v>0</v>
          </cell>
        </row>
        <row r="170">
          <cell r="H170">
            <v>0</v>
          </cell>
          <cell r="I170">
            <v>0</v>
          </cell>
          <cell r="J170">
            <v>0</v>
          </cell>
          <cell r="K170">
            <v>0</v>
          </cell>
          <cell r="L170">
            <v>0</v>
          </cell>
        </row>
        <row r="171">
          <cell r="D171">
            <v>179079</v>
          </cell>
          <cell r="E171" t="str">
            <v>Reg Assets-Asst Ret</v>
          </cell>
          <cell r="F171" t="str">
            <v>USD</v>
          </cell>
          <cell r="H171">
            <v>10050419.18</v>
          </cell>
          <cell r="I171">
            <v>0</v>
          </cell>
          <cell r="J171">
            <v>13012449.189999999</v>
          </cell>
          <cell r="K171">
            <v>11989259.42</v>
          </cell>
          <cell r="L171">
            <v>11073608.949999999</v>
          </cell>
        </row>
        <row r="172">
          <cell r="H172">
            <v>0</v>
          </cell>
          <cell r="I172">
            <v>0</v>
          </cell>
          <cell r="J172">
            <v>0</v>
          </cell>
          <cell r="K172">
            <v>0</v>
          </cell>
          <cell r="L172">
            <v>0</v>
          </cell>
        </row>
        <row r="173">
          <cell r="D173">
            <v>179084</v>
          </cell>
          <cell r="E173" t="str">
            <v>Reg Assets-TBC IV Is</v>
          </cell>
          <cell r="F173" t="str">
            <v>USD</v>
          </cell>
          <cell r="H173">
            <v>15218.83</v>
          </cell>
          <cell r="I173">
            <v>0</v>
          </cell>
          <cell r="J173">
            <v>3046634.69</v>
          </cell>
          <cell r="K173">
            <v>2714570.98</v>
          </cell>
          <cell r="L173">
            <v>347282.54</v>
          </cell>
        </row>
        <row r="174">
          <cell r="H174">
            <v>0</v>
          </cell>
          <cell r="I174">
            <v>0</v>
          </cell>
          <cell r="J174">
            <v>0</v>
          </cell>
          <cell r="K174">
            <v>0</v>
          </cell>
          <cell r="L174">
            <v>0</v>
          </cell>
        </row>
        <row r="175">
          <cell r="D175">
            <v>179089</v>
          </cell>
          <cell r="E175" t="str">
            <v>IKE-Defer Eqty Int T</v>
          </cell>
          <cell r="F175" t="str">
            <v>USD</v>
          </cell>
          <cell r="H175">
            <v>0</v>
          </cell>
          <cell r="I175">
            <v>0</v>
          </cell>
          <cell r="J175">
            <v>0</v>
          </cell>
          <cell r="K175">
            <v>1537364.24</v>
          </cell>
          <cell r="L175">
            <v>-1537364.24</v>
          </cell>
        </row>
        <row r="176">
          <cell r="H176">
            <v>0</v>
          </cell>
          <cell r="I176">
            <v>0</v>
          </cell>
          <cell r="J176">
            <v>0</v>
          </cell>
          <cell r="K176">
            <v>0</v>
          </cell>
          <cell r="L176">
            <v>0</v>
          </cell>
        </row>
        <row r="177">
          <cell r="D177">
            <v>179090</v>
          </cell>
          <cell r="E177" t="str">
            <v>IKE Restoration Eqty</v>
          </cell>
          <cell r="F177" t="str">
            <v>USD</v>
          </cell>
          <cell r="H177">
            <v>0</v>
          </cell>
          <cell r="I177">
            <v>0</v>
          </cell>
          <cell r="J177">
            <v>7662313.46</v>
          </cell>
          <cell r="K177">
            <v>45021165.799999997</v>
          </cell>
          <cell r="L177">
            <v>-37358852.340000004</v>
          </cell>
        </row>
        <row r="178">
          <cell r="H178">
            <v>0</v>
          </cell>
          <cell r="I178">
            <v>0</v>
          </cell>
          <cell r="J178">
            <v>0</v>
          </cell>
          <cell r="K178">
            <v>0</v>
          </cell>
          <cell r="L178">
            <v>0</v>
          </cell>
        </row>
        <row r="179">
          <cell r="D179">
            <v>179091</v>
          </cell>
          <cell r="E179" t="str">
            <v>Con Reg Asst-TC Eqty</v>
          </cell>
          <cell r="F179" t="str">
            <v>USD</v>
          </cell>
          <cell r="H179">
            <v>0</v>
          </cell>
          <cell r="I179">
            <v>0</v>
          </cell>
          <cell r="J179">
            <v>7444653.3099999996</v>
          </cell>
          <cell r="K179">
            <v>119629317.18000001</v>
          </cell>
          <cell r="L179">
            <v>-112184663.87</v>
          </cell>
        </row>
        <row r="180">
          <cell r="H180">
            <v>0</v>
          </cell>
          <cell r="I180">
            <v>0</v>
          </cell>
          <cell r="J180">
            <v>0</v>
          </cell>
          <cell r="K180">
            <v>0</v>
          </cell>
          <cell r="L180">
            <v>0</v>
          </cell>
        </row>
        <row r="181">
          <cell r="D181">
            <v>179092</v>
          </cell>
          <cell r="E181" t="str">
            <v>Con Reg Asst-CTC Eqt</v>
          </cell>
          <cell r="F181" t="str">
            <v>USD</v>
          </cell>
          <cell r="H181">
            <v>0</v>
          </cell>
          <cell r="I181">
            <v>0</v>
          </cell>
          <cell r="J181">
            <v>6044571.6100000003</v>
          </cell>
          <cell r="K181">
            <v>89148609.349999994</v>
          </cell>
          <cell r="L181">
            <v>-83104037.739999995</v>
          </cell>
        </row>
        <row r="182">
          <cell r="H182">
            <v>0</v>
          </cell>
          <cell r="I182">
            <v>0</v>
          </cell>
          <cell r="J182">
            <v>0</v>
          </cell>
          <cell r="K182">
            <v>0</v>
          </cell>
          <cell r="L182">
            <v>0</v>
          </cell>
        </row>
        <row r="183">
          <cell r="D183">
            <v>179093</v>
          </cell>
          <cell r="E183" t="str">
            <v>Con Reg Asst-Env Eqt</v>
          </cell>
          <cell r="F183" t="str">
            <v>USD</v>
          </cell>
          <cell r="H183">
            <v>0</v>
          </cell>
          <cell r="I183">
            <v>0</v>
          </cell>
          <cell r="J183">
            <v>2651035.61</v>
          </cell>
          <cell r="K183">
            <v>164976.6</v>
          </cell>
          <cell r="L183">
            <v>2486059.0099999998</v>
          </cell>
        </row>
        <row r="184">
          <cell r="H184">
            <v>0</v>
          </cell>
          <cell r="I184">
            <v>0</v>
          </cell>
          <cell r="J184">
            <v>0</v>
          </cell>
          <cell r="K184">
            <v>0</v>
          </cell>
          <cell r="L184">
            <v>0</v>
          </cell>
        </row>
        <row r="185">
          <cell r="D185">
            <v>179094</v>
          </cell>
          <cell r="E185" t="str">
            <v>Con Reg Asst-Fuel Eq</v>
          </cell>
          <cell r="F185" t="str">
            <v>USD</v>
          </cell>
          <cell r="H185">
            <v>0</v>
          </cell>
          <cell r="I185">
            <v>0</v>
          </cell>
          <cell r="J185">
            <v>30125.49</v>
          </cell>
          <cell r="K185">
            <v>444306.91</v>
          </cell>
          <cell r="L185">
            <v>-414181.42</v>
          </cell>
        </row>
        <row r="186">
          <cell r="H186">
            <v>0</v>
          </cell>
          <cell r="I186">
            <v>0</v>
          </cell>
          <cell r="J186">
            <v>0</v>
          </cell>
          <cell r="K186">
            <v>0</v>
          </cell>
          <cell r="L186">
            <v>0</v>
          </cell>
        </row>
        <row r="187">
          <cell r="D187">
            <v>179095</v>
          </cell>
          <cell r="E187" t="str">
            <v>Unamt Loss on Debt</v>
          </cell>
          <cell r="F187" t="str">
            <v>USD</v>
          </cell>
          <cell r="H187">
            <v>147882141.52000001</v>
          </cell>
          <cell r="I187">
            <v>0</v>
          </cell>
          <cell r="J187">
            <v>0</v>
          </cell>
          <cell r="K187">
            <v>0</v>
          </cell>
          <cell r="L187">
            <v>147882141.52000001</v>
          </cell>
        </row>
        <row r="188">
          <cell r="H188">
            <v>0</v>
          </cell>
          <cell r="I188">
            <v>0</v>
          </cell>
          <cell r="J188">
            <v>0</v>
          </cell>
          <cell r="K188">
            <v>0</v>
          </cell>
          <cell r="L188">
            <v>0</v>
          </cell>
        </row>
        <row r="189">
          <cell r="D189">
            <v>179096</v>
          </cell>
          <cell r="E189" t="str">
            <v>Amort - Loss on Debt</v>
          </cell>
          <cell r="F189" t="str">
            <v>USD</v>
          </cell>
          <cell r="H189">
            <v>-74789407.400000006</v>
          </cell>
          <cell r="I189">
            <v>0</v>
          </cell>
          <cell r="J189">
            <v>0</v>
          </cell>
          <cell r="K189">
            <v>5899008.0199999996</v>
          </cell>
          <cell r="L189">
            <v>-80688415.420000002</v>
          </cell>
        </row>
        <row r="190">
          <cell r="H190">
            <v>0</v>
          </cell>
          <cell r="I190">
            <v>0</v>
          </cell>
          <cell r="J190">
            <v>0</v>
          </cell>
          <cell r="K190">
            <v>0</v>
          </cell>
          <cell r="L190">
            <v>0</v>
          </cell>
        </row>
        <row r="191">
          <cell r="D191">
            <v>179110</v>
          </cell>
          <cell r="E191" t="str">
            <v>109DR-Eq AFUDC Open</v>
          </cell>
          <cell r="F191" t="str">
            <v>USD</v>
          </cell>
          <cell r="H191">
            <v>-7473498.21</v>
          </cell>
          <cell r="I191">
            <v>0</v>
          </cell>
          <cell r="J191">
            <v>0</v>
          </cell>
          <cell r="K191">
            <v>0</v>
          </cell>
          <cell r="L191">
            <v>-7473498.21</v>
          </cell>
        </row>
        <row r="192">
          <cell r="H192">
            <v>0</v>
          </cell>
          <cell r="I192">
            <v>0</v>
          </cell>
          <cell r="J192">
            <v>0</v>
          </cell>
          <cell r="K192">
            <v>0</v>
          </cell>
          <cell r="L192">
            <v>0</v>
          </cell>
        </row>
        <row r="193">
          <cell r="D193">
            <v>179120</v>
          </cell>
          <cell r="E193" t="str">
            <v>109DR-Eq AFUDC Close</v>
          </cell>
          <cell r="F193" t="str">
            <v>USD</v>
          </cell>
          <cell r="H193">
            <v>169111210.31999999</v>
          </cell>
          <cell r="I193">
            <v>0</v>
          </cell>
          <cell r="J193">
            <v>1495614</v>
          </cell>
          <cell r="K193">
            <v>8217</v>
          </cell>
          <cell r="L193">
            <v>170598607.31999999</v>
          </cell>
        </row>
        <row r="194">
          <cell r="H194">
            <v>0</v>
          </cell>
          <cell r="I194">
            <v>0</v>
          </cell>
          <cell r="J194">
            <v>0</v>
          </cell>
          <cell r="K194">
            <v>0</v>
          </cell>
          <cell r="L194">
            <v>0</v>
          </cell>
        </row>
        <row r="195">
          <cell r="D195">
            <v>179130</v>
          </cell>
          <cell r="E195" t="str">
            <v>Amrt 109DR-Eq AFUDC</v>
          </cell>
          <cell r="F195" t="str">
            <v>USD</v>
          </cell>
          <cell r="H195">
            <v>-154712568.19</v>
          </cell>
          <cell r="I195">
            <v>0</v>
          </cell>
          <cell r="J195">
            <v>0</v>
          </cell>
          <cell r="K195">
            <v>825355</v>
          </cell>
          <cell r="L195">
            <v>-155537923.19</v>
          </cell>
        </row>
        <row r="196">
          <cell r="H196">
            <v>0</v>
          </cell>
          <cell r="I196">
            <v>0</v>
          </cell>
          <cell r="J196">
            <v>0</v>
          </cell>
          <cell r="K196">
            <v>0</v>
          </cell>
          <cell r="L196">
            <v>0</v>
          </cell>
        </row>
        <row r="197">
          <cell r="D197">
            <v>179140</v>
          </cell>
          <cell r="E197" t="str">
            <v>109DR-Net Tx Debt AF</v>
          </cell>
          <cell r="F197" t="str">
            <v>USD</v>
          </cell>
          <cell r="H197">
            <v>53119699</v>
          </cell>
          <cell r="I197">
            <v>0</v>
          </cell>
          <cell r="J197">
            <v>0</v>
          </cell>
          <cell r="K197">
            <v>0</v>
          </cell>
          <cell r="L197">
            <v>53119699</v>
          </cell>
        </row>
        <row r="198">
          <cell r="H198">
            <v>0</v>
          </cell>
          <cell r="I198">
            <v>0</v>
          </cell>
          <cell r="J198">
            <v>0</v>
          </cell>
          <cell r="K198">
            <v>0</v>
          </cell>
          <cell r="L198">
            <v>0</v>
          </cell>
        </row>
        <row r="199">
          <cell r="D199">
            <v>179150</v>
          </cell>
          <cell r="E199" t="str">
            <v>Amt 109DR-Net Tx AFD</v>
          </cell>
          <cell r="F199" t="str">
            <v>USD</v>
          </cell>
          <cell r="H199">
            <v>-53051201.719999999</v>
          </cell>
          <cell r="I199">
            <v>0</v>
          </cell>
          <cell r="J199">
            <v>25052</v>
          </cell>
          <cell r="K199">
            <v>174181</v>
          </cell>
          <cell r="L199">
            <v>-53200330.719999999</v>
          </cell>
        </row>
        <row r="200">
          <cell r="H200">
            <v>0</v>
          </cell>
          <cell r="I200">
            <v>0</v>
          </cell>
          <cell r="J200">
            <v>0</v>
          </cell>
          <cell r="K200">
            <v>0</v>
          </cell>
          <cell r="L200">
            <v>0</v>
          </cell>
        </row>
        <row r="201">
          <cell r="D201">
            <v>179220</v>
          </cell>
          <cell r="E201" t="str">
            <v>Tx Inc Tax Def - Net</v>
          </cell>
          <cell r="F201" t="str">
            <v>USD</v>
          </cell>
          <cell r="H201">
            <v>3293335</v>
          </cell>
          <cell r="I201">
            <v>0</v>
          </cell>
          <cell r="J201">
            <v>0</v>
          </cell>
          <cell r="K201">
            <v>0</v>
          </cell>
          <cell r="L201">
            <v>3293335</v>
          </cell>
        </row>
        <row r="202">
          <cell r="H202">
            <v>0</v>
          </cell>
          <cell r="I202">
            <v>0</v>
          </cell>
          <cell r="J202">
            <v>0</v>
          </cell>
          <cell r="K202">
            <v>0</v>
          </cell>
          <cell r="L202">
            <v>0</v>
          </cell>
        </row>
        <row r="203">
          <cell r="D203">
            <v>179230</v>
          </cell>
          <cell r="E203" t="str">
            <v>109CR-Prot Exc DFIT</v>
          </cell>
          <cell r="F203" t="str">
            <v>USD</v>
          </cell>
          <cell r="H203">
            <v>-71624894</v>
          </cell>
          <cell r="I203">
            <v>0</v>
          </cell>
          <cell r="J203">
            <v>0</v>
          </cell>
          <cell r="K203">
            <v>0</v>
          </cell>
          <cell r="L203">
            <v>-71624894</v>
          </cell>
        </row>
        <row r="204">
          <cell r="H204">
            <v>0</v>
          </cell>
          <cell r="I204">
            <v>0</v>
          </cell>
          <cell r="J204">
            <v>0</v>
          </cell>
          <cell r="K204">
            <v>0</v>
          </cell>
          <cell r="L204">
            <v>0</v>
          </cell>
        </row>
        <row r="205">
          <cell r="D205">
            <v>179240</v>
          </cell>
          <cell r="E205" t="str">
            <v>Amt 109CR-Prt Xc DFI</v>
          </cell>
          <cell r="F205" t="str">
            <v>USD</v>
          </cell>
          <cell r="H205">
            <v>58297212.990000002</v>
          </cell>
          <cell r="I205">
            <v>0</v>
          </cell>
          <cell r="J205">
            <v>1982069</v>
          </cell>
          <cell r="K205">
            <v>0</v>
          </cell>
          <cell r="L205">
            <v>60279281.990000002</v>
          </cell>
        </row>
        <row r="206">
          <cell r="H206">
            <v>0</v>
          </cell>
          <cell r="I206">
            <v>0</v>
          </cell>
          <cell r="J206">
            <v>0</v>
          </cell>
          <cell r="K206">
            <v>0</v>
          </cell>
          <cell r="L206">
            <v>0</v>
          </cell>
        </row>
        <row r="207">
          <cell r="D207">
            <v>179250</v>
          </cell>
          <cell r="E207" t="str">
            <v>109CR- Invest Tax CR</v>
          </cell>
          <cell r="F207" t="str">
            <v>USD</v>
          </cell>
          <cell r="H207">
            <v>-73607164</v>
          </cell>
          <cell r="I207">
            <v>0</v>
          </cell>
          <cell r="J207">
            <v>0</v>
          </cell>
          <cell r="K207">
            <v>0</v>
          </cell>
          <cell r="L207">
            <v>-73607164</v>
          </cell>
        </row>
        <row r="208">
          <cell r="H208">
            <v>0</v>
          </cell>
          <cell r="I208">
            <v>0</v>
          </cell>
          <cell r="J208">
            <v>0</v>
          </cell>
          <cell r="K208">
            <v>0</v>
          </cell>
          <cell r="L208">
            <v>0</v>
          </cell>
        </row>
        <row r="209">
          <cell r="D209">
            <v>179260</v>
          </cell>
          <cell r="E209" t="str">
            <v>Amrt 109CR- ITC</v>
          </cell>
          <cell r="F209" t="str">
            <v>USD</v>
          </cell>
          <cell r="H209">
            <v>72352278.109999999</v>
          </cell>
          <cell r="I209">
            <v>0</v>
          </cell>
          <cell r="J209">
            <v>3154814</v>
          </cell>
          <cell r="K209">
            <v>0</v>
          </cell>
          <cell r="L209">
            <v>75507092.109999999</v>
          </cell>
        </row>
        <row r="210">
          <cell r="H210">
            <v>0</v>
          </cell>
          <cell r="I210">
            <v>0</v>
          </cell>
          <cell r="J210">
            <v>0</v>
          </cell>
          <cell r="K210">
            <v>0</v>
          </cell>
          <cell r="L210">
            <v>0</v>
          </cell>
        </row>
        <row r="211">
          <cell r="D211">
            <v>186010</v>
          </cell>
          <cell r="E211" t="str">
            <v>Def Project Costs</v>
          </cell>
          <cell r="F211" t="str">
            <v>USD</v>
          </cell>
          <cell r="H211">
            <v>758810.86</v>
          </cell>
          <cell r="I211">
            <v>0</v>
          </cell>
          <cell r="J211">
            <v>6666932757.2799997</v>
          </cell>
          <cell r="K211">
            <v>6667210288.1199999</v>
          </cell>
          <cell r="L211">
            <v>481280.02</v>
          </cell>
        </row>
        <row r="212">
          <cell r="H212">
            <v>0</v>
          </cell>
          <cell r="I212">
            <v>0</v>
          </cell>
          <cell r="J212">
            <v>0</v>
          </cell>
          <cell r="K212">
            <v>0</v>
          </cell>
          <cell r="L212">
            <v>0</v>
          </cell>
        </row>
        <row r="213">
          <cell r="D213">
            <v>186020</v>
          </cell>
          <cell r="E213" t="str">
            <v>Def Proj Costs-Hist</v>
          </cell>
          <cell r="F213" t="str">
            <v>USD</v>
          </cell>
          <cell r="H213">
            <v>-1854991.65</v>
          </cell>
          <cell r="I213">
            <v>0</v>
          </cell>
          <cell r="J213">
            <v>25539446.02</v>
          </cell>
          <cell r="K213">
            <v>25559467.050000001</v>
          </cell>
          <cell r="L213">
            <v>-1875012.68</v>
          </cell>
        </row>
        <row r="214">
          <cell r="H214">
            <v>0</v>
          </cell>
          <cell r="I214">
            <v>0</v>
          </cell>
          <cell r="J214">
            <v>0</v>
          </cell>
          <cell r="K214">
            <v>0</v>
          </cell>
          <cell r="L214">
            <v>0</v>
          </cell>
        </row>
        <row r="215">
          <cell r="D215">
            <v>188010</v>
          </cell>
          <cell r="E215" t="str">
            <v>Misc Def DR-Other</v>
          </cell>
          <cell r="F215" t="str">
            <v>USD</v>
          </cell>
          <cell r="H215">
            <v>403812</v>
          </cell>
          <cell r="I215">
            <v>0</v>
          </cell>
          <cell r="J215">
            <v>4222066.09</v>
          </cell>
          <cell r="K215">
            <v>97214</v>
          </cell>
          <cell r="L215">
            <v>4528664.09</v>
          </cell>
        </row>
        <row r="216">
          <cell r="H216">
            <v>0</v>
          </cell>
          <cell r="I216">
            <v>0</v>
          </cell>
          <cell r="J216">
            <v>0</v>
          </cell>
          <cell r="K216">
            <v>0</v>
          </cell>
          <cell r="L216">
            <v>0</v>
          </cell>
        </row>
        <row r="217">
          <cell r="D217">
            <v>188085</v>
          </cell>
          <cell r="E217" t="str">
            <v>Ann Settle Rec -Asso</v>
          </cell>
          <cell r="F217" t="str">
            <v>USD</v>
          </cell>
          <cell r="H217">
            <v>0</v>
          </cell>
          <cell r="I217">
            <v>0</v>
          </cell>
          <cell r="J217">
            <v>28042.560000000001</v>
          </cell>
          <cell r="K217">
            <v>28042.560000000001</v>
          </cell>
          <cell r="L217">
            <v>0</v>
          </cell>
        </row>
        <row r="218">
          <cell r="H218">
            <v>0</v>
          </cell>
          <cell r="I218">
            <v>0</v>
          </cell>
          <cell r="J218">
            <v>0</v>
          </cell>
          <cell r="K218">
            <v>0</v>
          </cell>
          <cell r="L218">
            <v>0</v>
          </cell>
        </row>
        <row r="219">
          <cell r="D219">
            <v>193095</v>
          </cell>
          <cell r="E219" t="str">
            <v>Restricted Cash</v>
          </cell>
          <cell r="F219" t="str">
            <v>USD</v>
          </cell>
          <cell r="H219">
            <v>3019278.64</v>
          </cell>
          <cell r="I219">
            <v>0</v>
          </cell>
          <cell r="J219">
            <v>10872.64</v>
          </cell>
          <cell r="K219">
            <v>28442.31</v>
          </cell>
          <cell r="L219">
            <v>3001708.97</v>
          </cell>
        </row>
        <row r="220">
          <cell r="H220">
            <v>0</v>
          </cell>
          <cell r="I220">
            <v>0</v>
          </cell>
          <cell r="J220">
            <v>0</v>
          </cell>
          <cell r="K220">
            <v>0</v>
          </cell>
          <cell r="L220">
            <v>0</v>
          </cell>
        </row>
        <row r="221">
          <cell r="D221">
            <v>194010</v>
          </cell>
          <cell r="E221" t="str">
            <v>Def Inc Tax-Fed</v>
          </cell>
          <cell r="F221" t="str">
            <v>USD</v>
          </cell>
          <cell r="H221">
            <v>85679522.25</v>
          </cell>
          <cell r="I221">
            <v>0</v>
          </cell>
          <cell r="J221">
            <v>1392683</v>
          </cell>
          <cell r="K221">
            <v>1057233</v>
          </cell>
          <cell r="L221">
            <v>86014972.25</v>
          </cell>
        </row>
        <row r="222">
          <cell r="H222">
            <v>0</v>
          </cell>
          <cell r="I222">
            <v>0</v>
          </cell>
          <cell r="J222">
            <v>0</v>
          </cell>
          <cell r="K222">
            <v>0</v>
          </cell>
          <cell r="L222">
            <v>0</v>
          </cell>
        </row>
        <row r="223">
          <cell r="D223">
            <v>200001</v>
          </cell>
          <cell r="E223" t="str">
            <v>Interco A/P Man Sett</v>
          </cell>
          <cell r="F223" t="str">
            <v>USD</v>
          </cell>
          <cell r="H223">
            <v>-1017855.07</v>
          </cell>
          <cell r="I223">
            <v>0</v>
          </cell>
          <cell r="J223">
            <v>5061575.22</v>
          </cell>
          <cell r="K223">
            <v>5036137.6500000004</v>
          </cell>
          <cell r="L223">
            <v>-992417.5</v>
          </cell>
        </row>
        <row r="224">
          <cell r="H224">
            <v>0</v>
          </cell>
          <cell r="I224">
            <v>0</v>
          </cell>
          <cell r="J224">
            <v>0</v>
          </cell>
          <cell r="K224">
            <v>0</v>
          </cell>
          <cell r="L224">
            <v>0</v>
          </cell>
        </row>
        <row r="225">
          <cell r="D225">
            <v>200010</v>
          </cell>
          <cell r="E225" t="str">
            <v>A/P-Trade-Assoc Co</v>
          </cell>
          <cell r="F225" t="str">
            <v>USD</v>
          </cell>
          <cell r="H225">
            <v>-26248756.399999999</v>
          </cell>
          <cell r="I225">
            <v>0</v>
          </cell>
          <cell r="J225">
            <v>302690899.42000002</v>
          </cell>
          <cell r="K225">
            <v>303217853.22000003</v>
          </cell>
          <cell r="L225">
            <v>-26775710.199999999</v>
          </cell>
        </row>
        <row r="226">
          <cell r="H226">
            <v>0</v>
          </cell>
          <cell r="I226">
            <v>0</v>
          </cell>
          <cell r="J226">
            <v>0</v>
          </cell>
          <cell r="K226">
            <v>0</v>
          </cell>
          <cell r="L226">
            <v>0</v>
          </cell>
        </row>
        <row r="227">
          <cell r="D227">
            <v>201010</v>
          </cell>
          <cell r="E227" t="str">
            <v>A/P-Trade</v>
          </cell>
          <cell r="F227" t="str">
            <v>USD</v>
          </cell>
          <cell r="H227">
            <v>-18032702.809999999</v>
          </cell>
          <cell r="I227">
            <v>0</v>
          </cell>
          <cell r="J227">
            <v>23469121171.389999</v>
          </cell>
          <cell r="K227">
            <v>23455955075.240002</v>
          </cell>
          <cell r="L227">
            <v>-4866606.66</v>
          </cell>
        </row>
        <row r="228">
          <cell r="H228">
            <v>0</v>
          </cell>
          <cell r="I228">
            <v>0</v>
          </cell>
          <cell r="J228">
            <v>0</v>
          </cell>
          <cell r="K228">
            <v>0</v>
          </cell>
          <cell r="L228">
            <v>0</v>
          </cell>
        </row>
        <row r="229">
          <cell r="D229">
            <v>204010</v>
          </cell>
          <cell r="E229" t="str">
            <v>A/P-Other</v>
          </cell>
          <cell r="F229" t="str">
            <v>USD</v>
          </cell>
          <cell r="H229">
            <v>0</v>
          </cell>
          <cell r="I229">
            <v>0</v>
          </cell>
          <cell r="J229">
            <v>133013726.48</v>
          </cell>
          <cell r="K229">
            <v>133013726.48</v>
          </cell>
          <cell r="L229">
            <v>0</v>
          </cell>
        </row>
        <row r="230">
          <cell r="H230">
            <v>0</v>
          </cell>
          <cell r="I230">
            <v>0</v>
          </cell>
          <cell r="J230">
            <v>0</v>
          </cell>
          <cell r="K230">
            <v>0</v>
          </cell>
          <cell r="L230">
            <v>0</v>
          </cell>
        </row>
        <row r="231">
          <cell r="D231">
            <v>204020</v>
          </cell>
          <cell r="E231" t="str">
            <v>A/P-Savings Aft-Tax</v>
          </cell>
          <cell r="F231" t="str">
            <v>USD</v>
          </cell>
          <cell r="H231">
            <v>-46.66</v>
          </cell>
          <cell r="I231">
            <v>0</v>
          </cell>
          <cell r="J231">
            <v>2648557.62</v>
          </cell>
          <cell r="K231">
            <v>2648639.6</v>
          </cell>
          <cell r="L231">
            <v>-128.63999999999999</v>
          </cell>
        </row>
        <row r="232">
          <cell r="H232">
            <v>0</v>
          </cell>
          <cell r="I232">
            <v>0</v>
          </cell>
          <cell r="J232">
            <v>0</v>
          </cell>
          <cell r="K232">
            <v>0</v>
          </cell>
          <cell r="L232">
            <v>0</v>
          </cell>
        </row>
        <row r="233">
          <cell r="D233">
            <v>204030</v>
          </cell>
          <cell r="E233" t="str">
            <v>A/P-United Way</v>
          </cell>
          <cell r="F233" t="str">
            <v>USD</v>
          </cell>
          <cell r="H233">
            <v>0</v>
          </cell>
          <cell r="I233">
            <v>0</v>
          </cell>
          <cell r="J233">
            <v>477895.79</v>
          </cell>
          <cell r="K233">
            <v>477895.79</v>
          </cell>
          <cell r="L233">
            <v>0</v>
          </cell>
        </row>
        <row r="234">
          <cell r="H234">
            <v>0</v>
          </cell>
          <cell r="I234">
            <v>0</v>
          </cell>
          <cell r="J234">
            <v>0</v>
          </cell>
          <cell r="K234">
            <v>0</v>
          </cell>
          <cell r="L234">
            <v>0</v>
          </cell>
        </row>
        <row r="235">
          <cell r="D235">
            <v>204050</v>
          </cell>
          <cell r="E235" t="str">
            <v>A/P-Child Support</v>
          </cell>
          <cell r="F235" t="str">
            <v>USD</v>
          </cell>
          <cell r="H235">
            <v>0</v>
          </cell>
          <cell r="I235">
            <v>0</v>
          </cell>
          <cell r="J235">
            <v>1869968.13</v>
          </cell>
          <cell r="K235">
            <v>1869968.13</v>
          </cell>
          <cell r="L235">
            <v>0</v>
          </cell>
        </row>
        <row r="236">
          <cell r="H236">
            <v>0</v>
          </cell>
          <cell r="I236">
            <v>0</v>
          </cell>
          <cell r="J236">
            <v>0</v>
          </cell>
          <cell r="K236">
            <v>0</v>
          </cell>
          <cell r="L236">
            <v>0</v>
          </cell>
        </row>
        <row r="237">
          <cell r="D237">
            <v>204110</v>
          </cell>
          <cell r="E237" t="str">
            <v>A/P-Health Care FSA</v>
          </cell>
          <cell r="F237" t="str">
            <v>USD</v>
          </cell>
          <cell r="H237">
            <v>0</v>
          </cell>
          <cell r="I237">
            <v>0</v>
          </cell>
          <cell r="J237">
            <v>394988.22</v>
          </cell>
          <cell r="K237">
            <v>394988.22</v>
          </cell>
          <cell r="L237">
            <v>0</v>
          </cell>
        </row>
        <row r="238">
          <cell r="H238">
            <v>0</v>
          </cell>
          <cell r="I238">
            <v>0</v>
          </cell>
          <cell r="J238">
            <v>0</v>
          </cell>
          <cell r="K238">
            <v>0</v>
          </cell>
          <cell r="L238">
            <v>0</v>
          </cell>
        </row>
        <row r="239">
          <cell r="D239">
            <v>204220</v>
          </cell>
          <cell r="E239" t="str">
            <v>A/P-FSA Dependent</v>
          </cell>
          <cell r="F239" t="str">
            <v>USD</v>
          </cell>
          <cell r="H239">
            <v>0</v>
          </cell>
          <cell r="I239">
            <v>0</v>
          </cell>
          <cell r="J239">
            <v>82591.5</v>
          </cell>
          <cell r="K239">
            <v>82591.5</v>
          </cell>
          <cell r="L239">
            <v>0</v>
          </cell>
        </row>
        <row r="240">
          <cell r="H240">
            <v>0</v>
          </cell>
          <cell r="I240">
            <v>0</v>
          </cell>
          <cell r="J240">
            <v>0</v>
          </cell>
          <cell r="K240">
            <v>0</v>
          </cell>
          <cell r="L240">
            <v>0</v>
          </cell>
        </row>
        <row r="241">
          <cell r="D241">
            <v>204230</v>
          </cell>
          <cell r="E241" t="str">
            <v>A/P-Savings Pre-Tax</v>
          </cell>
          <cell r="F241" t="str">
            <v>USD</v>
          </cell>
          <cell r="H241">
            <v>-407.39</v>
          </cell>
          <cell r="I241">
            <v>0</v>
          </cell>
          <cell r="J241">
            <v>13385973.15</v>
          </cell>
          <cell r="K241">
            <v>13385807.359999999</v>
          </cell>
          <cell r="L241">
            <v>-241.6</v>
          </cell>
        </row>
        <row r="242">
          <cell r="H242">
            <v>0</v>
          </cell>
          <cell r="I242">
            <v>0</v>
          </cell>
          <cell r="J242">
            <v>0</v>
          </cell>
          <cell r="K242">
            <v>0</v>
          </cell>
          <cell r="L242">
            <v>0</v>
          </cell>
        </row>
        <row r="243">
          <cell r="D243">
            <v>204240</v>
          </cell>
          <cell r="E243" t="str">
            <v>A/P-I.B.E.W.</v>
          </cell>
          <cell r="F243" t="str">
            <v>USD</v>
          </cell>
          <cell r="H243">
            <v>0</v>
          </cell>
          <cell r="I243">
            <v>0</v>
          </cell>
          <cell r="J243">
            <v>553309.54</v>
          </cell>
          <cell r="K243">
            <v>553309.54</v>
          </cell>
          <cell r="L243">
            <v>0</v>
          </cell>
        </row>
        <row r="244">
          <cell r="H244">
            <v>0</v>
          </cell>
          <cell r="I244">
            <v>0</v>
          </cell>
          <cell r="J244">
            <v>0</v>
          </cell>
          <cell r="K244">
            <v>0</v>
          </cell>
          <cell r="L244">
            <v>0</v>
          </cell>
        </row>
        <row r="245">
          <cell r="D245">
            <v>204260</v>
          </cell>
          <cell r="E245" t="str">
            <v>A/P-Student Loans</v>
          </cell>
          <cell r="F245" t="str">
            <v>USD</v>
          </cell>
          <cell r="H245">
            <v>0</v>
          </cell>
          <cell r="I245">
            <v>0</v>
          </cell>
          <cell r="J245">
            <v>64997.23</v>
          </cell>
          <cell r="K245">
            <v>64997.23</v>
          </cell>
          <cell r="L245">
            <v>0</v>
          </cell>
        </row>
        <row r="246">
          <cell r="H246">
            <v>0</v>
          </cell>
          <cell r="I246">
            <v>0</v>
          </cell>
          <cell r="J246">
            <v>0</v>
          </cell>
          <cell r="K246">
            <v>0</v>
          </cell>
          <cell r="L246">
            <v>0</v>
          </cell>
        </row>
        <row r="247">
          <cell r="D247">
            <v>204270</v>
          </cell>
          <cell r="E247" t="str">
            <v>A/P-Savings Plus Loa</v>
          </cell>
          <cell r="F247" t="str">
            <v>USD</v>
          </cell>
          <cell r="H247">
            <v>0</v>
          </cell>
          <cell r="I247">
            <v>0</v>
          </cell>
          <cell r="J247">
            <v>6188060.3600000003</v>
          </cell>
          <cell r="K247">
            <v>6188060.3600000003</v>
          </cell>
          <cell r="L247">
            <v>0</v>
          </cell>
        </row>
        <row r="248">
          <cell r="H248">
            <v>0</v>
          </cell>
          <cell r="I248">
            <v>0</v>
          </cell>
          <cell r="J248">
            <v>0</v>
          </cell>
          <cell r="K248">
            <v>0</v>
          </cell>
          <cell r="L248">
            <v>0</v>
          </cell>
        </row>
        <row r="249">
          <cell r="D249">
            <v>204290</v>
          </cell>
          <cell r="E249" t="str">
            <v>A/P-IRS Levies</v>
          </cell>
          <cell r="F249" t="str">
            <v>USD</v>
          </cell>
          <cell r="H249">
            <v>275</v>
          </cell>
          <cell r="I249">
            <v>0</v>
          </cell>
          <cell r="J249">
            <v>74563.66</v>
          </cell>
          <cell r="K249">
            <v>74838.66</v>
          </cell>
          <cell r="L249">
            <v>0</v>
          </cell>
        </row>
        <row r="250">
          <cell r="H250">
            <v>0</v>
          </cell>
          <cell r="I250">
            <v>0</v>
          </cell>
          <cell r="J250">
            <v>0</v>
          </cell>
          <cell r="K250">
            <v>0</v>
          </cell>
          <cell r="L250">
            <v>0</v>
          </cell>
        </row>
        <row r="251">
          <cell r="D251">
            <v>204320</v>
          </cell>
          <cell r="E251" t="str">
            <v>A/P-HI PAC / CRG</v>
          </cell>
          <cell r="F251" t="str">
            <v>USD</v>
          </cell>
          <cell r="H251">
            <v>0</v>
          </cell>
          <cell r="I251">
            <v>0</v>
          </cell>
          <cell r="J251">
            <v>58642.78</v>
          </cell>
          <cell r="K251">
            <v>58642.78</v>
          </cell>
          <cell r="L251">
            <v>0</v>
          </cell>
        </row>
        <row r="252">
          <cell r="H252">
            <v>0</v>
          </cell>
          <cell r="I252">
            <v>0</v>
          </cell>
          <cell r="J252">
            <v>0</v>
          </cell>
          <cell r="K252">
            <v>0</v>
          </cell>
          <cell r="L252">
            <v>0</v>
          </cell>
        </row>
        <row r="253">
          <cell r="D253">
            <v>204330</v>
          </cell>
          <cell r="E253" t="str">
            <v>A/P-Empl Bankruptcy</v>
          </cell>
          <cell r="F253" t="str">
            <v>USD</v>
          </cell>
          <cell r="H253">
            <v>0</v>
          </cell>
          <cell r="I253">
            <v>0</v>
          </cell>
          <cell r="J253">
            <v>277476.51</v>
          </cell>
          <cell r="K253">
            <v>277476.51</v>
          </cell>
          <cell r="L253">
            <v>0</v>
          </cell>
        </row>
        <row r="254">
          <cell r="H254">
            <v>0</v>
          </cell>
          <cell r="I254">
            <v>0</v>
          </cell>
          <cell r="J254">
            <v>0</v>
          </cell>
          <cell r="K254">
            <v>0</v>
          </cell>
          <cell r="L254">
            <v>0</v>
          </cell>
        </row>
        <row r="255">
          <cell r="D255">
            <v>204380</v>
          </cell>
          <cell r="E255" t="str">
            <v>A/P-Flex-Vision</v>
          </cell>
          <cell r="F255" t="str">
            <v>USD</v>
          </cell>
          <cell r="H255">
            <v>0</v>
          </cell>
          <cell r="I255">
            <v>0</v>
          </cell>
          <cell r="J255">
            <v>311224.93</v>
          </cell>
          <cell r="K255">
            <v>311224.93</v>
          </cell>
          <cell r="L255">
            <v>0</v>
          </cell>
        </row>
        <row r="256">
          <cell r="H256">
            <v>0</v>
          </cell>
          <cell r="I256">
            <v>0</v>
          </cell>
          <cell r="J256">
            <v>0</v>
          </cell>
          <cell r="K256">
            <v>0</v>
          </cell>
          <cell r="L256">
            <v>0</v>
          </cell>
        </row>
        <row r="257">
          <cell r="D257">
            <v>204410</v>
          </cell>
          <cell r="E257" t="str">
            <v>A/P-Regency Gar Pkg</v>
          </cell>
          <cell r="F257" t="str">
            <v>USD</v>
          </cell>
          <cell r="H257">
            <v>0</v>
          </cell>
          <cell r="I257">
            <v>0</v>
          </cell>
          <cell r="J257">
            <v>97642</v>
          </cell>
          <cell r="K257">
            <v>97642</v>
          </cell>
          <cell r="L257">
            <v>0</v>
          </cell>
        </row>
        <row r="258">
          <cell r="H258">
            <v>0</v>
          </cell>
          <cell r="I258">
            <v>0</v>
          </cell>
          <cell r="J258">
            <v>0</v>
          </cell>
          <cell r="K258">
            <v>0</v>
          </cell>
          <cell r="L258">
            <v>0</v>
          </cell>
        </row>
        <row r="259">
          <cell r="D259">
            <v>204530</v>
          </cell>
          <cell r="E259" t="str">
            <v>A/P-TCOS Payable</v>
          </cell>
          <cell r="F259" t="str">
            <v>USD</v>
          </cell>
          <cell r="H259">
            <v>-19747026.93</v>
          </cell>
          <cell r="I259">
            <v>0</v>
          </cell>
          <cell r="J259">
            <v>177624319.5</v>
          </cell>
          <cell r="K259">
            <v>169949991.28</v>
          </cell>
          <cell r="L259">
            <v>-12072698.710000001</v>
          </cell>
        </row>
        <row r="260">
          <cell r="H260">
            <v>0</v>
          </cell>
          <cell r="I260">
            <v>0</v>
          </cell>
          <cell r="J260">
            <v>0</v>
          </cell>
          <cell r="K260">
            <v>0</v>
          </cell>
          <cell r="L260">
            <v>0</v>
          </cell>
        </row>
        <row r="261">
          <cell r="D261">
            <v>213806</v>
          </cell>
          <cell r="E261" t="str">
            <v>A/P-O/S Ck Chse 0003</v>
          </cell>
          <cell r="F261" t="str">
            <v>USD</v>
          </cell>
          <cell r="H261">
            <v>-15142839.060000001</v>
          </cell>
          <cell r="I261">
            <v>0</v>
          </cell>
          <cell r="J261">
            <v>274325397.83999997</v>
          </cell>
          <cell r="K261">
            <v>264994644.41999999</v>
          </cell>
          <cell r="L261">
            <v>-5812085.6399999997</v>
          </cell>
        </row>
        <row r="262">
          <cell r="H262">
            <v>0</v>
          </cell>
          <cell r="I262">
            <v>0</v>
          </cell>
          <cell r="J262">
            <v>0</v>
          </cell>
          <cell r="K262">
            <v>0</v>
          </cell>
          <cell r="L262">
            <v>0</v>
          </cell>
        </row>
        <row r="263">
          <cell r="D263">
            <v>213988</v>
          </cell>
          <cell r="E263" t="str">
            <v>A/P-Service Fee Liab</v>
          </cell>
          <cell r="F263" t="str">
            <v>USD</v>
          </cell>
          <cell r="H263">
            <v>0</v>
          </cell>
          <cell r="I263">
            <v>0</v>
          </cell>
          <cell r="J263">
            <v>964775</v>
          </cell>
          <cell r="K263">
            <v>1142474.3400000001</v>
          </cell>
          <cell r="L263">
            <v>-177699.34</v>
          </cell>
        </row>
        <row r="264">
          <cell r="H264">
            <v>0</v>
          </cell>
          <cell r="I264">
            <v>0</v>
          </cell>
          <cell r="J264">
            <v>0</v>
          </cell>
          <cell r="K264">
            <v>0</v>
          </cell>
          <cell r="L264">
            <v>0</v>
          </cell>
        </row>
        <row r="265">
          <cell r="D265">
            <v>213994</v>
          </cell>
          <cell r="E265" t="str">
            <v>A/P-Accrued Liab</v>
          </cell>
          <cell r="F265" t="str">
            <v>USD</v>
          </cell>
          <cell r="H265">
            <v>-86546055.079999998</v>
          </cell>
          <cell r="I265">
            <v>0</v>
          </cell>
          <cell r="J265">
            <v>519559320.16000003</v>
          </cell>
          <cell r="K265">
            <v>459444175.29000002</v>
          </cell>
          <cell r="L265">
            <v>-26430910.210000001</v>
          </cell>
        </row>
        <row r="266">
          <cell r="H266">
            <v>0</v>
          </cell>
          <cell r="I266">
            <v>0</v>
          </cell>
          <cell r="J266">
            <v>0</v>
          </cell>
          <cell r="K266">
            <v>0</v>
          </cell>
          <cell r="L266">
            <v>0</v>
          </cell>
        </row>
        <row r="267">
          <cell r="D267">
            <v>213995</v>
          </cell>
          <cell r="E267" t="str">
            <v>A/P - Gen Disb Clrg</v>
          </cell>
          <cell r="F267" t="str">
            <v>USD</v>
          </cell>
          <cell r="H267">
            <v>0</v>
          </cell>
          <cell r="I267">
            <v>0</v>
          </cell>
          <cell r="J267">
            <v>5082788825.1300001</v>
          </cell>
          <cell r="K267">
            <v>5082785620.7600002</v>
          </cell>
          <cell r="L267">
            <v>3204.37</v>
          </cell>
        </row>
        <row r="268">
          <cell r="H268">
            <v>0</v>
          </cell>
          <cell r="I268">
            <v>0</v>
          </cell>
          <cell r="J268">
            <v>0</v>
          </cell>
          <cell r="K268">
            <v>0</v>
          </cell>
          <cell r="L268">
            <v>0</v>
          </cell>
        </row>
        <row r="269">
          <cell r="D269">
            <v>213997</v>
          </cell>
          <cell r="E269" t="str">
            <v>A/P-Consignment</v>
          </cell>
          <cell r="F269" t="str">
            <v>USD</v>
          </cell>
          <cell r="H269">
            <v>0</v>
          </cell>
          <cell r="I269">
            <v>0</v>
          </cell>
          <cell r="J269">
            <v>44298396.030000001</v>
          </cell>
          <cell r="K269">
            <v>44462909.07</v>
          </cell>
          <cell r="L269">
            <v>-164513.04</v>
          </cell>
        </row>
        <row r="270">
          <cell r="H270">
            <v>0</v>
          </cell>
          <cell r="I270">
            <v>0</v>
          </cell>
          <cell r="J270">
            <v>0</v>
          </cell>
          <cell r="K270">
            <v>0</v>
          </cell>
          <cell r="L270">
            <v>0</v>
          </cell>
        </row>
        <row r="271">
          <cell r="D271">
            <v>213999</v>
          </cell>
          <cell r="E271" t="str">
            <v>A/P-Gds Rec/Inv Rec</v>
          </cell>
          <cell r="F271" t="str">
            <v>USD</v>
          </cell>
          <cell r="H271">
            <v>-10678183.310000001</v>
          </cell>
          <cell r="I271">
            <v>0</v>
          </cell>
          <cell r="J271">
            <v>478666188.06</v>
          </cell>
          <cell r="K271">
            <v>471523604.99000001</v>
          </cell>
          <cell r="L271">
            <v>-3535600.24</v>
          </cell>
        </row>
        <row r="272">
          <cell r="H272">
            <v>0</v>
          </cell>
          <cell r="I272">
            <v>0</v>
          </cell>
          <cell r="J272">
            <v>0</v>
          </cell>
          <cell r="K272">
            <v>0</v>
          </cell>
          <cell r="L272">
            <v>0</v>
          </cell>
        </row>
        <row r="273">
          <cell r="D273">
            <v>214010</v>
          </cell>
          <cell r="E273" t="str">
            <v>ST N/P-Assoc Co</v>
          </cell>
          <cell r="F273" t="str">
            <v>USD</v>
          </cell>
          <cell r="H273">
            <v>-7876000</v>
          </cell>
          <cell r="I273">
            <v>0</v>
          </cell>
          <cell r="J273">
            <v>7876000</v>
          </cell>
          <cell r="K273">
            <v>0</v>
          </cell>
          <cell r="L273">
            <v>0</v>
          </cell>
        </row>
        <row r="274">
          <cell r="H274">
            <v>0</v>
          </cell>
          <cell r="I274">
            <v>0</v>
          </cell>
          <cell r="J274">
            <v>0</v>
          </cell>
          <cell r="K274">
            <v>0</v>
          </cell>
          <cell r="L274">
            <v>0</v>
          </cell>
        </row>
        <row r="275">
          <cell r="D275">
            <v>220010</v>
          </cell>
          <cell r="E275" t="str">
            <v>Accr-Fed Inc Tax</v>
          </cell>
          <cell r="F275" t="str">
            <v>USD</v>
          </cell>
          <cell r="H275">
            <v>8287172.5300000003</v>
          </cell>
          <cell r="I275">
            <v>0</v>
          </cell>
          <cell r="J275">
            <v>356934196.63999999</v>
          </cell>
          <cell r="K275">
            <v>309545007.66000003</v>
          </cell>
          <cell r="L275">
            <v>55676361.509999998</v>
          </cell>
        </row>
        <row r="276">
          <cell r="H276">
            <v>0</v>
          </cell>
          <cell r="I276">
            <v>0</v>
          </cell>
          <cell r="J276">
            <v>0</v>
          </cell>
          <cell r="K276">
            <v>0</v>
          </cell>
          <cell r="L276">
            <v>0</v>
          </cell>
        </row>
        <row r="277">
          <cell r="D277">
            <v>220020</v>
          </cell>
          <cell r="E277" t="str">
            <v>Accr-Inc Tax-St/Loc</v>
          </cell>
          <cell r="F277" t="str">
            <v>USD</v>
          </cell>
          <cell r="H277">
            <v>-16363758.800000001</v>
          </cell>
          <cell r="I277">
            <v>0</v>
          </cell>
          <cell r="J277">
            <v>16368083</v>
          </cell>
          <cell r="K277">
            <v>16959640</v>
          </cell>
          <cell r="L277">
            <v>-16955315.800000001</v>
          </cell>
        </row>
        <row r="278">
          <cell r="H278">
            <v>0</v>
          </cell>
          <cell r="I278">
            <v>0</v>
          </cell>
          <cell r="J278">
            <v>0</v>
          </cell>
          <cell r="K278">
            <v>0</v>
          </cell>
          <cell r="L278">
            <v>0</v>
          </cell>
        </row>
        <row r="279">
          <cell r="D279">
            <v>221050</v>
          </cell>
          <cell r="E279" t="str">
            <v>Accr-Auditing Fees</v>
          </cell>
          <cell r="F279" t="str">
            <v>USD</v>
          </cell>
          <cell r="H279">
            <v>-173403.82</v>
          </cell>
          <cell r="I279">
            <v>0</v>
          </cell>
          <cell r="J279">
            <v>795850.32</v>
          </cell>
          <cell r="K279">
            <v>808446.46</v>
          </cell>
          <cell r="L279">
            <v>-185999.96</v>
          </cell>
        </row>
        <row r="280">
          <cell r="H280">
            <v>0</v>
          </cell>
          <cell r="I280">
            <v>0</v>
          </cell>
          <cell r="J280">
            <v>0</v>
          </cell>
          <cell r="K280">
            <v>0</v>
          </cell>
          <cell r="L280">
            <v>0</v>
          </cell>
        </row>
        <row r="281">
          <cell r="D281">
            <v>221139</v>
          </cell>
          <cell r="E281" t="str">
            <v>UCOS Remand-Wholesal</v>
          </cell>
          <cell r="F281" t="str">
            <v>USD</v>
          </cell>
          <cell r="H281">
            <v>-4800000</v>
          </cell>
          <cell r="I281">
            <v>0</v>
          </cell>
          <cell r="J281">
            <v>805123.58</v>
          </cell>
          <cell r="K281">
            <v>232115.74</v>
          </cell>
          <cell r="L281">
            <v>-4226992.16</v>
          </cell>
        </row>
        <row r="282">
          <cell r="H282">
            <v>0</v>
          </cell>
          <cell r="I282">
            <v>0</v>
          </cell>
          <cell r="J282">
            <v>0</v>
          </cell>
          <cell r="K282">
            <v>0</v>
          </cell>
          <cell r="L282">
            <v>0</v>
          </cell>
        </row>
        <row r="283">
          <cell r="D283">
            <v>221140</v>
          </cell>
          <cell r="E283" t="str">
            <v>Regulatory Liability</v>
          </cell>
          <cell r="F283" t="str">
            <v>USD</v>
          </cell>
          <cell r="H283">
            <v>-3200000</v>
          </cell>
          <cell r="I283">
            <v>0</v>
          </cell>
          <cell r="J283">
            <v>1813079.4</v>
          </cell>
          <cell r="K283">
            <v>769567</v>
          </cell>
          <cell r="L283">
            <v>-2156487.6</v>
          </cell>
        </row>
        <row r="284">
          <cell r="H284">
            <v>0</v>
          </cell>
          <cell r="I284">
            <v>0</v>
          </cell>
          <cell r="J284">
            <v>0</v>
          </cell>
          <cell r="K284">
            <v>0</v>
          </cell>
          <cell r="L284">
            <v>0</v>
          </cell>
        </row>
        <row r="285">
          <cell r="D285">
            <v>221147</v>
          </cell>
          <cell r="E285" t="str">
            <v>Reg Liab - CTC Refun</v>
          </cell>
          <cell r="F285" t="str">
            <v>USD</v>
          </cell>
          <cell r="H285">
            <v>61202.22</v>
          </cell>
          <cell r="I285">
            <v>0</v>
          </cell>
          <cell r="J285">
            <v>0</v>
          </cell>
          <cell r="K285">
            <v>61202.22</v>
          </cell>
          <cell r="L285">
            <v>0</v>
          </cell>
        </row>
        <row r="286">
          <cell r="H286">
            <v>0</v>
          </cell>
          <cell r="I286">
            <v>0</v>
          </cell>
          <cell r="J286">
            <v>0</v>
          </cell>
          <cell r="K286">
            <v>0</v>
          </cell>
          <cell r="L286">
            <v>0</v>
          </cell>
        </row>
        <row r="287">
          <cell r="D287">
            <v>221180</v>
          </cell>
          <cell r="E287" t="str">
            <v>Accr-Rider SBF</v>
          </cell>
          <cell r="F287" t="str">
            <v>USD</v>
          </cell>
          <cell r="H287">
            <v>-3008999.31</v>
          </cell>
          <cell r="I287">
            <v>0</v>
          </cell>
          <cell r="J287">
            <v>48869855.32</v>
          </cell>
          <cell r="K287">
            <v>48997816.880000003</v>
          </cell>
          <cell r="L287">
            <v>-3136960.87</v>
          </cell>
        </row>
        <row r="288">
          <cell r="H288">
            <v>0</v>
          </cell>
          <cell r="I288">
            <v>0</v>
          </cell>
          <cell r="J288">
            <v>0</v>
          </cell>
          <cell r="K288">
            <v>0</v>
          </cell>
          <cell r="L288">
            <v>0</v>
          </cell>
        </row>
        <row r="289">
          <cell r="D289">
            <v>222010</v>
          </cell>
          <cell r="E289" t="str">
            <v>Int Pay-Assoc Co</v>
          </cell>
          <cell r="F289" t="str">
            <v>USD</v>
          </cell>
          <cell r="H289">
            <v>-2023291.65</v>
          </cell>
          <cell r="I289">
            <v>0</v>
          </cell>
          <cell r="J289">
            <v>6034000</v>
          </cell>
          <cell r="K289">
            <v>6034000</v>
          </cell>
          <cell r="L289">
            <v>-2023291.65</v>
          </cell>
        </row>
        <row r="290">
          <cell r="H290">
            <v>0</v>
          </cell>
          <cell r="I290">
            <v>0</v>
          </cell>
          <cell r="J290">
            <v>0</v>
          </cell>
          <cell r="K290">
            <v>0</v>
          </cell>
          <cell r="L290">
            <v>0</v>
          </cell>
        </row>
        <row r="291">
          <cell r="D291">
            <v>223010</v>
          </cell>
          <cell r="E291" t="str">
            <v>Accr-Interest-Misc</v>
          </cell>
          <cell r="F291" t="str">
            <v>USD</v>
          </cell>
          <cell r="H291">
            <v>-32428290.859999999</v>
          </cell>
          <cell r="I291">
            <v>0</v>
          </cell>
          <cell r="J291">
            <v>95383615.120000005</v>
          </cell>
          <cell r="K291">
            <v>95383647.129999995</v>
          </cell>
          <cell r="L291">
            <v>-32428322.870000001</v>
          </cell>
        </row>
        <row r="292">
          <cell r="H292">
            <v>0</v>
          </cell>
          <cell r="I292">
            <v>0</v>
          </cell>
          <cell r="J292">
            <v>0</v>
          </cell>
          <cell r="K292">
            <v>0</v>
          </cell>
          <cell r="L292">
            <v>0</v>
          </cell>
        </row>
        <row r="293">
          <cell r="D293">
            <v>223011</v>
          </cell>
          <cell r="E293" t="str">
            <v>Accr-Int-LT Debt</v>
          </cell>
          <cell r="F293" t="str">
            <v>USD</v>
          </cell>
          <cell r="H293">
            <v>0</v>
          </cell>
          <cell r="I293">
            <v>0</v>
          </cell>
          <cell r="J293">
            <v>22555555.579999998</v>
          </cell>
          <cell r="K293">
            <v>34222222.25</v>
          </cell>
          <cell r="L293">
            <v>-11666666.67</v>
          </cell>
        </row>
        <row r="294">
          <cell r="H294">
            <v>0</v>
          </cell>
          <cell r="I294">
            <v>0</v>
          </cell>
          <cell r="J294">
            <v>0</v>
          </cell>
          <cell r="K294">
            <v>0</v>
          </cell>
          <cell r="L294">
            <v>0</v>
          </cell>
        </row>
        <row r="295">
          <cell r="D295">
            <v>223015</v>
          </cell>
          <cell r="E295" t="str">
            <v>Accr-Interest-Other</v>
          </cell>
          <cell r="F295" t="str">
            <v>USD</v>
          </cell>
          <cell r="H295">
            <v>-151445.07999999999</v>
          </cell>
          <cell r="I295">
            <v>0</v>
          </cell>
          <cell r="J295">
            <v>3600231.66</v>
          </cell>
          <cell r="K295">
            <v>3448786.58</v>
          </cell>
          <cell r="L295">
            <v>0</v>
          </cell>
        </row>
        <row r="296">
          <cell r="H296">
            <v>0</v>
          </cell>
          <cell r="I296">
            <v>0</v>
          </cell>
          <cell r="J296">
            <v>0</v>
          </cell>
          <cell r="K296">
            <v>0</v>
          </cell>
          <cell r="L296">
            <v>0</v>
          </cell>
        </row>
        <row r="297">
          <cell r="D297">
            <v>223025</v>
          </cell>
          <cell r="E297" t="str">
            <v>Accr-Int.-COLI Loan</v>
          </cell>
          <cell r="F297" t="str">
            <v>USD</v>
          </cell>
          <cell r="H297">
            <v>-4930844.1399999997</v>
          </cell>
          <cell r="I297">
            <v>0</v>
          </cell>
          <cell r="J297">
            <v>18732286.32</v>
          </cell>
          <cell r="K297">
            <v>19013880.760000002</v>
          </cell>
          <cell r="L297">
            <v>-5212438.58</v>
          </cell>
        </row>
        <row r="298">
          <cell r="H298">
            <v>0</v>
          </cell>
          <cell r="I298">
            <v>0</v>
          </cell>
          <cell r="J298">
            <v>0</v>
          </cell>
          <cell r="K298">
            <v>0</v>
          </cell>
          <cell r="L298">
            <v>0</v>
          </cell>
        </row>
        <row r="299">
          <cell r="D299">
            <v>228012</v>
          </cell>
          <cell r="E299" t="str">
            <v>Oustand Div Checks-F</v>
          </cell>
          <cell r="F299" t="str">
            <v>USD</v>
          </cell>
          <cell r="H299">
            <v>-5521.87</v>
          </cell>
          <cell r="I299">
            <v>0</v>
          </cell>
          <cell r="J299">
            <v>5528.52</v>
          </cell>
          <cell r="K299">
            <v>45.4</v>
          </cell>
          <cell r="L299">
            <v>-38.75</v>
          </cell>
        </row>
        <row r="300">
          <cell r="H300">
            <v>0</v>
          </cell>
          <cell r="I300">
            <v>0</v>
          </cell>
          <cell r="J300">
            <v>0</v>
          </cell>
          <cell r="K300">
            <v>0</v>
          </cell>
          <cell r="L300">
            <v>0</v>
          </cell>
        </row>
        <row r="301">
          <cell r="D301">
            <v>231010</v>
          </cell>
          <cell r="E301" t="str">
            <v>Accr-Salaries/Payrol</v>
          </cell>
          <cell r="F301" t="str">
            <v>USD</v>
          </cell>
          <cell r="H301">
            <v>-13255.66</v>
          </cell>
          <cell r="I301">
            <v>0</v>
          </cell>
          <cell r="J301">
            <v>149342548.13999999</v>
          </cell>
          <cell r="K301">
            <v>149331331.21000001</v>
          </cell>
          <cell r="L301">
            <v>-2038.73</v>
          </cell>
        </row>
        <row r="302">
          <cell r="H302">
            <v>0</v>
          </cell>
          <cell r="I302">
            <v>0</v>
          </cell>
          <cell r="J302">
            <v>0</v>
          </cell>
          <cell r="K302">
            <v>0</v>
          </cell>
          <cell r="L302">
            <v>0</v>
          </cell>
        </row>
        <row r="303">
          <cell r="D303">
            <v>231011</v>
          </cell>
          <cell r="E303" t="str">
            <v>Accr-Sal/Payr Accr</v>
          </cell>
          <cell r="F303" t="str">
            <v>USD</v>
          </cell>
          <cell r="H303">
            <v>-3542252.86</v>
          </cell>
          <cell r="I303">
            <v>0</v>
          </cell>
          <cell r="J303">
            <v>49270624.659999996</v>
          </cell>
          <cell r="K303">
            <v>49812202.780000001</v>
          </cell>
          <cell r="L303">
            <v>-4083830.98</v>
          </cell>
        </row>
        <row r="304">
          <cell r="H304">
            <v>0</v>
          </cell>
          <cell r="I304">
            <v>0</v>
          </cell>
          <cell r="J304">
            <v>0</v>
          </cell>
          <cell r="K304">
            <v>0</v>
          </cell>
          <cell r="L304">
            <v>0</v>
          </cell>
        </row>
        <row r="305">
          <cell r="D305">
            <v>232001</v>
          </cell>
          <cell r="E305" t="str">
            <v>Accr - Severance</v>
          </cell>
          <cell r="F305" t="str">
            <v>USD</v>
          </cell>
          <cell r="H305">
            <v>0</v>
          </cell>
          <cell r="I305">
            <v>0</v>
          </cell>
          <cell r="J305">
            <v>197416.83</v>
          </cell>
          <cell r="K305">
            <v>197416.83</v>
          </cell>
          <cell r="L305">
            <v>0</v>
          </cell>
        </row>
        <row r="306">
          <cell r="H306">
            <v>0</v>
          </cell>
          <cell r="I306">
            <v>0</v>
          </cell>
          <cell r="J306">
            <v>0</v>
          </cell>
          <cell r="K306">
            <v>0</v>
          </cell>
          <cell r="L306">
            <v>0</v>
          </cell>
        </row>
        <row r="307">
          <cell r="D307">
            <v>232002</v>
          </cell>
          <cell r="E307" t="str">
            <v>NDT Customer Receipt</v>
          </cell>
          <cell r="F307" t="str">
            <v>USD</v>
          </cell>
          <cell r="H307">
            <v>-447203.79</v>
          </cell>
          <cell r="I307">
            <v>0</v>
          </cell>
          <cell r="J307">
            <v>2659558.54</v>
          </cell>
          <cell r="K307">
            <v>2666869.0099999998</v>
          </cell>
          <cell r="L307">
            <v>-454514.26</v>
          </cell>
        </row>
        <row r="308">
          <cell r="H308">
            <v>0</v>
          </cell>
          <cell r="I308">
            <v>0</v>
          </cell>
          <cell r="J308">
            <v>0</v>
          </cell>
          <cell r="K308">
            <v>0</v>
          </cell>
          <cell r="L308">
            <v>0</v>
          </cell>
        </row>
        <row r="309">
          <cell r="D309">
            <v>232010</v>
          </cell>
          <cell r="E309" t="str">
            <v>Accr-Miscellaneous</v>
          </cell>
          <cell r="F309" t="str">
            <v>USD</v>
          </cell>
          <cell r="H309">
            <v>-6741298.9000000004</v>
          </cell>
          <cell r="I309">
            <v>0</v>
          </cell>
          <cell r="J309">
            <v>11796662.84</v>
          </cell>
          <cell r="K309">
            <v>10871465.32</v>
          </cell>
          <cell r="L309">
            <v>-5816101.3799999999</v>
          </cell>
        </row>
        <row r="310">
          <cell r="H310">
            <v>0</v>
          </cell>
          <cell r="I310">
            <v>0</v>
          </cell>
          <cell r="J310">
            <v>0</v>
          </cell>
          <cell r="K310">
            <v>0</v>
          </cell>
          <cell r="L310">
            <v>0</v>
          </cell>
        </row>
        <row r="311">
          <cell r="D311">
            <v>240020</v>
          </cell>
          <cell r="E311" t="str">
            <v>Accr-Dental</v>
          </cell>
          <cell r="F311" t="str">
            <v>USD</v>
          </cell>
          <cell r="H311">
            <v>0</v>
          </cell>
          <cell r="I311">
            <v>0</v>
          </cell>
          <cell r="J311">
            <v>1755750.06</v>
          </cell>
          <cell r="K311">
            <v>1755750.06</v>
          </cell>
          <cell r="L311">
            <v>0</v>
          </cell>
        </row>
        <row r="312">
          <cell r="H312">
            <v>0</v>
          </cell>
          <cell r="I312">
            <v>0</v>
          </cell>
          <cell r="J312">
            <v>0</v>
          </cell>
          <cell r="K312">
            <v>0</v>
          </cell>
          <cell r="L312">
            <v>0</v>
          </cell>
        </row>
        <row r="313">
          <cell r="D313">
            <v>240030</v>
          </cell>
          <cell r="E313" t="str">
            <v>Accr-Medical Ins</v>
          </cell>
          <cell r="F313" t="str">
            <v>USD</v>
          </cell>
          <cell r="H313">
            <v>0</v>
          </cell>
          <cell r="I313">
            <v>0</v>
          </cell>
          <cell r="J313">
            <v>36720338.329999998</v>
          </cell>
          <cell r="K313">
            <v>36720338.329999998</v>
          </cell>
          <cell r="L313">
            <v>0</v>
          </cell>
        </row>
        <row r="314">
          <cell r="H314">
            <v>0</v>
          </cell>
          <cell r="I314">
            <v>0</v>
          </cell>
          <cell r="J314">
            <v>0</v>
          </cell>
          <cell r="K314">
            <v>0</v>
          </cell>
          <cell r="L314">
            <v>0</v>
          </cell>
        </row>
        <row r="315">
          <cell r="D315">
            <v>240035</v>
          </cell>
          <cell r="E315" t="str">
            <v>Accr-Health &amp; Welfar</v>
          </cell>
          <cell r="F315" t="str">
            <v>USD</v>
          </cell>
          <cell r="H315">
            <v>-5506838.8700000001</v>
          </cell>
          <cell r="I315">
            <v>0</v>
          </cell>
          <cell r="J315">
            <v>33990368.939999998</v>
          </cell>
          <cell r="K315">
            <v>34811269.789999999</v>
          </cell>
          <cell r="L315">
            <v>-6327739.7199999997</v>
          </cell>
        </row>
        <row r="316">
          <cell r="H316">
            <v>0</v>
          </cell>
          <cell r="I316">
            <v>0</v>
          </cell>
          <cell r="J316">
            <v>0</v>
          </cell>
          <cell r="K316">
            <v>0</v>
          </cell>
          <cell r="L316">
            <v>0</v>
          </cell>
        </row>
        <row r="317">
          <cell r="D317">
            <v>240040</v>
          </cell>
          <cell r="E317" t="str">
            <v>Accr-Life Insurance</v>
          </cell>
          <cell r="F317" t="str">
            <v>USD</v>
          </cell>
          <cell r="H317">
            <v>0</v>
          </cell>
          <cell r="I317">
            <v>0</v>
          </cell>
          <cell r="J317">
            <v>1885258.04</v>
          </cell>
          <cell r="K317">
            <v>1885258.04</v>
          </cell>
          <cell r="L317">
            <v>0</v>
          </cell>
        </row>
        <row r="318">
          <cell r="H318">
            <v>0</v>
          </cell>
          <cell r="I318">
            <v>0</v>
          </cell>
          <cell r="J318">
            <v>0</v>
          </cell>
          <cell r="K318">
            <v>0</v>
          </cell>
          <cell r="L318">
            <v>0</v>
          </cell>
        </row>
        <row r="319">
          <cell r="D319">
            <v>240050</v>
          </cell>
          <cell r="E319" t="str">
            <v>Accr-Pers Acc Ins</v>
          </cell>
          <cell r="F319" t="str">
            <v>USD</v>
          </cell>
          <cell r="H319">
            <v>0</v>
          </cell>
          <cell r="I319">
            <v>0</v>
          </cell>
          <cell r="J319">
            <v>355927.21</v>
          </cell>
          <cell r="K319">
            <v>355927.21</v>
          </cell>
          <cell r="L319">
            <v>0</v>
          </cell>
        </row>
        <row r="320">
          <cell r="H320">
            <v>0</v>
          </cell>
          <cell r="I320">
            <v>0</v>
          </cell>
          <cell r="J320">
            <v>0</v>
          </cell>
          <cell r="K320">
            <v>0</v>
          </cell>
          <cell r="L320">
            <v>0</v>
          </cell>
        </row>
        <row r="321">
          <cell r="D321">
            <v>240055</v>
          </cell>
          <cell r="E321" t="str">
            <v>Accr-Payroll Ben LT</v>
          </cell>
          <cell r="F321" t="str">
            <v>USD</v>
          </cell>
          <cell r="H321">
            <v>0</v>
          </cell>
          <cell r="I321">
            <v>0</v>
          </cell>
          <cell r="J321">
            <v>96574.5</v>
          </cell>
          <cell r="K321">
            <v>96574.5</v>
          </cell>
          <cell r="L321">
            <v>0</v>
          </cell>
        </row>
        <row r="322">
          <cell r="H322">
            <v>0</v>
          </cell>
          <cell r="I322">
            <v>0</v>
          </cell>
          <cell r="J322">
            <v>0</v>
          </cell>
          <cell r="K322">
            <v>0</v>
          </cell>
          <cell r="L322">
            <v>0</v>
          </cell>
        </row>
        <row r="323">
          <cell r="D323">
            <v>240056</v>
          </cell>
          <cell r="E323" t="str">
            <v>Accr-Auto &amp; Home Ins</v>
          </cell>
          <cell r="F323" t="str">
            <v>USD</v>
          </cell>
          <cell r="H323">
            <v>0</v>
          </cell>
          <cell r="I323">
            <v>0</v>
          </cell>
          <cell r="J323">
            <v>52238.67</v>
          </cell>
          <cell r="K323">
            <v>52238.67</v>
          </cell>
          <cell r="L323">
            <v>0</v>
          </cell>
        </row>
        <row r="324">
          <cell r="H324">
            <v>0</v>
          </cell>
          <cell r="I324">
            <v>0</v>
          </cell>
          <cell r="J324">
            <v>0</v>
          </cell>
          <cell r="K324">
            <v>0</v>
          </cell>
          <cell r="L324">
            <v>0</v>
          </cell>
        </row>
        <row r="325">
          <cell r="D325">
            <v>240060</v>
          </cell>
          <cell r="E325" t="str">
            <v>Accr-Other Benefits</v>
          </cell>
          <cell r="F325" t="str">
            <v>USD</v>
          </cell>
          <cell r="H325">
            <v>-2196000</v>
          </cell>
          <cell r="I325">
            <v>0</v>
          </cell>
          <cell r="J325">
            <v>0</v>
          </cell>
          <cell r="K325">
            <v>0</v>
          </cell>
          <cell r="L325">
            <v>-2196000</v>
          </cell>
        </row>
        <row r="326">
          <cell r="H326">
            <v>0</v>
          </cell>
          <cell r="I326">
            <v>0</v>
          </cell>
          <cell r="J326">
            <v>0</v>
          </cell>
          <cell r="K326">
            <v>0</v>
          </cell>
          <cell r="L326">
            <v>0</v>
          </cell>
        </row>
        <row r="327">
          <cell r="D327">
            <v>240065</v>
          </cell>
          <cell r="E327" t="str">
            <v>Accr-Supp-Emp.Bnfts</v>
          </cell>
          <cell r="F327" t="str">
            <v>USD</v>
          </cell>
          <cell r="H327">
            <v>-1205719.6599999999</v>
          </cell>
          <cell r="I327">
            <v>0</v>
          </cell>
          <cell r="J327">
            <v>285765.75</v>
          </cell>
          <cell r="K327">
            <v>1420377.58</v>
          </cell>
          <cell r="L327">
            <v>-2340331.4900000002</v>
          </cell>
        </row>
        <row r="328">
          <cell r="H328">
            <v>0</v>
          </cell>
          <cell r="I328">
            <v>0</v>
          </cell>
          <cell r="J328">
            <v>0</v>
          </cell>
          <cell r="K328">
            <v>0</v>
          </cell>
          <cell r="L328">
            <v>0</v>
          </cell>
        </row>
        <row r="329">
          <cell r="D329">
            <v>240066</v>
          </cell>
          <cell r="E329" t="str">
            <v>Accr-Split $ Prem-CV</v>
          </cell>
          <cell r="F329" t="str">
            <v>USD</v>
          </cell>
          <cell r="H329">
            <v>0</v>
          </cell>
          <cell r="I329">
            <v>0</v>
          </cell>
          <cell r="J329">
            <v>0</v>
          </cell>
          <cell r="K329">
            <v>27000</v>
          </cell>
          <cell r="L329">
            <v>-27000</v>
          </cell>
        </row>
        <row r="330">
          <cell r="H330">
            <v>0</v>
          </cell>
          <cell r="I330">
            <v>0</v>
          </cell>
          <cell r="J330">
            <v>0</v>
          </cell>
          <cell r="K330">
            <v>0</v>
          </cell>
          <cell r="L330">
            <v>0</v>
          </cell>
        </row>
        <row r="331">
          <cell r="D331">
            <v>240067</v>
          </cell>
          <cell r="E331" t="str">
            <v>Accr-Split $ Paid Ta</v>
          </cell>
          <cell r="F331" t="str">
            <v>USD</v>
          </cell>
          <cell r="H331">
            <v>0</v>
          </cell>
          <cell r="I331">
            <v>0</v>
          </cell>
          <cell r="J331">
            <v>0</v>
          </cell>
          <cell r="K331">
            <v>4000</v>
          </cell>
          <cell r="L331">
            <v>-4000</v>
          </cell>
        </row>
        <row r="332">
          <cell r="H332">
            <v>0</v>
          </cell>
          <cell r="I332">
            <v>0</v>
          </cell>
          <cell r="J332">
            <v>0</v>
          </cell>
          <cell r="K332">
            <v>0</v>
          </cell>
          <cell r="L332">
            <v>0</v>
          </cell>
        </row>
        <row r="333">
          <cell r="D333">
            <v>240070</v>
          </cell>
          <cell r="E333" t="str">
            <v>Accr-Current (LTD)</v>
          </cell>
          <cell r="F333" t="str">
            <v>USD</v>
          </cell>
          <cell r="H333">
            <v>0</v>
          </cell>
          <cell r="I333">
            <v>0</v>
          </cell>
          <cell r="J333">
            <v>1228917.79</v>
          </cell>
          <cell r="K333">
            <v>1228917.79</v>
          </cell>
          <cell r="L333">
            <v>0</v>
          </cell>
        </row>
        <row r="334">
          <cell r="H334">
            <v>0</v>
          </cell>
          <cell r="I334">
            <v>0</v>
          </cell>
          <cell r="J334">
            <v>0</v>
          </cell>
          <cell r="K334">
            <v>0</v>
          </cell>
          <cell r="L334">
            <v>0</v>
          </cell>
        </row>
        <row r="335">
          <cell r="D335">
            <v>240080</v>
          </cell>
          <cell r="E335" t="str">
            <v>Accr-Annual Inc Comp</v>
          </cell>
          <cell r="F335" t="str">
            <v>USD</v>
          </cell>
          <cell r="H335">
            <v>-10083952.789999999</v>
          </cell>
          <cell r="I335">
            <v>0</v>
          </cell>
          <cell r="J335">
            <v>14959233.27</v>
          </cell>
          <cell r="K335">
            <v>15519728.220000001</v>
          </cell>
          <cell r="L335">
            <v>-10644447.74</v>
          </cell>
        </row>
        <row r="336">
          <cell r="H336">
            <v>0</v>
          </cell>
          <cell r="I336">
            <v>0</v>
          </cell>
          <cell r="J336">
            <v>0</v>
          </cell>
          <cell r="K336">
            <v>0</v>
          </cell>
          <cell r="L336">
            <v>0</v>
          </cell>
        </row>
        <row r="337">
          <cell r="D337">
            <v>242010</v>
          </cell>
          <cell r="E337" t="str">
            <v>Accr-Taxes (FICA)</v>
          </cell>
          <cell r="F337" t="str">
            <v>USD</v>
          </cell>
          <cell r="H337">
            <v>-952903.44</v>
          </cell>
          <cell r="I337">
            <v>0</v>
          </cell>
          <cell r="J337">
            <v>19731563.949999999</v>
          </cell>
          <cell r="K337">
            <v>20119316.34</v>
          </cell>
          <cell r="L337">
            <v>-1340655.83</v>
          </cell>
        </row>
        <row r="338">
          <cell r="H338">
            <v>0</v>
          </cell>
          <cell r="I338">
            <v>0</v>
          </cell>
          <cell r="J338">
            <v>0</v>
          </cell>
          <cell r="K338">
            <v>0</v>
          </cell>
          <cell r="L338">
            <v>0</v>
          </cell>
        </row>
        <row r="339">
          <cell r="D339">
            <v>242020</v>
          </cell>
          <cell r="E339" t="str">
            <v>Accr-Taxes-Unempl</v>
          </cell>
          <cell r="F339" t="str">
            <v>USD</v>
          </cell>
          <cell r="H339">
            <v>-9015.5300000000007</v>
          </cell>
          <cell r="I339">
            <v>0</v>
          </cell>
          <cell r="J339">
            <v>399611.96</v>
          </cell>
          <cell r="K339">
            <v>396033.78</v>
          </cell>
          <cell r="L339">
            <v>-5437.35</v>
          </cell>
        </row>
        <row r="340">
          <cell r="H340">
            <v>0</v>
          </cell>
          <cell r="I340">
            <v>0</v>
          </cell>
          <cell r="J340">
            <v>0</v>
          </cell>
          <cell r="K340">
            <v>0</v>
          </cell>
          <cell r="L340">
            <v>0</v>
          </cell>
        </row>
        <row r="341">
          <cell r="D341">
            <v>244010</v>
          </cell>
          <cell r="E341" t="str">
            <v>Accr-Sales Tax-Sales</v>
          </cell>
          <cell r="F341" t="str">
            <v>USD</v>
          </cell>
          <cell r="H341">
            <v>-61.06</v>
          </cell>
          <cell r="I341">
            <v>0</v>
          </cell>
          <cell r="J341">
            <v>3458.58</v>
          </cell>
          <cell r="K341">
            <v>3413.51</v>
          </cell>
          <cell r="L341">
            <v>-15.99</v>
          </cell>
        </row>
        <row r="342">
          <cell r="H342">
            <v>0</v>
          </cell>
          <cell r="I342">
            <v>0</v>
          </cell>
          <cell r="J342">
            <v>0</v>
          </cell>
          <cell r="K342">
            <v>0</v>
          </cell>
          <cell r="L342">
            <v>0</v>
          </cell>
        </row>
        <row r="343">
          <cell r="D343">
            <v>244015</v>
          </cell>
          <cell r="E343" t="str">
            <v>Accr-Sales Tax Adj</v>
          </cell>
          <cell r="F343" t="str">
            <v>USD</v>
          </cell>
          <cell r="H343">
            <v>0</v>
          </cell>
          <cell r="I343">
            <v>0</v>
          </cell>
          <cell r="J343">
            <v>306.75</v>
          </cell>
          <cell r="K343">
            <v>306.75</v>
          </cell>
          <cell r="L343">
            <v>0</v>
          </cell>
        </row>
        <row r="344">
          <cell r="H344">
            <v>0</v>
          </cell>
          <cell r="I344">
            <v>0</v>
          </cell>
          <cell r="J344">
            <v>0</v>
          </cell>
          <cell r="K344">
            <v>0</v>
          </cell>
          <cell r="L344">
            <v>0</v>
          </cell>
        </row>
        <row r="345">
          <cell r="D345">
            <v>244020</v>
          </cell>
          <cell r="E345" t="str">
            <v>Accr-Use Taxes-Purch</v>
          </cell>
          <cell r="F345" t="str">
            <v>USD</v>
          </cell>
          <cell r="H345">
            <v>-2342852.06</v>
          </cell>
          <cell r="I345">
            <v>0</v>
          </cell>
          <cell r="J345">
            <v>17939117.149999999</v>
          </cell>
          <cell r="K345">
            <v>16900325.059999999</v>
          </cell>
          <cell r="L345">
            <v>-1304059.97</v>
          </cell>
        </row>
        <row r="346">
          <cell r="H346">
            <v>0</v>
          </cell>
          <cell r="I346">
            <v>0</v>
          </cell>
          <cell r="J346">
            <v>0</v>
          </cell>
          <cell r="K346">
            <v>0</v>
          </cell>
          <cell r="L346">
            <v>0</v>
          </cell>
        </row>
        <row r="347">
          <cell r="D347">
            <v>245010</v>
          </cell>
          <cell r="E347" t="str">
            <v>Accr-Property Taxes</v>
          </cell>
          <cell r="F347" t="str">
            <v>USD</v>
          </cell>
          <cell r="H347">
            <v>-67134130.849999994</v>
          </cell>
          <cell r="I347">
            <v>0</v>
          </cell>
          <cell r="J347">
            <v>78965072.959999993</v>
          </cell>
          <cell r="K347">
            <v>80818278.280000001</v>
          </cell>
          <cell r="L347">
            <v>-68987336.170000002</v>
          </cell>
        </row>
        <row r="348">
          <cell r="H348">
            <v>0</v>
          </cell>
          <cell r="I348">
            <v>0</v>
          </cell>
          <cell r="J348">
            <v>0</v>
          </cell>
          <cell r="K348">
            <v>0</v>
          </cell>
          <cell r="L348">
            <v>0</v>
          </cell>
        </row>
        <row r="349">
          <cell r="D349">
            <v>246010</v>
          </cell>
          <cell r="E349" t="str">
            <v>Accr-State Fran Tax</v>
          </cell>
          <cell r="F349" t="str">
            <v>USD</v>
          </cell>
          <cell r="H349">
            <v>0</v>
          </cell>
          <cell r="I349">
            <v>0</v>
          </cell>
          <cell r="J349">
            <v>0</v>
          </cell>
          <cell r="K349">
            <v>334359.83</v>
          </cell>
          <cell r="L349">
            <v>-334359.83</v>
          </cell>
        </row>
        <row r="350">
          <cell r="H350">
            <v>0</v>
          </cell>
          <cell r="I350">
            <v>0</v>
          </cell>
          <cell r="J350">
            <v>0</v>
          </cell>
          <cell r="K350">
            <v>0</v>
          </cell>
          <cell r="L350">
            <v>0</v>
          </cell>
        </row>
        <row r="351">
          <cell r="D351">
            <v>246030</v>
          </cell>
          <cell r="E351" t="str">
            <v>Accr-Franch Fees-Cit</v>
          </cell>
          <cell r="F351" t="str">
            <v>USD</v>
          </cell>
          <cell r="H351">
            <v>-2920822.68</v>
          </cell>
          <cell r="I351">
            <v>0</v>
          </cell>
          <cell r="J351">
            <v>21665274831.540001</v>
          </cell>
          <cell r="K351">
            <v>21664978603.77</v>
          </cell>
          <cell r="L351">
            <v>-2624594.91</v>
          </cell>
        </row>
        <row r="352">
          <cell r="H352">
            <v>0</v>
          </cell>
          <cell r="I352">
            <v>0</v>
          </cell>
          <cell r="J352">
            <v>0</v>
          </cell>
          <cell r="K352">
            <v>0</v>
          </cell>
          <cell r="L352">
            <v>0</v>
          </cell>
        </row>
        <row r="353">
          <cell r="D353">
            <v>251010</v>
          </cell>
          <cell r="E353" t="str">
            <v>Cap Lease Oblig-Curr</v>
          </cell>
          <cell r="F353" t="str">
            <v>USD</v>
          </cell>
          <cell r="H353">
            <v>-64505.75</v>
          </cell>
          <cell r="I353">
            <v>0</v>
          </cell>
          <cell r="J353">
            <v>64505.75</v>
          </cell>
          <cell r="K353">
            <v>71260.09</v>
          </cell>
          <cell r="L353">
            <v>-71260.09</v>
          </cell>
        </row>
        <row r="354">
          <cell r="H354">
            <v>0</v>
          </cell>
          <cell r="I354">
            <v>0</v>
          </cell>
          <cell r="J354">
            <v>0</v>
          </cell>
          <cell r="K354">
            <v>0</v>
          </cell>
          <cell r="L354">
            <v>0</v>
          </cell>
        </row>
        <row r="355">
          <cell r="D355">
            <v>254010</v>
          </cell>
          <cell r="E355" t="str">
            <v>Empl W/h-FIT</v>
          </cell>
          <cell r="F355" t="str">
            <v>USD</v>
          </cell>
          <cell r="H355">
            <v>-374835.86</v>
          </cell>
          <cell r="I355">
            <v>0</v>
          </cell>
          <cell r="J355">
            <v>28381323.620000001</v>
          </cell>
          <cell r="K355">
            <v>28494015.43</v>
          </cell>
          <cell r="L355">
            <v>-487527.67</v>
          </cell>
        </row>
        <row r="356">
          <cell r="H356">
            <v>0</v>
          </cell>
          <cell r="I356">
            <v>0</v>
          </cell>
          <cell r="J356">
            <v>0</v>
          </cell>
          <cell r="K356">
            <v>0</v>
          </cell>
          <cell r="L356">
            <v>0</v>
          </cell>
        </row>
        <row r="357">
          <cell r="D357">
            <v>254030</v>
          </cell>
          <cell r="E357" t="str">
            <v>Empl W/h-FICA</v>
          </cell>
          <cell r="F357" t="str">
            <v>USD</v>
          </cell>
          <cell r="H357">
            <v>-210699.47</v>
          </cell>
          <cell r="I357">
            <v>0</v>
          </cell>
          <cell r="J357">
            <v>15625633.25</v>
          </cell>
          <cell r="K357">
            <v>15660248.91</v>
          </cell>
          <cell r="L357">
            <v>-245315.13</v>
          </cell>
        </row>
        <row r="358">
          <cell r="H358">
            <v>0</v>
          </cell>
          <cell r="I358">
            <v>0</v>
          </cell>
          <cell r="J358">
            <v>0</v>
          </cell>
          <cell r="K358">
            <v>0</v>
          </cell>
          <cell r="L358">
            <v>0</v>
          </cell>
        </row>
        <row r="359">
          <cell r="D359">
            <v>255011</v>
          </cell>
          <cell r="E359" t="str">
            <v>Cust Deposits</v>
          </cell>
          <cell r="F359" t="str">
            <v>USD</v>
          </cell>
          <cell r="H359">
            <v>-117555.85</v>
          </cell>
          <cell r="I359">
            <v>0</v>
          </cell>
          <cell r="J359">
            <v>107044.63</v>
          </cell>
          <cell r="K359">
            <v>74853.17</v>
          </cell>
          <cell r="L359">
            <v>-85364.39</v>
          </cell>
        </row>
        <row r="360">
          <cell r="H360">
            <v>0</v>
          </cell>
          <cell r="I360">
            <v>0</v>
          </cell>
          <cell r="J360">
            <v>0</v>
          </cell>
          <cell r="K360">
            <v>0</v>
          </cell>
          <cell r="L360">
            <v>0</v>
          </cell>
        </row>
        <row r="361">
          <cell r="D361">
            <v>255020</v>
          </cell>
          <cell r="E361" t="str">
            <v>Cust Dep-Damage</v>
          </cell>
          <cell r="F361" t="str">
            <v>USD</v>
          </cell>
          <cell r="H361">
            <v>-301088</v>
          </cell>
          <cell r="I361">
            <v>0</v>
          </cell>
          <cell r="J361">
            <v>84000</v>
          </cell>
          <cell r="K361">
            <v>26500</v>
          </cell>
          <cell r="L361">
            <v>-243588</v>
          </cell>
        </row>
        <row r="362">
          <cell r="H362">
            <v>0</v>
          </cell>
          <cell r="I362">
            <v>0</v>
          </cell>
          <cell r="J362">
            <v>0</v>
          </cell>
          <cell r="K362">
            <v>0</v>
          </cell>
          <cell r="L362">
            <v>0</v>
          </cell>
        </row>
        <row r="363">
          <cell r="D363">
            <v>256000</v>
          </cell>
          <cell r="E363" t="str">
            <v>Current Def Rev</v>
          </cell>
          <cell r="F363" t="str">
            <v>USD</v>
          </cell>
          <cell r="H363">
            <v>-1016130.43</v>
          </cell>
          <cell r="I363">
            <v>0</v>
          </cell>
          <cell r="J363">
            <v>15770501.98</v>
          </cell>
          <cell r="K363">
            <v>18972032.550000001</v>
          </cell>
          <cell r="L363">
            <v>-4217661</v>
          </cell>
        </row>
        <row r="364">
          <cell r="H364">
            <v>0</v>
          </cell>
          <cell r="I364">
            <v>0</v>
          </cell>
          <cell r="J364">
            <v>0</v>
          </cell>
          <cell r="K364">
            <v>0</v>
          </cell>
          <cell r="L364">
            <v>0</v>
          </cell>
        </row>
        <row r="365">
          <cell r="D365">
            <v>257010</v>
          </cell>
          <cell r="E365" t="str">
            <v>Property Ins Res</v>
          </cell>
          <cell r="F365" t="str">
            <v>USD</v>
          </cell>
          <cell r="H365">
            <v>-5534611.25</v>
          </cell>
          <cell r="I365">
            <v>0</v>
          </cell>
          <cell r="J365">
            <v>8651631.9499999993</v>
          </cell>
          <cell r="K365">
            <v>5246969.18</v>
          </cell>
          <cell r="L365">
            <v>-2129948.48</v>
          </cell>
        </row>
        <row r="366">
          <cell r="H366">
            <v>0</v>
          </cell>
          <cell r="I366">
            <v>0</v>
          </cell>
          <cell r="J366">
            <v>0</v>
          </cell>
          <cell r="K366">
            <v>0</v>
          </cell>
          <cell r="L366">
            <v>0</v>
          </cell>
        </row>
        <row r="367">
          <cell r="D367">
            <v>257020</v>
          </cell>
          <cell r="E367" t="str">
            <v>Envir Reserve-True U</v>
          </cell>
          <cell r="F367" t="str">
            <v>USD</v>
          </cell>
          <cell r="H367">
            <v>0</v>
          </cell>
          <cell r="I367">
            <v>0</v>
          </cell>
          <cell r="J367">
            <v>2736622</v>
          </cell>
          <cell r="K367">
            <v>2736622</v>
          </cell>
          <cell r="L367">
            <v>0</v>
          </cell>
        </row>
        <row r="368">
          <cell r="H368">
            <v>0</v>
          </cell>
          <cell r="I368">
            <v>0</v>
          </cell>
          <cell r="J368">
            <v>0</v>
          </cell>
          <cell r="K368">
            <v>0</v>
          </cell>
          <cell r="L368">
            <v>0</v>
          </cell>
        </row>
        <row r="369">
          <cell r="D369">
            <v>257025</v>
          </cell>
          <cell r="E369" t="str">
            <v>UCOS Remand - Retail</v>
          </cell>
          <cell r="F369" t="str">
            <v>USD</v>
          </cell>
          <cell r="H369">
            <v>-2227319.4900000002</v>
          </cell>
          <cell r="I369">
            <v>0</v>
          </cell>
          <cell r="J369">
            <v>6267753.6200000001</v>
          </cell>
          <cell r="K369">
            <v>4040434.13</v>
          </cell>
          <cell r="L369">
            <v>0</v>
          </cell>
        </row>
        <row r="370">
          <cell r="H370">
            <v>0</v>
          </cell>
          <cell r="I370">
            <v>0</v>
          </cell>
          <cell r="J370">
            <v>0</v>
          </cell>
          <cell r="K370">
            <v>0</v>
          </cell>
          <cell r="L370">
            <v>0</v>
          </cell>
        </row>
        <row r="371">
          <cell r="D371">
            <v>257026</v>
          </cell>
          <cell r="E371" t="str">
            <v>UCOS Remand - Wholes</v>
          </cell>
          <cell r="F371" t="str">
            <v>USD</v>
          </cell>
          <cell r="H371">
            <v>-4235515.6100000003</v>
          </cell>
          <cell r="I371">
            <v>0</v>
          </cell>
          <cell r="J371">
            <v>5041063.34</v>
          </cell>
          <cell r="K371">
            <v>805547.73</v>
          </cell>
          <cell r="L371">
            <v>0</v>
          </cell>
        </row>
        <row r="372">
          <cell r="H372">
            <v>0</v>
          </cell>
          <cell r="I372">
            <v>0</v>
          </cell>
          <cell r="J372">
            <v>0</v>
          </cell>
          <cell r="K372">
            <v>0</v>
          </cell>
          <cell r="L372">
            <v>0</v>
          </cell>
        </row>
        <row r="373">
          <cell r="D373">
            <v>257027</v>
          </cell>
          <cell r="E373" t="str">
            <v>Reg Liab-Low Income</v>
          </cell>
          <cell r="F373" t="str">
            <v>USD</v>
          </cell>
          <cell r="H373">
            <v>203070.38</v>
          </cell>
          <cell r="I373">
            <v>0</v>
          </cell>
          <cell r="J373">
            <v>38738.06</v>
          </cell>
          <cell r="K373">
            <v>746666.68</v>
          </cell>
          <cell r="L373">
            <v>-504858.24</v>
          </cell>
        </row>
        <row r="374">
          <cell r="H374">
            <v>0</v>
          </cell>
          <cell r="I374">
            <v>0</v>
          </cell>
          <cell r="J374">
            <v>0</v>
          </cell>
          <cell r="K374">
            <v>0</v>
          </cell>
          <cell r="L374">
            <v>0</v>
          </cell>
        </row>
        <row r="375">
          <cell r="D375">
            <v>257028</v>
          </cell>
          <cell r="E375" t="str">
            <v>Reg Liab-AMS</v>
          </cell>
          <cell r="F375" t="str">
            <v>USD</v>
          </cell>
          <cell r="H375">
            <v>0</v>
          </cell>
          <cell r="I375">
            <v>0</v>
          </cell>
          <cell r="J375">
            <v>5196206.46</v>
          </cell>
          <cell r="K375">
            <v>48625264.939999998</v>
          </cell>
          <cell r="L375">
            <v>-43429058.479999997</v>
          </cell>
        </row>
        <row r="376">
          <cell r="H376">
            <v>0</v>
          </cell>
          <cell r="I376">
            <v>0</v>
          </cell>
          <cell r="J376">
            <v>0</v>
          </cell>
          <cell r="K376">
            <v>0</v>
          </cell>
          <cell r="L376">
            <v>0</v>
          </cell>
        </row>
        <row r="377">
          <cell r="D377">
            <v>257029</v>
          </cell>
          <cell r="E377" t="str">
            <v>Reg Liab-Other</v>
          </cell>
          <cell r="F377" t="str">
            <v>USD</v>
          </cell>
          <cell r="H377">
            <v>0</v>
          </cell>
          <cell r="I377">
            <v>0</v>
          </cell>
          <cell r="J377">
            <v>19841922.489999998</v>
          </cell>
          <cell r="K377">
            <v>48065147</v>
          </cell>
          <cell r="L377">
            <v>-28223224.510000002</v>
          </cell>
        </row>
        <row r="378">
          <cell r="H378">
            <v>0</v>
          </cell>
          <cell r="I378">
            <v>0</v>
          </cell>
          <cell r="J378">
            <v>0</v>
          </cell>
          <cell r="K378">
            <v>0</v>
          </cell>
          <cell r="L378">
            <v>0</v>
          </cell>
        </row>
        <row r="379">
          <cell r="D379">
            <v>258010</v>
          </cell>
          <cell r="E379" t="str">
            <v>Auto Liability</v>
          </cell>
          <cell r="F379" t="str">
            <v>USD</v>
          </cell>
          <cell r="H379">
            <v>-882161.71</v>
          </cell>
          <cell r="I379">
            <v>0</v>
          </cell>
          <cell r="J379">
            <v>653674.04</v>
          </cell>
          <cell r="K379">
            <v>387959.22</v>
          </cell>
          <cell r="L379">
            <v>-616446.89</v>
          </cell>
        </row>
        <row r="380">
          <cell r="H380">
            <v>0</v>
          </cell>
          <cell r="I380">
            <v>0</v>
          </cell>
          <cell r="J380">
            <v>0</v>
          </cell>
          <cell r="K380">
            <v>0</v>
          </cell>
          <cell r="L380">
            <v>0</v>
          </cell>
        </row>
        <row r="381">
          <cell r="D381">
            <v>258020</v>
          </cell>
          <cell r="E381" t="str">
            <v>General Liability</v>
          </cell>
          <cell r="F381" t="str">
            <v>USD</v>
          </cell>
          <cell r="H381">
            <v>-2724278.72</v>
          </cell>
          <cell r="I381">
            <v>0</v>
          </cell>
          <cell r="J381">
            <v>3515717.34</v>
          </cell>
          <cell r="K381">
            <v>4837268.29</v>
          </cell>
          <cell r="L381">
            <v>-4045829.67</v>
          </cell>
        </row>
        <row r="382">
          <cell r="H382">
            <v>0</v>
          </cell>
          <cell r="I382">
            <v>0</v>
          </cell>
          <cell r="J382">
            <v>0</v>
          </cell>
          <cell r="K382">
            <v>0</v>
          </cell>
          <cell r="L382">
            <v>0</v>
          </cell>
        </row>
        <row r="383">
          <cell r="D383">
            <v>258030</v>
          </cell>
          <cell r="E383" t="str">
            <v>Workers' Compensatio</v>
          </cell>
          <cell r="F383" t="str">
            <v>USD</v>
          </cell>
          <cell r="H383">
            <v>-5479371.6500000004</v>
          </cell>
          <cell r="I383">
            <v>0</v>
          </cell>
          <cell r="J383">
            <v>295267.84999999998</v>
          </cell>
          <cell r="K383">
            <v>286179.69</v>
          </cell>
          <cell r="L383">
            <v>-5470283.4900000002</v>
          </cell>
        </row>
        <row r="384">
          <cell r="H384">
            <v>0</v>
          </cell>
          <cell r="I384">
            <v>0</v>
          </cell>
          <cell r="J384">
            <v>0</v>
          </cell>
          <cell r="K384">
            <v>0</v>
          </cell>
          <cell r="L384">
            <v>0</v>
          </cell>
        </row>
        <row r="385">
          <cell r="D385">
            <v>259020</v>
          </cell>
          <cell r="E385" t="str">
            <v>Svngs RestorationPln</v>
          </cell>
          <cell r="F385" t="str">
            <v>USD</v>
          </cell>
          <cell r="H385">
            <v>-113540.94</v>
          </cell>
          <cell r="I385">
            <v>0</v>
          </cell>
          <cell r="J385">
            <v>26288.55</v>
          </cell>
          <cell r="K385">
            <v>43753.19</v>
          </cell>
          <cell r="L385">
            <v>-131005.58</v>
          </cell>
        </row>
        <row r="386">
          <cell r="H386">
            <v>0</v>
          </cell>
          <cell r="I386">
            <v>0</v>
          </cell>
          <cell r="J386">
            <v>0</v>
          </cell>
          <cell r="K386">
            <v>0</v>
          </cell>
          <cell r="L386">
            <v>0</v>
          </cell>
        </row>
        <row r="387">
          <cell r="D387">
            <v>259040</v>
          </cell>
          <cell r="E387" t="str">
            <v>Ben Restor-FAS 87</v>
          </cell>
          <cell r="F387" t="str">
            <v>USD</v>
          </cell>
          <cell r="H387">
            <v>0</v>
          </cell>
          <cell r="I387">
            <v>0</v>
          </cell>
          <cell r="J387">
            <v>769247.31</v>
          </cell>
          <cell r="K387">
            <v>769247.31</v>
          </cell>
          <cell r="L387">
            <v>0</v>
          </cell>
        </row>
        <row r="388">
          <cell r="H388">
            <v>0</v>
          </cell>
          <cell r="I388">
            <v>0</v>
          </cell>
          <cell r="J388">
            <v>0</v>
          </cell>
          <cell r="K388">
            <v>0</v>
          </cell>
          <cell r="L388">
            <v>0</v>
          </cell>
        </row>
        <row r="389">
          <cell r="D389">
            <v>259042</v>
          </cell>
          <cell r="E389" t="str">
            <v>PostRetire-FAS 106</v>
          </cell>
          <cell r="F389" t="str">
            <v>USD</v>
          </cell>
          <cell r="H389">
            <v>-156327299.47999999</v>
          </cell>
          <cell r="I389">
            <v>0</v>
          </cell>
          <cell r="J389">
            <v>27169521.129999999</v>
          </cell>
          <cell r="K389">
            <v>28929318.34</v>
          </cell>
          <cell r="L389">
            <v>-158087096.69</v>
          </cell>
        </row>
        <row r="390">
          <cell r="H390">
            <v>0</v>
          </cell>
          <cell r="I390">
            <v>0</v>
          </cell>
          <cell r="J390">
            <v>0</v>
          </cell>
          <cell r="K390">
            <v>0</v>
          </cell>
          <cell r="L390">
            <v>0</v>
          </cell>
        </row>
        <row r="391">
          <cell r="D391">
            <v>259043</v>
          </cell>
          <cell r="E391" t="str">
            <v>Postemploy-FAS 112</v>
          </cell>
          <cell r="F391" t="str">
            <v>USD</v>
          </cell>
          <cell r="H391">
            <v>-14435000</v>
          </cell>
          <cell r="I391">
            <v>0</v>
          </cell>
          <cell r="J391">
            <v>4093670.34</v>
          </cell>
          <cell r="K391">
            <v>3018670.34</v>
          </cell>
          <cell r="L391">
            <v>-13360000</v>
          </cell>
        </row>
        <row r="392">
          <cell r="H392">
            <v>0</v>
          </cell>
          <cell r="I392">
            <v>0</v>
          </cell>
          <cell r="J392">
            <v>0</v>
          </cell>
          <cell r="K392">
            <v>0</v>
          </cell>
          <cell r="L392">
            <v>0</v>
          </cell>
        </row>
        <row r="393">
          <cell r="D393">
            <v>259044</v>
          </cell>
          <cell r="E393" t="str">
            <v>Split $ Prems - CVA</v>
          </cell>
          <cell r="F393" t="str">
            <v>USD</v>
          </cell>
          <cell r="H393">
            <v>0</v>
          </cell>
          <cell r="I393">
            <v>0</v>
          </cell>
          <cell r="J393">
            <v>6333.33</v>
          </cell>
          <cell r="K393">
            <v>872833.33</v>
          </cell>
          <cell r="L393">
            <v>-866500</v>
          </cell>
        </row>
        <row r="394">
          <cell r="H394">
            <v>0</v>
          </cell>
          <cell r="I394">
            <v>0</v>
          </cell>
          <cell r="J394">
            <v>0</v>
          </cell>
          <cell r="K394">
            <v>0</v>
          </cell>
          <cell r="L394">
            <v>0</v>
          </cell>
        </row>
        <row r="395">
          <cell r="D395">
            <v>259045</v>
          </cell>
          <cell r="E395" t="str">
            <v>Split $ Paid Tax GU</v>
          </cell>
          <cell r="F395" t="str">
            <v>USD</v>
          </cell>
          <cell r="H395">
            <v>0</v>
          </cell>
          <cell r="I395">
            <v>0</v>
          </cell>
          <cell r="J395">
            <v>833.33</v>
          </cell>
          <cell r="K395">
            <v>149833.32999999999</v>
          </cell>
          <cell r="L395">
            <v>-149000</v>
          </cell>
        </row>
        <row r="396">
          <cell r="H396">
            <v>0</v>
          </cell>
          <cell r="I396">
            <v>0</v>
          </cell>
          <cell r="J396">
            <v>0</v>
          </cell>
          <cell r="K396">
            <v>0</v>
          </cell>
          <cell r="L396">
            <v>0</v>
          </cell>
        </row>
        <row r="397">
          <cell r="D397">
            <v>262010</v>
          </cell>
          <cell r="E397" t="str">
            <v>Asst Ret FAS 143/FIN</v>
          </cell>
          <cell r="F397" t="str">
            <v>USD</v>
          </cell>
          <cell r="H397">
            <v>-17467924.02</v>
          </cell>
          <cell r="I397">
            <v>0</v>
          </cell>
          <cell r="J397">
            <v>19008849.300000001</v>
          </cell>
          <cell r="K397">
            <v>19272026.449999999</v>
          </cell>
          <cell r="L397">
            <v>-17731101.170000002</v>
          </cell>
        </row>
        <row r="398">
          <cell r="H398">
            <v>0</v>
          </cell>
          <cell r="I398">
            <v>0</v>
          </cell>
          <cell r="J398">
            <v>0</v>
          </cell>
          <cell r="K398">
            <v>0</v>
          </cell>
          <cell r="L398">
            <v>0</v>
          </cell>
        </row>
        <row r="399">
          <cell r="D399">
            <v>264050</v>
          </cell>
          <cell r="E399" t="str">
            <v>CAC-Oth Jobs(Ref)</v>
          </cell>
          <cell r="F399" t="str">
            <v>USD</v>
          </cell>
          <cell r="H399">
            <v>-309679</v>
          </cell>
          <cell r="I399">
            <v>0</v>
          </cell>
          <cell r="J399">
            <v>211095.82</v>
          </cell>
          <cell r="K399">
            <v>1008388.93</v>
          </cell>
          <cell r="L399">
            <v>-1106972.1100000001</v>
          </cell>
        </row>
        <row r="400">
          <cell r="H400">
            <v>0</v>
          </cell>
          <cell r="I400">
            <v>0</v>
          </cell>
          <cell r="J400">
            <v>0</v>
          </cell>
          <cell r="K400">
            <v>0</v>
          </cell>
          <cell r="L400">
            <v>0</v>
          </cell>
        </row>
        <row r="401">
          <cell r="D401">
            <v>265010</v>
          </cell>
          <cell r="E401" t="str">
            <v>ODC-Empl Related</v>
          </cell>
          <cell r="F401" t="str">
            <v>USD</v>
          </cell>
          <cell r="H401">
            <v>-1014347.08</v>
          </cell>
          <cell r="I401">
            <v>0</v>
          </cell>
          <cell r="J401">
            <v>215681.12</v>
          </cell>
          <cell r="K401">
            <v>57265.66</v>
          </cell>
          <cell r="L401">
            <v>-855931.62</v>
          </cell>
        </row>
        <row r="402">
          <cell r="H402">
            <v>0</v>
          </cell>
          <cell r="I402">
            <v>0</v>
          </cell>
          <cell r="J402">
            <v>0</v>
          </cell>
          <cell r="K402">
            <v>0</v>
          </cell>
          <cell r="L402">
            <v>0</v>
          </cell>
        </row>
        <row r="403">
          <cell r="D403">
            <v>265020</v>
          </cell>
          <cell r="E403" t="str">
            <v>ODC-Def Comp</v>
          </cell>
          <cell r="F403" t="str">
            <v>USD</v>
          </cell>
          <cell r="H403">
            <v>-13697082.189999999</v>
          </cell>
          <cell r="I403">
            <v>0</v>
          </cell>
          <cell r="J403">
            <v>2541424.35</v>
          </cell>
          <cell r="K403">
            <v>1167488.98</v>
          </cell>
          <cell r="L403">
            <v>-12323146.82</v>
          </cell>
        </row>
        <row r="404">
          <cell r="H404">
            <v>0</v>
          </cell>
          <cell r="I404">
            <v>0</v>
          </cell>
          <cell r="J404">
            <v>0</v>
          </cell>
          <cell r="K404">
            <v>0</v>
          </cell>
          <cell r="L404">
            <v>0</v>
          </cell>
        </row>
        <row r="405">
          <cell r="D405">
            <v>265025</v>
          </cell>
          <cell r="E405" t="str">
            <v>ODC-Defer Comp-Misc</v>
          </cell>
          <cell r="F405" t="str">
            <v>USD</v>
          </cell>
          <cell r="H405">
            <v>-27278.14</v>
          </cell>
          <cell r="I405">
            <v>0</v>
          </cell>
          <cell r="J405">
            <v>27843.759999999998</v>
          </cell>
          <cell r="K405">
            <v>565.62</v>
          </cell>
          <cell r="L405">
            <v>0</v>
          </cell>
        </row>
        <row r="406">
          <cell r="H406">
            <v>0</v>
          </cell>
          <cell r="I406">
            <v>0</v>
          </cell>
          <cell r="J406">
            <v>0</v>
          </cell>
          <cell r="K406">
            <v>0</v>
          </cell>
          <cell r="L406">
            <v>0</v>
          </cell>
        </row>
        <row r="407">
          <cell r="D407">
            <v>265030</v>
          </cell>
          <cell r="E407" t="str">
            <v>ODC-LT Incentives</v>
          </cell>
          <cell r="F407" t="str">
            <v>USD</v>
          </cell>
          <cell r="H407">
            <v>0</v>
          </cell>
          <cell r="I407">
            <v>0</v>
          </cell>
          <cell r="J407">
            <v>117843.7</v>
          </cell>
          <cell r="K407">
            <v>117843.7</v>
          </cell>
          <cell r="L407">
            <v>0</v>
          </cell>
        </row>
        <row r="408">
          <cell r="H408">
            <v>0</v>
          </cell>
          <cell r="I408">
            <v>0</v>
          </cell>
          <cell r="J408">
            <v>0</v>
          </cell>
          <cell r="K408">
            <v>0</v>
          </cell>
          <cell r="L408">
            <v>0</v>
          </cell>
        </row>
        <row r="409">
          <cell r="D409">
            <v>267010</v>
          </cell>
          <cell r="E409" t="str">
            <v>ODC-Rate Ref-Elec</v>
          </cell>
          <cell r="F409" t="str">
            <v>USD</v>
          </cell>
          <cell r="H409">
            <v>0</v>
          </cell>
          <cell r="I409">
            <v>0</v>
          </cell>
          <cell r="J409">
            <v>36725.18</v>
          </cell>
          <cell r="K409">
            <v>36725.18</v>
          </cell>
          <cell r="L409">
            <v>0</v>
          </cell>
        </row>
        <row r="410">
          <cell r="H410">
            <v>0</v>
          </cell>
          <cell r="I410">
            <v>0</v>
          </cell>
          <cell r="J410">
            <v>0</v>
          </cell>
          <cell r="K410">
            <v>0</v>
          </cell>
          <cell r="L410">
            <v>0</v>
          </cell>
        </row>
        <row r="411">
          <cell r="D411">
            <v>269010</v>
          </cell>
          <cell r="E411" t="str">
            <v>ODC-Misc</v>
          </cell>
          <cell r="F411" t="str">
            <v>USD</v>
          </cell>
          <cell r="H411">
            <v>0</v>
          </cell>
          <cell r="I411">
            <v>0</v>
          </cell>
          <cell r="J411">
            <v>5473244</v>
          </cell>
          <cell r="K411">
            <v>5473244</v>
          </cell>
          <cell r="L411">
            <v>0</v>
          </cell>
        </row>
        <row r="412">
          <cell r="H412">
            <v>0</v>
          </cell>
          <cell r="I412">
            <v>0</v>
          </cell>
          <cell r="J412">
            <v>0</v>
          </cell>
          <cell r="K412">
            <v>0</v>
          </cell>
          <cell r="L412">
            <v>0</v>
          </cell>
        </row>
        <row r="413">
          <cell r="D413">
            <v>269013</v>
          </cell>
          <cell r="E413" t="str">
            <v>ODC-Escheat Pay</v>
          </cell>
          <cell r="F413" t="str">
            <v>USD</v>
          </cell>
          <cell r="H413">
            <v>-137420.17000000001</v>
          </cell>
          <cell r="I413">
            <v>0</v>
          </cell>
          <cell r="J413">
            <v>69464.27</v>
          </cell>
          <cell r="K413">
            <v>66592.759999999995</v>
          </cell>
          <cell r="L413">
            <v>-134548.66</v>
          </cell>
        </row>
        <row r="414">
          <cell r="H414">
            <v>0</v>
          </cell>
          <cell r="I414">
            <v>0</v>
          </cell>
          <cell r="J414">
            <v>0</v>
          </cell>
          <cell r="K414">
            <v>0</v>
          </cell>
          <cell r="L414">
            <v>0</v>
          </cell>
        </row>
        <row r="415">
          <cell r="D415">
            <v>269018</v>
          </cell>
          <cell r="E415" t="str">
            <v>ODC-Financial</v>
          </cell>
          <cell r="F415" t="str">
            <v>USD</v>
          </cell>
          <cell r="H415">
            <v>-136571439</v>
          </cell>
          <cell r="I415">
            <v>0</v>
          </cell>
          <cell r="J415">
            <v>35569592</v>
          </cell>
          <cell r="K415">
            <v>62491016</v>
          </cell>
          <cell r="L415">
            <v>-163492863</v>
          </cell>
        </row>
        <row r="416">
          <cell r="H416">
            <v>0</v>
          </cell>
          <cell r="I416">
            <v>0</v>
          </cell>
          <cell r="J416">
            <v>0</v>
          </cell>
          <cell r="K416">
            <v>0</v>
          </cell>
          <cell r="L416">
            <v>0</v>
          </cell>
        </row>
        <row r="417">
          <cell r="D417">
            <v>269070</v>
          </cell>
          <cell r="E417" t="str">
            <v>ODC-Oth Def Credits</v>
          </cell>
          <cell r="F417" t="str">
            <v>USD</v>
          </cell>
          <cell r="H417">
            <v>-2145924.0299999998</v>
          </cell>
          <cell r="I417">
            <v>0</v>
          </cell>
          <cell r="J417">
            <v>2145924.0299999998</v>
          </cell>
          <cell r="K417">
            <v>85361.12</v>
          </cell>
          <cell r="L417">
            <v>-85361.12</v>
          </cell>
        </row>
        <row r="418">
          <cell r="H418">
            <v>0</v>
          </cell>
          <cell r="I418">
            <v>0</v>
          </cell>
          <cell r="J418">
            <v>0</v>
          </cell>
          <cell r="K418">
            <v>0</v>
          </cell>
          <cell r="L418">
            <v>0</v>
          </cell>
        </row>
        <row r="419">
          <cell r="D419">
            <v>269071</v>
          </cell>
          <cell r="E419" t="str">
            <v>ODC-AMIN O&amp;M Relate</v>
          </cell>
          <cell r="F419" t="str">
            <v>USD</v>
          </cell>
          <cell r="H419">
            <v>2940</v>
          </cell>
          <cell r="I419">
            <v>0</v>
          </cell>
          <cell r="J419">
            <v>409.5</v>
          </cell>
          <cell r="K419">
            <v>2940</v>
          </cell>
          <cell r="L419">
            <v>409.5</v>
          </cell>
        </row>
        <row r="420">
          <cell r="H420">
            <v>0</v>
          </cell>
          <cell r="I420">
            <v>0</v>
          </cell>
          <cell r="J420">
            <v>0</v>
          </cell>
          <cell r="K420">
            <v>0</v>
          </cell>
          <cell r="L420">
            <v>0</v>
          </cell>
        </row>
        <row r="421">
          <cell r="D421">
            <v>269084</v>
          </cell>
          <cell r="E421" t="str">
            <v>Environmental Liab</v>
          </cell>
          <cell r="F421" t="str">
            <v>USD</v>
          </cell>
          <cell r="H421">
            <v>-4172872.72</v>
          </cell>
          <cell r="I421">
            <v>0</v>
          </cell>
          <cell r="J421">
            <v>34905.300000000003</v>
          </cell>
          <cell r="K421">
            <v>0</v>
          </cell>
          <cell r="L421">
            <v>-4137967.42</v>
          </cell>
        </row>
        <row r="422">
          <cell r="H422">
            <v>0</v>
          </cell>
          <cell r="I422">
            <v>0</v>
          </cell>
          <cell r="J422">
            <v>0</v>
          </cell>
          <cell r="K422">
            <v>0</v>
          </cell>
          <cell r="L422">
            <v>0</v>
          </cell>
        </row>
        <row r="423">
          <cell r="D423">
            <v>269085</v>
          </cell>
          <cell r="E423" t="str">
            <v>Ann Sett Pay - Assoc</v>
          </cell>
          <cell r="F423" t="str">
            <v>USD</v>
          </cell>
          <cell r="H423">
            <v>0</v>
          </cell>
          <cell r="I423">
            <v>0</v>
          </cell>
          <cell r="J423">
            <v>19.440000000000001</v>
          </cell>
          <cell r="K423">
            <v>19.440000000000001</v>
          </cell>
          <cell r="L423">
            <v>0</v>
          </cell>
        </row>
        <row r="424">
          <cell r="H424">
            <v>0</v>
          </cell>
          <cell r="I424">
            <v>0</v>
          </cell>
          <cell r="J424">
            <v>0</v>
          </cell>
          <cell r="K424">
            <v>0</v>
          </cell>
          <cell r="L424">
            <v>0</v>
          </cell>
        </row>
        <row r="425">
          <cell r="D425">
            <v>275010</v>
          </cell>
          <cell r="E425" t="str">
            <v>LT Debt-FMB</v>
          </cell>
          <cell r="F425" t="str">
            <v>USD</v>
          </cell>
          <cell r="H425">
            <v>-1593767000</v>
          </cell>
          <cell r="I425">
            <v>0</v>
          </cell>
          <cell r="J425">
            <v>0</v>
          </cell>
          <cell r="K425">
            <v>0</v>
          </cell>
          <cell r="L425">
            <v>-1593767000</v>
          </cell>
        </row>
        <row r="426">
          <cell r="H426">
            <v>0</v>
          </cell>
          <cell r="I426">
            <v>0</v>
          </cell>
          <cell r="J426">
            <v>0</v>
          </cell>
          <cell r="K426">
            <v>0</v>
          </cell>
          <cell r="L426">
            <v>0</v>
          </cell>
        </row>
        <row r="427">
          <cell r="D427">
            <v>275020</v>
          </cell>
          <cell r="E427" t="str">
            <v>Unamort Discount</v>
          </cell>
          <cell r="F427" t="str">
            <v>USD</v>
          </cell>
          <cell r="H427">
            <v>5790547.4400000004</v>
          </cell>
          <cell r="I427">
            <v>0</v>
          </cell>
          <cell r="J427">
            <v>0</v>
          </cell>
          <cell r="K427">
            <v>0</v>
          </cell>
          <cell r="L427">
            <v>5790547.4400000004</v>
          </cell>
        </row>
        <row r="428">
          <cell r="H428">
            <v>0</v>
          </cell>
          <cell r="I428">
            <v>0</v>
          </cell>
          <cell r="J428">
            <v>0</v>
          </cell>
          <cell r="K428">
            <v>0</v>
          </cell>
          <cell r="L428">
            <v>0</v>
          </cell>
        </row>
        <row r="429">
          <cell r="D429">
            <v>275021</v>
          </cell>
          <cell r="E429" t="str">
            <v>Unamort Disc on Debt</v>
          </cell>
          <cell r="F429" t="str">
            <v>USD</v>
          </cell>
          <cell r="H429">
            <v>0</v>
          </cell>
          <cell r="I429">
            <v>0</v>
          </cell>
          <cell r="J429">
            <v>110000</v>
          </cell>
          <cell r="K429">
            <v>20868.12</v>
          </cell>
          <cell r="L429">
            <v>89131.88</v>
          </cell>
        </row>
        <row r="430">
          <cell r="H430">
            <v>0</v>
          </cell>
          <cell r="I430">
            <v>0</v>
          </cell>
          <cell r="J430">
            <v>0</v>
          </cell>
          <cell r="K430">
            <v>0</v>
          </cell>
          <cell r="L430">
            <v>0</v>
          </cell>
        </row>
        <row r="431">
          <cell r="D431">
            <v>275040</v>
          </cell>
          <cell r="E431" t="str">
            <v>LT Notes Pay-Assoc</v>
          </cell>
          <cell r="F431" t="str">
            <v>USD</v>
          </cell>
          <cell r="H431">
            <v>-150850000</v>
          </cell>
          <cell r="I431">
            <v>0</v>
          </cell>
          <cell r="J431">
            <v>0</v>
          </cell>
          <cell r="K431">
            <v>0</v>
          </cell>
          <cell r="L431">
            <v>-150850000</v>
          </cell>
        </row>
        <row r="432">
          <cell r="H432">
            <v>0</v>
          </cell>
          <cell r="I432">
            <v>0</v>
          </cell>
          <cell r="J432">
            <v>0</v>
          </cell>
          <cell r="K432">
            <v>0</v>
          </cell>
          <cell r="L432">
            <v>0</v>
          </cell>
        </row>
        <row r="433">
          <cell r="D433">
            <v>275997</v>
          </cell>
          <cell r="E433" t="str">
            <v>LT Debt - Credit Fac</v>
          </cell>
          <cell r="F433" t="str">
            <v>USD</v>
          </cell>
          <cell r="H433">
            <v>-251000000</v>
          </cell>
          <cell r="I433">
            <v>0</v>
          </cell>
          <cell r="J433">
            <v>336000000</v>
          </cell>
          <cell r="K433">
            <v>85000000</v>
          </cell>
          <cell r="L433">
            <v>0</v>
          </cell>
        </row>
        <row r="434">
          <cell r="H434">
            <v>0</v>
          </cell>
          <cell r="I434">
            <v>0</v>
          </cell>
          <cell r="J434">
            <v>0</v>
          </cell>
          <cell r="K434">
            <v>0</v>
          </cell>
          <cell r="L434">
            <v>0</v>
          </cell>
        </row>
        <row r="435">
          <cell r="D435">
            <v>276999</v>
          </cell>
          <cell r="E435" t="str">
            <v>Amort-Unamort Disc</v>
          </cell>
          <cell r="F435" t="str">
            <v>USD</v>
          </cell>
          <cell r="H435">
            <v>-2964864</v>
          </cell>
          <cell r="I435">
            <v>0</v>
          </cell>
          <cell r="J435">
            <v>0</v>
          </cell>
          <cell r="K435">
            <v>320334.84000000003</v>
          </cell>
          <cell r="L435">
            <v>-3285198.84</v>
          </cell>
        </row>
        <row r="436">
          <cell r="H436">
            <v>0</v>
          </cell>
          <cell r="I436">
            <v>0</v>
          </cell>
          <cell r="J436">
            <v>0</v>
          </cell>
          <cell r="K436">
            <v>0</v>
          </cell>
          <cell r="L436">
            <v>0</v>
          </cell>
        </row>
        <row r="437">
          <cell r="D437">
            <v>277010</v>
          </cell>
          <cell r="E437" t="str">
            <v>LT Debt-Others</v>
          </cell>
          <cell r="F437" t="str">
            <v>USD</v>
          </cell>
          <cell r="H437">
            <v>0</v>
          </cell>
          <cell r="I437">
            <v>0</v>
          </cell>
          <cell r="J437">
            <v>1144720228.6400001</v>
          </cell>
          <cell r="K437">
            <v>1144720228.6400001</v>
          </cell>
          <cell r="L437">
            <v>0</v>
          </cell>
        </row>
        <row r="438">
          <cell r="H438">
            <v>0</v>
          </cell>
          <cell r="I438">
            <v>0</v>
          </cell>
          <cell r="J438">
            <v>0</v>
          </cell>
          <cell r="K438">
            <v>0</v>
          </cell>
          <cell r="L438">
            <v>0</v>
          </cell>
        </row>
        <row r="439">
          <cell r="D439">
            <v>277020</v>
          </cell>
          <cell r="E439" t="str">
            <v>LT Debt-Other Bonds</v>
          </cell>
          <cell r="F439" t="str">
            <v>USD</v>
          </cell>
          <cell r="H439">
            <v>0</v>
          </cell>
          <cell r="I439">
            <v>0</v>
          </cell>
          <cell r="J439">
            <v>0</v>
          </cell>
          <cell r="K439">
            <v>500000000</v>
          </cell>
          <cell r="L439">
            <v>-500000000</v>
          </cell>
        </row>
        <row r="440">
          <cell r="H440">
            <v>0</v>
          </cell>
          <cell r="I440">
            <v>0</v>
          </cell>
          <cell r="J440">
            <v>0</v>
          </cell>
          <cell r="K440">
            <v>0</v>
          </cell>
          <cell r="L440">
            <v>0</v>
          </cell>
        </row>
        <row r="441">
          <cell r="D441">
            <v>282010</v>
          </cell>
          <cell r="E441" t="str">
            <v>Cap Lease Oblig-NC</v>
          </cell>
          <cell r="F441" t="str">
            <v>USD</v>
          </cell>
          <cell r="H441">
            <v>-932598.46</v>
          </cell>
          <cell r="I441">
            <v>0</v>
          </cell>
          <cell r="J441">
            <v>71260.09</v>
          </cell>
          <cell r="K441">
            <v>0</v>
          </cell>
          <cell r="L441">
            <v>-861338.37</v>
          </cell>
        </row>
        <row r="442">
          <cell r="H442">
            <v>0</v>
          </cell>
          <cell r="I442">
            <v>0</v>
          </cell>
          <cell r="J442">
            <v>0</v>
          </cell>
          <cell r="K442">
            <v>0</v>
          </cell>
          <cell r="L442">
            <v>0</v>
          </cell>
        </row>
        <row r="443">
          <cell r="D443">
            <v>285020</v>
          </cell>
          <cell r="E443" t="str">
            <v>DFIT-Accel Depr</v>
          </cell>
          <cell r="F443" t="str">
            <v>USD</v>
          </cell>
          <cell r="H443">
            <v>-388337079.80000001</v>
          </cell>
          <cell r="I443">
            <v>0</v>
          </cell>
          <cell r="J443">
            <v>45221109</v>
          </cell>
          <cell r="K443">
            <v>82676770</v>
          </cell>
          <cell r="L443">
            <v>-425792740.80000001</v>
          </cell>
        </row>
        <row r="444">
          <cell r="H444">
            <v>0</v>
          </cell>
          <cell r="I444">
            <v>0</v>
          </cell>
          <cell r="J444">
            <v>0</v>
          </cell>
          <cell r="K444">
            <v>0</v>
          </cell>
          <cell r="L444">
            <v>0</v>
          </cell>
        </row>
        <row r="445">
          <cell r="D445">
            <v>285030</v>
          </cell>
          <cell r="E445" t="str">
            <v>DFIT-Fed-Other</v>
          </cell>
          <cell r="F445" t="str">
            <v>USD</v>
          </cell>
          <cell r="H445">
            <v>-493193070.92000002</v>
          </cell>
          <cell r="I445">
            <v>0</v>
          </cell>
          <cell r="J445">
            <v>247251337.80000001</v>
          </cell>
          <cell r="K445">
            <v>31315080</v>
          </cell>
          <cell r="L445">
            <v>-277256813.12</v>
          </cell>
        </row>
        <row r="446">
          <cell r="H446">
            <v>0</v>
          </cell>
          <cell r="I446">
            <v>0</v>
          </cell>
          <cell r="J446">
            <v>0</v>
          </cell>
          <cell r="K446">
            <v>0</v>
          </cell>
          <cell r="L446">
            <v>0</v>
          </cell>
        </row>
        <row r="447">
          <cell r="D447">
            <v>285031</v>
          </cell>
          <cell r="E447" t="str">
            <v>DFIT-Fed-TBC</v>
          </cell>
          <cell r="F447" t="str">
            <v>USD</v>
          </cell>
          <cell r="H447">
            <v>-141381256</v>
          </cell>
          <cell r="I447">
            <v>0</v>
          </cell>
          <cell r="J447">
            <v>25265956</v>
          </cell>
          <cell r="K447">
            <v>0</v>
          </cell>
          <cell r="L447">
            <v>-116115300</v>
          </cell>
        </row>
        <row r="448">
          <cell r="H448">
            <v>0</v>
          </cell>
          <cell r="I448">
            <v>0</v>
          </cell>
          <cell r="J448">
            <v>0</v>
          </cell>
          <cell r="K448">
            <v>0</v>
          </cell>
          <cell r="L448">
            <v>0</v>
          </cell>
        </row>
        <row r="449">
          <cell r="D449">
            <v>285032</v>
          </cell>
          <cell r="E449" t="str">
            <v>DFIT-Fed-Stranded</v>
          </cell>
          <cell r="F449" t="str">
            <v>USD</v>
          </cell>
          <cell r="H449">
            <v>-364916296.49000001</v>
          </cell>
          <cell r="I449">
            <v>0</v>
          </cell>
          <cell r="J449">
            <v>31441122</v>
          </cell>
          <cell r="K449">
            <v>0</v>
          </cell>
          <cell r="L449">
            <v>-333475174.49000001</v>
          </cell>
        </row>
        <row r="450">
          <cell r="H450">
            <v>0</v>
          </cell>
          <cell r="I450">
            <v>0</v>
          </cell>
          <cell r="J450">
            <v>0</v>
          </cell>
          <cell r="K450">
            <v>0</v>
          </cell>
          <cell r="L450">
            <v>0</v>
          </cell>
        </row>
        <row r="451">
          <cell r="D451">
            <v>285033</v>
          </cell>
          <cell r="E451" t="str">
            <v>DFIT-Federal - CTC</v>
          </cell>
          <cell r="F451" t="str">
            <v>USD</v>
          </cell>
          <cell r="H451">
            <v>-201870253</v>
          </cell>
          <cell r="I451">
            <v>0</v>
          </cell>
          <cell r="J451">
            <v>12869813</v>
          </cell>
          <cell r="K451">
            <v>731422</v>
          </cell>
          <cell r="L451">
            <v>-189731862</v>
          </cell>
        </row>
        <row r="452">
          <cell r="H452">
            <v>0</v>
          </cell>
          <cell r="I452">
            <v>0</v>
          </cell>
          <cell r="J452">
            <v>0</v>
          </cell>
          <cell r="K452">
            <v>0</v>
          </cell>
          <cell r="L452">
            <v>0</v>
          </cell>
        </row>
        <row r="453">
          <cell r="D453">
            <v>285034</v>
          </cell>
          <cell r="E453" t="str">
            <v>DFIT-Fed-Other Stand</v>
          </cell>
          <cell r="F453" t="str">
            <v>USD</v>
          </cell>
          <cell r="H453">
            <v>1002884</v>
          </cell>
          <cell r="I453">
            <v>0</v>
          </cell>
          <cell r="J453">
            <v>0</v>
          </cell>
          <cell r="K453">
            <v>1002885</v>
          </cell>
          <cell r="L453">
            <v>-1</v>
          </cell>
        </row>
        <row r="454">
          <cell r="H454">
            <v>0</v>
          </cell>
          <cell r="I454">
            <v>0</v>
          </cell>
          <cell r="J454">
            <v>0</v>
          </cell>
          <cell r="K454">
            <v>0</v>
          </cell>
          <cell r="L454">
            <v>0</v>
          </cell>
        </row>
        <row r="455">
          <cell r="D455">
            <v>285035</v>
          </cell>
          <cell r="E455" t="str">
            <v>DFIT-Fed-Oth-BL</v>
          </cell>
          <cell r="F455" t="str">
            <v>USD</v>
          </cell>
          <cell r="H455">
            <v>0.08</v>
          </cell>
          <cell r="I455">
            <v>0</v>
          </cell>
          <cell r="J455">
            <v>0</v>
          </cell>
          <cell r="K455">
            <v>0</v>
          </cell>
          <cell r="L455">
            <v>0.08</v>
          </cell>
        </row>
        <row r="456">
          <cell r="H456">
            <v>0</v>
          </cell>
          <cell r="I456">
            <v>0</v>
          </cell>
          <cell r="J456">
            <v>0</v>
          </cell>
          <cell r="K456">
            <v>0</v>
          </cell>
          <cell r="L456">
            <v>0</v>
          </cell>
        </row>
        <row r="457">
          <cell r="D457">
            <v>285036</v>
          </cell>
          <cell r="E457" t="str">
            <v>DFIT-Fed-Restoration</v>
          </cell>
          <cell r="F457" t="str">
            <v>USD</v>
          </cell>
          <cell r="H457">
            <v>0</v>
          </cell>
          <cell r="I457">
            <v>0</v>
          </cell>
          <cell r="J457">
            <v>589047</v>
          </cell>
          <cell r="K457">
            <v>230536469.80000001</v>
          </cell>
          <cell r="L457">
            <v>-229947422.80000001</v>
          </cell>
        </row>
        <row r="458">
          <cell r="H458">
            <v>0</v>
          </cell>
          <cell r="I458">
            <v>0</v>
          </cell>
          <cell r="J458">
            <v>0</v>
          </cell>
          <cell r="K458">
            <v>0</v>
          </cell>
          <cell r="L458">
            <v>0</v>
          </cell>
        </row>
        <row r="459">
          <cell r="D459">
            <v>285060</v>
          </cell>
          <cell r="E459" t="str">
            <v>DIT-St/Loc-Other</v>
          </cell>
          <cell r="F459" t="str">
            <v>USD</v>
          </cell>
          <cell r="H459">
            <v>-2068367</v>
          </cell>
          <cell r="I459">
            <v>0</v>
          </cell>
          <cell r="J459">
            <v>1452323</v>
          </cell>
          <cell r="K459">
            <v>171837</v>
          </cell>
          <cell r="L459">
            <v>-787881</v>
          </cell>
        </row>
        <row r="460">
          <cell r="H460">
            <v>0</v>
          </cell>
          <cell r="I460">
            <v>0</v>
          </cell>
          <cell r="J460">
            <v>0</v>
          </cell>
          <cell r="K460">
            <v>0</v>
          </cell>
          <cell r="L460">
            <v>0</v>
          </cell>
        </row>
        <row r="461">
          <cell r="D461">
            <v>287010</v>
          </cell>
          <cell r="E461" t="str">
            <v>Unamort ITC</v>
          </cell>
          <cell r="F461" t="str">
            <v>USD</v>
          </cell>
          <cell r="H461">
            <v>-20988564.359999999</v>
          </cell>
          <cell r="I461">
            <v>0</v>
          </cell>
          <cell r="J461">
            <v>6971292</v>
          </cell>
          <cell r="K461">
            <v>0</v>
          </cell>
          <cell r="L461">
            <v>-14017272.359999999</v>
          </cell>
        </row>
        <row r="462">
          <cell r="H462">
            <v>0</v>
          </cell>
          <cell r="I462">
            <v>0</v>
          </cell>
          <cell r="J462">
            <v>0</v>
          </cell>
          <cell r="K462">
            <v>0</v>
          </cell>
          <cell r="L462">
            <v>0</v>
          </cell>
        </row>
        <row r="463">
          <cell r="D463">
            <v>290010</v>
          </cell>
          <cell r="E463" t="str">
            <v>CS-Shares Issued</v>
          </cell>
          <cell r="F463" t="str">
            <v>USD</v>
          </cell>
          <cell r="H463">
            <v>-1000</v>
          </cell>
          <cell r="I463">
            <v>0</v>
          </cell>
          <cell r="J463">
            <v>0</v>
          </cell>
          <cell r="K463">
            <v>0</v>
          </cell>
          <cell r="L463">
            <v>-1000</v>
          </cell>
        </row>
        <row r="464">
          <cell r="H464">
            <v>0</v>
          </cell>
          <cell r="I464">
            <v>0</v>
          </cell>
          <cell r="J464">
            <v>0</v>
          </cell>
          <cell r="K464">
            <v>0</v>
          </cell>
          <cell r="L464">
            <v>0</v>
          </cell>
        </row>
        <row r="465">
          <cell r="D465">
            <v>295010</v>
          </cell>
          <cell r="E465" t="str">
            <v>Addl Paid-In Capital</v>
          </cell>
          <cell r="F465" t="str">
            <v>USD</v>
          </cell>
          <cell r="H465">
            <v>-1142944216.3299999</v>
          </cell>
          <cell r="I465">
            <v>0</v>
          </cell>
          <cell r="J465">
            <v>0</v>
          </cell>
          <cell r="K465">
            <v>0</v>
          </cell>
          <cell r="L465">
            <v>-1142944216.3299999</v>
          </cell>
        </row>
        <row r="466">
          <cell r="H466">
            <v>0</v>
          </cell>
          <cell r="I466">
            <v>0</v>
          </cell>
          <cell r="J466">
            <v>0</v>
          </cell>
          <cell r="K466">
            <v>0</v>
          </cell>
          <cell r="L466">
            <v>0</v>
          </cell>
        </row>
        <row r="467">
          <cell r="D467">
            <v>297050</v>
          </cell>
          <cell r="E467" t="str">
            <v>Ret Earnings</v>
          </cell>
          <cell r="F467" t="str">
            <v>USD</v>
          </cell>
          <cell r="H467">
            <v>0</v>
          </cell>
          <cell r="I467">
            <v>0</v>
          </cell>
          <cell r="J467">
            <v>989500</v>
          </cell>
          <cell r="K467">
            <v>989500</v>
          </cell>
          <cell r="L467">
            <v>0</v>
          </cell>
        </row>
        <row r="468">
          <cell r="H468">
            <v>0</v>
          </cell>
          <cell r="I468">
            <v>0</v>
          </cell>
          <cell r="J468">
            <v>0</v>
          </cell>
          <cell r="K468">
            <v>0</v>
          </cell>
          <cell r="L468">
            <v>0</v>
          </cell>
        </row>
        <row r="469">
          <cell r="D469">
            <v>297992</v>
          </cell>
          <cell r="E469" t="str">
            <v>R/E-Adjustments</v>
          </cell>
          <cell r="F469" t="str">
            <v>USD</v>
          </cell>
          <cell r="H469">
            <v>1154704973.02</v>
          </cell>
          <cell r="I469">
            <v>0</v>
          </cell>
          <cell r="J469">
            <v>989500</v>
          </cell>
          <cell r="K469">
            <v>0</v>
          </cell>
          <cell r="L469">
            <v>1155694473.02</v>
          </cell>
        </row>
        <row r="470">
          <cell r="H470">
            <v>0</v>
          </cell>
          <cell r="I470">
            <v>0</v>
          </cell>
          <cell r="J470">
            <v>0</v>
          </cell>
          <cell r="K470">
            <v>0</v>
          </cell>
          <cell r="L470">
            <v>0</v>
          </cell>
        </row>
        <row r="471">
          <cell r="D471">
            <v>297999</v>
          </cell>
          <cell r="E471" t="str">
            <v>Retained Earnings</v>
          </cell>
          <cell r="F471" t="str">
            <v>USD</v>
          </cell>
          <cell r="H471">
            <v>-1573550858.4400001</v>
          </cell>
          <cell r="I471">
            <v>0</v>
          </cell>
          <cell r="J471">
            <v>0</v>
          </cell>
          <cell r="K471">
            <v>0</v>
          </cell>
          <cell r="L471">
            <v>-1573550858.4400001</v>
          </cell>
        </row>
        <row r="472">
          <cell r="H472">
            <v>0</v>
          </cell>
          <cell r="I472">
            <v>0</v>
          </cell>
          <cell r="J472">
            <v>0</v>
          </cell>
          <cell r="K472">
            <v>0</v>
          </cell>
          <cell r="L472">
            <v>0</v>
          </cell>
        </row>
        <row r="473">
          <cell r="D473">
            <v>298012</v>
          </cell>
          <cell r="E473" t="str">
            <v>BenMinLiabAdj/FAS158</v>
          </cell>
          <cell r="F473" t="str">
            <v>USD</v>
          </cell>
          <cell r="H473">
            <v>0</v>
          </cell>
          <cell r="I473">
            <v>0</v>
          </cell>
          <cell r="J473">
            <v>2800</v>
          </cell>
          <cell r="K473">
            <v>62350</v>
          </cell>
          <cell r="L473">
            <v>-59550</v>
          </cell>
        </row>
        <row r="474">
          <cell r="H474">
            <v>0</v>
          </cell>
          <cell r="I474">
            <v>0</v>
          </cell>
          <cell r="J474">
            <v>0</v>
          </cell>
          <cell r="K474">
            <v>0</v>
          </cell>
          <cell r="L474">
            <v>0</v>
          </cell>
        </row>
        <row r="475">
          <cell r="D475">
            <v>298022</v>
          </cell>
          <cell r="E475" t="str">
            <v>APIC Share Based Com</v>
          </cell>
          <cell r="F475" t="str">
            <v>USD</v>
          </cell>
          <cell r="H475">
            <v>0</v>
          </cell>
          <cell r="I475">
            <v>0</v>
          </cell>
          <cell r="J475">
            <v>1138041.6599999999</v>
          </cell>
          <cell r="K475">
            <v>1138041.6599999999</v>
          </cell>
          <cell r="L475">
            <v>0</v>
          </cell>
        </row>
        <row r="476">
          <cell r="H476">
            <v>0</v>
          </cell>
          <cell r="I476">
            <v>0</v>
          </cell>
          <cell r="J476">
            <v>0</v>
          </cell>
          <cell r="K476">
            <v>0</v>
          </cell>
          <cell r="L476">
            <v>0</v>
          </cell>
        </row>
        <row r="477">
          <cell r="D477">
            <v>298030</v>
          </cell>
          <cell r="E477" t="str">
            <v>APIC - CORP Tax Allo</v>
          </cell>
          <cell r="F477" t="str">
            <v>USD</v>
          </cell>
          <cell r="H477">
            <v>-76280675</v>
          </cell>
          <cell r="I477">
            <v>0</v>
          </cell>
          <cell r="J477">
            <v>0</v>
          </cell>
          <cell r="K477">
            <v>0</v>
          </cell>
          <cell r="L477">
            <v>-76280675</v>
          </cell>
        </row>
        <row r="478">
          <cell r="H478">
            <v>0</v>
          </cell>
          <cell r="I478">
            <v>0</v>
          </cell>
          <cell r="J478">
            <v>0</v>
          </cell>
          <cell r="K478">
            <v>0</v>
          </cell>
          <cell r="L478">
            <v>0</v>
          </cell>
        </row>
        <row r="479">
          <cell r="D479">
            <v>298031</v>
          </cell>
          <cell r="E479" t="str">
            <v>APIC - FAS 123R I/C</v>
          </cell>
          <cell r="F479" t="str">
            <v>USD</v>
          </cell>
          <cell r="H479">
            <v>-1526084.3</v>
          </cell>
          <cell r="I479">
            <v>0</v>
          </cell>
          <cell r="J479">
            <v>0</v>
          </cell>
          <cell r="K479">
            <v>247490</v>
          </cell>
          <cell r="L479">
            <v>-1773574.3</v>
          </cell>
        </row>
        <row r="480">
          <cell r="H480">
            <v>0</v>
          </cell>
          <cell r="I480">
            <v>0</v>
          </cell>
          <cell r="J480">
            <v>0</v>
          </cell>
          <cell r="K480">
            <v>0</v>
          </cell>
          <cell r="L480">
            <v>0</v>
          </cell>
        </row>
        <row r="481">
          <cell r="D481">
            <v>401011</v>
          </cell>
          <cell r="E481" t="str">
            <v>Elec Sales-Res Unbil</v>
          </cell>
          <cell r="F481" t="str">
            <v>USD</v>
          </cell>
          <cell r="H481">
            <v>0</v>
          </cell>
          <cell r="I481">
            <v>0</v>
          </cell>
          <cell r="J481">
            <v>744221495.13</v>
          </cell>
          <cell r="K481">
            <v>736416970.13</v>
          </cell>
          <cell r="L481">
            <v>7804525</v>
          </cell>
        </row>
        <row r="482">
          <cell r="H482">
            <v>0</v>
          </cell>
          <cell r="I482">
            <v>0</v>
          </cell>
          <cell r="J482">
            <v>0</v>
          </cell>
          <cell r="K482">
            <v>0</v>
          </cell>
          <cell r="L482">
            <v>0</v>
          </cell>
        </row>
        <row r="483">
          <cell r="D483">
            <v>401014</v>
          </cell>
          <cell r="E483" t="str">
            <v>Res-RS-AMS Meter Cha</v>
          </cell>
          <cell r="F483" t="str">
            <v>USD</v>
          </cell>
          <cell r="H483">
            <v>0</v>
          </cell>
          <cell r="I483">
            <v>0</v>
          </cell>
          <cell r="J483">
            <v>1.95</v>
          </cell>
          <cell r="K483">
            <v>1.95</v>
          </cell>
          <cell r="L483">
            <v>0</v>
          </cell>
        </row>
        <row r="484">
          <cell r="H484">
            <v>0</v>
          </cell>
          <cell r="I484">
            <v>0</v>
          </cell>
          <cell r="J484">
            <v>0</v>
          </cell>
          <cell r="K484">
            <v>0</v>
          </cell>
          <cell r="L484">
            <v>0</v>
          </cell>
        </row>
        <row r="485">
          <cell r="D485">
            <v>401015</v>
          </cell>
          <cell r="E485" t="str">
            <v>Res-RS-AMS Infrast C</v>
          </cell>
          <cell r="F485" t="str">
            <v>USD</v>
          </cell>
          <cell r="H485">
            <v>0</v>
          </cell>
          <cell r="I485">
            <v>0</v>
          </cell>
          <cell r="J485">
            <v>63301521.759999998</v>
          </cell>
          <cell r="K485">
            <v>126603043.52</v>
          </cell>
          <cell r="L485">
            <v>-63301521.759999998</v>
          </cell>
        </row>
        <row r="486">
          <cell r="H486">
            <v>0</v>
          </cell>
          <cell r="I486">
            <v>0</v>
          </cell>
          <cell r="J486">
            <v>0</v>
          </cell>
          <cell r="K486">
            <v>0</v>
          </cell>
          <cell r="L486">
            <v>0</v>
          </cell>
        </row>
        <row r="487">
          <cell r="D487">
            <v>401017</v>
          </cell>
          <cell r="E487" t="str">
            <v>Elec Sales-Res Unbil</v>
          </cell>
          <cell r="F487" t="str">
            <v>USD</v>
          </cell>
          <cell r="H487">
            <v>0</v>
          </cell>
          <cell r="I487">
            <v>0</v>
          </cell>
          <cell r="J487">
            <v>27922999</v>
          </cell>
          <cell r="K487">
            <v>30538315</v>
          </cell>
          <cell r="L487">
            <v>-2615316</v>
          </cell>
        </row>
        <row r="488">
          <cell r="H488">
            <v>0</v>
          </cell>
          <cell r="I488">
            <v>0</v>
          </cell>
          <cell r="J488">
            <v>0</v>
          </cell>
          <cell r="K488">
            <v>0</v>
          </cell>
          <cell r="L488">
            <v>0</v>
          </cell>
        </row>
        <row r="489">
          <cell r="D489">
            <v>401020</v>
          </cell>
          <cell r="E489" t="str">
            <v>Res-RS-Fixed Sys Chg</v>
          </cell>
          <cell r="F489" t="str">
            <v>USD</v>
          </cell>
          <cell r="H489">
            <v>0</v>
          </cell>
          <cell r="I489">
            <v>0</v>
          </cell>
          <cell r="J489">
            <v>0</v>
          </cell>
          <cell r="K489">
            <v>45687261.329999998</v>
          </cell>
          <cell r="L489">
            <v>-45687261.329999998</v>
          </cell>
        </row>
        <row r="490">
          <cell r="H490">
            <v>0</v>
          </cell>
          <cell r="I490">
            <v>0</v>
          </cell>
          <cell r="J490">
            <v>0</v>
          </cell>
          <cell r="K490">
            <v>0</v>
          </cell>
          <cell r="L490">
            <v>0</v>
          </cell>
        </row>
        <row r="491">
          <cell r="D491">
            <v>401022</v>
          </cell>
          <cell r="E491" t="str">
            <v>Res-RS-Meter Charge</v>
          </cell>
          <cell r="F491" t="str">
            <v>USD</v>
          </cell>
          <cell r="H491">
            <v>0</v>
          </cell>
          <cell r="I491">
            <v>0</v>
          </cell>
          <cell r="J491">
            <v>0</v>
          </cell>
          <cell r="K491">
            <v>39606402.770000003</v>
          </cell>
          <cell r="L491">
            <v>-39606402.770000003</v>
          </cell>
        </row>
        <row r="492">
          <cell r="H492">
            <v>0</v>
          </cell>
          <cell r="I492">
            <v>0</v>
          </cell>
          <cell r="J492">
            <v>0</v>
          </cell>
          <cell r="K492">
            <v>0</v>
          </cell>
          <cell r="L492">
            <v>0</v>
          </cell>
        </row>
        <row r="493">
          <cell r="D493">
            <v>401026</v>
          </cell>
          <cell r="E493" t="str">
            <v>Res-RS-Transmission</v>
          </cell>
          <cell r="F493" t="str">
            <v>USD</v>
          </cell>
          <cell r="H493">
            <v>0</v>
          </cell>
          <cell r="I493">
            <v>0</v>
          </cell>
          <cell r="J493">
            <v>0</v>
          </cell>
          <cell r="K493">
            <v>134090240.88</v>
          </cell>
          <cell r="L493">
            <v>-134090240.88</v>
          </cell>
        </row>
        <row r="494">
          <cell r="H494">
            <v>0</v>
          </cell>
          <cell r="I494">
            <v>0</v>
          </cell>
          <cell r="J494">
            <v>0</v>
          </cell>
          <cell r="K494">
            <v>0</v>
          </cell>
          <cell r="L494">
            <v>0</v>
          </cell>
        </row>
        <row r="495">
          <cell r="D495">
            <v>401028</v>
          </cell>
          <cell r="E495" t="str">
            <v>Res-RS-Distribution</v>
          </cell>
          <cell r="F495" t="str">
            <v>USD</v>
          </cell>
          <cell r="H495">
            <v>0</v>
          </cell>
          <cell r="I495">
            <v>0</v>
          </cell>
          <cell r="J495">
            <v>51920.14</v>
          </cell>
          <cell r="K495">
            <v>442977177.06999999</v>
          </cell>
          <cell r="L495">
            <v>-442925256.93000001</v>
          </cell>
        </row>
        <row r="496">
          <cell r="H496">
            <v>0</v>
          </cell>
          <cell r="I496">
            <v>0</v>
          </cell>
          <cell r="J496">
            <v>0</v>
          </cell>
          <cell r="K496">
            <v>0</v>
          </cell>
          <cell r="L496">
            <v>0</v>
          </cell>
        </row>
        <row r="497">
          <cell r="D497">
            <v>401030</v>
          </cell>
          <cell r="E497" t="str">
            <v>Res-RS-Trans Cst Rec</v>
          </cell>
          <cell r="F497" t="str">
            <v>USD</v>
          </cell>
          <cell r="H497">
            <v>0</v>
          </cell>
          <cell r="I497">
            <v>0</v>
          </cell>
          <cell r="J497">
            <v>0</v>
          </cell>
          <cell r="K497">
            <v>36582246.829999998</v>
          </cell>
          <cell r="L497">
            <v>-36582246.829999998</v>
          </cell>
        </row>
        <row r="498">
          <cell r="H498">
            <v>0</v>
          </cell>
          <cell r="I498">
            <v>0</v>
          </cell>
          <cell r="J498">
            <v>0</v>
          </cell>
          <cell r="K498">
            <v>0</v>
          </cell>
          <cell r="L498">
            <v>0</v>
          </cell>
        </row>
        <row r="499">
          <cell r="D499">
            <v>401151</v>
          </cell>
          <cell r="E499" t="str">
            <v>Elec Sales-Com Unbil</v>
          </cell>
          <cell r="F499" t="str">
            <v>USD</v>
          </cell>
          <cell r="H499">
            <v>0</v>
          </cell>
          <cell r="I499">
            <v>0</v>
          </cell>
          <cell r="J499">
            <v>460200397.81</v>
          </cell>
          <cell r="K499">
            <v>454451744.81</v>
          </cell>
          <cell r="L499">
            <v>5748653</v>
          </cell>
        </row>
        <row r="500">
          <cell r="H500">
            <v>0</v>
          </cell>
          <cell r="I500">
            <v>0</v>
          </cell>
          <cell r="J500">
            <v>0</v>
          </cell>
          <cell r="K500">
            <v>0</v>
          </cell>
          <cell r="L500">
            <v>0</v>
          </cell>
        </row>
        <row r="501">
          <cell r="D501">
            <v>401153</v>
          </cell>
          <cell r="E501" t="str">
            <v>Elec Sales-Com Unbil</v>
          </cell>
          <cell r="F501" t="str">
            <v>USD</v>
          </cell>
          <cell r="H501">
            <v>0</v>
          </cell>
          <cell r="I501">
            <v>0</v>
          </cell>
          <cell r="J501">
            <v>15474913</v>
          </cell>
          <cell r="K501">
            <v>17528805</v>
          </cell>
          <cell r="L501">
            <v>-2053892</v>
          </cell>
        </row>
        <row r="502">
          <cell r="H502">
            <v>0</v>
          </cell>
          <cell r="I502">
            <v>0</v>
          </cell>
          <cell r="J502">
            <v>0</v>
          </cell>
          <cell r="K502">
            <v>0</v>
          </cell>
          <cell r="L502">
            <v>0</v>
          </cell>
        </row>
        <row r="503">
          <cell r="D503">
            <v>401160</v>
          </cell>
          <cell r="E503" t="str">
            <v>Res-RS-Rate Case Exp</v>
          </cell>
          <cell r="F503" t="str">
            <v>USD</v>
          </cell>
          <cell r="H503">
            <v>0</v>
          </cell>
          <cell r="I503">
            <v>0</v>
          </cell>
          <cell r="J503">
            <v>5371.88</v>
          </cell>
          <cell r="K503">
            <v>9250.39</v>
          </cell>
          <cell r="L503">
            <v>-3878.51</v>
          </cell>
        </row>
        <row r="504">
          <cell r="H504">
            <v>0</v>
          </cell>
          <cell r="I504">
            <v>0</v>
          </cell>
          <cell r="J504">
            <v>0</v>
          </cell>
          <cell r="K504">
            <v>0</v>
          </cell>
          <cell r="L504">
            <v>0</v>
          </cell>
        </row>
        <row r="505">
          <cell r="D505">
            <v>401162</v>
          </cell>
          <cell r="E505" t="str">
            <v>Comm-MLS-Rate Case</v>
          </cell>
          <cell r="F505" t="str">
            <v>USD</v>
          </cell>
          <cell r="H505">
            <v>0</v>
          </cell>
          <cell r="I505">
            <v>0</v>
          </cell>
          <cell r="J505">
            <v>3.9</v>
          </cell>
          <cell r="K505">
            <v>2.16</v>
          </cell>
          <cell r="L505">
            <v>1.74</v>
          </cell>
        </row>
        <row r="506">
          <cell r="H506">
            <v>0</v>
          </cell>
          <cell r="I506">
            <v>0</v>
          </cell>
          <cell r="J506">
            <v>0</v>
          </cell>
          <cell r="K506">
            <v>0</v>
          </cell>
          <cell r="L506">
            <v>0</v>
          </cell>
        </row>
        <row r="507">
          <cell r="D507">
            <v>401166</v>
          </cell>
          <cell r="E507" t="str">
            <v>Comm-PVS-Rate Case</v>
          </cell>
          <cell r="F507" t="str">
            <v>USD</v>
          </cell>
          <cell r="H507">
            <v>0</v>
          </cell>
          <cell r="I507">
            <v>0</v>
          </cell>
          <cell r="J507">
            <v>2600.15</v>
          </cell>
          <cell r="K507">
            <v>2603.7399999999998</v>
          </cell>
          <cell r="L507">
            <v>-3.59</v>
          </cell>
        </row>
        <row r="508">
          <cell r="H508">
            <v>0</v>
          </cell>
          <cell r="I508">
            <v>0</v>
          </cell>
          <cell r="J508">
            <v>0</v>
          </cell>
          <cell r="K508">
            <v>0</v>
          </cell>
          <cell r="L508">
            <v>0</v>
          </cell>
        </row>
        <row r="509">
          <cell r="D509">
            <v>401168</v>
          </cell>
          <cell r="E509" t="str">
            <v>Com-SLS Rate Case Ex</v>
          </cell>
          <cell r="F509" t="str">
            <v>USD</v>
          </cell>
          <cell r="H509">
            <v>0</v>
          </cell>
          <cell r="I509">
            <v>0</v>
          </cell>
          <cell r="J509">
            <v>0.28999999999999998</v>
          </cell>
          <cell r="K509">
            <v>0.31</v>
          </cell>
          <cell r="L509">
            <v>-0.02</v>
          </cell>
        </row>
        <row r="510">
          <cell r="H510">
            <v>0</v>
          </cell>
          <cell r="I510">
            <v>0</v>
          </cell>
          <cell r="J510">
            <v>0</v>
          </cell>
          <cell r="K510">
            <v>0</v>
          </cell>
          <cell r="L510">
            <v>0</v>
          </cell>
        </row>
        <row r="511">
          <cell r="D511">
            <v>401170</v>
          </cell>
          <cell r="E511" t="str">
            <v>Comm-SLV - Rate Case</v>
          </cell>
          <cell r="F511" t="str">
            <v>USD</v>
          </cell>
          <cell r="H511">
            <v>0</v>
          </cell>
          <cell r="I511">
            <v>0</v>
          </cell>
          <cell r="J511">
            <v>2256.6799999999998</v>
          </cell>
          <cell r="K511">
            <v>2992.75</v>
          </cell>
          <cell r="L511">
            <v>-736.07</v>
          </cell>
        </row>
        <row r="512">
          <cell r="H512">
            <v>0</v>
          </cell>
          <cell r="I512">
            <v>0</v>
          </cell>
          <cell r="J512">
            <v>0</v>
          </cell>
          <cell r="K512">
            <v>0</v>
          </cell>
          <cell r="L512">
            <v>0</v>
          </cell>
        </row>
        <row r="513">
          <cell r="D513">
            <v>401172</v>
          </cell>
          <cell r="E513" t="str">
            <v>Comm - SVS Rate Case</v>
          </cell>
          <cell r="F513" t="str">
            <v>USD</v>
          </cell>
          <cell r="H513">
            <v>0</v>
          </cell>
          <cell r="I513">
            <v>0</v>
          </cell>
          <cell r="J513">
            <v>336.1</v>
          </cell>
          <cell r="K513">
            <v>319.06</v>
          </cell>
          <cell r="L513">
            <v>17.04</v>
          </cell>
        </row>
        <row r="514">
          <cell r="H514">
            <v>0</v>
          </cell>
          <cell r="I514">
            <v>0</v>
          </cell>
          <cell r="J514">
            <v>0</v>
          </cell>
          <cell r="K514">
            <v>0</v>
          </cell>
          <cell r="L514">
            <v>0</v>
          </cell>
        </row>
        <row r="515">
          <cell r="D515">
            <v>401176</v>
          </cell>
          <cell r="E515" t="str">
            <v>Ind-SLV Rate Case Ex</v>
          </cell>
          <cell r="F515" t="str">
            <v>USD</v>
          </cell>
          <cell r="H515">
            <v>0</v>
          </cell>
          <cell r="I515">
            <v>0</v>
          </cell>
          <cell r="J515">
            <v>9743.92</v>
          </cell>
          <cell r="K515">
            <v>5482.16</v>
          </cell>
          <cell r="L515">
            <v>4261.76</v>
          </cell>
        </row>
        <row r="516">
          <cell r="H516">
            <v>0</v>
          </cell>
          <cell r="I516">
            <v>0</v>
          </cell>
          <cell r="J516">
            <v>0</v>
          </cell>
          <cell r="K516">
            <v>0</v>
          </cell>
          <cell r="L516">
            <v>0</v>
          </cell>
        </row>
        <row r="517">
          <cell r="D517">
            <v>401180</v>
          </cell>
          <cell r="E517" t="str">
            <v>Ind-TVS-Rate Case Ex</v>
          </cell>
          <cell r="F517" t="str">
            <v>USD</v>
          </cell>
          <cell r="H517">
            <v>0</v>
          </cell>
          <cell r="I517">
            <v>0</v>
          </cell>
          <cell r="J517">
            <v>3730.63</v>
          </cell>
          <cell r="K517">
            <v>4988.6899999999996</v>
          </cell>
          <cell r="L517">
            <v>-1258.06</v>
          </cell>
        </row>
        <row r="518">
          <cell r="H518">
            <v>0</v>
          </cell>
          <cell r="I518">
            <v>0</v>
          </cell>
          <cell r="J518">
            <v>0</v>
          </cell>
          <cell r="K518">
            <v>0</v>
          </cell>
          <cell r="L518">
            <v>0</v>
          </cell>
        </row>
        <row r="519">
          <cell r="D519">
            <v>401182</v>
          </cell>
          <cell r="E519" t="str">
            <v>Mun-SLS Rate Case Ex</v>
          </cell>
          <cell r="F519" t="str">
            <v>USD</v>
          </cell>
          <cell r="H519">
            <v>0</v>
          </cell>
          <cell r="I519">
            <v>0</v>
          </cell>
          <cell r="J519">
            <v>0.01</v>
          </cell>
          <cell r="K519">
            <v>0.02</v>
          </cell>
          <cell r="L519">
            <v>-0.01</v>
          </cell>
        </row>
        <row r="520">
          <cell r="H520">
            <v>0</v>
          </cell>
          <cell r="I520">
            <v>0</v>
          </cell>
          <cell r="J520">
            <v>0</v>
          </cell>
          <cell r="K520">
            <v>0</v>
          </cell>
          <cell r="L520">
            <v>0</v>
          </cell>
        </row>
        <row r="521">
          <cell r="D521">
            <v>401320</v>
          </cell>
          <cell r="E521" t="str">
            <v>Comm-SVS-Fix Sys Chg</v>
          </cell>
          <cell r="F521" t="str">
            <v>USD</v>
          </cell>
          <cell r="H521">
            <v>0</v>
          </cell>
          <cell r="I521">
            <v>0</v>
          </cell>
          <cell r="J521">
            <v>0</v>
          </cell>
          <cell r="K521">
            <v>3487128.38</v>
          </cell>
          <cell r="L521">
            <v>-3487128.38</v>
          </cell>
        </row>
        <row r="522">
          <cell r="H522">
            <v>0</v>
          </cell>
          <cell r="I522">
            <v>0</v>
          </cell>
          <cell r="J522">
            <v>0</v>
          </cell>
          <cell r="K522">
            <v>0</v>
          </cell>
          <cell r="L522">
            <v>0</v>
          </cell>
        </row>
        <row r="523">
          <cell r="D523">
            <v>401322</v>
          </cell>
          <cell r="E523" t="str">
            <v>Comm-SVS-Meter Chg</v>
          </cell>
          <cell r="F523" t="str">
            <v>USD</v>
          </cell>
          <cell r="H523">
            <v>0</v>
          </cell>
          <cell r="I523">
            <v>0</v>
          </cell>
          <cell r="J523">
            <v>0</v>
          </cell>
          <cell r="K523">
            <v>2975926.09</v>
          </cell>
          <cell r="L523">
            <v>-2975926.09</v>
          </cell>
        </row>
        <row r="524">
          <cell r="H524">
            <v>0</v>
          </cell>
          <cell r="I524">
            <v>0</v>
          </cell>
          <cell r="J524">
            <v>0</v>
          </cell>
          <cell r="K524">
            <v>0</v>
          </cell>
          <cell r="L524">
            <v>0</v>
          </cell>
        </row>
        <row r="525">
          <cell r="D525">
            <v>401323</v>
          </cell>
          <cell r="E525" t="str">
            <v>Comm SVS-AMS Infrast</v>
          </cell>
          <cell r="F525" t="str">
            <v>USD</v>
          </cell>
          <cell r="H525">
            <v>0</v>
          </cell>
          <cell r="I525">
            <v>0</v>
          </cell>
          <cell r="J525">
            <v>4724525.8099999996</v>
          </cell>
          <cell r="K525">
            <v>9449051.6199999992</v>
          </cell>
          <cell r="L525">
            <v>-4724525.8099999996</v>
          </cell>
        </row>
        <row r="526">
          <cell r="H526">
            <v>0</v>
          </cell>
          <cell r="I526">
            <v>0</v>
          </cell>
          <cell r="J526">
            <v>0</v>
          </cell>
          <cell r="K526">
            <v>0</v>
          </cell>
          <cell r="L526">
            <v>0</v>
          </cell>
        </row>
        <row r="527">
          <cell r="D527">
            <v>401326</v>
          </cell>
          <cell r="E527" t="str">
            <v>Comm-SVS-Transmiss</v>
          </cell>
          <cell r="F527" t="str">
            <v>USD</v>
          </cell>
          <cell r="H527">
            <v>0</v>
          </cell>
          <cell r="I527">
            <v>0</v>
          </cell>
          <cell r="J527">
            <v>0</v>
          </cell>
          <cell r="K527">
            <v>4437388.33</v>
          </cell>
          <cell r="L527">
            <v>-4437388.33</v>
          </cell>
        </row>
        <row r="528">
          <cell r="H528">
            <v>0</v>
          </cell>
          <cell r="I528">
            <v>0</v>
          </cell>
          <cell r="J528">
            <v>0</v>
          </cell>
          <cell r="K528">
            <v>0</v>
          </cell>
          <cell r="L528">
            <v>0</v>
          </cell>
        </row>
        <row r="529">
          <cell r="D529">
            <v>401328</v>
          </cell>
          <cell r="E529" t="str">
            <v>Comm-SVS-Distrib</v>
          </cell>
          <cell r="F529" t="str">
            <v>USD</v>
          </cell>
          <cell r="H529">
            <v>0</v>
          </cell>
          <cell r="I529">
            <v>0</v>
          </cell>
          <cell r="J529">
            <v>2103.66</v>
          </cell>
          <cell r="K529">
            <v>18948800.920000002</v>
          </cell>
          <cell r="L529">
            <v>-18946697.260000002</v>
          </cell>
        </row>
        <row r="530">
          <cell r="H530">
            <v>0</v>
          </cell>
          <cell r="I530">
            <v>0</v>
          </cell>
          <cell r="J530">
            <v>0</v>
          </cell>
          <cell r="K530">
            <v>0</v>
          </cell>
          <cell r="L530">
            <v>0</v>
          </cell>
        </row>
        <row r="531">
          <cell r="D531">
            <v>401330</v>
          </cell>
          <cell r="E531" t="str">
            <v>Comm-SVS-Trans Cost</v>
          </cell>
          <cell r="F531" t="str">
            <v>USD</v>
          </cell>
          <cell r="H531">
            <v>0</v>
          </cell>
          <cell r="I531">
            <v>0</v>
          </cell>
          <cell r="J531">
            <v>0</v>
          </cell>
          <cell r="K531">
            <v>1187468.79</v>
          </cell>
          <cell r="L531">
            <v>-1187468.79</v>
          </cell>
        </row>
        <row r="532">
          <cell r="H532">
            <v>0</v>
          </cell>
          <cell r="I532">
            <v>0</v>
          </cell>
          <cell r="J532">
            <v>0</v>
          </cell>
          <cell r="K532">
            <v>0</v>
          </cell>
          <cell r="L532">
            <v>0</v>
          </cell>
        </row>
        <row r="533">
          <cell r="D533">
            <v>401411</v>
          </cell>
          <cell r="E533" t="str">
            <v>Comm-MLS-Fix Sys Chg</v>
          </cell>
          <cell r="F533" t="str">
            <v>USD</v>
          </cell>
          <cell r="H533">
            <v>0</v>
          </cell>
          <cell r="I533">
            <v>0</v>
          </cell>
          <cell r="J533">
            <v>3865.46</v>
          </cell>
          <cell r="K533">
            <v>4847330.29</v>
          </cell>
          <cell r="L533">
            <v>-4843464.83</v>
          </cell>
        </row>
        <row r="534">
          <cell r="H534">
            <v>0</v>
          </cell>
          <cell r="I534">
            <v>0</v>
          </cell>
          <cell r="J534">
            <v>0</v>
          </cell>
          <cell r="K534">
            <v>0</v>
          </cell>
          <cell r="L534">
            <v>0</v>
          </cell>
        </row>
        <row r="535">
          <cell r="D535">
            <v>401420</v>
          </cell>
          <cell r="E535" t="str">
            <v>Comm-SVL-Fix Sys Chg</v>
          </cell>
          <cell r="F535" t="str">
            <v>USD</v>
          </cell>
          <cell r="H535">
            <v>0</v>
          </cell>
          <cell r="I535">
            <v>0</v>
          </cell>
          <cell r="J535">
            <v>0</v>
          </cell>
          <cell r="K535">
            <v>2129277.62</v>
          </cell>
          <cell r="L535">
            <v>-2129277.62</v>
          </cell>
        </row>
        <row r="536">
          <cell r="H536">
            <v>0</v>
          </cell>
          <cell r="I536">
            <v>0</v>
          </cell>
          <cell r="J536">
            <v>0</v>
          </cell>
          <cell r="K536">
            <v>0</v>
          </cell>
          <cell r="L536">
            <v>0</v>
          </cell>
        </row>
        <row r="537">
          <cell r="D537">
            <v>401422</v>
          </cell>
          <cell r="E537" t="str">
            <v>Comm-SVL-Meter Chg</v>
          </cell>
          <cell r="F537" t="str">
            <v>USD</v>
          </cell>
          <cell r="H537">
            <v>0</v>
          </cell>
          <cell r="I537">
            <v>0</v>
          </cell>
          <cell r="J537">
            <v>172.59</v>
          </cell>
          <cell r="K537">
            <v>28151252.899999999</v>
          </cell>
          <cell r="L537">
            <v>-28151080.309999999</v>
          </cell>
        </row>
        <row r="538">
          <cell r="H538">
            <v>0</v>
          </cell>
          <cell r="I538">
            <v>0</v>
          </cell>
          <cell r="J538">
            <v>0</v>
          </cell>
          <cell r="K538">
            <v>0</v>
          </cell>
          <cell r="L538">
            <v>0</v>
          </cell>
        </row>
        <row r="539">
          <cell r="D539">
            <v>401423</v>
          </cell>
          <cell r="E539" t="str">
            <v>Comm SVL-AMS Infrast</v>
          </cell>
          <cell r="F539" t="str">
            <v>USD</v>
          </cell>
          <cell r="H539">
            <v>0</v>
          </cell>
          <cell r="I539">
            <v>0</v>
          </cell>
          <cell r="J539">
            <v>3290384.9</v>
          </cell>
          <cell r="K539">
            <v>6580769.7999999998</v>
          </cell>
          <cell r="L539">
            <v>-3290384.9</v>
          </cell>
        </row>
        <row r="540">
          <cell r="H540">
            <v>0</v>
          </cell>
          <cell r="I540">
            <v>0</v>
          </cell>
          <cell r="J540">
            <v>0</v>
          </cell>
          <cell r="K540">
            <v>0</v>
          </cell>
          <cell r="L540">
            <v>0</v>
          </cell>
        </row>
        <row r="541">
          <cell r="D541">
            <v>401426</v>
          </cell>
          <cell r="E541" t="str">
            <v>Comm-SVL-Transmiss</v>
          </cell>
          <cell r="F541" t="str">
            <v>USD</v>
          </cell>
          <cell r="H541">
            <v>0</v>
          </cell>
          <cell r="I541">
            <v>0</v>
          </cell>
          <cell r="J541">
            <v>0</v>
          </cell>
          <cell r="K541">
            <v>82178016.930000007</v>
          </cell>
          <cell r="L541">
            <v>-82178016.930000007</v>
          </cell>
        </row>
        <row r="542">
          <cell r="H542">
            <v>0</v>
          </cell>
          <cell r="I542">
            <v>0</v>
          </cell>
          <cell r="J542">
            <v>0</v>
          </cell>
          <cell r="K542">
            <v>0</v>
          </cell>
          <cell r="L542">
            <v>0</v>
          </cell>
        </row>
        <row r="543">
          <cell r="D543">
            <v>401428</v>
          </cell>
          <cell r="E543" t="str">
            <v>Comm-SVL-Distrib</v>
          </cell>
          <cell r="F543" t="str">
            <v>USD</v>
          </cell>
          <cell r="H543">
            <v>0</v>
          </cell>
          <cell r="I543">
            <v>0</v>
          </cell>
          <cell r="J543">
            <v>0</v>
          </cell>
          <cell r="K543">
            <v>252639803.28999999</v>
          </cell>
          <cell r="L543">
            <v>-252639803.28999999</v>
          </cell>
        </row>
        <row r="544">
          <cell r="H544">
            <v>0</v>
          </cell>
          <cell r="I544">
            <v>0</v>
          </cell>
          <cell r="J544">
            <v>0</v>
          </cell>
          <cell r="K544">
            <v>0</v>
          </cell>
          <cell r="L544">
            <v>0</v>
          </cell>
        </row>
        <row r="545">
          <cell r="D545">
            <v>401430</v>
          </cell>
          <cell r="E545" t="str">
            <v>Comm-SVL-Trans Cost</v>
          </cell>
          <cell r="F545" t="str">
            <v>USD</v>
          </cell>
          <cell r="H545">
            <v>0</v>
          </cell>
          <cell r="I545">
            <v>0</v>
          </cell>
          <cell r="J545">
            <v>0</v>
          </cell>
          <cell r="K545">
            <v>21535331.07</v>
          </cell>
          <cell r="L545">
            <v>-21535331.07</v>
          </cell>
        </row>
        <row r="546">
          <cell r="H546">
            <v>0</v>
          </cell>
          <cell r="I546">
            <v>0</v>
          </cell>
          <cell r="J546">
            <v>0</v>
          </cell>
          <cell r="K546">
            <v>0</v>
          </cell>
          <cell r="L546">
            <v>0</v>
          </cell>
        </row>
        <row r="547">
          <cell r="D547">
            <v>401436</v>
          </cell>
          <cell r="E547" t="str">
            <v>Comm-SVL-Univer Disc</v>
          </cell>
          <cell r="F547" t="str">
            <v>USD</v>
          </cell>
          <cell r="H547">
            <v>0</v>
          </cell>
          <cell r="I547">
            <v>0</v>
          </cell>
          <cell r="J547">
            <v>308411.82</v>
          </cell>
          <cell r="K547">
            <v>273</v>
          </cell>
          <cell r="L547">
            <v>308138.82</v>
          </cell>
        </row>
        <row r="548">
          <cell r="H548">
            <v>0</v>
          </cell>
          <cell r="I548">
            <v>0</v>
          </cell>
          <cell r="J548">
            <v>0</v>
          </cell>
          <cell r="K548">
            <v>0</v>
          </cell>
          <cell r="L548">
            <v>0</v>
          </cell>
        </row>
        <row r="549">
          <cell r="D549">
            <v>401460</v>
          </cell>
          <cell r="E549" t="str">
            <v>Comm-PVS-Fix Sys Chg</v>
          </cell>
          <cell r="F549" t="str">
            <v>USD</v>
          </cell>
          <cell r="H549">
            <v>0</v>
          </cell>
          <cell r="I549">
            <v>0</v>
          </cell>
          <cell r="J549">
            <v>4004.06</v>
          </cell>
          <cell r="K549">
            <v>382845.92</v>
          </cell>
          <cell r="L549">
            <v>-378841.86</v>
          </cell>
        </row>
        <row r="550">
          <cell r="H550">
            <v>0</v>
          </cell>
          <cell r="I550">
            <v>0</v>
          </cell>
          <cell r="J550">
            <v>0</v>
          </cell>
          <cell r="K550">
            <v>0</v>
          </cell>
          <cell r="L550">
            <v>0</v>
          </cell>
        </row>
        <row r="551">
          <cell r="D551">
            <v>401462</v>
          </cell>
          <cell r="E551" t="str">
            <v>Comm-PVS-Meter Chg</v>
          </cell>
          <cell r="F551" t="str">
            <v>USD</v>
          </cell>
          <cell r="H551">
            <v>0</v>
          </cell>
          <cell r="I551">
            <v>0</v>
          </cell>
          <cell r="J551">
            <v>4531.16</v>
          </cell>
          <cell r="K551">
            <v>296787.63</v>
          </cell>
          <cell r="L551">
            <v>-292256.46999999997</v>
          </cell>
        </row>
        <row r="552">
          <cell r="H552">
            <v>0</v>
          </cell>
          <cell r="I552">
            <v>0</v>
          </cell>
          <cell r="J552">
            <v>0</v>
          </cell>
          <cell r="K552">
            <v>0</v>
          </cell>
          <cell r="L552">
            <v>0</v>
          </cell>
        </row>
        <row r="553">
          <cell r="D553">
            <v>401463</v>
          </cell>
          <cell r="E553" t="str">
            <v>Comm PVS-AMS Infrast</v>
          </cell>
          <cell r="F553" t="str">
            <v>USD</v>
          </cell>
          <cell r="H553">
            <v>0</v>
          </cell>
          <cell r="I553">
            <v>0</v>
          </cell>
          <cell r="J553">
            <v>8671.66</v>
          </cell>
          <cell r="K553">
            <v>17343.32</v>
          </cell>
          <cell r="L553">
            <v>-8671.66</v>
          </cell>
        </row>
        <row r="554">
          <cell r="H554">
            <v>0</v>
          </cell>
          <cell r="I554">
            <v>0</v>
          </cell>
          <cell r="J554">
            <v>0</v>
          </cell>
          <cell r="K554">
            <v>0</v>
          </cell>
          <cell r="L554">
            <v>0</v>
          </cell>
        </row>
        <row r="555">
          <cell r="D555">
            <v>401466</v>
          </cell>
          <cell r="E555" t="str">
            <v>Comm-PVS-Transmiss</v>
          </cell>
          <cell r="F555" t="str">
            <v>USD</v>
          </cell>
          <cell r="H555">
            <v>0</v>
          </cell>
          <cell r="I555">
            <v>0</v>
          </cell>
          <cell r="J555">
            <v>15458.64</v>
          </cell>
          <cell r="K555">
            <v>3167236.11</v>
          </cell>
          <cell r="L555">
            <v>-3151777.47</v>
          </cell>
        </row>
        <row r="556">
          <cell r="H556">
            <v>0</v>
          </cell>
          <cell r="I556">
            <v>0</v>
          </cell>
          <cell r="J556">
            <v>0</v>
          </cell>
          <cell r="K556">
            <v>0</v>
          </cell>
          <cell r="L556">
            <v>0</v>
          </cell>
        </row>
        <row r="557">
          <cell r="D557">
            <v>401468</v>
          </cell>
          <cell r="E557" t="str">
            <v>Comm-PVS-Distrib</v>
          </cell>
          <cell r="F557" t="str">
            <v>USD</v>
          </cell>
          <cell r="H557">
            <v>0</v>
          </cell>
          <cell r="I557">
            <v>0</v>
          </cell>
          <cell r="J557">
            <v>22598.83</v>
          </cell>
          <cell r="K557">
            <v>8645603.7300000004</v>
          </cell>
          <cell r="L557">
            <v>-8623004.9000000004</v>
          </cell>
        </row>
        <row r="558">
          <cell r="H558">
            <v>0</v>
          </cell>
          <cell r="I558">
            <v>0</v>
          </cell>
          <cell r="J558">
            <v>0</v>
          </cell>
          <cell r="K558">
            <v>0</v>
          </cell>
          <cell r="L558">
            <v>0</v>
          </cell>
        </row>
        <row r="559">
          <cell r="D559">
            <v>401470</v>
          </cell>
          <cell r="E559" t="str">
            <v>Comm-PVS-Trans Cost</v>
          </cell>
          <cell r="F559" t="str">
            <v>USD</v>
          </cell>
          <cell r="H559">
            <v>0</v>
          </cell>
          <cell r="I559">
            <v>0</v>
          </cell>
          <cell r="J559">
            <v>2577.64</v>
          </cell>
          <cell r="K559">
            <v>866356.5</v>
          </cell>
          <cell r="L559">
            <v>-863778.86</v>
          </cell>
        </row>
        <row r="560">
          <cell r="H560">
            <v>0</v>
          </cell>
          <cell r="I560">
            <v>0</v>
          </cell>
          <cell r="J560">
            <v>0</v>
          </cell>
          <cell r="K560">
            <v>0</v>
          </cell>
          <cell r="L560">
            <v>0</v>
          </cell>
        </row>
        <row r="561">
          <cell r="D561">
            <v>401481</v>
          </cell>
          <cell r="E561" t="str">
            <v>Comm-SLS-Fix Sys Chg</v>
          </cell>
          <cell r="F561" t="str">
            <v>USD</v>
          </cell>
          <cell r="H561">
            <v>0</v>
          </cell>
          <cell r="I561">
            <v>0</v>
          </cell>
          <cell r="J561">
            <v>0</v>
          </cell>
          <cell r="K561">
            <v>23459881.879999999</v>
          </cell>
          <cell r="L561">
            <v>-23459881.879999999</v>
          </cell>
        </row>
        <row r="562">
          <cell r="H562">
            <v>0</v>
          </cell>
          <cell r="I562">
            <v>0</v>
          </cell>
          <cell r="J562">
            <v>0</v>
          </cell>
          <cell r="K562">
            <v>0</v>
          </cell>
          <cell r="L562">
            <v>0</v>
          </cell>
        </row>
        <row r="563">
          <cell r="D563">
            <v>401501</v>
          </cell>
          <cell r="E563" t="str">
            <v>ElecSls-SmallIndUnbl</v>
          </cell>
          <cell r="F563" t="str">
            <v>USD</v>
          </cell>
          <cell r="H563">
            <v>0</v>
          </cell>
          <cell r="I563">
            <v>0</v>
          </cell>
          <cell r="J563">
            <v>132339351</v>
          </cell>
          <cell r="K563">
            <v>130367945</v>
          </cell>
          <cell r="L563">
            <v>1971406</v>
          </cell>
        </row>
        <row r="564">
          <cell r="H564">
            <v>0</v>
          </cell>
          <cell r="I564">
            <v>0</v>
          </cell>
          <cell r="J564">
            <v>0</v>
          </cell>
          <cell r="K564">
            <v>0</v>
          </cell>
          <cell r="L564">
            <v>0</v>
          </cell>
        </row>
        <row r="565">
          <cell r="D565">
            <v>401503</v>
          </cell>
          <cell r="E565" t="str">
            <v>ElecSales-LrgIndUnbl</v>
          </cell>
          <cell r="F565" t="str">
            <v>USD</v>
          </cell>
          <cell r="H565">
            <v>0</v>
          </cell>
          <cell r="I565">
            <v>0</v>
          </cell>
          <cell r="J565">
            <v>48590312</v>
          </cell>
          <cell r="K565">
            <v>47734916</v>
          </cell>
          <cell r="L565">
            <v>855396</v>
          </cell>
        </row>
        <row r="566">
          <cell r="H566">
            <v>0</v>
          </cell>
          <cell r="I566">
            <v>0</v>
          </cell>
          <cell r="J566">
            <v>0</v>
          </cell>
          <cell r="K566">
            <v>0</v>
          </cell>
          <cell r="L566">
            <v>0</v>
          </cell>
        </row>
        <row r="567">
          <cell r="D567">
            <v>401511</v>
          </cell>
          <cell r="E567" t="str">
            <v>Elec Sales-SmIndUnbi</v>
          </cell>
          <cell r="F567" t="str">
            <v>USD</v>
          </cell>
          <cell r="H567">
            <v>0</v>
          </cell>
          <cell r="I567">
            <v>0</v>
          </cell>
          <cell r="J567">
            <v>5418898</v>
          </cell>
          <cell r="K567">
            <v>6142782</v>
          </cell>
          <cell r="L567">
            <v>-723884</v>
          </cell>
        </row>
        <row r="568">
          <cell r="H568">
            <v>0</v>
          </cell>
          <cell r="I568">
            <v>0</v>
          </cell>
          <cell r="J568">
            <v>0</v>
          </cell>
          <cell r="K568">
            <v>0</v>
          </cell>
          <cell r="L568">
            <v>0</v>
          </cell>
        </row>
        <row r="569">
          <cell r="D569">
            <v>401513</v>
          </cell>
          <cell r="E569" t="str">
            <v>Elec Sales-LgIndUnbi</v>
          </cell>
          <cell r="F569" t="str">
            <v>USD</v>
          </cell>
          <cell r="H569">
            <v>0</v>
          </cell>
          <cell r="I569">
            <v>0</v>
          </cell>
          <cell r="J569">
            <v>5006048</v>
          </cell>
          <cell r="K569">
            <v>5663571</v>
          </cell>
          <cell r="L569">
            <v>-657523</v>
          </cell>
        </row>
        <row r="570">
          <cell r="H570">
            <v>0</v>
          </cell>
          <cell r="I570">
            <v>0</v>
          </cell>
          <cell r="J570">
            <v>0</v>
          </cell>
          <cell r="K570">
            <v>0</v>
          </cell>
          <cell r="L570">
            <v>0</v>
          </cell>
        </row>
        <row r="571">
          <cell r="D571">
            <v>401620</v>
          </cell>
          <cell r="E571" t="str">
            <v>S Ind-SVL-Fix Sys Ch</v>
          </cell>
          <cell r="F571" t="str">
            <v>USD</v>
          </cell>
          <cell r="H571">
            <v>0</v>
          </cell>
          <cell r="I571">
            <v>0</v>
          </cell>
          <cell r="J571">
            <v>554.94000000000005</v>
          </cell>
          <cell r="K571">
            <v>95930.8</v>
          </cell>
          <cell r="L571">
            <v>-95375.86</v>
          </cell>
        </row>
        <row r="572">
          <cell r="H572">
            <v>0</v>
          </cell>
          <cell r="I572">
            <v>0</v>
          </cell>
          <cell r="J572">
            <v>0</v>
          </cell>
          <cell r="K572">
            <v>0</v>
          </cell>
          <cell r="L572">
            <v>0</v>
          </cell>
        </row>
        <row r="573">
          <cell r="D573">
            <v>401622</v>
          </cell>
          <cell r="E573" t="str">
            <v>S Ind-SVL-Meter Chg</v>
          </cell>
          <cell r="F573" t="str">
            <v>USD</v>
          </cell>
          <cell r="H573">
            <v>0</v>
          </cell>
          <cell r="I573">
            <v>0</v>
          </cell>
          <cell r="J573">
            <v>12495.3</v>
          </cell>
          <cell r="K573">
            <v>2131875.0499999998</v>
          </cell>
          <cell r="L573">
            <v>-2119379.75</v>
          </cell>
        </row>
        <row r="574">
          <cell r="H574">
            <v>0</v>
          </cell>
          <cell r="I574">
            <v>0</v>
          </cell>
          <cell r="J574">
            <v>0</v>
          </cell>
          <cell r="K574">
            <v>0</v>
          </cell>
          <cell r="L574">
            <v>0</v>
          </cell>
        </row>
        <row r="575">
          <cell r="D575">
            <v>401626</v>
          </cell>
          <cell r="E575" t="str">
            <v>S Ind-SVL-Transmiss</v>
          </cell>
          <cell r="F575" t="str">
            <v>USD</v>
          </cell>
          <cell r="H575">
            <v>0</v>
          </cell>
          <cell r="I575">
            <v>0</v>
          </cell>
          <cell r="J575">
            <v>151607.29999999999</v>
          </cell>
          <cell r="K575">
            <v>29306340.27</v>
          </cell>
          <cell r="L575">
            <v>-29154732.969999999</v>
          </cell>
        </row>
        <row r="576">
          <cell r="H576">
            <v>0</v>
          </cell>
          <cell r="I576">
            <v>0</v>
          </cell>
          <cell r="J576">
            <v>0</v>
          </cell>
          <cell r="K576">
            <v>0</v>
          </cell>
          <cell r="L576">
            <v>0</v>
          </cell>
        </row>
        <row r="577">
          <cell r="D577">
            <v>401628</v>
          </cell>
          <cell r="E577" t="str">
            <v>S Ind-SVL-Distrib</v>
          </cell>
          <cell r="F577" t="str">
            <v>USD</v>
          </cell>
          <cell r="H577">
            <v>0</v>
          </cell>
          <cell r="I577">
            <v>0</v>
          </cell>
          <cell r="J577">
            <v>466511.35</v>
          </cell>
          <cell r="K577">
            <v>73607755.379999995</v>
          </cell>
          <cell r="L577">
            <v>-73141244.030000001</v>
          </cell>
        </row>
        <row r="578">
          <cell r="H578">
            <v>0</v>
          </cell>
          <cell r="I578">
            <v>0</v>
          </cell>
          <cell r="J578">
            <v>0</v>
          </cell>
          <cell r="K578">
            <v>0</v>
          </cell>
          <cell r="L578">
            <v>0</v>
          </cell>
        </row>
        <row r="579">
          <cell r="D579">
            <v>401630</v>
          </cell>
          <cell r="E579" t="str">
            <v>S Ind-SVL-Trans Cost</v>
          </cell>
          <cell r="F579" t="str">
            <v>USD</v>
          </cell>
          <cell r="H579">
            <v>0</v>
          </cell>
          <cell r="I579">
            <v>0</v>
          </cell>
          <cell r="J579">
            <v>29201.95</v>
          </cell>
          <cell r="K579">
            <v>7266052.6100000003</v>
          </cell>
          <cell r="L579">
            <v>-7236850.6600000001</v>
          </cell>
        </row>
        <row r="580">
          <cell r="H580">
            <v>0</v>
          </cell>
          <cell r="I580">
            <v>0</v>
          </cell>
          <cell r="J580">
            <v>0</v>
          </cell>
          <cell r="K580">
            <v>0</v>
          </cell>
          <cell r="L580">
            <v>0</v>
          </cell>
        </row>
        <row r="581">
          <cell r="D581">
            <v>401636</v>
          </cell>
          <cell r="E581" t="str">
            <v>S Ind-SVL-Univer Dis</v>
          </cell>
          <cell r="F581" t="str">
            <v>USD</v>
          </cell>
          <cell r="H581">
            <v>0</v>
          </cell>
          <cell r="I581">
            <v>0</v>
          </cell>
          <cell r="J581">
            <v>982834.27</v>
          </cell>
          <cell r="K581">
            <v>705.77</v>
          </cell>
          <cell r="L581">
            <v>982128.5</v>
          </cell>
        </row>
        <row r="582">
          <cell r="H582">
            <v>0</v>
          </cell>
          <cell r="I582">
            <v>0</v>
          </cell>
          <cell r="J582">
            <v>0</v>
          </cell>
          <cell r="K582">
            <v>0</v>
          </cell>
          <cell r="L582">
            <v>0</v>
          </cell>
        </row>
        <row r="583">
          <cell r="D583">
            <v>401820</v>
          </cell>
          <cell r="E583" t="str">
            <v>S Ind-PVS-Fix Sys Ch</v>
          </cell>
          <cell r="F583" t="str">
            <v>USD</v>
          </cell>
          <cell r="H583">
            <v>0</v>
          </cell>
          <cell r="I583">
            <v>0</v>
          </cell>
          <cell r="J583">
            <v>2922.5</v>
          </cell>
          <cell r="K583">
            <v>338216.01</v>
          </cell>
          <cell r="L583">
            <v>-335293.51</v>
          </cell>
        </row>
        <row r="584">
          <cell r="H584">
            <v>0</v>
          </cell>
          <cell r="I584">
            <v>0</v>
          </cell>
          <cell r="J584">
            <v>0</v>
          </cell>
          <cell r="K584">
            <v>0</v>
          </cell>
          <cell r="L584">
            <v>0</v>
          </cell>
        </row>
        <row r="585">
          <cell r="D585">
            <v>401822</v>
          </cell>
          <cell r="E585" t="str">
            <v>S Ind-PVS-Meter Chg</v>
          </cell>
          <cell r="F585" t="str">
            <v>USD</v>
          </cell>
          <cell r="H585">
            <v>0</v>
          </cell>
          <cell r="I585">
            <v>0</v>
          </cell>
          <cell r="J585">
            <v>4018.02</v>
          </cell>
          <cell r="K585">
            <v>466538.89</v>
          </cell>
          <cell r="L585">
            <v>-462520.87</v>
          </cell>
        </row>
        <row r="586">
          <cell r="H586">
            <v>0</v>
          </cell>
          <cell r="I586">
            <v>0</v>
          </cell>
          <cell r="J586">
            <v>0</v>
          </cell>
          <cell r="K586">
            <v>0</v>
          </cell>
          <cell r="L586">
            <v>0</v>
          </cell>
        </row>
        <row r="587">
          <cell r="D587">
            <v>401826</v>
          </cell>
          <cell r="E587" t="str">
            <v>S Ind-PVS-Transmiss</v>
          </cell>
          <cell r="F587" t="str">
            <v>USD</v>
          </cell>
          <cell r="H587">
            <v>0</v>
          </cell>
          <cell r="I587">
            <v>0</v>
          </cell>
          <cell r="J587">
            <v>72133.53</v>
          </cell>
          <cell r="K587">
            <v>8823280.6099999994</v>
          </cell>
          <cell r="L587">
            <v>-8751147.0800000001</v>
          </cell>
        </row>
        <row r="588">
          <cell r="H588">
            <v>0</v>
          </cell>
          <cell r="I588">
            <v>0</v>
          </cell>
          <cell r="J588">
            <v>0</v>
          </cell>
          <cell r="K588">
            <v>0</v>
          </cell>
          <cell r="L588">
            <v>0</v>
          </cell>
        </row>
        <row r="589">
          <cell r="D589">
            <v>401828</v>
          </cell>
          <cell r="E589" t="str">
            <v>S Ind-PVS-Distrib</v>
          </cell>
          <cell r="F589" t="str">
            <v>USD</v>
          </cell>
          <cell r="H589">
            <v>0</v>
          </cell>
          <cell r="I589">
            <v>0</v>
          </cell>
          <cell r="J589">
            <v>203278.14</v>
          </cell>
          <cell r="K589">
            <v>23358242.68</v>
          </cell>
          <cell r="L589">
            <v>-23154964.539999999</v>
          </cell>
        </row>
        <row r="590">
          <cell r="H590">
            <v>0</v>
          </cell>
          <cell r="I590">
            <v>0</v>
          </cell>
          <cell r="J590">
            <v>0</v>
          </cell>
          <cell r="K590">
            <v>0</v>
          </cell>
          <cell r="L590">
            <v>0</v>
          </cell>
        </row>
        <row r="591">
          <cell r="D591">
            <v>401830</v>
          </cell>
          <cell r="E591" t="str">
            <v>S Ind-PVS-Trans Cost</v>
          </cell>
          <cell r="F591" t="str">
            <v>USD</v>
          </cell>
          <cell r="H591">
            <v>0</v>
          </cell>
          <cell r="I591">
            <v>0</v>
          </cell>
          <cell r="J591">
            <v>17781.66</v>
          </cell>
          <cell r="K591">
            <v>2306666.2000000002</v>
          </cell>
          <cell r="L591">
            <v>-2288884.54</v>
          </cell>
        </row>
        <row r="592">
          <cell r="H592">
            <v>0</v>
          </cell>
          <cell r="I592">
            <v>0</v>
          </cell>
          <cell r="J592">
            <v>0</v>
          </cell>
          <cell r="K592">
            <v>0</v>
          </cell>
          <cell r="L592">
            <v>0</v>
          </cell>
        </row>
        <row r="593">
          <cell r="D593">
            <v>401850</v>
          </cell>
          <cell r="E593" t="str">
            <v>S Ind-PVS-Univer Dis</v>
          </cell>
          <cell r="F593" t="str">
            <v>USD</v>
          </cell>
          <cell r="H593">
            <v>0</v>
          </cell>
          <cell r="I593">
            <v>0</v>
          </cell>
          <cell r="J593">
            <v>303737.27</v>
          </cell>
          <cell r="K593">
            <v>7762.7</v>
          </cell>
          <cell r="L593">
            <v>295974.57</v>
          </cell>
        </row>
        <row r="594">
          <cell r="H594">
            <v>0</v>
          </cell>
          <cell r="I594">
            <v>0</v>
          </cell>
          <cell r="J594">
            <v>0</v>
          </cell>
          <cell r="K594">
            <v>0</v>
          </cell>
          <cell r="L594">
            <v>0</v>
          </cell>
        </row>
        <row r="595">
          <cell r="D595">
            <v>402320</v>
          </cell>
          <cell r="E595" t="str">
            <v>S Ind-TVS-Fix Sys Ch</v>
          </cell>
          <cell r="F595" t="str">
            <v>USD</v>
          </cell>
          <cell r="H595">
            <v>0</v>
          </cell>
          <cell r="I595">
            <v>0</v>
          </cell>
          <cell r="J595">
            <v>0</v>
          </cell>
          <cell r="K595">
            <v>2234861.65</v>
          </cell>
          <cell r="L595">
            <v>-2234861.65</v>
          </cell>
        </row>
        <row r="596">
          <cell r="H596">
            <v>0</v>
          </cell>
          <cell r="I596">
            <v>0</v>
          </cell>
          <cell r="J596">
            <v>0</v>
          </cell>
          <cell r="K596">
            <v>0</v>
          </cell>
          <cell r="L596">
            <v>0</v>
          </cell>
        </row>
        <row r="597">
          <cell r="D597">
            <v>402322</v>
          </cell>
          <cell r="E597" t="str">
            <v>S Ind-TVS-Meter Chg</v>
          </cell>
          <cell r="F597" t="str">
            <v>USD</v>
          </cell>
          <cell r="H597">
            <v>0</v>
          </cell>
          <cell r="I597">
            <v>0</v>
          </cell>
          <cell r="J597">
            <v>0</v>
          </cell>
          <cell r="K597">
            <v>387420.05</v>
          </cell>
          <cell r="L597">
            <v>-387420.05</v>
          </cell>
        </row>
        <row r="598">
          <cell r="H598">
            <v>0</v>
          </cell>
          <cell r="I598">
            <v>0</v>
          </cell>
          <cell r="J598">
            <v>0</v>
          </cell>
          <cell r="K598">
            <v>0</v>
          </cell>
          <cell r="L598">
            <v>0</v>
          </cell>
        </row>
        <row r="599">
          <cell r="D599">
            <v>402326</v>
          </cell>
          <cell r="E599" t="str">
            <v>S Ind-TVS-Transmiss</v>
          </cell>
          <cell r="F599" t="str">
            <v>USD</v>
          </cell>
          <cell r="H599">
            <v>0</v>
          </cell>
          <cell r="I599">
            <v>0</v>
          </cell>
          <cell r="J599">
            <v>0</v>
          </cell>
          <cell r="K599">
            <v>36654711.159999996</v>
          </cell>
          <cell r="L599">
            <v>-36654711.159999996</v>
          </cell>
        </row>
        <row r="600">
          <cell r="H600">
            <v>0</v>
          </cell>
          <cell r="I600">
            <v>0</v>
          </cell>
          <cell r="J600">
            <v>0</v>
          </cell>
          <cell r="K600">
            <v>0</v>
          </cell>
          <cell r="L600">
            <v>0</v>
          </cell>
        </row>
        <row r="601">
          <cell r="D601">
            <v>402328</v>
          </cell>
          <cell r="E601" t="str">
            <v>S Ind-TVS-Distrib</v>
          </cell>
          <cell r="F601" t="str">
            <v>USD</v>
          </cell>
          <cell r="H601">
            <v>0</v>
          </cell>
          <cell r="I601">
            <v>0</v>
          </cell>
          <cell r="J601">
            <v>0</v>
          </cell>
          <cell r="K601">
            <v>7466883.1399999997</v>
          </cell>
          <cell r="L601">
            <v>-7466883.1399999997</v>
          </cell>
        </row>
        <row r="602">
          <cell r="H602">
            <v>0</v>
          </cell>
          <cell r="I602">
            <v>0</v>
          </cell>
          <cell r="J602">
            <v>0</v>
          </cell>
          <cell r="K602">
            <v>0</v>
          </cell>
          <cell r="L602">
            <v>0</v>
          </cell>
        </row>
        <row r="603">
          <cell r="D603">
            <v>402330</v>
          </cell>
          <cell r="E603" t="str">
            <v>S Ind-TVS-Trans Cost</v>
          </cell>
          <cell r="F603" t="str">
            <v>USD</v>
          </cell>
          <cell r="H603">
            <v>0</v>
          </cell>
          <cell r="I603">
            <v>0</v>
          </cell>
          <cell r="J603">
            <v>0</v>
          </cell>
          <cell r="K603">
            <v>8069777.5999999996</v>
          </cell>
          <cell r="L603">
            <v>-8069777.5999999996</v>
          </cell>
        </row>
        <row r="604">
          <cell r="H604">
            <v>0</v>
          </cell>
          <cell r="I604">
            <v>0</v>
          </cell>
          <cell r="J604">
            <v>0</v>
          </cell>
          <cell r="K604">
            <v>0</v>
          </cell>
          <cell r="L604">
            <v>0</v>
          </cell>
        </row>
        <row r="605">
          <cell r="D605">
            <v>402350</v>
          </cell>
          <cell r="E605" t="str">
            <v>S Ind-TVS-Univer Dis</v>
          </cell>
          <cell r="F605" t="str">
            <v>USD</v>
          </cell>
          <cell r="H605">
            <v>0</v>
          </cell>
          <cell r="I605">
            <v>0</v>
          </cell>
          <cell r="J605">
            <v>226409.19</v>
          </cell>
          <cell r="K605">
            <v>0</v>
          </cell>
          <cell r="L605">
            <v>226409.19</v>
          </cell>
        </row>
        <row r="606">
          <cell r="H606">
            <v>0</v>
          </cell>
          <cell r="I606">
            <v>0</v>
          </cell>
          <cell r="J606">
            <v>0</v>
          </cell>
          <cell r="K606">
            <v>0</v>
          </cell>
          <cell r="L606">
            <v>0</v>
          </cell>
        </row>
        <row r="607">
          <cell r="D607">
            <v>402701</v>
          </cell>
          <cell r="E607" t="str">
            <v>ElecSls-Munic Unbill</v>
          </cell>
          <cell r="F607" t="str">
            <v>USD</v>
          </cell>
          <cell r="H607">
            <v>0</v>
          </cell>
          <cell r="I607">
            <v>0</v>
          </cell>
          <cell r="J607">
            <v>55514399</v>
          </cell>
          <cell r="K607">
            <v>55493104</v>
          </cell>
          <cell r="L607">
            <v>21295</v>
          </cell>
        </row>
        <row r="608">
          <cell r="H608">
            <v>0</v>
          </cell>
          <cell r="I608">
            <v>0</v>
          </cell>
          <cell r="J608">
            <v>0</v>
          </cell>
          <cell r="K608">
            <v>0</v>
          </cell>
          <cell r="L608">
            <v>0</v>
          </cell>
        </row>
        <row r="609">
          <cell r="D609">
            <v>402720</v>
          </cell>
          <cell r="E609" t="str">
            <v>Muni-SLS-Fix Sys Chg</v>
          </cell>
          <cell r="F609" t="str">
            <v>USD</v>
          </cell>
          <cell r="H609">
            <v>0</v>
          </cell>
          <cell r="I609">
            <v>0</v>
          </cell>
          <cell r="J609">
            <v>0</v>
          </cell>
          <cell r="K609">
            <v>27618285.32</v>
          </cell>
          <cell r="L609">
            <v>-27618285.32</v>
          </cell>
        </row>
        <row r="610">
          <cell r="H610">
            <v>0</v>
          </cell>
          <cell r="I610">
            <v>0</v>
          </cell>
          <cell r="J610">
            <v>0</v>
          </cell>
          <cell r="K610">
            <v>0</v>
          </cell>
          <cell r="L610">
            <v>0</v>
          </cell>
        </row>
        <row r="611">
          <cell r="D611">
            <v>402825</v>
          </cell>
          <cell r="E611" t="str">
            <v>Sys Rest-ADFIT Cred</v>
          </cell>
          <cell r="F611" t="str">
            <v>USD</v>
          </cell>
          <cell r="H611">
            <v>0</v>
          </cell>
          <cell r="I611">
            <v>0</v>
          </cell>
          <cell r="J611">
            <v>517587.96</v>
          </cell>
          <cell r="K611">
            <v>0</v>
          </cell>
          <cell r="L611">
            <v>517587.96</v>
          </cell>
        </row>
        <row r="612">
          <cell r="H612">
            <v>0</v>
          </cell>
          <cell r="I612">
            <v>0</v>
          </cell>
          <cell r="J612">
            <v>0</v>
          </cell>
          <cell r="K612">
            <v>0</v>
          </cell>
          <cell r="L612">
            <v>0</v>
          </cell>
        </row>
        <row r="613">
          <cell r="D613">
            <v>402826</v>
          </cell>
          <cell r="E613" t="str">
            <v>Sys Res-ADFIT UnCred</v>
          </cell>
          <cell r="F613" t="str">
            <v>USD</v>
          </cell>
          <cell r="H613">
            <v>0</v>
          </cell>
          <cell r="I613">
            <v>0</v>
          </cell>
          <cell r="J613">
            <v>1585152</v>
          </cell>
          <cell r="K613">
            <v>451203.02</v>
          </cell>
          <cell r="L613">
            <v>1133948.98</v>
          </cell>
        </row>
        <row r="614">
          <cell r="H614">
            <v>0</v>
          </cell>
          <cell r="I614">
            <v>0</v>
          </cell>
          <cell r="J614">
            <v>0</v>
          </cell>
          <cell r="K614">
            <v>0</v>
          </cell>
          <cell r="L614">
            <v>0</v>
          </cell>
        </row>
        <row r="615">
          <cell r="D615">
            <v>402827</v>
          </cell>
          <cell r="E615" t="str">
            <v>Over/Under AMS</v>
          </cell>
          <cell r="F615" t="str">
            <v>USD</v>
          </cell>
          <cell r="H615">
            <v>0</v>
          </cell>
          <cell r="I615">
            <v>0</v>
          </cell>
          <cell r="J615">
            <v>46417846.350000001</v>
          </cell>
          <cell r="K615">
            <v>5266056.46</v>
          </cell>
          <cell r="L615">
            <v>41151789.890000001</v>
          </cell>
        </row>
        <row r="616">
          <cell r="H616">
            <v>0</v>
          </cell>
          <cell r="I616">
            <v>0</v>
          </cell>
          <cell r="J616">
            <v>0</v>
          </cell>
          <cell r="K616">
            <v>0</v>
          </cell>
          <cell r="L616">
            <v>0</v>
          </cell>
        </row>
        <row r="617">
          <cell r="D617">
            <v>402830</v>
          </cell>
          <cell r="E617" t="str">
            <v>Elec Sales-O/U Rc Fl</v>
          </cell>
          <cell r="F617" t="str">
            <v>USD</v>
          </cell>
          <cell r="H617">
            <v>0</v>
          </cell>
          <cell r="I617">
            <v>0</v>
          </cell>
          <cell r="J617">
            <v>2712615</v>
          </cell>
          <cell r="K617">
            <v>2712615</v>
          </cell>
          <cell r="L617">
            <v>0</v>
          </cell>
        </row>
        <row r="618">
          <cell r="H618">
            <v>0</v>
          </cell>
          <cell r="I618">
            <v>0</v>
          </cell>
          <cell r="J618">
            <v>0</v>
          </cell>
          <cell r="K618">
            <v>0</v>
          </cell>
          <cell r="L618">
            <v>0</v>
          </cell>
        </row>
        <row r="619">
          <cell r="D619">
            <v>402840</v>
          </cell>
          <cell r="E619" t="str">
            <v>Energy Svcs Sales</v>
          </cell>
          <cell r="F619" t="str">
            <v>USD</v>
          </cell>
          <cell r="H619">
            <v>0</v>
          </cell>
          <cell r="I619">
            <v>0</v>
          </cell>
          <cell r="J619">
            <v>15534227.4</v>
          </cell>
          <cell r="K619">
            <v>24376752.379999999</v>
          </cell>
          <cell r="L619">
            <v>-8842524.9800000004</v>
          </cell>
        </row>
        <row r="620">
          <cell r="H620">
            <v>0</v>
          </cell>
          <cell r="I620">
            <v>0</v>
          </cell>
          <cell r="J620">
            <v>0</v>
          </cell>
          <cell r="K620">
            <v>0</v>
          </cell>
          <cell r="L620">
            <v>0</v>
          </cell>
        </row>
        <row r="621">
          <cell r="D621">
            <v>404010</v>
          </cell>
          <cell r="E621" t="str">
            <v>Elec Trans Rev</v>
          </cell>
          <cell r="F621" t="str">
            <v>USD</v>
          </cell>
          <cell r="H621">
            <v>0</v>
          </cell>
          <cell r="I621">
            <v>0</v>
          </cell>
          <cell r="J621">
            <v>37056847.75</v>
          </cell>
          <cell r="K621">
            <v>224582732.72</v>
          </cell>
          <cell r="L621">
            <v>-187525884.97</v>
          </cell>
        </row>
        <row r="622">
          <cell r="H622">
            <v>0</v>
          </cell>
          <cell r="I622">
            <v>0</v>
          </cell>
          <cell r="J622">
            <v>0</v>
          </cell>
          <cell r="K622">
            <v>0</v>
          </cell>
          <cell r="L622">
            <v>0</v>
          </cell>
        </row>
        <row r="623">
          <cell r="D623">
            <v>405015</v>
          </cell>
          <cell r="E623" t="str">
            <v>Oth Ele Rev- CTC Ref</v>
          </cell>
          <cell r="F623" t="str">
            <v>USD</v>
          </cell>
          <cell r="H623">
            <v>0</v>
          </cell>
          <cell r="I623">
            <v>0</v>
          </cell>
          <cell r="J623">
            <v>1178.05</v>
          </cell>
          <cell r="K623">
            <v>1178.05</v>
          </cell>
          <cell r="L623">
            <v>0</v>
          </cell>
        </row>
        <row r="624">
          <cell r="H624">
            <v>0</v>
          </cell>
          <cell r="I624">
            <v>0</v>
          </cell>
          <cell r="J624">
            <v>0</v>
          </cell>
          <cell r="K624">
            <v>0</v>
          </cell>
          <cell r="L624">
            <v>0</v>
          </cell>
        </row>
        <row r="625">
          <cell r="D625">
            <v>405025</v>
          </cell>
          <cell r="E625" t="str">
            <v>Other Elec Rev CTC</v>
          </cell>
          <cell r="F625" t="str">
            <v>USD</v>
          </cell>
          <cell r="H625">
            <v>0</v>
          </cell>
          <cell r="I625">
            <v>0</v>
          </cell>
          <cell r="J625">
            <v>105098.14</v>
          </cell>
          <cell r="K625">
            <v>105098.14</v>
          </cell>
          <cell r="L625">
            <v>0</v>
          </cell>
        </row>
        <row r="626">
          <cell r="H626">
            <v>0</v>
          </cell>
          <cell r="I626">
            <v>0</v>
          </cell>
          <cell r="J626">
            <v>0</v>
          </cell>
          <cell r="K626">
            <v>0</v>
          </cell>
          <cell r="L626">
            <v>0</v>
          </cell>
        </row>
        <row r="627">
          <cell r="D627">
            <v>405026</v>
          </cell>
          <cell r="E627" t="str">
            <v>Oth Elec Rev-CTC Rec</v>
          </cell>
          <cell r="F627" t="str">
            <v>USD</v>
          </cell>
          <cell r="H627">
            <v>0</v>
          </cell>
          <cell r="I627">
            <v>0</v>
          </cell>
          <cell r="J627">
            <v>343674.94</v>
          </cell>
          <cell r="K627">
            <v>6418372.04</v>
          </cell>
          <cell r="L627">
            <v>-6074697.0999999996</v>
          </cell>
        </row>
        <row r="628">
          <cell r="H628">
            <v>0</v>
          </cell>
          <cell r="I628">
            <v>0</v>
          </cell>
          <cell r="J628">
            <v>0</v>
          </cell>
          <cell r="K628">
            <v>0</v>
          </cell>
          <cell r="L628">
            <v>0</v>
          </cell>
        </row>
        <row r="629">
          <cell r="D629">
            <v>405060</v>
          </cell>
          <cell r="E629" t="str">
            <v>TC Equity Interest</v>
          </cell>
          <cell r="F629" t="str">
            <v>USD</v>
          </cell>
          <cell r="H629">
            <v>0</v>
          </cell>
          <cell r="I629">
            <v>0</v>
          </cell>
          <cell r="J629">
            <v>619146.42000000004</v>
          </cell>
          <cell r="K629">
            <v>7898823.1299999999</v>
          </cell>
          <cell r="L629">
            <v>-7279676.71</v>
          </cell>
        </row>
        <row r="630">
          <cell r="H630">
            <v>0</v>
          </cell>
          <cell r="I630">
            <v>0</v>
          </cell>
          <cell r="J630">
            <v>0</v>
          </cell>
          <cell r="K630">
            <v>0</v>
          </cell>
          <cell r="L630">
            <v>0</v>
          </cell>
        </row>
        <row r="631">
          <cell r="D631">
            <v>405070</v>
          </cell>
          <cell r="E631" t="str">
            <v>SRB Equity Interest</v>
          </cell>
          <cell r="F631" t="str">
            <v>USD</v>
          </cell>
          <cell r="H631">
            <v>0</v>
          </cell>
          <cell r="I631">
            <v>0</v>
          </cell>
          <cell r="J631">
            <v>0</v>
          </cell>
          <cell r="K631">
            <v>145373.15</v>
          </cell>
          <cell r="L631">
            <v>-145373.15</v>
          </cell>
        </row>
        <row r="632">
          <cell r="H632">
            <v>0</v>
          </cell>
          <cell r="I632">
            <v>0</v>
          </cell>
          <cell r="J632">
            <v>0</v>
          </cell>
          <cell r="K632">
            <v>0</v>
          </cell>
          <cell r="L632">
            <v>0</v>
          </cell>
        </row>
        <row r="633">
          <cell r="D633">
            <v>443010</v>
          </cell>
          <cell r="E633" t="str">
            <v>Other Oper Rev</v>
          </cell>
          <cell r="F633" t="str">
            <v>USD</v>
          </cell>
          <cell r="H633">
            <v>0</v>
          </cell>
          <cell r="I633">
            <v>0</v>
          </cell>
          <cell r="J633">
            <v>760077.72</v>
          </cell>
          <cell r="K633">
            <v>11147154.380000001</v>
          </cell>
          <cell r="L633">
            <v>-10387076.66</v>
          </cell>
        </row>
        <row r="634">
          <cell r="H634">
            <v>0</v>
          </cell>
          <cell r="I634">
            <v>0</v>
          </cell>
          <cell r="J634">
            <v>0</v>
          </cell>
          <cell r="K634">
            <v>0</v>
          </cell>
          <cell r="L634">
            <v>0</v>
          </cell>
        </row>
        <row r="635">
          <cell r="D635">
            <v>443021</v>
          </cell>
          <cell r="E635" t="str">
            <v>Oth Oper-Connect</v>
          </cell>
          <cell r="F635" t="str">
            <v>USD</v>
          </cell>
          <cell r="H635">
            <v>0</v>
          </cell>
          <cell r="I635">
            <v>0</v>
          </cell>
          <cell r="J635">
            <v>1668</v>
          </cell>
          <cell r="K635">
            <v>23660114.43</v>
          </cell>
          <cell r="L635">
            <v>-23658446.43</v>
          </cell>
        </row>
        <row r="636">
          <cell r="H636">
            <v>0</v>
          </cell>
          <cell r="I636">
            <v>0</v>
          </cell>
          <cell r="J636">
            <v>0</v>
          </cell>
          <cell r="K636">
            <v>0</v>
          </cell>
          <cell r="L636">
            <v>0</v>
          </cell>
        </row>
        <row r="637">
          <cell r="D637">
            <v>443022</v>
          </cell>
          <cell r="E637" t="str">
            <v>Oth Oper-Reconnect</v>
          </cell>
          <cell r="F637" t="str">
            <v>USD</v>
          </cell>
          <cell r="H637">
            <v>0</v>
          </cell>
          <cell r="I637">
            <v>0</v>
          </cell>
          <cell r="J637">
            <v>220</v>
          </cell>
          <cell r="K637">
            <v>4257079.72</v>
          </cell>
          <cell r="L637">
            <v>-4256859.72</v>
          </cell>
        </row>
        <row r="638">
          <cell r="H638">
            <v>0</v>
          </cell>
          <cell r="I638">
            <v>0</v>
          </cell>
          <cell r="J638">
            <v>0</v>
          </cell>
          <cell r="K638">
            <v>0</v>
          </cell>
          <cell r="L638">
            <v>0</v>
          </cell>
        </row>
        <row r="639">
          <cell r="D639">
            <v>443029</v>
          </cell>
          <cell r="E639" t="str">
            <v>Oth Oper-Wireless</v>
          </cell>
          <cell r="F639" t="str">
            <v>USD</v>
          </cell>
          <cell r="H639">
            <v>0</v>
          </cell>
          <cell r="I639">
            <v>0</v>
          </cell>
          <cell r="J639">
            <v>6019434.9800000004</v>
          </cell>
          <cell r="K639">
            <v>18377818.039999999</v>
          </cell>
          <cell r="L639">
            <v>-12358383.060000001</v>
          </cell>
        </row>
        <row r="640">
          <cell r="H640">
            <v>0</v>
          </cell>
          <cell r="I640">
            <v>0</v>
          </cell>
          <cell r="J640">
            <v>0</v>
          </cell>
          <cell r="K640">
            <v>0</v>
          </cell>
          <cell r="L640">
            <v>0</v>
          </cell>
        </row>
        <row r="641">
          <cell r="D641">
            <v>443033</v>
          </cell>
          <cell r="E641" t="str">
            <v>Oth Oper-Fiber Optic</v>
          </cell>
          <cell r="F641" t="str">
            <v>USD</v>
          </cell>
          <cell r="H641">
            <v>0</v>
          </cell>
          <cell r="I641">
            <v>0</v>
          </cell>
          <cell r="J641">
            <v>3182268.49</v>
          </cell>
          <cell r="K641">
            <v>6223274.1900000004</v>
          </cell>
          <cell r="L641">
            <v>-3041005.7</v>
          </cell>
        </row>
        <row r="642">
          <cell r="H642">
            <v>0</v>
          </cell>
          <cell r="I642">
            <v>0</v>
          </cell>
          <cell r="J642">
            <v>0</v>
          </cell>
          <cell r="K642">
            <v>0</v>
          </cell>
          <cell r="L642">
            <v>0</v>
          </cell>
        </row>
        <row r="643">
          <cell r="D643">
            <v>445010</v>
          </cell>
          <cell r="E643" t="str">
            <v>Forfeited Discounts</v>
          </cell>
          <cell r="F643" t="str">
            <v>USD</v>
          </cell>
          <cell r="H643">
            <v>0</v>
          </cell>
          <cell r="I643">
            <v>0</v>
          </cell>
          <cell r="J643">
            <v>30.33</v>
          </cell>
          <cell r="K643">
            <v>268677.38</v>
          </cell>
          <cell r="L643">
            <v>-268647.05</v>
          </cell>
        </row>
        <row r="644">
          <cell r="H644">
            <v>0</v>
          </cell>
          <cell r="I644">
            <v>0</v>
          </cell>
          <cell r="J644">
            <v>0</v>
          </cell>
          <cell r="K644">
            <v>0</v>
          </cell>
          <cell r="L644">
            <v>0</v>
          </cell>
        </row>
        <row r="645">
          <cell r="D645">
            <v>445025</v>
          </cell>
          <cell r="E645" t="str">
            <v>Other Oper - Discon</v>
          </cell>
          <cell r="F645" t="str">
            <v>USD</v>
          </cell>
          <cell r="H645">
            <v>0</v>
          </cell>
          <cell r="I645">
            <v>0</v>
          </cell>
          <cell r="J645">
            <v>110</v>
          </cell>
          <cell r="K645">
            <v>4687794.71</v>
          </cell>
          <cell r="L645">
            <v>-4687684.71</v>
          </cell>
        </row>
        <row r="646">
          <cell r="H646">
            <v>0</v>
          </cell>
          <cell r="I646">
            <v>0</v>
          </cell>
          <cell r="J646">
            <v>0</v>
          </cell>
          <cell r="K646">
            <v>0</v>
          </cell>
          <cell r="L646">
            <v>0</v>
          </cell>
        </row>
        <row r="647">
          <cell r="D647">
            <v>481010</v>
          </cell>
          <cell r="E647" t="str">
            <v>Cap Equity (AFUDC)</v>
          </cell>
          <cell r="F647" t="str">
            <v>USD</v>
          </cell>
          <cell r="H647">
            <v>0</v>
          </cell>
          <cell r="I647">
            <v>0</v>
          </cell>
          <cell r="J647">
            <v>4276.92</v>
          </cell>
          <cell r="K647">
            <v>2784651.94</v>
          </cell>
          <cell r="L647">
            <v>-2780375.02</v>
          </cell>
        </row>
        <row r="648">
          <cell r="H648">
            <v>0</v>
          </cell>
          <cell r="I648">
            <v>0</v>
          </cell>
          <cell r="J648">
            <v>0</v>
          </cell>
          <cell r="K648">
            <v>0</v>
          </cell>
          <cell r="L648">
            <v>0</v>
          </cell>
        </row>
        <row r="649">
          <cell r="D649">
            <v>482010</v>
          </cell>
          <cell r="E649" t="str">
            <v>Int Inc-Assoc Co</v>
          </cell>
          <cell r="F649" t="str">
            <v>USD</v>
          </cell>
          <cell r="H649">
            <v>0</v>
          </cell>
          <cell r="I649">
            <v>0</v>
          </cell>
          <cell r="J649">
            <v>0</v>
          </cell>
          <cell r="K649">
            <v>25436851.98</v>
          </cell>
          <cell r="L649">
            <v>-25436851.98</v>
          </cell>
        </row>
        <row r="650">
          <cell r="H650">
            <v>0</v>
          </cell>
          <cell r="I650">
            <v>0</v>
          </cell>
          <cell r="J650">
            <v>0</v>
          </cell>
          <cell r="K650">
            <v>0</v>
          </cell>
          <cell r="L650">
            <v>0</v>
          </cell>
        </row>
        <row r="651">
          <cell r="D651">
            <v>483010</v>
          </cell>
          <cell r="E651" t="str">
            <v>Interest Income</v>
          </cell>
          <cell r="F651" t="str">
            <v>USD</v>
          </cell>
          <cell r="H651">
            <v>0</v>
          </cell>
          <cell r="I651">
            <v>0</v>
          </cell>
          <cell r="J651">
            <v>6053.74</v>
          </cell>
          <cell r="K651">
            <v>236068.64</v>
          </cell>
          <cell r="L651">
            <v>-230014.9</v>
          </cell>
        </row>
        <row r="652">
          <cell r="H652">
            <v>0</v>
          </cell>
          <cell r="I652">
            <v>0</v>
          </cell>
          <cell r="J652">
            <v>0</v>
          </cell>
          <cell r="K652">
            <v>0</v>
          </cell>
          <cell r="L652">
            <v>0</v>
          </cell>
        </row>
        <row r="653">
          <cell r="D653">
            <v>485010</v>
          </cell>
          <cell r="E653" t="str">
            <v>Gn/Ls-Disp of Prop</v>
          </cell>
          <cell r="F653" t="str">
            <v>USD</v>
          </cell>
          <cell r="H653">
            <v>0</v>
          </cell>
          <cell r="I653">
            <v>0</v>
          </cell>
          <cell r="J653">
            <v>4899553.09</v>
          </cell>
          <cell r="K653">
            <v>5086071.57</v>
          </cell>
          <cell r="L653">
            <v>-186518.48</v>
          </cell>
        </row>
        <row r="654">
          <cell r="H654">
            <v>0</v>
          </cell>
          <cell r="I654">
            <v>0</v>
          </cell>
          <cell r="J654">
            <v>0</v>
          </cell>
          <cell r="K654">
            <v>0</v>
          </cell>
          <cell r="L654">
            <v>0</v>
          </cell>
        </row>
        <row r="655">
          <cell r="D655">
            <v>491010</v>
          </cell>
          <cell r="E655" t="str">
            <v>Misc Non-Oper Rev</v>
          </cell>
          <cell r="F655" t="str">
            <v>USD</v>
          </cell>
          <cell r="H655">
            <v>0</v>
          </cell>
          <cell r="I655">
            <v>0</v>
          </cell>
          <cell r="J655">
            <v>58765</v>
          </cell>
          <cell r="K655">
            <v>23228890.890000001</v>
          </cell>
          <cell r="L655">
            <v>-23170125.890000001</v>
          </cell>
        </row>
        <row r="656">
          <cell r="H656">
            <v>0</v>
          </cell>
          <cell r="I656">
            <v>0</v>
          </cell>
          <cell r="J656">
            <v>0</v>
          </cell>
          <cell r="K656">
            <v>0</v>
          </cell>
          <cell r="L656">
            <v>0</v>
          </cell>
        </row>
        <row r="657">
          <cell r="D657">
            <v>491011</v>
          </cell>
          <cell r="E657" t="str">
            <v>OOR -Temp Serv Conn</v>
          </cell>
          <cell r="F657" t="str">
            <v>USD</v>
          </cell>
          <cell r="H657">
            <v>0</v>
          </cell>
          <cell r="I657">
            <v>0</v>
          </cell>
          <cell r="J657">
            <v>0</v>
          </cell>
          <cell r="K657">
            <v>2068794</v>
          </cell>
          <cell r="L657">
            <v>-2068794</v>
          </cell>
        </row>
        <row r="658">
          <cell r="H658">
            <v>0</v>
          </cell>
          <cell r="I658">
            <v>0</v>
          </cell>
          <cell r="J658">
            <v>0</v>
          </cell>
          <cell r="K658">
            <v>0</v>
          </cell>
          <cell r="L658">
            <v>0</v>
          </cell>
        </row>
        <row r="659">
          <cell r="D659">
            <v>491020</v>
          </cell>
          <cell r="E659" t="str">
            <v>Misc Non-Oper Ded</v>
          </cell>
          <cell r="F659" t="str">
            <v>USD</v>
          </cell>
          <cell r="H659">
            <v>0</v>
          </cell>
          <cell r="I659">
            <v>0</v>
          </cell>
          <cell r="J659">
            <v>60021.64</v>
          </cell>
          <cell r="K659">
            <v>87234.99</v>
          </cell>
          <cell r="L659">
            <v>-27213.35</v>
          </cell>
        </row>
        <row r="660">
          <cell r="H660">
            <v>0</v>
          </cell>
          <cell r="I660">
            <v>0</v>
          </cell>
          <cell r="J660">
            <v>0</v>
          </cell>
          <cell r="K660">
            <v>0</v>
          </cell>
          <cell r="L660">
            <v>0</v>
          </cell>
        </row>
        <row r="661">
          <cell r="D661">
            <v>491040</v>
          </cell>
          <cell r="E661" t="str">
            <v>Tax Free Death Pro</v>
          </cell>
          <cell r="F661" t="str">
            <v>USD</v>
          </cell>
          <cell r="H661">
            <v>0</v>
          </cell>
          <cell r="I661">
            <v>0</v>
          </cell>
          <cell r="J661">
            <v>1645228.73</v>
          </cell>
          <cell r="K661">
            <v>3384885.85</v>
          </cell>
          <cell r="L661">
            <v>-1739657.12</v>
          </cell>
        </row>
        <row r="662">
          <cell r="H662">
            <v>0</v>
          </cell>
          <cell r="I662">
            <v>0</v>
          </cell>
          <cell r="J662">
            <v>0</v>
          </cell>
          <cell r="K662">
            <v>0</v>
          </cell>
          <cell r="L662">
            <v>0</v>
          </cell>
        </row>
        <row r="663">
          <cell r="D663">
            <v>506010</v>
          </cell>
          <cell r="E663" t="str">
            <v>Trans Cost of Serv</v>
          </cell>
          <cell r="F663" t="str">
            <v>USD</v>
          </cell>
          <cell r="H663">
            <v>0</v>
          </cell>
          <cell r="I663">
            <v>0</v>
          </cell>
          <cell r="J663">
            <v>349740581.81999999</v>
          </cell>
          <cell r="K663">
            <v>26810556.100000001</v>
          </cell>
          <cell r="L663">
            <v>322930025.72000003</v>
          </cell>
        </row>
        <row r="664">
          <cell r="H664">
            <v>0</v>
          </cell>
          <cell r="I664">
            <v>0</v>
          </cell>
          <cell r="J664">
            <v>0</v>
          </cell>
          <cell r="K664">
            <v>0</v>
          </cell>
          <cell r="L664">
            <v>0</v>
          </cell>
        </row>
        <row r="665">
          <cell r="D665">
            <v>510010</v>
          </cell>
          <cell r="E665" t="str">
            <v>Misc Oper Exp-Assoc</v>
          </cell>
          <cell r="F665" t="str">
            <v>USD</v>
          </cell>
          <cell r="H665">
            <v>0</v>
          </cell>
          <cell r="I665">
            <v>0</v>
          </cell>
          <cell r="J665">
            <v>1264.58</v>
          </cell>
          <cell r="K665">
            <v>0</v>
          </cell>
          <cell r="L665">
            <v>1264.58</v>
          </cell>
        </row>
        <row r="666">
          <cell r="H666">
            <v>0</v>
          </cell>
          <cell r="I666">
            <v>0</v>
          </cell>
          <cell r="J666">
            <v>0</v>
          </cell>
          <cell r="K666">
            <v>0</v>
          </cell>
          <cell r="L666">
            <v>0</v>
          </cell>
        </row>
        <row r="667">
          <cell r="D667">
            <v>515040</v>
          </cell>
          <cell r="E667" t="str">
            <v>Bonus/Inc-Exempt</v>
          </cell>
          <cell r="F667" t="str">
            <v>USD</v>
          </cell>
          <cell r="H667">
            <v>0</v>
          </cell>
          <cell r="I667">
            <v>0</v>
          </cell>
          <cell r="J667">
            <v>12635678.970000001</v>
          </cell>
          <cell r="K667">
            <v>3707089.08</v>
          </cell>
          <cell r="L667">
            <v>8928589.8900000006</v>
          </cell>
        </row>
        <row r="668">
          <cell r="H668">
            <v>0</v>
          </cell>
          <cell r="I668">
            <v>0</v>
          </cell>
          <cell r="J668">
            <v>0</v>
          </cell>
          <cell r="K668">
            <v>0</v>
          </cell>
          <cell r="L668">
            <v>0</v>
          </cell>
        </row>
        <row r="669">
          <cell r="D669">
            <v>515042</v>
          </cell>
          <cell r="E669" t="str">
            <v>Bonus/Inc-Non-Exempt</v>
          </cell>
          <cell r="F669" t="str">
            <v>USD</v>
          </cell>
          <cell r="H669">
            <v>0</v>
          </cell>
          <cell r="I669">
            <v>0</v>
          </cell>
          <cell r="J669">
            <v>1602598.26</v>
          </cell>
          <cell r="K669">
            <v>236968.34</v>
          </cell>
          <cell r="L669">
            <v>1365629.92</v>
          </cell>
        </row>
        <row r="670">
          <cell r="H670">
            <v>0</v>
          </cell>
          <cell r="I670">
            <v>0</v>
          </cell>
          <cell r="J670">
            <v>0</v>
          </cell>
          <cell r="K670">
            <v>0</v>
          </cell>
          <cell r="L670">
            <v>0</v>
          </cell>
        </row>
        <row r="671">
          <cell r="D671">
            <v>515044</v>
          </cell>
          <cell r="E671" t="str">
            <v>Bonus/Inc-Union</v>
          </cell>
          <cell r="F671" t="str">
            <v>USD</v>
          </cell>
          <cell r="H671">
            <v>0</v>
          </cell>
          <cell r="I671">
            <v>0</v>
          </cell>
          <cell r="J671">
            <v>792717.55</v>
          </cell>
          <cell r="K671">
            <v>5403.85</v>
          </cell>
          <cell r="L671">
            <v>787313.7</v>
          </cell>
        </row>
        <row r="672">
          <cell r="H672">
            <v>0</v>
          </cell>
          <cell r="I672">
            <v>0</v>
          </cell>
          <cell r="J672">
            <v>0</v>
          </cell>
          <cell r="K672">
            <v>0</v>
          </cell>
          <cell r="L672">
            <v>0</v>
          </cell>
        </row>
        <row r="673">
          <cell r="D673">
            <v>515050</v>
          </cell>
          <cell r="E673" t="str">
            <v>Non-prod-Exempt</v>
          </cell>
          <cell r="F673" t="str">
            <v>USD</v>
          </cell>
          <cell r="H673">
            <v>0</v>
          </cell>
          <cell r="I673">
            <v>0</v>
          </cell>
          <cell r="J673">
            <v>9855413.0600000005</v>
          </cell>
          <cell r="K673">
            <v>32850.519999999997</v>
          </cell>
          <cell r="L673">
            <v>9822562.5399999991</v>
          </cell>
        </row>
        <row r="674">
          <cell r="H674">
            <v>0</v>
          </cell>
          <cell r="I674">
            <v>0</v>
          </cell>
          <cell r="J674">
            <v>0</v>
          </cell>
          <cell r="K674">
            <v>0</v>
          </cell>
          <cell r="L674">
            <v>0</v>
          </cell>
        </row>
        <row r="675">
          <cell r="D675">
            <v>515052</v>
          </cell>
          <cell r="E675" t="str">
            <v>Non-prod-Non-Exempt</v>
          </cell>
          <cell r="F675" t="str">
            <v>USD</v>
          </cell>
          <cell r="H675">
            <v>0</v>
          </cell>
          <cell r="I675">
            <v>0</v>
          </cell>
          <cell r="J675">
            <v>3847183.2</v>
          </cell>
          <cell r="K675">
            <v>446297.96</v>
          </cell>
          <cell r="L675">
            <v>3400885.24</v>
          </cell>
        </row>
        <row r="676">
          <cell r="H676">
            <v>0</v>
          </cell>
          <cell r="I676">
            <v>0</v>
          </cell>
          <cell r="J676">
            <v>0</v>
          </cell>
          <cell r="K676">
            <v>0</v>
          </cell>
          <cell r="L676">
            <v>0</v>
          </cell>
        </row>
        <row r="677">
          <cell r="D677">
            <v>515054</v>
          </cell>
          <cell r="E677" t="str">
            <v>Non-prod-Union</v>
          </cell>
          <cell r="F677" t="str">
            <v>USD</v>
          </cell>
          <cell r="H677">
            <v>0</v>
          </cell>
          <cell r="I677">
            <v>0</v>
          </cell>
          <cell r="J677">
            <v>20247918.870000001</v>
          </cell>
          <cell r="K677">
            <v>5638332.5599999996</v>
          </cell>
          <cell r="L677">
            <v>14609586.310000001</v>
          </cell>
        </row>
        <row r="678">
          <cell r="H678">
            <v>0</v>
          </cell>
          <cell r="I678">
            <v>0</v>
          </cell>
          <cell r="J678">
            <v>0</v>
          </cell>
          <cell r="K678">
            <v>0</v>
          </cell>
          <cell r="L678">
            <v>0</v>
          </cell>
        </row>
        <row r="679">
          <cell r="D679">
            <v>515070</v>
          </cell>
          <cell r="E679" t="str">
            <v>Severance</v>
          </cell>
          <cell r="F679" t="str">
            <v>USD</v>
          </cell>
          <cell r="H679">
            <v>0</v>
          </cell>
          <cell r="I679">
            <v>0</v>
          </cell>
          <cell r="J679">
            <v>169752.32000000001</v>
          </cell>
          <cell r="K679">
            <v>0</v>
          </cell>
          <cell r="L679">
            <v>169752.32000000001</v>
          </cell>
        </row>
        <row r="680">
          <cell r="H680">
            <v>0</v>
          </cell>
          <cell r="I680">
            <v>0</v>
          </cell>
          <cell r="J680">
            <v>0</v>
          </cell>
          <cell r="K680">
            <v>0</v>
          </cell>
          <cell r="L680">
            <v>0</v>
          </cell>
        </row>
        <row r="681">
          <cell r="D681">
            <v>515080</v>
          </cell>
          <cell r="E681" t="str">
            <v>Other Compensation</v>
          </cell>
          <cell r="F681" t="str">
            <v>USD</v>
          </cell>
          <cell r="H681">
            <v>0</v>
          </cell>
          <cell r="I681">
            <v>0</v>
          </cell>
          <cell r="J681">
            <v>90750.9</v>
          </cell>
          <cell r="K681">
            <v>90750.9</v>
          </cell>
          <cell r="L681">
            <v>0</v>
          </cell>
        </row>
        <row r="682">
          <cell r="H682">
            <v>0</v>
          </cell>
          <cell r="I682">
            <v>0</v>
          </cell>
          <cell r="J682">
            <v>0</v>
          </cell>
          <cell r="K682">
            <v>0</v>
          </cell>
          <cell r="L682">
            <v>0</v>
          </cell>
        </row>
        <row r="683">
          <cell r="D683">
            <v>517988</v>
          </cell>
          <cell r="E683" t="str">
            <v>Other Comp-Union</v>
          </cell>
          <cell r="F683" t="str">
            <v>USD</v>
          </cell>
          <cell r="H683">
            <v>0</v>
          </cell>
          <cell r="I683">
            <v>0</v>
          </cell>
          <cell r="J683">
            <v>758074.9</v>
          </cell>
          <cell r="K683">
            <v>0</v>
          </cell>
          <cell r="L683">
            <v>758074.9</v>
          </cell>
        </row>
        <row r="684">
          <cell r="H684">
            <v>0</v>
          </cell>
          <cell r="I684">
            <v>0</v>
          </cell>
          <cell r="J684">
            <v>0</v>
          </cell>
          <cell r="K684">
            <v>0</v>
          </cell>
          <cell r="L684">
            <v>0</v>
          </cell>
        </row>
        <row r="685">
          <cell r="D685">
            <v>517989</v>
          </cell>
          <cell r="E685" t="str">
            <v>S&amp;WExpOT Union Doubl</v>
          </cell>
          <cell r="F685" t="str">
            <v>USD</v>
          </cell>
          <cell r="H685">
            <v>0</v>
          </cell>
          <cell r="I685">
            <v>0</v>
          </cell>
          <cell r="J685">
            <v>18600201.710000001</v>
          </cell>
          <cell r="K685">
            <v>5607188.9400000004</v>
          </cell>
          <cell r="L685">
            <v>12993012.77</v>
          </cell>
        </row>
        <row r="686">
          <cell r="H686">
            <v>0</v>
          </cell>
          <cell r="I686">
            <v>0</v>
          </cell>
          <cell r="J686">
            <v>0</v>
          </cell>
          <cell r="K686">
            <v>0</v>
          </cell>
          <cell r="L686">
            <v>0</v>
          </cell>
        </row>
        <row r="687">
          <cell r="D687">
            <v>517990</v>
          </cell>
          <cell r="E687" t="str">
            <v>S&amp;WExpOT Union 1.5</v>
          </cell>
          <cell r="F687" t="str">
            <v>USD</v>
          </cell>
          <cell r="H687">
            <v>0</v>
          </cell>
          <cell r="I687">
            <v>0</v>
          </cell>
          <cell r="J687">
            <v>14542756.92</v>
          </cell>
          <cell r="K687">
            <v>4382958.16</v>
          </cell>
          <cell r="L687">
            <v>10159798.76</v>
          </cell>
        </row>
        <row r="688">
          <cell r="H688">
            <v>0</v>
          </cell>
          <cell r="I688">
            <v>0</v>
          </cell>
          <cell r="J688">
            <v>0</v>
          </cell>
          <cell r="K688">
            <v>0</v>
          </cell>
          <cell r="L688">
            <v>0</v>
          </cell>
        </row>
        <row r="689">
          <cell r="D689">
            <v>517991</v>
          </cell>
          <cell r="E689" t="str">
            <v>Regular Union</v>
          </cell>
          <cell r="F689" t="str">
            <v>USD</v>
          </cell>
          <cell r="H689">
            <v>0</v>
          </cell>
          <cell r="I689">
            <v>0</v>
          </cell>
          <cell r="J689">
            <v>91516654.340000004</v>
          </cell>
          <cell r="K689">
            <v>27719134</v>
          </cell>
          <cell r="L689">
            <v>63797520.340000004</v>
          </cell>
        </row>
        <row r="690">
          <cell r="H690">
            <v>0</v>
          </cell>
          <cell r="I690">
            <v>0</v>
          </cell>
          <cell r="J690">
            <v>0</v>
          </cell>
          <cell r="K690">
            <v>0</v>
          </cell>
          <cell r="L690">
            <v>0</v>
          </cell>
        </row>
        <row r="691">
          <cell r="D691">
            <v>517992</v>
          </cell>
          <cell r="E691" t="str">
            <v>Oth Comp-Non-Exempt</v>
          </cell>
          <cell r="F691" t="str">
            <v>USD</v>
          </cell>
          <cell r="H691">
            <v>0</v>
          </cell>
          <cell r="I691">
            <v>0</v>
          </cell>
          <cell r="J691">
            <v>193374.65</v>
          </cell>
          <cell r="K691">
            <v>87.14</v>
          </cell>
          <cell r="L691">
            <v>193287.51</v>
          </cell>
        </row>
        <row r="692">
          <cell r="H692">
            <v>0</v>
          </cell>
          <cell r="I692">
            <v>0</v>
          </cell>
          <cell r="J692">
            <v>0</v>
          </cell>
          <cell r="K692">
            <v>0</v>
          </cell>
          <cell r="L692">
            <v>0</v>
          </cell>
        </row>
        <row r="693">
          <cell r="D693">
            <v>517994</v>
          </cell>
          <cell r="E693" t="str">
            <v>S&amp;WOT Non-Exempt 1.5</v>
          </cell>
          <cell r="F693" t="str">
            <v>USD</v>
          </cell>
          <cell r="H693">
            <v>0</v>
          </cell>
          <cell r="I693">
            <v>0</v>
          </cell>
          <cell r="J693">
            <v>3472296.4</v>
          </cell>
          <cell r="K693">
            <v>625214.22</v>
          </cell>
          <cell r="L693">
            <v>2847082.18</v>
          </cell>
        </row>
        <row r="694">
          <cell r="H694">
            <v>0</v>
          </cell>
          <cell r="I694">
            <v>0</v>
          </cell>
          <cell r="J694">
            <v>0</v>
          </cell>
          <cell r="K694">
            <v>0</v>
          </cell>
          <cell r="L694">
            <v>0</v>
          </cell>
        </row>
        <row r="695">
          <cell r="D695">
            <v>517995</v>
          </cell>
          <cell r="E695" t="str">
            <v>Regular Non-Exempt</v>
          </cell>
          <cell r="F695" t="str">
            <v>USD</v>
          </cell>
          <cell r="H695">
            <v>0</v>
          </cell>
          <cell r="I695">
            <v>0</v>
          </cell>
          <cell r="J695">
            <v>28066333.600000001</v>
          </cell>
          <cell r="K695">
            <v>4965489.12</v>
          </cell>
          <cell r="L695">
            <v>23100844.48</v>
          </cell>
        </row>
        <row r="696">
          <cell r="H696">
            <v>0</v>
          </cell>
          <cell r="I696">
            <v>0</v>
          </cell>
          <cell r="J696">
            <v>0</v>
          </cell>
          <cell r="K696">
            <v>0</v>
          </cell>
          <cell r="L696">
            <v>0</v>
          </cell>
        </row>
        <row r="697">
          <cell r="D697">
            <v>517996</v>
          </cell>
          <cell r="E697" t="str">
            <v>Other Comp-Exempt</v>
          </cell>
          <cell r="F697" t="str">
            <v>USD</v>
          </cell>
          <cell r="H697">
            <v>0</v>
          </cell>
          <cell r="I697">
            <v>0</v>
          </cell>
          <cell r="J697">
            <v>617552.96</v>
          </cell>
          <cell r="K697">
            <v>133173.34</v>
          </cell>
          <cell r="L697">
            <v>484379.62</v>
          </cell>
        </row>
        <row r="698">
          <cell r="H698">
            <v>0</v>
          </cell>
          <cell r="I698">
            <v>0</v>
          </cell>
          <cell r="J698">
            <v>0</v>
          </cell>
          <cell r="K698">
            <v>0</v>
          </cell>
          <cell r="L698">
            <v>0</v>
          </cell>
        </row>
        <row r="699">
          <cell r="D699">
            <v>517997</v>
          </cell>
          <cell r="E699" t="str">
            <v>S&amp;WOT Non-Exempt Dbl</v>
          </cell>
          <cell r="F699" t="str">
            <v>USD</v>
          </cell>
          <cell r="H699">
            <v>0</v>
          </cell>
          <cell r="I699">
            <v>0</v>
          </cell>
          <cell r="J699">
            <v>5231.13</v>
          </cell>
          <cell r="K699">
            <v>402.24</v>
          </cell>
          <cell r="L699">
            <v>4828.8900000000003</v>
          </cell>
        </row>
        <row r="700">
          <cell r="H700">
            <v>0</v>
          </cell>
          <cell r="I700">
            <v>0</v>
          </cell>
          <cell r="J700">
            <v>0</v>
          </cell>
          <cell r="K700">
            <v>0</v>
          </cell>
          <cell r="L700">
            <v>0</v>
          </cell>
        </row>
        <row r="701">
          <cell r="D701">
            <v>517998</v>
          </cell>
          <cell r="E701" t="str">
            <v>Overtime Exempt</v>
          </cell>
          <cell r="F701" t="str">
            <v>USD</v>
          </cell>
          <cell r="H701">
            <v>0</v>
          </cell>
          <cell r="I701">
            <v>0</v>
          </cell>
          <cell r="J701">
            <v>195282.34</v>
          </cell>
          <cell r="K701">
            <v>502.52</v>
          </cell>
          <cell r="L701">
            <v>194779.82</v>
          </cell>
        </row>
        <row r="702">
          <cell r="H702">
            <v>0</v>
          </cell>
          <cell r="I702">
            <v>0</v>
          </cell>
          <cell r="J702">
            <v>0</v>
          </cell>
          <cell r="K702">
            <v>0</v>
          </cell>
          <cell r="L702">
            <v>0</v>
          </cell>
        </row>
        <row r="703">
          <cell r="D703">
            <v>517999</v>
          </cell>
          <cell r="E703" t="str">
            <v>Regular Exempt</v>
          </cell>
          <cell r="F703" t="str">
            <v>USD</v>
          </cell>
          <cell r="H703">
            <v>0</v>
          </cell>
          <cell r="I703">
            <v>0</v>
          </cell>
          <cell r="J703">
            <v>63246557.170000002</v>
          </cell>
          <cell r="K703">
            <v>116840.72</v>
          </cell>
          <cell r="L703">
            <v>63129716.450000003</v>
          </cell>
        </row>
        <row r="704">
          <cell r="H704">
            <v>0</v>
          </cell>
          <cell r="I704">
            <v>0</v>
          </cell>
          <cell r="J704">
            <v>0</v>
          </cell>
          <cell r="K704">
            <v>0</v>
          </cell>
          <cell r="L704">
            <v>0</v>
          </cell>
        </row>
        <row r="705">
          <cell r="D705">
            <v>518010</v>
          </cell>
          <cell r="E705" t="str">
            <v>Pension</v>
          </cell>
          <cell r="F705" t="str">
            <v>USD</v>
          </cell>
          <cell r="H705">
            <v>0</v>
          </cell>
          <cell r="I705">
            <v>0</v>
          </cell>
          <cell r="J705">
            <v>74793567.739999995</v>
          </cell>
          <cell r="K705">
            <v>59787767.219999999</v>
          </cell>
          <cell r="L705">
            <v>15005800.52</v>
          </cell>
        </row>
        <row r="706">
          <cell r="H706">
            <v>0</v>
          </cell>
          <cell r="I706">
            <v>0</v>
          </cell>
          <cell r="J706">
            <v>0</v>
          </cell>
          <cell r="K706">
            <v>0</v>
          </cell>
          <cell r="L706">
            <v>0</v>
          </cell>
        </row>
        <row r="707">
          <cell r="D707">
            <v>518015</v>
          </cell>
          <cell r="E707" t="str">
            <v>Pension-Non-Qual</v>
          </cell>
          <cell r="F707" t="str">
            <v>USD</v>
          </cell>
          <cell r="H707">
            <v>0</v>
          </cell>
          <cell r="I707">
            <v>0</v>
          </cell>
          <cell r="J707">
            <v>1600816.99</v>
          </cell>
          <cell r="K707">
            <v>2065160.15</v>
          </cell>
          <cell r="L707">
            <v>-464343.16</v>
          </cell>
        </row>
        <row r="708">
          <cell r="H708">
            <v>0</v>
          </cell>
          <cell r="I708">
            <v>0</v>
          </cell>
          <cell r="J708">
            <v>0</v>
          </cell>
          <cell r="K708">
            <v>0</v>
          </cell>
          <cell r="L708">
            <v>0</v>
          </cell>
        </row>
        <row r="709">
          <cell r="D709">
            <v>518020</v>
          </cell>
          <cell r="E709" t="str">
            <v>Employee Health/Welf</v>
          </cell>
          <cell r="F709" t="str">
            <v>USD</v>
          </cell>
          <cell r="H709">
            <v>0</v>
          </cell>
          <cell r="I709">
            <v>0</v>
          </cell>
          <cell r="J709">
            <v>24273440</v>
          </cell>
          <cell r="K709">
            <v>4396861.82</v>
          </cell>
          <cell r="L709">
            <v>19876578.18</v>
          </cell>
        </row>
        <row r="710">
          <cell r="H710">
            <v>0</v>
          </cell>
          <cell r="I710">
            <v>0</v>
          </cell>
          <cell r="J710">
            <v>0</v>
          </cell>
          <cell r="K710">
            <v>0</v>
          </cell>
          <cell r="L710">
            <v>0</v>
          </cell>
        </row>
        <row r="711">
          <cell r="D711">
            <v>518030</v>
          </cell>
          <cell r="E711" t="str">
            <v>Post Retirement</v>
          </cell>
          <cell r="F711" t="str">
            <v>USD</v>
          </cell>
          <cell r="H711">
            <v>0</v>
          </cell>
          <cell r="I711">
            <v>0</v>
          </cell>
          <cell r="J711">
            <v>18722747.34</v>
          </cell>
          <cell r="K711">
            <v>4654381.5</v>
          </cell>
          <cell r="L711">
            <v>14068365.84</v>
          </cell>
        </row>
        <row r="712">
          <cell r="H712">
            <v>0</v>
          </cell>
          <cell r="I712">
            <v>0</v>
          </cell>
          <cell r="J712">
            <v>0</v>
          </cell>
          <cell r="K712">
            <v>0</v>
          </cell>
          <cell r="L712">
            <v>0</v>
          </cell>
        </row>
        <row r="713">
          <cell r="D713">
            <v>518070</v>
          </cell>
          <cell r="E713" t="str">
            <v>Savings</v>
          </cell>
          <cell r="F713" t="str">
            <v>USD</v>
          </cell>
          <cell r="H713">
            <v>0</v>
          </cell>
          <cell r="I713">
            <v>0</v>
          </cell>
          <cell r="J713">
            <v>11701097.52</v>
          </cell>
          <cell r="K713">
            <v>832263.9</v>
          </cell>
          <cell r="L713">
            <v>10868833.619999999</v>
          </cell>
        </row>
        <row r="714">
          <cell r="H714">
            <v>0</v>
          </cell>
          <cell r="I714">
            <v>0</v>
          </cell>
          <cell r="J714">
            <v>0</v>
          </cell>
          <cell r="K714">
            <v>0</v>
          </cell>
          <cell r="L714">
            <v>0</v>
          </cell>
        </row>
        <row r="715">
          <cell r="D715">
            <v>518090</v>
          </cell>
          <cell r="E715" t="str">
            <v>Long-Term Disability</v>
          </cell>
          <cell r="F715" t="str">
            <v>USD</v>
          </cell>
          <cell r="H715">
            <v>0</v>
          </cell>
          <cell r="I715">
            <v>0</v>
          </cell>
          <cell r="J715">
            <v>5466869.2599999998</v>
          </cell>
          <cell r="K715">
            <v>5146549.05</v>
          </cell>
          <cell r="L715">
            <v>320320.21000000002</v>
          </cell>
        </row>
        <row r="716">
          <cell r="H716">
            <v>0</v>
          </cell>
          <cell r="I716">
            <v>0</v>
          </cell>
          <cell r="J716">
            <v>0</v>
          </cell>
          <cell r="K716">
            <v>0</v>
          </cell>
          <cell r="L716">
            <v>0</v>
          </cell>
        </row>
        <row r="717">
          <cell r="D717">
            <v>518130</v>
          </cell>
          <cell r="E717" t="str">
            <v>Workers Compensation</v>
          </cell>
          <cell r="F717" t="str">
            <v>USD</v>
          </cell>
          <cell r="H717">
            <v>0</v>
          </cell>
          <cell r="I717">
            <v>0</v>
          </cell>
          <cell r="J717">
            <v>2741682.37</v>
          </cell>
          <cell r="K717">
            <v>419938.61</v>
          </cell>
          <cell r="L717">
            <v>2321743.7599999998</v>
          </cell>
        </row>
        <row r="718">
          <cell r="H718">
            <v>0</v>
          </cell>
          <cell r="I718">
            <v>0</v>
          </cell>
          <cell r="J718">
            <v>0</v>
          </cell>
          <cell r="K718">
            <v>0</v>
          </cell>
          <cell r="L718">
            <v>0</v>
          </cell>
        </row>
        <row r="719">
          <cell r="D719">
            <v>518160</v>
          </cell>
          <cell r="E719" t="str">
            <v>Oth Sal &amp; Benefits</v>
          </cell>
          <cell r="F719" t="str">
            <v>USD</v>
          </cell>
          <cell r="H719">
            <v>0</v>
          </cell>
          <cell r="I719">
            <v>0</v>
          </cell>
          <cell r="J719">
            <v>60625360.729999997</v>
          </cell>
          <cell r="K719">
            <v>50004542.590000004</v>
          </cell>
          <cell r="L719">
            <v>10620818.140000001</v>
          </cell>
        </row>
        <row r="720">
          <cell r="H720">
            <v>0</v>
          </cell>
          <cell r="I720">
            <v>0</v>
          </cell>
          <cell r="J720">
            <v>0</v>
          </cell>
          <cell r="K720">
            <v>0</v>
          </cell>
          <cell r="L720">
            <v>0</v>
          </cell>
        </row>
        <row r="721">
          <cell r="D721">
            <v>522010</v>
          </cell>
          <cell r="E721" t="str">
            <v>Employee Travel</v>
          </cell>
          <cell r="F721" t="str">
            <v>USD</v>
          </cell>
          <cell r="H721">
            <v>0</v>
          </cell>
          <cell r="I721">
            <v>0</v>
          </cell>
          <cell r="J721">
            <v>966513.5</v>
          </cell>
          <cell r="K721">
            <v>46509.36</v>
          </cell>
          <cell r="L721">
            <v>920004.14</v>
          </cell>
        </row>
        <row r="722">
          <cell r="H722">
            <v>0</v>
          </cell>
          <cell r="I722">
            <v>0</v>
          </cell>
          <cell r="J722">
            <v>0</v>
          </cell>
          <cell r="K722">
            <v>0</v>
          </cell>
          <cell r="L722">
            <v>0</v>
          </cell>
        </row>
        <row r="723">
          <cell r="D723">
            <v>522020</v>
          </cell>
          <cell r="E723" t="str">
            <v>Training</v>
          </cell>
          <cell r="F723" t="str">
            <v>USD</v>
          </cell>
          <cell r="H723">
            <v>0</v>
          </cell>
          <cell r="I723">
            <v>0</v>
          </cell>
          <cell r="J723">
            <v>277781.84000000003</v>
          </cell>
          <cell r="K723">
            <v>8578.2099999999991</v>
          </cell>
          <cell r="L723">
            <v>269203.63</v>
          </cell>
        </row>
        <row r="724">
          <cell r="H724">
            <v>0</v>
          </cell>
          <cell r="I724">
            <v>0</v>
          </cell>
          <cell r="J724">
            <v>0</v>
          </cell>
          <cell r="K724">
            <v>0</v>
          </cell>
          <cell r="L724">
            <v>0</v>
          </cell>
        </row>
        <row r="725">
          <cell r="D725">
            <v>522030</v>
          </cell>
          <cell r="E725" t="str">
            <v>Registration</v>
          </cell>
          <cell r="F725" t="str">
            <v>USD</v>
          </cell>
          <cell r="H725">
            <v>0</v>
          </cell>
          <cell r="I725">
            <v>0</v>
          </cell>
          <cell r="J725">
            <v>186915.16</v>
          </cell>
          <cell r="K725">
            <v>6690.75</v>
          </cell>
          <cell r="L725">
            <v>180224.41</v>
          </cell>
        </row>
        <row r="726">
          <cell r="H726">
            <v>0</v>
          </cell>
          <cell r="I726">
            <v>0</v>
          </cell>
          <cell r="J726">
            <v>0</v>
          </cell>
          <cell r="K726">
            <v>0</v>
          </cell>
          <cell r="L726">
            <v>0</v>
          </cell>
        </row>
        <row r="727">
          <cell r="D727">
            <v>522040</v>
          </cell>
          <cell r="E727" t="str">
            <v>Dues &amp; Licenses</v>
          </cell>
          <cell r="F727" t="str">
            <v>USD</v>
          </cell>
          <cell r="H727">
            <v>0</v>
          </cell>
          <cell r="I727">
            <v>0</v>
          </cell>
          <cell r="J727">
            <v>76728.44</v>
          </cell>
          <cell r="K727">
            <v>9300</v>
          </cell>
          <cell r="L727">
            <v>67428.44</v>
          </cell>
        </row>
        <row r="728">
          <cell r="H728">
            <v>0</v>
          </cell>
          <cell r="I728">
            <v>0</v>
          </cell>
          <cell r="J728">
            <v>0</v>
          </cell>
          <cell r="K728">
            <v>0</v>
          </cell>
          <cell r="L728">
            <v>0</v>
          </cell>
        </row>
        <row r="729">
          <cell r="D729">
            <v>522050</v>
          </cell>
          <cell r="E729" t="str">
            <v>Spousal / Non-Employ</v>
          </cell>
          <cell r="F729" t="str">
            <v>USD</v>
          </cell>
          <cell r="H729">
            <v>0</v>
          </cell>
          <cell r="I729">
            <v>0</v>
          </cell>
          <cell r="J729">
            <v>10143.41</v>
          </cell>
          <cell r="K729">
            <v>9632.27</v>
          </cell>
          <cell r="L729">
            <v>511.14</v>
          </cell>
        </row>
        <row r="730">
          <cell r="H730">
            <v>0</v>
          </cell>
          <cell r="I730">
            <v>0</v>
          </cell>
          <cell r="J730">
            <v>0</v>
          </cell>
          <cell r="K730">
            <v>0</v>
          </cell>
          <cell r="L730">
            <v>0</v>
          </cell>
        </row>
        <row r="731">
          <cell r="D731">
            <v>522060</v>
          </cell>
          <cell r="E731" t="str">
            <v>Meals</v>
          </cell>
          <cell r="F731" t="str">
            <v>USD</v>
          </cell>
          <cell r="H731">
            <v>0</v>
          </cell>
          <cell r="I731">
            <v>0</v>
          </cell>
          <cell r="J731">
            <v>836378.71</v>
          </cell>
          <cell r="K731">
            <v>12685.12</v>
          </cell>
          <cell r="L731">
            <v>823693.59</v>
          </cell>
        </row>
        <row r="732">
          <cell r="H732">
            <v>0</v>
          </cell>
          <cell r="I732">
            <v>0</v>
          </cell>
          <cell r="J732">
            <v>0</v>
          </cell>
          <cell r="K732">
            <v>0</v>
          </cell>
          <cell r="L732">
            <v>0</v>
          </cell>
        </row>
        <row r="733">
          <cell r="D733">
            <v>522062</v>
          </cell>
          <cell r="E733" t="str">
            <v>Entertainment</v>
          </cell>
          <cell r="F733" t="str">
            <v>USD</v>
          </cell>
          <cell r="H733">
            <v>0</v>
          </cell>
          <cell r="I733">
            <v>0</v>
          </cell>
          <cell r="J733">
            <v>103226.81</v>
          </cell>
          <cell r="K733">
            <v>7084.41</v>
          </cell>
          <cell r="L733">
            <v>96142.399999999994</v>
          </cell>
        </row>
        <row r="734">
          <cell r="H734">
            <v>0</v>
          </cell>
          <cell r="I734">
            <v>0</v>
          </cell>
          <cell r="J734">
            <v>0</v>
          </cell>
          <cell r="K734">
            <v>0</v>
          </cell>
          <cell r="L734">
            <v>0</v>
          </cell>
        </row>
        <row r="735">
          <cell r="D735">
            <v>522070</v>
          </cell>
          <cell r="E735" t="str">
            <v>Education Exp</v>
          </cell>
          <cell r="F735" t="str">
            <v>USD</v>
          </cell>
          <cell r="H735">
            <v>0</v>
          </cell>
          <cell r="I735">
            <v>0</v>
          </cell>
          <cell r="J735">
            <v>271033.23</v>
          </cell>
          <cell r="K735">
            <v>0</v>
          </cell>
          <cell r="L735">
            <v>271033.23</v>
          </cell>
        </row>
        <row r="736">
          <cell r="H736">
            <v>0</v>
          </cell>
          <cell r="I736">
            <v>0</v>
          </cell>
          <cell r="J736">
            <v>0</v>
          </cell>
          <cell r="K736">
            <v>0</v>
          </cell>
          <cell r="L736">
            <v>0</v>
          </cell>
        </row>
        <row r="737">
          <cell r="D737">
            <v>522080</v>
          </cell>
          <cell r="E737" t="str">
            <v>Parking/Tolls &amp; Mile</v>
          </cell>
          <cell r="F737" t="str">
            <v>USD</v>
          </cell>
          <cell r="H737">
            <v>0</v>
          </cell>
          <cell r="I737">
            <v>0</v>
          </cell>
          <cell r="J737">
            <v>948632.07</v>
          </cell>
          <cell r="K737">
            <v>1634.03</v>
          </cell>
          <cell r="L737">
            <v>946998.04</v>
          </cell>
        </row>
        <row r="738">
          <cell r="H738">
            <v>0</v>
          </cell>
          <cell r="I738">
            <v>0</v>
          </cell>
          <cell r="J738">
            <v>0</v>
          </cell>
          <cell r="K738">
            <v>0</v>
          </cell>
          <cell r="L738">
            <v>0</v>
          </cell>
        </row>
        <row r="739">
          <cell r="D739">
            <v>522090</v>
          </cell>
          <cell r="E739" t="str">
            <v>Awards/Gifts</v>
          </cell>
          <cell r="F739" t="str">
            <v>USD</v>
          </cell>
          <cell r="H739">
            <v>0</v>
          </cell>
          <cell r="I739">
            <v>0</v>
          </cell>
          <cell r="J739">
            <v>617766.01</v>
          </cell>
          <cell r="K739">
            <v>9570.51</v>
          </cell>
          <cell r="L739">
            <v>608195.5</v>
          </cell>
        </row>
        <row r="740">
          <cell r="H740">
            <v>0</v>
          </cell>
          <cell r="I740">
            <v>0</v>
          </cell>
          <cell r="J740">
            <v>0</v>
          </cell>
          <cell r="K740">
            <v>0</v>
          </cell>
          <cell r="L740">
            <v>0</v>
          </cell>
        </row>
        <row r="741">
          <cell r="D741">
            <v>522100</v>
          </cell>
          <cell r="E741" t="str">
            <v>Empl Reloc/Moving</v>
          </cell>
          <cell r="F741" t="str">
            <v>USD</v>
          </cell>
          <cell r="H741">
            <v>0</v>
          </cell>
          <cell r="I741">
            <v>0</v>
          </cell>
          <cell r="J741">
            <v>48138.13</v>
          </cell>
          <cell r="K741">
            <v>3983.94</v>
          </cell>
          <cell r="L741">
            <v>44154.19</v>
          </cell>
        </row>
        <row r="742">
          <cell r="H742">
            <v>0</v>
          </cell>
          <cell r="I742">
            <v>0</v>
          </cell>
          <cell r="J742">
            <v>0</v>
          </cell>
          <cell r="K742">
            <v>0</v>
          </cell>
          <cell r="L742">
            <v>0</v>
          </cell>
        </row>
        <row r="743">
          <cell r="D743">
            <v>522110</v>
          </cell>
          <cell r="E743" t="str">
            <v>Occ Hlth &amp; Safety</v>
          </cell>
          <cell r="F743" t="str">
            <v>USD</v>
          </cell>
          <cell r="H743">
            <v>0</v>
          </cell>
          <cell r="I743">
            <v>0</v>
          </cell>
          <cell r="J743">
            <v>187247.14</v>
          </cell>
          <cell r="K743">
            <v>474.04</v>
          </cell>
          <cell r="L743">
            <v>186773.1</v>
          </cell>
        </row>
        <row r="744">
          <cell r="H744">
            <v>0</v>
          </cell>
          <cell r="I744">
            <v>0</v>
          </cell>
          <cell r="J744">
            <v>0</v>
          </cell>
          <cell r="K744">
            <v>0</v>
          </cell>
          <cell r="L744">
            <v>0</v>
          </cell>
        </row>
        <row r="745">
          <cell r="D745">
            <v>522120</v>
          </cell>
          <cell r="E745" t="str">
            <v>Books &amp; Subscriptons</v>
          </cell>
          <cell r="F745" t="str">
            <v>USD</v>
          </cell>
          <cell r="H745">
            <v>0</v>
          </cell>
          <cell r="I745">
            <v>0</v>
          </cell>
          <cell r="J745">
            <v>49073.51</v>
          </cell>
          <cell r="K745">
            <v>5065.07</v>
          </cell>
          <cell r="L745">
            <v>44008.44</v>
          </cell>
        </row>
        <row r="746">
          <cell r="H746">
            <v>0</v>
          </cell>
          <cell r="I746">
            <v>0</v>
          </cell>
          <cell r="J746">
            <v>0</v>
          </cell>
          <cell r="K746">
            <v>0</v>
          </cell>
          <cell r="L746">
            <v>0</v>
          </cell>
        </row>
        <row r="747">
          <cell r="D747">
            <v>522130</v>
          </cell>
          <cell r="E747" t="str">
            <v>Misc Empl Rel Exp</v>
          </cell>
          <cell r="F747" t="str">
            <v>USD</v>
          </cell>
          <cell r="H747">
            <v>0</v>
          </cell>
          <cell r="I747">
            <v>0</v>
          </cell>
          <cell r="J747">
            <v>212637.41</v>
          </cell>
          <cell r="K747">
            <v>18121.86</v>
          </cell>
          <cell r="L747">
            <v>194515.55</v>
          </cell>
        </row>
        <row r="748">
          <cell r="H748">
            <v>0</v>
          </cell>
          <cell r="I748">
            <v>0</v>
          </cell>
          <cell r="J748">
            <v>0</v>
          </cell>
          <cell r="K748">
            <v>0</v>
          </cell>
          <cell r="L748">
            <v>0</v>
          </cell>
        </row>
        <row r="749">
          <cell r="D749">
            <v>522140</v>
          </cell>
          <cell r="E749" t="str">
            <v>Recruit/Empl Agency</v>
          </cell>
          <cell r="F749" t="str">
            <v>USD</v>
          </cell>
          <cell r="H749">
            <v>0</v>
          </cell>
          <cell r="I749">
            <v>0</v>
          </cell>
          <cell r="J749">
            <v>37551.449999999997</v>
          </cell>
          <cell r="K749">
            <v>0</v>
          </cell>
          <cell r="L749">
            <v>37551.449999999997</v>
          </cell>
        </row>
        <row r="750">
          <cell r="H750">
            <v>0</v>
          </cell>
          <cell r="I750">
            <v>0</v>
          </cell>
          <cell r="J750">
            <v>0</v>
          </cell>
          <cell r="K750">
            <v>0</v>
          </cell>
          <cell r="L750">
            <v>0</v>
          </cell>
        </row>
        <row r="751">
          <cell r="D751">
            <v>523000</v>
          </cell>
          <cell r="E751" t="str">
            <v>Empl Reimburs/Deduct</v>
          </cell>
          <cell r="F751" t="str">
            <v>USD</v>
          </cell>
          <cell r="H751">
            <v>0</v>
          </cell>
          <cell r="I751">
            <v>0</v>
          </cell>
          <cell r="J751">
            <v>1227551.48</v>
          </cell>
          <cell r="K751">
            <v>1233768.2</v>
          </cell>
          <cell r="L751">
            <v>-6216.72</v>
          </cell>
        </row>
        <row r="752">
          <cell r="H752">
            <v>0</v>
          </cell>
          <cell r="I752">
            <v>0</v>
          </cell>
          <cell r="J752">
            <v>0</v>
          </cell>
          <cell r="K752">
            <v>0</v>
          </cell>
          <cell r="L752">
            <v>0</v>
          </cell>
        </row>
        <row r="753">
          <cell r="D753">
            <v>530010</v>
          </cell>
          <cell r="E753" t="str">
            <v>M&amp;S - Non Inv</v>
          </cell>
          <cell r="F753" t="str">
            <v>USD</v>
          </cell>
          <cell r="H753">
            <v>0</v>
          </cell>
          <cell r="I753">
            <v>0</v>
          </cell>
          <cell r="J753">
            <v>47870903.280000001</v>
          </cell>
          <cell r="K753">
            <v>11917245.99</v>
          </cell>
          <cell r="L753">
            <v>35953657.289999999</v>
          </cell>
        </row>
        <row r="754">
          <cell r="H754">
            <v>0</v>
          </cell>
          <cell r="I754">
            <v>0</v>
          </cell>
          <cell r="J754">
            <v>0</v>
          </cell>
          <cell r="K754">
            <v>0</v>
          </cell>
          <cell r="L754">
            <v>0</v>
          </cell>
        </row>
        <row r="755">
          <cell r="D755">
            <v>530020</v>
          </cell>
          <cell r="E755" t="str">
            <v>M&amp;S-Stores,Tools</v>
          </cell>
          <cell r="F755" t="str">
            <v>USD</v>
          </cell>
          <cell r="H755">
            <v>0</v>
          </cell>
          <cell r="I755">
            <v>0</v>
          </cell>
          <cell r="J755">
            <v>48205.599999999999</v>
          </cell>
          <cell r="K755">
            <v>47764.41</v>
          </cell>
          <cell r="L755">
            <v>441.19</v>
          </cell>
        </row>
        <row r="756">
          <cell r="H756">
            <v>0</v>
          </cell>
          <cell r="I756">
            <v>0</v>
          </cell>
          <cell r="J756">
            <v>0</v>
          </cell>
          <cell r="K756">
            <v>0</v>
          </cell>
          <cell r="L756">
            <v>0</v>
          </cell>
        </row>
        <row r="757">
          <cell r="D757">
            <v>530030</v>
          </cell>
          <cell r="E757" t="str">
            <v>M&amp;S-Ofc Furn &amp; Equip</v>
          </cell>
          <cell r="F757" t="str">
            <v>USD</v>
          </cell>
          <cell r="H757">
            <v>0</v>
          </cell>
          <cell r="I757">
            <v>0</v>
          </cell>
          <cell r="J757">
            <v>56376.3</v>
          </cell>
          <cell r="K757">
            <v>723.12</v>
          </cell>
          <cell r="L757">
            <v>55653.18</v>
          </cell>
        </row>
        <row r="758">
          <cell r="H758">
            <v>0</v>
          </cell>
          <cell r="I758">
            <v>0</v>
          </cell>
          <cell r="J758">
            <v>0</v>
          </cell>
          <cell r="K758">
            <v>0</v>
          </cell>
          <cell r="L758">
            <v>0</v>
          </cell>
        </row>
        <row r="759">
          <cell r="D759">
            <v>530977</v>
          </cell>
          <cell r="E759" t="str">
            <v>M&amp;S-Prod Orders/Inv</v>
          </cell>
          <cell r="F759" t="str">
            <v>USD</v>
          </cell>
          <cell r="H759">
            <v>0</v>
          </cell>
          <cell r="I759">
            <v>0</v>
          </cell>
          <cell r="J759">
            <v>309983.88</v>
          </cell>
          <cell r="K759">
            <v>1092398.3700000001</v>
          </cell>
          <cell r="L759">
            <v>-782414.49</v>
          </cell>
        </row>
        <row r="760">
          <cell r="H760">
            <v>0</v>
          </cell>
          <cell r="I760">
            <v>0</v>
          </cell>
          <cell r="J760">
            <v>0</v>
          </cell>
          <cell r="K760">
            <v>0</v>
          </cell>
          <cell r="L760">
            <v>0</v>
          </cell>
        </row>
        <row r="761">
          <cell r="D761">
            <v>530978</v>
          </cell>
          <cell r="E761" t="str">
            <v>M&amp;S-Land Purchases</v>
          </cell>
          <cell r="F761" t="str">
            <v>USD</v>
          </cell>
          <cell r="H761">
            <v>0</v>
          </cell>
          <cell r="I761">
            <v>0</v>
          </cell>
          <cell r="J761">
            <v>106995</v>
          </cell>
          <cell r="K761">
            <v>0</v>
          </cell>
          <cell r="L761">
            <v>106995</v>
          </cell>
        </row>
        <row r="762">
          <cell r="H762">
            <v>0</v>
          </cell>
          <cell r="I762">
            <v>0</v>
          </cell>
          <cell r="J762">
            <v>0</v>
          </cell>
          <cell r="K762">
            <v>0</v>
          </cell>
          <cell r="L762">
            <v>0</v>
          </cell>
        </row>
        <row r="763">
          <cell r="D763">
            <v>530991</v>
          </cell>
          <cell r="E763" t="str">
            <v>M&amp;S - Inv Write-Dns</v>
          </cell>
          <cell r="F763" t="str">
            <v>USD</v>
          </cell>
          <cell r="H763">
            <v>0</v>
          </cell>
          <cell r="I763">
            <v>0</v>
          </cell>
          <cell r="J763">
            <v>223283</v>
          </cell>
          <cell r="K763">
            <v>0</v>
          </cell>
          <cell r="L763">
            <v>223283</v>
          </cell>
        </row>
        <row r="764">
          <cell r="H764">
            <v>0</v>
          </cell>
          <cell r="I764">
            <v>0</v>
          </cell>
          <cell r="J764">
            <v>0</v>
          </cell>
          <cell r="K764">
            <v>0</v>
          </cell>
          <cell r="L764">
            <v>0</v>
          </cell>
        </row>
        <row r="765">
          <cell r="D765">
            <v>530992</v>
          </cell>
          <cell r="E765" t="str">
            <v>M&amp;S - Cons Mat Cons</v>
          </cell>
          <cell r="F765" t="str">
            <v>USD</v>
          </cell>
          <cell r="H765">
            <v>0</v>
          </cell>
          <cell r="I765">
            <v>0</v>
          </cell>
          <cell r="J765">
            <v>56701.45</v>
          </cell>
          <cell r="K765">
            <v>36871.75</v>
          </cell>
          <cell r="L765">
            <v>19829.7</v>
          </cell>
        </row>
        <row r="766">
          <cell r="H766">
            <v>0</v>
          </cell>
          <cell r="I766">
            <v>0</v>
          </cell>
          <cell r="J766">
            <v>0</v>
          </cell>
          <cell r="K766">
            <v>0</v>
          </cell>
          <cell r="L766">
            <v>0</v>
          </cell>
        </row>
        <row r="767">
          <cell r="D767">
            <v>530995</v>
          </cell>
          <cell r="E767" t="str">
            <v>M&amp;S-Gn/Ls form Reval</v>
          </cell>
          <cell r="F767" t="str">
            <v>USD</v>
          </cell>
          <cell r="H767">
            <v>0</v>
          </cell>
          <cell r="I767">
            <v>0</v>
          </cell>
          <cell r="J767">
            <v>29102.75</v>
          </cell>
          <cell r="K767">
            <v>83723.86</v>
          </cell>
          <cell r="L767">
            <v>-54621.11</v>
          </cell>
        </row>
        <row r="768">
          <cell r="H768">
            <v>0</v>
          </cell>
          <cell r="I768">
            <v>0</v>
          </cell>
          <cell r="J768">
            <v>0</v>
          </cell>
          <cell r="K768">
            <v>0</v>
          </cell>
          <cell r="L768">
            <v>0</v>
          </cell>
        </row>
        <row r="769">
          <cell r="D769">
            <v>530996</v>
          </cell>
          <cell r="E769" t="str">
            <v>M&amp;S-Cost Differences</v>
          </cell>
          <cell r="F769" t="str">
            <v>USD</v>
          </cell>
          <cell r="H769">
            <v>0</v>
          </cell>
          <cell r="I769">
            <v>0</v>
          </cell>
          <cell r="J769">
            <v>2442447.9900000002</v>
          </cell>
          <cell r="K769">
            <v>1771898.77</v>
          </cell>
          <cell r="L769">
            <v>670549.22</v>
          </cell>
        </row>
        <row r="770">
          <cell r="H770">
            <v>0</v>
          </cell>
          <cell r="I770">
            <v>0</v>
          </cell>
          <cell r="J770">
            <v>0</v>
          </cell>
          <cell r="K770">
            <v>0</v>
          </cell>
          <cell r="L770">
            <v>0</v>
          </cell>
        </row>
        <row r="771">
          <cell r="D771">
            <v>530997</v>
          </cell>
          <cell r="E771" t="str">
            <v>M&amp;S-Adj fr Stk Trans</v>
          </cell>
          <cell r="F771" t="str">
            <v>USD</v>
          </cell>
          <cell r="H771">
            <v>0</v>
          </cell>
          <cell r="I771">
            <v>0</v>
          </cell>
          <cell r="J771">
            <v>121289.45</v>
          </cell>
          <cell r="K771">
            <v>60725.51</v>
          </cell>
          <cell r="L771">
            <v>60563.94</v>
          </cell>
        </row>
        <row r="772">
          <cell r="H772">
            <v>0</v>
          </cell>
          <cell r="I772">
            <v>0</v>
          </cell>
          <cell r="J772">
            <v>0</v>
          </cell>
          <cell r="K772">
            <v>0</v>
          </cell>
          <cell r="L772">
            <v>0</v>
          </cell>
        </row>
        <row r="773">
          <cell r="D773">
            <v>530998</v>
          </cell>
          <cell r="E773" t="str">
            <v>M&amp;S-Scrapping/Dest</v>
          </cell>
          <cell r="F773" t="str">
            <v>USD</v>
          </cell>
          <cell r="H773">
            <v>0</v>
          </cell>
          <cell r="I773">
            <v>0</v>
          </cell>
          <cell r="J773">
            <v>582808.37</v>
          </cell>
          <cell r="K773">
            <v>3912445.33</v>
          </cell>
          <cell r="L773">
            <v>-3329636.96</v>
          </cell>
        </row>
        <row r="774">
          <cell r="H774">
            <v>0</v>
          </cell>
          <cell r="I774">
            <v>0</v>
          </cell>
          <cell r="J774">
            <v>0</v>
          </cell>
          <cell r="K774">
            <v>0</v>
          </cell>
          <cell r="L774">
            <v>0</v>
          </cell>
        </row>
        <row r="775">
          <cell r="D775">
            <v>530999</v>
          </cell>
          <cell r="E775" t="str">
            <v>M&amp;S-Inventory Issued</v>
          </cell>
          <cell r="F775" t="str">
            <v>USD</v>
          </cell>
          <cell r="H775">
            <v>0</v>
          </cell>
          <cell r="I775">
            <v>0</v>
          </cell>
          <cell r="J775">
            <v>169792325.08000001</v>
          </cell>
          <cell r="K775">
            <v>29302969.850000001</v>
          </cell>
          <cell r="L775">
            <v>140489355.22999999</v>
          </cell>
        </row>
        <row r="776">
          <cell r="H776">
            <v>0</v>
          </cell>
          <cell r="I776">
            <v>0</v>
          </cell>
          <cell r="J776">
            <v>0</v>
          </cell>
          <cell r="K776">
            <v>0</v>
          </cell>
          <cell r="L776">
            <v>0</v>
          </cell>
        </row>
        <row r="777">
          <cell r="D777">
            <v>531020</v>
          </cell>
          <cell r="E777" t="str">
            <v>Motor-Veh &amp; Plt</v>
          </cell>
          <cell r="F777" t="str">
            <v>USD</v>
          </cell>
          <cell r="H777">
            <v>0</v>
          </cell>
          <cell r="I777">
            <v>0</v>
          </cell>
          <cell r="J777">
            <v>135822.99</v>
          </cell>
          <cell r="K777">
            <v>5256.12</v>
          </cell>
          <cell r="L777">
            <v>130566.87</v>
          </cell>
        </row>
        <row r="778">
          <cell r="H778">
            <v>0</v>
          </cell>
          <cell r="I778">
            <v>0</v>
          </cell>
          <cell r="J778">
            <v>0</v>
          </cell>
          <cell r="K778">
            <v>0</v>
          </cell>
          <cell r="L778">
            <v>0</v>
          </cell>
        </row>
        <row r="779">
          <cell r="D779">
            <v>531030</v>
          </cell>
          <cell r="E779" t="str">
            <v>Purch Veh Fuel Exp</v>
          </cell>
          <cell r="F779" t="str">
            <v>USD</v>
          </cell>
          <cell r="H779">
            <v>0</v>
          </cell>
          <cell r="I779">
            <v>0</v>
          </cell>
          <cell r="J779">
            <v>768346.54</v>
          </cell>
          <cell r="K779">
            <v>71648.73</v>
          </cell>
          <cell r="L779">
            <v>696697.81</v>
          </cell>
        </row>
        <row r="780">
          <cell r="H780">
            <v>0</v>
          </cell>
          <cell r="I780">
            <v>0</v>
          </cell>
          <cell r="J780">
            <v>0</v>
          </cell>
          <cell r="K780">
            <v>0</v>
          </cell>
          <cell r="L780">
            <v>0</v>
          </cell>
        </row>
        <row r="781">
          <cell r="D781">
            <v>531040</v>
          </cell>
          <cell r="E781" t="str">
            <v>Veh&amp;Pwr Op Equip</v>
          </cell>
          <cell r="F781" t="str">
            <v>USD</v>
          </cell>
          <cell r="H781">
            <v>0</v>
          </cell>
          <cell r="I781">
            <v>0</v>
          </cell>
          <cell r="J781">
            <v>5696114.7300000004</v>
          </cell>
          <cell r="K781">
            <v>932198.38</v>
          </cell>
          <cell r="L781">
            <v>4763916.3499999996</v>
          </cell>
        </row>
        <row r="782">
          <cell r="H782">
            <v>0</v>
          </cell>
          <cell r="I782">
            <v>0</v>
          </cell>
          <cell r="J782">
            <v>0</v>
          </cell>
          <cell r="K782">
            <v>0</v>
          </cell>
          <cell r="L782">
            <v>0</v>
          </cell>
        </row>
        <row r="783">
          <cell r="D783">
            <v>532010</v>
          </cell>
          <cell r="E783" t="str">
            <v>Mat &amp; Supplies</v>
          </cell>
          <cell r="F783" t="str">
            <v>USD</v>
          </cell>
          <cell r="H783">
            <v>0</v>
          </cell>
          <cell r="I783">
            <v>0</v>
          </cell>
          <cell r="J783">
            <v>1637459.38</v>
          </cell>
          <cell r="K783">
            <v>46051.85</v>
          </cell>
          <cell r="L783">
            <v>1591407.53</v>
          </cell>
        </row>
        <row r="784">
          <cell r="H784">
            <v>0</v>
          </cell>
          <cell r="I784">
            <v>0</v>
          </cell>
          <cell r="J784">
            <v>0</v>
          </cell>
          <cell r="K784">
            <v>0</v>
          </cell>
          <cell r="L784">
            <v>0</v>
          </cell>
        </row>
        <row r="785">
          <cell r="D785">
            <v>532020</v>
          </cell>
          <cell r="E785" t="str">
            <v>M&amp;S-Equipment</v>
          </cell>
          <cell r="F785" t="str">
            <v>USD</v>
          </cell>
          <cell r="H785">
            <v>0</v>
          </cell>
          <cell r="I785">
            <v>0</v>
          </cell>
          <cell r="J785">
            <v>646471.92000000004</v>
          </cell>
          <cell r="K785">
            <v>0</v>
          </cell>
          <cell r="L785">
            <v>646471.92000000004</v>
          </cell>
        </row>
        <row r="786">
          <cell r="H786">
            <v>0</v>
          </cell>
          <cell r="I786">
            <v>0</v>
          </cell>
          <cell r="J786">
            <v>0</v>
          </cell>
          <cell r="K786">
            <v>0</v>
          </cell>
          <cell r="L786">
            <v>0</v>
          </cell>
        </row>
        <row r="787">
          <cell r="D787">
            <v>532040</v>
          </cell>
          <cell r="E787" t="str">
            <v>M&amp;S-Misc</v>
          </cell>
          <cell r="F787" t="str">
            <v>USD</v>
          </cell>
          <cell r="H787">
            <v>0</v>
          </cell>
          <cell r="I787">
            <v>0</v>
          </cell>
          <cell r="J787">
            <v>15789.43</v>
          </cell>
          <cell r="K787">
            <v>4244.63</v>
          </cell>
          <cell r="L787">
            <v>11544.8</v>
          </cell>
        </row>
        <row r="788">
          <cell r="H788">
            <v>0</v>
          </cell>
          <cell r="I788">
            <v>0</v>
          </cell>
          <cell r="J788">
            <v>0</v>
          </cell>
          <cell r="K788">
            <v>0</v>
          </cell>
          <cell r="L788">
            <v>0</v>
          </cell>
        </row>
        <row r="789">
          <cell r="D789">
            <v>532130</v>
          </cell>
          <cell r="E789" t="str">
            <v>M&amp;S-Assoc-Oper S &amp; E</v>
          </cell>
          <cell r="F789" t="str">
            <v>USD</v>
          </cell>
          <cell r="H789">
            <v>0</v>
          </cell>
          <cell r="I789">
            <v>0</v>
          </cell>
          <cell r="J789">
            <v>161553.75</v>
          </cell>
          <cell r="K789">
            <v>0</v>
          </cell>
          <cell r="L789">
            <v>161553.75</v>
          </cell>
        </row>
        <row r="790">
          <cell r="H790">
            <v>0</v>
          </cell>
          <cell r="I790">
            <v>0</v>
          </cell>
          <cell r="J790">
            <v>0</v>
          </cell>
          <cell r="K790">
            <v>0</v>
          </cell>
          <cell r="L790">
            <v>0</v>
          </cell>
        </row>
        <row r="791">
          <cell r="D791">
            <v>533010</v>
          </cell>
          <cell r="E791" t="str">
            <v>Purch-Comp Hdware</v>
          </cell>
          <cell r="F791" t="str">
            <v>USD</v>
          </cell>
          <cell r="H791">
            <v>0</v>
          </cell>
          <cell r="I791">
            <v>0</v>
          </cell>
          <cell r="J791">
            <v>12550442.869999999</v>
          </cell>
          <cell r="K791">
            <v>2745061.22</v>
          </cell>
          <cell r="L791">
            <v>9805381.6500000004</v>
          </cell>
        </row>
        <row r="792">
          <cell r="H792">
            <v>0</v>
          </cell>
          <cell r="I792">
            <v>0</v>
          </cell>
          <cell r="J792">
            <v>0</v>
          </cell>
          <cell r="K792">
            <v>0</v>
          </cell>
          <cell r="L792">
            <v>0</v>
          </cell>
        </row>
        <row r="793">
          <cell r="D793">
            <v>533020</v>
          </cell>
          <cell r="E793" t="str">
            <v>Pur-Comp Sftw &amp; Upgd</v>
          </cell>
          <cell r="F793" t="str">
            <v>USD</v>
          </cell>
          <cell r="H793">
            <v>0</v>
          </cell>
          <cell r="I793">
            <v>0</v>
          </cell>
          <cell r="J793">
            <v>14068863.83</v>
          </cell>
          <cell r="K793">
            <v>6840715.4100000001</v>
          </cell>
          <cell r="L793">
            <v>7228148.4199999999</v>
          </cell>
        </row>
        <row r="794">
          <cell r="H794">
            <v>0</v>
          </cell>
          <cell r="I794">
            <v>0</v>
          </cell>
          <cell r="J794">
            <v>0</v>
          </cell>
          <cell r="K794">
            <v>0</v>
          </cell>
          <cell r="L794">
            <v>0</v>
          </cell>
        </row>
        <row r="795">
          <cell r="D795">
            <v>534010</v>
          </cell>
          <cell r="E795" t="str">
            <v>Purch-Comm Eq</v>
          </cell>
          <cell r="F795" t="str">
            <v>USD</v>
          </cell>
          <cell r="H795">
            <v>0</v>
          </cell>
          <cell r="I795">
            <v>0</v>
          </cell>
          <cell r="J795">
            <v>9989063.4199999999</v>
          </cell>
          <cell r="K795">
            <v>1350987.46</v>
          </cell>
          <cell r="L795">
            <v>8638075.9600000009</v>
          </cell>
        </row>
        <row r="796">
          <cell r="H796">
            <v>0</v>
          </cell>
          <cell r="I796">
            <v>0</v>
          </cell>
          <cell r="J796">
            <v>0</v>
          </cell>
          <cell r="K796">
            <v>0</v>
          </cell>
          <cell r="L796">
            <v>0</v>
          </cell>
        </row>
        <row r="797">
          <cell r="D797">
            <v>535010</v>
          </cell>
          <cell r="E797" t="str">
            <v>Office Supplies</v>
          </cell>
          <cell r="F797" t="str">
            <v>USD</v>
          </cell>
          <cell r="H797">
            <v>0</v>
          </cell>
          <cell r="I797">
            <v>0</v>
          </cell>
          <cell r="J797">
            <v>717718.45</v>
          </cell>
          <cell r="K797">
            <v>37545.46</v>
          </cell>
          <cell r="L797">
            <v>680172.99</v>
          </cell>
        </row>
        <row r="798">
          <cell r="H798">
            <v>0</v>
          </cell>
          <cell r="I798">
            <v>0</v>
          </cell>
          <cell r="J798">
            <v>0</v>
          </cell>
          <cell r="K798">
            <v>0</v>
          </cell>
          <cell r="L798">
            <v>0</v>
          </cell>
        </row>
        <row r="799">
          <cell r="D799">
            <v>535016</v>
          </cell>
          <cell r="E799" t="str">
            <v>One Pay Card</v>
          </cell>
          <cell r="F799" t="str">
            <v>USD</v>
          </cell>
          <cell r="H799">
            <v>0</v>
          </cell>
          <cell r="I799">
            <v>0</v>
          </cell>
          <cell r="J799">
            <v>5902250.25</v>
          </cell>
          <cell r="K799">
            <v>5875883.46</v>
          </cell>
          <cell r="L799">
            <v>26366.79</v>
          </cell>
        </row>
        <row r="800">
          <cell r="H800">
            <v>0</v>
          </cell>
          <cell r="I800">
            <v>0</v>
          </cell>
          <cell r="J800">
            <v>0</v>
          </cell>
          <cell r="K800">
            <v>0</v>
          </cell>
          <cell r="L800">
            <v>0</v>
          </cell>
        </row>
        <row r="801">
          <cell r="D801">
            <v>540010</v>
          </cell>
          <cell r="E801" t="str">
            <v>Maint Services-Other</v>
          </cell>
          <cell r="F801" t="str">
            <v>USD</v>
          </cell>
          <cell r="H801">
            <v>0</v>
          </cell>
          <cell r="I801">
            <v>0</v>
          </cell>
          <cell r="J801">
            <v>3357216.68</v>
          </cell>
          <cell r="K801">
            <v>16046.19</v>
          </cell>
          <cell r="L801">
            <v>3341170.49</v>
          </cell>
        </row>
        <row r="802">
          <cell r="H802">
            <v>0</v>
          </cell>
          <cell r="I802">
            <v>0</v>
          </cell>
          <cell r="J802">
            <v>0</v>
          </cell>
          <cell r="K802">
            <v>0</v>
          </cell>
          <cell r="L802">
            <v>0</v>
          </cell>
        </row>
        <row r="803">
          <cell r="D803">
            <v>540020</v>
          </cell>
          <cell r="E803" t="str">
            <v>Eng &amp; Tech Services</v>
          </cell>
          <cell r="F803" t="str">
            <v>USD</v>
          </cell>
          <cell r="H803">
            <v>0</v>
          </cell>
          <cell r="I803">
            <v>0</v>
          </cell>
          <cell r="J803">
            <v>6998670.1900000004</v>
          </cell>
          <cell r="K803">
            <v>824017.1</v>
          </cell>
          <cell r="L803">
            <v>6174653.0899999999</v>
          </cell>
        </row>
        <row r="804">
          <cell r="H804">
            <v>0</v>
          </cell>
          <cell r="I804">
            <v>0</v>
          </cell>
          <cell r="J804">
            <v>0</v>
          </cell>
          <cell r="K804">
            <v>0</v>
          </cell>
          <cell r="L804">
            <v>0</v>
          </cell>
        </row>
        <row r="805">
          <cell r="D805">
            <v>540040</v>
          </cell>
          <cell r="E805" t="str">
            <v>Meter &amp; Svcing Svcs</v>
          </cell>
          <cell r="F805" t="str">
            <v>USD</v>
          </cell>
          <cell r="H805">
            <v>0</v>
          </cell>
          <cell r="I805">
            <v>0</v>
          </cell>
          <cell r="J805">
            <v>5548647.7800000003</v>
          </cell>
          <cell r="K805">
            <v>5548647.7800000003</v>
          </cell>
          <cell r="L805">
            <v>0</v>
          </cell>
        </row>
        <row r="806">
          <cell r="H806">
            <v>0</v>
          </cell>
          <cell r="I806">
            <v>0</v>
          </cell>
          <cell r="J806">
            <v>0</v>
          </cell>
          <cell r="K806">
            <v>0</v>
          </cell>
          <cell r="L806">
            <v>0</v>
          </cell>
        </row>
        <row r="807">
          <cell r="D807">
            <v>540050</v>
          </cell>
          <cell r="E807" t="str">
            <v>Construction Svcs</v>
          </cell>
          <cell r="F807" t="str">
            <v>USD</v>
          </cell>
          <cell r="H807">
            <v>0</v>
          </cell>
          <cell r="I807">
            <v>0</v>
          </cell>
          <cell r="J807">
            <v>118279692.68000001</v>
          </cell>
          <cell r="K807">
            <v>33378281.079999998</v>
          </cell>
          <cell r="L807">
            <v>84901411.599999994</v>
          </cell>
        </row>
        <row r="808">
          <cell r="H808">
            <v>0</v>
          </cell>
          <cell r="I808">
            <v>0</v>
          </cell>
          <cell r="J808">
            <v>0</v>
          </cell>
          <cell r="K808">
            <v>0</v>
          </cell>
          <cell r="L808">
            <v>0</v>
          </cell>
        </row>
        <row r="809">
          <cell r="D809">
            <v>540060</v>
          </cell>
          <cell r="E809" t="str">
            <v>Tree Clearing Svcs</v>
          </cell>
          <cell r="F809" t="str">
            <v>USD</v>
          </cell>
          <cell r="H809">
            <v>0</v>
          </cell>
          <cell r="I809">
            <v>0</v>
          </cell>
          <cell r="J809">
            <v>55491059.030000001</v>
          </cell>
          <cell r="K809">
            <v>23908166.609999999</v>
          </cell>
          <cell r="L809">
            <v>31582892.420000002</v>
          </cell>
        </row>
        <row r="810">
          <cell r="H810">
            <v>0</v>
          </cell>
          <cell r="I810">
            <v>0</v>
          </cell>
          <cell r="J810">
            <v>0</v>
          </cell>
          <cell r="K810">
            <v>0</v>
          </cell>
          <cell r="L810">
            <v>0</v>
          </cell>
        </row>
        <row r="811">
          <cell r="D811">
            <v>540080</v>
          </cell>
          <cell r="E811" t="str">
            <v>Billable Cntrctd Lbr</v>
          </cell>
          <cell r="F811" t="str">
            <v>USD</v>
          </cell>
          <cell r="H811">
            <v>0</v>
          </cell>
          <cell r="I811">
            <v>0</v>
          </cell>
          <cell r="J811">
            <v>73944639.879999995</v>
          </cell>
          <cell r="K811">
            <v>9761617.6899999995</v>
          </cell>
          <cell r="L811">
            <v>64183022.189999998</v>
          </cell>
        </row>
        <row r="812">
          <cell r="H812">
            <v>0</v>
          </cell>
          <cell r="I812">
            <v>0</v>
          </cell>
          <cell r="J812">
            <v>0</v>
          </cell>
          <cell r="K812">
            <v>0</v>
          </cell>
          <cell r="L812">
            <v>0</v>
          </cell>
        </row>
        <row r="813">
          <cell r="D813">
            <v>541510</v>
          </cell>
          <cell r="E813" t="str">
            <v>Lease-Motor Vehicles</v>
          </cell>
          <cell r="F813" t="str">
            <v>USD</v>
          </cell>
          <cell r="H813">
            <v>0</v>
          </cell>
          <cell r="I813">
            <v>0</v>
          </cell>
          <cell r="J813">
            <v>10406.93</v>
          </cell>
          <cell r="K813">
            <v>0</v>
          </cell>
          <cell r="L813">
            <v>10406.93</v>
          </cell>
        </row>
        <row r="814">
          <cell r="H814">
            <v>0</v>
          </cell>
          <cell r="I814">
            <v>0</v>
          </cell>
          <cell r="J814">
            <v>0</v>
          </cell>
          <cell r="K814">
            <v>0</v>
          </cell>
          <cell r="L814">
            <v>0</v>
          </cell>
        </row>
        <row r="815">
          <cell r="D815">
            <v>541530</v>
          </cell>
          <cell r="E815" t="str">
            <v>Motor Veh Reg/Lic</v>
          </cell>
          <cell r="F815" t="str">
            <v>USD</v>
          </cell>
          <cell r="H815">
            <v>0</v>
          </cell>
          <cell r="I815">
            <v>0</v>
          </cell>
          <cell r="J815">
            <v>503010.43</v>
          </cell>
          <cell r="K815">
            <v>71867.53</v>
          </cell>
          <cell r="L815">
            <v>431142.9</v>
          </cell>
        </row>
        <row r="816">
          <cell r="H816">
            <v>0</v>
          </cell>
          <cell r="I816">
            <v>0</v>
          </cell>
          <cell r="J816">
            <v>0</v>
          </cell>
          <cell r="K816">
            <v>0</v>
          </cell>
          <cell r="L816">
            <v>0</v>
          </cell>
        </row>
        <row r="817">
          <cell r="D817">
            <v>543010</v>
          </cell>
          <cell r="E817" t="str">
            <v>Prof Serv-Ded</v>
          </cell>
          <cell r="F817" t="str">
            <v>USD</v>
          </cell>
          <cell r="H817">
            <v>0</v>
          </cell>
          <cell r="I817">
            <v>0</v>
          </cell>
          <cell r="J817">
            <v>22943705.530000001</v>
          </cell>
          <cell r="K817">
            <v>14711439.949999999</v>
          </cell>
          <cell r="L817">
            <v>8232265.5800000001</v>
          </cell>
        </row>
        <row r="818">
          <cell r="H818">
            <v>0</v>
          </cell>
          <cell r="I818">
            <v>0</v>
          </cell>
          <cell r="J818">
            <v>0</v>
          </cell>
          <cell r="K818">
            <v>0</v>
          </cell>
          <cell r="L818">
            <v>0</v>
          </cell>
        </row>
        <row r="819">
          <cell r="D819">
            <v>543030</v>
          </cell>
          <cell r="E819" t="str">
            <v>Auditing Services</v>
          </cell>
          <cell r="F819" t="str">
            <v>USD</v>
          </cell>
          <cell r="H819">
            <v>0</v>
          </cell>
          <cell r="I819">
            <v>0</v>
          </cell>
          <cell r="J819">
            <v>659249.4</v>
          </cell>
          <cell r="K819">
            <v>122915</v>
          </cell>
          <cell r="L819">
            <v>536334.4</v>
          </cell>
        </row>
        <row r="820">
          <cell r="H820">
            <v>0</v>
          </cell>
          <cell r="I820">
            <v>0</v>
          </cell>
          <cell r="J820">
            <v>0</v>
          </cell>
          <cell r="K820">
            <v>0</v>
          </cell>
          <cell r="L820">
            <v>0</v>
          </cell>
        </row>
        <row r="821">
          <cell r="D821">
            <v>543040</v>
          </cell>
          <cell r="E821" t="str">
            <v>Admin Services</v>
          </cell>
          <cell r="F821" t="str">
            <v>USD</v>
          </cell>
          <cell r="H821">
            <v>0</v>
          </cell>
          <cell r="I821">
            <v>0</v>
          </cell>
          <cell r="J821">
            <v>21800.91</v>
          </cell>
          <cell r="K821">
            <v>2800</v>
          </cell>
          <cell r="L821">
            <v>19000.91</v>
          </cell>
        </row>
        <row r="822">
          <cell r="H822">
            <v>0</v>
          </cell>
          <cell r="I822">
            <v>0</v>
          </cell>
          <cell r="J822">
            <v>0</v>
          </cell>
          <cell r="K822">
            <v>0</v>
          </cell>
          <cell r="L822">
            <v>0</v>
          </cell>
        </row>
        <row r="823">
          <cell r="D823">
            <v>543050</v>
          </cell>
          <cell r="E823" t="str">
            <v>Technical Services</v>
          </cell>
          <cell r="F823" t="str">
            <v>USD</v>
          </cell>
          <cell r="H823">
            <v>0</v>
          </cell>
          <cell r="I823">
            <v>0</v>
          </cell>
          <cell r="J823">
            <v>3246884.73</v>
          </cell>
          <cell r="K823">
            <v>315049.90999999997</v>
          </cell>
          <cell r="L823">
            <v>2931834.82</v>
          </cell>
        </row>
        <row r="824">
          <cell r="H824">
            <v>0</v>
          </cell>
          <cell r="I824">
            <v>0</v>
          </cell>
          <cell r="J824">
            <v>0</v>
          </cell>
          <cell r="K824">
            <v>0</v>
          </cell>
          <cell r="L824">
            <v>0</v>
          </cell>
        </row>
        <row r="825">
          <cell r="D825">
            <v>543060</v>
          </cell>
          <cell r="E825" t="str">
            <v>Training Services</v>
          </cell>
          <cell r="F825" t="str">
            <v>USD</v>
          </cell>
          <cell r="H825">
            <v>0</v>
          </cell>
          <cell r="I825">
            <v>0</v>
          </cell>
          <cell r="J825">
            <v>35738.839999999997</v>
          </cell>
          <cell r="K825">
            <v>9062.69</v>
          </cell>
          <cell r="L825">
            <v>26676.15</v>
          </cell>
        </row>
        <row r="826">
          <cell r="H826">
            <v>0</v>
          </cell>
          <cell r="I826">
            <v>0</v>
          </cell>
          <cell r="J826">
            <v>0</v>
          </cell>
          <cell r="K826">
            <v>0</v>
          </cell>
          <cell r="L826">
            <v>0</v>
          </cell>
        </row>
        <row r="827">
          <cell r="D827">
            <v>543080</v>
          </cell>
          <cell r="E827" t="str">
            <v>Media</v>
          </cell>
          <cell r="F827" t="str">
            <v>USD</v>
          </cell>
          <cell r="H827">
            <v>0</v>
          </cell>
          <cell r="I827">
            <v>0</v>
          </cell>
          <cell r="J827">
            <v>13312.37</v>
          </cell>
          <cell r="K827">
            <v>0</v>
          </cell>
          <cell r="L827">
            <v>13312.37</v>
          </cell>
        </row>
        <row r="828">
          <cell r="H828">
            <v>0</v>
          </cell>
          <cell r="I828">
            <v>0</v>
          </cell>
          <cell r="J828">
            <v>0</v>
          </cell>
          <cell r="K828">
            <v>0</v>
          </cell>
          <cell r="L828">
            <v>0</v>
          </cell>
        </row>
        <row r="829">
          <cell r="D829">
            <v>543090</v>
          </cell>
          <cell r="E829" t="str">
            <v>Wireless Services</v>
          </cell>
          <cell r="F829" t="str">
            <v>USD</v>
          </cell>
          <cell r="H829">
            <v>0</v>
          </cell>
          <cell r="I829">
            <v>0</v>
          </cell>
          <cell r="J829">
            <v>1466458.45</v>
          </cell>
          <cell r="K829">
            <v>225437.48</v>
          </cell>
          <cell r="L829">
            <v>1241020.97</v>
          </cell>
        </row>
        <row r="830">
          <cell r="H830">
            <v>0</v>
          </cell>
          <cell r="I830">
            <v>0</v>
          </cell>
          <cell r="J830">
            <v>0</v>
          </cell>
          <cell r="K830">
            <v>0</v>
          </cell>
          <cell r="L830">
            <v>0</v>
          </cell>
        </row>
        <row r="831">
          <cell r="D831">
            <v>543120</v>
          </cell>
          <cell r="E831" t="str">
            <v>Subscriptions-Deduct</v>
          </cell>
          <cell r="F831" t="str">
            <v>USD</v>
          </cell>
          <cell r="H831">
            <v>0</v>
          </cell>
          <cell r="I831">
            <v>0</v>
          </cell>
          <cell r="J831">
            <v>20389.240000000002</v>
          </cell>
          <cell r="K831">
            <v>0</v>
          </cell>
          <cell r="L831">
            <v>20389.240000000002</v>
          </cell>
        </row>
        <row r="832">
          <cell r="H832">
            <v>0</v>
          </cell>
          <cell r="I832">
            <v>0</v>
          </cell>
          <cell r="J832">
            <v>0</v>
          </cell>
          <cell r="K832">
            <v>0</v>
          </cell>
          <cell r="L832">
            <v>0</v>
          </cell>
        </row>
        <row r="833">
          <cell r="D833">
            <v>543140</v>
          </cell>
          <cell r="E833" t="str">
            <v>Site Restoration</v>
          </cell>
          <cell r="F833" t="str">
            <v>USD</v>
          </cell>
          <cell r="H833">
            <v>0</v>
          </cell>
          <cell r="I833">
            <v>0</v>
          </cell>
          <cell r="J833">
            <v>1687107.29</v>
          </cell>
          <cell r="K833">
            <v>1131789.25</v>
          </cell>
          <cell r="L833">
            <v>555318.04</v>
          </cell>
        </row>
        <row r="834">
          <cell r="H834">
            <v>0</v>
          </cell>
          <cell r="I834">
            <v>0</v>
          </cell>
          <cell r="J834">
            <v>0</v>
          </cell>
          <cell r="K834">
            <v>0</v>
          </cell>
          <cell r="L834">
            <v>0</v>
          </cell>
        </row>
        <row r="835">
          <cell r="D835">
            <v>543150</v>
          </cell>
          <cell r="E835" t="str">
            <v>Legal Services</v>
          </cell>
          <cell r="F835" t="str">
            <v>USD</v>
          </cell>
          <cell r="H835">
            <v>0</v>
          </cell>
          <cell r="I835">
            <v>0</v>
          </cell>
          <cell r="J835">
            <v>6705357.5</v>
          </cell>
          <cell r="K835">
            <v>915047.11</v>
          </cell>
          <cell r="L835">
            <v>5790310.3899999997</v>
          </cell>
        </row>
        <row r="836">
          <cell r="H836">
            <v>0</v>
          </cell>
          <cell r="I836">
            <v>0</v>
          </cell>
          <cell r="J836">
            <v>0</v>
          </cell>
          <cell r="K836">
            <v>0</v>
          </cell>
          <cell r="L836">
            <v>0</v>
          </cell>
        </row>
        <row r="837">
          <cell r="D837">
            <v>545010</v>
          </cell>
          <cell r="E837" t="str">
            <v>Property Services</v>
          </cell>
          <cell r="F837" t="str">
            <v>USD</v>
          </cell>
          <cell r="H837">
            <v>0</v>
          </cell>
          <cell r="I837">
            <v>0</v>
          </cell>
          <cell r="J837">
            <v>1002929.41</v>
          </cell>
          <cell r="K837">
            <v>614334.12</v>
          </cell>
          <cell r="L837">
            <v>388595.29</v>
          </cell>
        </row>
        <row r="838">
          <cell r="H838">
            <v>0</v>
          </cell>
          <cell r="I838">
            <v>0</v>
          </cell>
          <cell r="J838">
            <v>0</v>
          </cell>
          <cell r="K838">
            <v>0</v>
          </cell>
          <cell r="L838">
            <v>0</v>
          </cell>
        </row>
        <row r="839">
          <cell r="D839">
            <v>545040</v>
          </cell>
          <cell r="E839" t="str">
            <v>Cont/Sv Add/Alt/Rem</v>
          </cell>
          <cell r="F839" t="str">
            <v>USD</v>
          </cell>
          <cell r="H839">
            <v>0</v>
          </cell>
          <cell r="I839">
            <v>0</v>
          </cell>
          <cell r="J839">
            <v>1929892.02</v>
          </cell>
          <cell r="K839">
            <v>109234.57</v>
          </cell>
          <cell r="L839">
            <v>1820657.45</v>
          </cell>
        </row>
        <row r="840">
          <cell r="H840">
            <v>0</v>
          </cell>
          <cell r="I840">
            <v>0</v>
          </cell>
          <cell r="J840">
            <v>0</v>
          </cell>
          <cell r="K840">
            <v>0</v>
          </cell>
          <cell r="L840">
            <v>0</v>
          </cell>
        </row>
        <row r="841">
          <cell r="D841">
            <v>545045</v>
          </cell>
          <cell r="E841" t="str">
            <v>Cont/Sv -Bldg Mnt</v>
          </cell>
          <cell r="F841" t="str">
            <v>USD</v>
          </cell>
          <cell r="H841">
            <v>0</v>
          </cell>
          <cell r="I841">
            <v>0</v>
          </cell>
          <cell r="J841">
            <v>2107222.9</v>
          </cell>
          <cell r="K841">
            <v>583666.67000000004</v>
          </cell>
          <cell r="L841">
            <v>1523556.23</v>
          </cell>
        </row>
        <row r="842">
          <cell r="H842">
            <v>0</v>
          </cell>
          <cell r="I842">
            <v>0</v>
          </cell>
          <cell r="J842">
            <v>0</v>
          </cell>
          <cell r="K842">
            <v>0</v>
          </cell>
          <cell r="L842">
            <v>0</v>
          </cell>
        </row>
        <row r="843">
          <cell r="D843">
            <v>545050</v>
          </cell>
          <cell r="E843" t="str">
            <v>Cont/Sv-Vending/Ice</v>
          </cell>
          <cell r="F843" t="str">
            <v>USD</v>
          </cell>
          <cell r="H843">
            <v>0</v>
          </cell>
          <cell r="I843">
            <v>0</v>
          </cell>
          <cell r="J843">
            <v>199311.02</v>
          </cell>
          <cell r="K843">
            <v>78154.98</v>
          </cell>
          <cell r="L843">
            <v>121156.04</v>
          </cell>
        </row>
        <row r="844">
          <cell r="H844">
            <v>0</v>
          </cell>
          <cell r="I844">
            <v>0</v>
          </cell>
          <cell r="J844">
            <v>0</v>
          </cell>
          <cell r="K844">
            <v>0</v>
          </cell>
          <cell r="L844">
            <v>0</v>
          </cell>
        </row>
        <row r="845">
          <cell r="D845">
            <v>545060</v>
          </cell>
          <cell r="E845" t="str">
            <v>Cont/Sv Elev Serv</v>
          </cell>
          <cell r="F845" t="str">
            <v>USD</v>
          </cell>
          <cell r="H845">
            <v>0</v>
          </cell>
          <cell r="I845">
            <v>0</v>
          </cell>
          <cell r="J845">
            <v>22590.87</v>
          </cell>
          <cell r="K845">
            <v>164.18</v>
          </cell>
          <cell r="L845">
            <v>22426.69</v>
          </cell>
        </row>
        <row r="846">
          <cell r="H846">
            <v>0</v>
          </cell>
          <cell r="I846">
            <v>0</v>
          </cell>
          <cell r="J846">
            <v>0</v>
          </cell>
          <cell r="K846">
            <v>0</v>
          </cell>
          <cell r="L846">
            <v>0</v>
          </cell>
        </row>
        <row r="847">
          <cell r="D847">
            <v>545070</v>
          </cell>
          <cell r="E847" t="str">
            <v>Cont/Sv Jan Serv</v>
          </cell>
          <cell r="F847" t="str">
            <v>USD</v>
          </cell>
          <cell r="H847">
            <v>0</v>
          </cell>
          <cell r="I847">
            <v>0</v>
          </cell>
          <cell r="J847">
            <v>863605.46</v>
          </cell>
          <cell r="K847">
            <v>6152.22</v>
          </cell>
          <cell r="L847">
            <v>857453.24</v>
          </cell>
        </row>
        <row r="848">
          <cell r="H848">
            <v>0</v>
          </cell>
          <cell r="I848">
            <v>0</v>
          </cell>
          <cell r="J848">
            <v>0</v>
          </cell>
          <cell r="K848">
            <v>0</v>
          </cell>
          <cell r="L848">
            <v>0</v>
          </cell>
        </row>
        <row r="849">
          <cell r="D849">
            <v>545080</v>
          </cell>
          <cell r="E849" t="str">
            <v>Cont/Sv Pest Cont</v>
          </cell>
          <cell r="F849" t="str">
            <v>USD</v>
          </cell>
          <cell r="H849">
            <v>0</v>
          </cell>
          <cell r="I849">
            <v>0</v>
          </cell>
          <cell r="J849">
            <v>36336.58</v>
          </cell>
          <cell r="K849">
            <v>0</v>
          </cell>
          <cell r="L849">
            <v>36336.58</v>
          </cell>
        </row>
        <row r="850">
          <cell r="H850">
            <v>0</v>
          </cell>
          <cell r="I850">
            <v>0</v>
          </cell>
          <cell r="J850">
            <v>0</v>
          </cell>
          <cell r="K850">
            <v>0</v>
          </cell>
          <cell r="L850">
            <v>0</v>
          </cell>
        </row>
        <row r="851">
          <cell r="D851">
            <v>545090</v>
          </cell>
          <cell r="E851" t="str">
            <v>Cont/Sv Sec Elect</v>
          </cell>
          <cell r="F851" t="str">
            <v>USD</v>
          </cell>
          <cell r="H851">
            <v>0</v>
          </cell>
          <cell r="I851">
            <v>0</v>
          </cell>
          <cell r="J851">
            <v>773353.86</v>
          </cell>
          <cell r="K851">
            <v>117184.14</v>
          </cell>
          <cell r="L851">
            <v>656169.72</v>
          </cell>
        </row>
        <row r="852">
          <cell r="H852">
            <v>0</v>
          </cell>
          <cell r="I852">
            <v>0</v>
          </cell>
          <cell r="J852">
            <v>0</v>
          </cell>
          <cell r="K852">
            <v>0</v>
          </cell>
          <cell r="L852">
            <v>0</v>
          </cell>
        </row>
        <row r="853">
          <cell r="D853">
            <v>545100</v>
          </cell>
          <cell r="E853" t="str">
            <v>Cont/Sv Sec Owned</v>
          </cell>
          <cell r="F853" t="str">
            <v>USD</v>
          </cell>
          <cell r="H853">
            <v>0</v>
          </cell>
          <cell r="I853">
            <v>0</v>
          </cell>
          <cell r="J853">
            <v>686378.8</v>
          </cell>
          <cell r="K853">
            <v>151754.82999999999</v>
          </cell>
          <cell r="L853">
            <v>534623.97</v>
          </cell>
        </row>
        <row r="854">
          <cell r="H854">
            <v>0</v>
          </cell>
          <cell r="I854">
            <v>0</v>
          </cell>
          <cell r="J854">
            <v>0</v>
          </cell>
          <cell r="K854">
            <v>0</v>
          </cell>
          <cell r="L854">
            <v>0</v>
          </cell>
        </row>
        <row r="855">
          <cell r="D855">
            <v>545105</v>
          </cell>
          <cell r="E855" t="str">
            <v>Cont/Sv Trash Rem</v>
          </cell>
          <cell r="F855" t="str">
            <v>USD</v>
          </cell>
          <cell r="H855">
            <v>0</v>
          </cell>
          <cell r="I855">
            <v>0</v>
          </cell>
          <cell r="J855">
            <v>368170.02</v>
          </cell>
          <cell r="K855">
            <v>6215.56</v>
          </cell>
          <cell r="L855">
            <v>361954.46</v>
          </cell>
        </row>
        <row r="856">
          <cell r="H856">
            <v>0</v>
          </cell>
          <cell r="I856">
            <v>0</v>
          </cell>
          <cell r="J856">
            <v>0</v>
          </cell>
          <cell r="K856">
            <v>0</v>
          </cell>
          <cell r="L856">
            <v>0</v>
          </cell>
        </row>
        <row r="857">
          <cell r="D857">
            <v>545110</v>
          </cell>
          <cell r="E857" t="str">
            <v>Cont/Sv Landscap</v>
          </cell>
          <cell r="F857" t="str">
            <v>USD</v>
          </cell>
          <cell r="H857">
            <v>0</v>
          </cell>
          <cell r="I857">
            <v>0</v>
          </cell>
          <cell r="J857">
            <v>590880.86</v>
          </cell>
          <cell r="K857">
            <v>39126.06</v>
          </cell>
          <cell r="L857">
            <v>551754.80000000005</v>
          </cell>
        </row>
        <row r="858">
          <cell r="H858">
            <v>0</v>
          </cell>
          <cell r="I858">
            <v>0</v>
          </cell>
          <cell r="J858">
            <v>0</v>
          </cell>
          <cell r="K858">
            <v>0</v>
          </cell>
          <cell r="L858">
            <v>0</v>
          </cell>
        </row>
        <row r="859">
          <cell r="D859">
            <v>545115</v>
          </cell>
          <cell r="E859" t="str">
            <v>Cont/Sv A/C / Heat</v>
          </cell>
          <cell r="F859" t="str">
            <v>USD</v>
          </cell>
          <cell r="H859">
            <v>0</v>
          </cell>
          <cell r="I859">
            <v>0</v>
          </cell>
          <cell r="J859">
            <v>543270.21</v>
          </cell>
          <cell r="K859">
            <v>63932.89</v>
          </cell>
          <cell r="L859">
            <v>479337.32</v>
          </cell>
        </row>
        <row r="860">
          <cell r="H860">
            <v>0</v>
          </cell>
          <cell r="I860">
            <v>0</v>
          </cell>
          <cell r="J860">
            <v>0</v>
          </cell>
          <cell r="K860">
            <v>0</v>
          </cell>
          <cell r="L860">
            <v>0</v>
          </cell>
        </row>
        <row r="861">
          <cell r="D861">
            <v>545120</v>
          </cell>
          <cell r="E861" t="str">
            <v>Temp Manpower Svc</v>
          </cell>
          <cell r="F861" t="str">
            <v>USD</v>
          </cell>
          <cell r="H861">
            <v>0</v>
          </cell>
          <cell r="I861">
            <v>0</v>
          </cell>
          <cell r="J861">
            <v>27338028.719999999</v>
          </cell>
          <cell r="K861">
            <v>1218304.08</v>
          </cell>
          <cell r="L861">
            <v>26119724.640000001</v>
          </cell>
        </row>
        <row r="862">
          <cell r="H862">
            <v>0</v>
          </cell>
          <cell r="I862">
            <v>0</v>
          </cell>
          <cell r="J862">
            <v>0</v>
          </cell>
          <cell r="K862">
            <v>0</v>
          </cell>
          <cell r="L862">
            <v>0</v>
          </cell>
        </row>
        <row r="863">
          <cell r="D863">
            <v>545140</v>
          </cell>
          <cell r="E863" t="str">
            <v>Ofc Mach Maint</v>
          </cell>
          <cell r="F863" t="str">
            <v>USD</v>
          </cell>
          <cell r="H863">
            <v>0</v>
          </cell>
          <cell r="I863">
            <v>0</v>
          </cell>
          <cell r="J863">
            <v>140601.1</v>
          </cell>
          <cell r="K863">
            <v>150.75</v>
          </cell>
          <cell r="L863">
            <v>140450.35</v>
          </cell>
        </row>
        <row r="864">
          <cell r="H864">
            <v>0</v>
          </cell>
          <cell r="I864">
            <v>0</v>
          </cell>
          <cell r="J864">
            <v>0</v>
          </cell>
          <cell r="K864">
            <v>0</v>
          </cell>
          <cell r="L864">
            <v>0</v>
          </cell>
        </row>
        <row r="865">
          <cell r="D865">
            <v>545150</v>
          </cell>
          <cell r="E865" t="str">
            <v>Printing Svcs</v>
          </cell>
          <cell r="F865" t="str">
            <v>USD</v>
          </cell>
          <cell r="H865">
            <v>0</v>
          </cell>
          <cell r="I865">
            <v>0</v>
          </cell>
          <cell r="J865">
            <v>709610.38</v>
          </cell>
          <cell r="K865">
            <v>4904.07</v>
          </cell>
          <cell r="L865">
            <v>704706.31</v>
          </cell>
        </row>
        <row r="866">
          <cell r="H866">
            <v>0</v>
          </cell>
          <cell r="I866">
            <v>0</v>
          </cell>
          <cell r="J866">
            <v>0</v>
          </cell>
          <cell r="K866">
            <v>0</v>
          </cell>
          <cell r="L866">
            <v>0</v>
          </cell>
        </row>
        <row r="867">
          <cell r="D867">
            <v>545160</v>
          </cell>
          <cell r="E867" t="str">
            <v>Software Maintenance</v>
          </cell>
          <cell r="F867" t="str">
            <v>USD</v>
          </cell>
          <cell r="H867">
            <v>0</v>
          </cell>
          <cell r="I867">
            <v>0</v>
          </cell>
          <cell r="J867">
            <v>8840799.2899999991</v>
          </cell>
          <cell r="K867">
            <v>5512766.3899999997</v>
          </cell>
          <cell r="L867">
            <v>3328032.9</v>
          </cell>
        </row>
        <row r="868">
          <cell r="H868">
            <v>0</v>
          </cell>
          <cell r="I868">
            <v>0</v>
          </cell>
          <cell r="J868">
            <v>0</v>
          </cell>
          <cell r="K868">
            <v>0</v>
          </cell>
          <cell r="L868">
            <v>0</v>
          </cell>
        </row>
        <row r="869">
          <cell r="D869">
            <v>545170</v>
          </cell>
          <cell r="E869" t="str">
            <v>Hardware Maintenance</v>
          </cell>
          <cell r="F869" t="str">
            <v>USD</v>
          </cell>
          <cell r="H869">
            <v>0</v>
          </cell>
          <cell r="I869">
            <v>0</v>
          </cell>
          <cell r="J869">
            <v>1795787.67</v>
          </cell>
          <cell r="K869">
            <v>787208.75</v>
          </cell>
          <cell r="L869">
            <v>1008578.92</v>
          </cell>
        </row>
        <row r="870">
          <cell r="H870">
            <v>0</v>
          </cell>
          <cell r="I870">
            <v>0</v>
          </cell>
          <cell r="J870">
            <v>0</v>
          </cell>
          <cell r="K870">
            <v>0</v>
          </cell>
          <cell r="L870">
            <v>0</v>
          </cell>
        </row>
        <row r="871">
          <cell r="D871">
            <v>545510</v>
          </cell>
          <cell r="E871" t="str">
            <v>IT Services</v>
          </cell>
          <cell r="F871" t="str">
            <v>USD</v>
          </cell>
          <cell r="H871">
            <v>0</v>
          </cell>
          <cell r="I871">
            <v>0</v>
          </cell>
          <cell r="J871">
            <v>42791700.390000001</v>
          </cell>
          <cell r="K871">
            <v>21208409.309999999</v>
          </cell>
          <cell r="L871">
            <v>21583291.079999998</v>
          </cell>
        </row>
        <row r="872">
          <cell r="H872">
            <v>0</v>
          </cell>
          <cell r="I872">
            <v>0</v>
          </cell>
          <cell r="J872">
            <v>0</v>
          </cell>
          <cell r="K872">
            <v>0</v>
          </cell>
          <cell r="L872">
            <v>0</v>
          </cell>
        </row>
        <row r="873">
          <cell r="D873">
            <v>545520</v>
          </cell>
          <cell r="E873" t="str">
            <v>Long Distance/Fax</v>
          </cell>
          <cell r="F873" t="str">
            <v>USD</v>
          </cell>
          <cell r="H873">
            <v>0</v>
          </cell>
          <cell r="I873">
            <v>0</v>
          </cell>
          <cell r="J873">
            <v>467535.69</v>
          </cell>
          <cell r="K873">
            <v>124035.63</v>
          </cell>
          <cell r="L873">
            <v>343500.06</v>
          </cell>
        </row>
        <row r="874">
          <cell r="H874">
            <v>0</v>
          </cell>
          <cell r="I874">
            <v>0</v>
          </cell>
          <cell r="J874">
            <v>0</v>
          </cell>
          <cell r="K874">
            <v>0</v>
          </cell>
          <cell r="L874">
            <v>0</v>
          </cell>
        </row>
        <row r="875">
          <cell r="D875">
            <v>546010</v>
          </cell>
          <cell r="E875" t="str">
            <v>Other Services</v>
          </cell>
          <cell r="F875" t="str">
            <v>USD</v>
          </cell>
          <cell r="H875">
            <v>0</v>
          </cell>
          <cell r="I875">
            <v>0</v>
          </cell>
          <cell r="J875">
            <v>53019882.189999998</v>
          </cell>
          <cell r="K875">
            <v>30881209.199999999</v>
          </cell>
          <cell r="L875">
            <v>22138672.989999998</v>
          </cell>
        </row>
        <row r="876">
          <cell r="H876">
            <v>0</v>
          </cell>
          <cell r="I876">
            <v>0</v>
          </cell>
          <cell r="J876">
            <v>0</v>
          </cell>
          <cell r="K876">
            <v>0</v>
          </cell>
          <cell r="L876">
            <v>0</v>
          </cell>
        </row>
        <row r="877">
          <cell r="D877">
            <v>550010</v>
          </cell>
          <cell r="E877" t="str">
            <v>Royalties</v>
          </cell>
          <cell r="F877" t="str">
            <v>USD</v>
          </cell>
          <cell r="H877">
            <v>0</v>
          </cell>
          <cell r="I877">
            <v>0</v>
          </cell>
          <cell r="J877">
            <v>9013.2099999999991</v>
          </cell>
          <cell r="K877">
            <v>9013.2099999999991</v>
          </cell>
          <cell r="L877">
            <v>0</v>
          </cell>
        </row>
        <row r="878">
          <cell r="H878">
            <v>0</v>
          </cell>
          <cell r="I878">
            <v>0</v>
          </cell>
          <cell r="J878">
            <v>0</v>
          </cell>
          <cell r="K878">
            <v>0</v>
          </cell>
          <cell r="L878">
            <v>0</v>
          </cell>
        </row>
        <row r="879">
          <cell r="D879">
            <v>550020</v>
          </cell>
          <cell r="E879" t="str">
            <v>Misc Adm Expenses</v>
          </cell>
          <cell r="F879" t="str">
            <v>USD</v>
          </cell>
          <cell r="H879">
            <v>0</v>
          </cell>
          <cell r="I879">
            <v>0</v>
          </cell>
          <cell r="J879">
            <v>10740904528.76</v>
          </cell>
          <cell r="K879">
            <v>10828955373.959999</v>
          </cell>
          <cell r="L879">
            <v>-88050845.200000003</v>
          </cell>
        </row>
        <row r="880">
          <cell r="H880">
            <v>0</v>
          </cell>
          <cell r="I880">
            <v>0</v>
          </cell>
          <cell r="J880">
            <v>0</v>
          </cell>
          <cell r="K880">
            <v>0</v>
          </cell>
          <cell r="L880">
            <v>0</v>
          </cell>
        </row>
        <row r="881">
          <cell r="D881">
            <v>550025</v>
          </cell>
          <cell r="E881" t="str">
            <v>Meeting Exp</v>
          </cell>
          <cell r="F881" t="str">
            <v>USD</v>
          </cell>
          <cell r="H881">
            <v>0</v>
          </cell>
          <cell r="I881">
            <v>0</v>
          </cell>
          <cell r="J881">
            <v>57174.55</v>
          </cell>
          <cell r="K881">
            <v>3510.88</v>
          </cell>
          <cell r="L881">
            <v>53663.67</v>
          </cell>
        </row>
        <row r="882">
          <cell r="H882">
            <v>0</v>
          </cell>
          <cell r="I882">
            <v>0</v>
          </cell>
          <cell r="J882">
            <v>0</v>
          </cell>
          <cell r="K882">
            <v>0</v>
          </cell>
          <cell r="L882">
            <v>0</v>
          </cell>
        </row>
        <row r="883">
          <cell r="D883">
            <v>550040</v>
          </cell>
          <cell r="E883" t="str">
            <v>Postage/Courier</v>
          </cell>
          <cell r="F883" t="str">
            <v>USD</v>
          </cell>
          <cell r="H883">
            <v>0</v>
          </cell>
          <cell r="I883">
            <v>0</v>
          </cell>
          <cell r="J883">
            <v>59195.83</v>
          </cell>
          <cell r="K883">
            <v>1980.05</v>
          </cell>
          <cell r="L883">
            <v>57215.78</v>
          </cell>
        </row>
        <row r="884">
          <cell r="H884">
            <v>0</v>
          </cell>
          <cell r="I884">
            <v>0</v>
          </cell>
          <cell r="J884">
            <v>0</v>
          </cell>
          <cell r="K884">
            <v>0</v>
          </cell>
          <cell r="L884">
            <v>0</v>
          </cell>
        </row>
        <row r="885">
          <cell r="D885">
            <v>550041</v>
          </cell>
          <cell r="E885" t="str">
            <v>Courier Expense</v>
          </cell>
          <cell r="F885" t="str">
            <v>USD</v>
          </cell>
          <cell r="H885">
            <v>0</v>
          </cell>
          <cell r="I885">
            <v>0</v>
          </cell>
          <cell r="J885">
            <v>291191.94</v>
          </cell>
          <cell r="K885">
            <v>1317.85</v>
          </cell>
          <cell r="L885">
            <v>289874.09000000003</v>
          </cell>
        </row>
        <row r="886">
          <cell r="H886">
            <v>0</v>
          </cell>
          <cell r="I886">
            <v>0</v>
          </cell>
          <cell r="J886">
            <v>0</v>
          </cell>
          <cell r="K886">
            <v>0</v>
          </cell>
          <cell r="L886">
            <v>0</v>
          </cell>
        </row>
        <row r="887">
          <cell r="D887">
            <v>550050</v>
          </cell>
          <cell r="E887" t="str">
            <v>Bank Charges &amp; Fees</v>
          </cell>
          <cell r="F887" t="str">
            <v>USD</v>
          </cell>
          <cell r="H887">
            <v>0</v>
          </cell>
          <cell r="I887">
            <v>0</v>
          </cell>
          <cell r="J887">
            <v>50502.73</v>
          </cell>
          <cell r="K887">
            <v>0</v>
          </cell>
          <cell r="L887">
            <v>50502.73</v>
          </cell>
        </row>
        <row r="888">
          <cell r="H888">
            <v>0</v>
          </cell>
          <cell r="I888">
            <v>0</v>
          </cell>
          <cell r="J888">
            <v>0</v>
          </cell>
          <cell r="K888">
            <v>0</v>
          </cell>
          <cell r="L888">
            <v>0</v>
          </cell>
        </row>
        <row r="889">
          <cell r="D889">
            <v>550060</v>
          </cell>
          <cell r="E889" t="str">
            <v>Filing Fees</v>
          </cell>
          <cell r="F889" t="str">
            <v>USD</v>
          </cell>
          <cell r="H889">
            <v>0</v>
          </cell>
          <cell r="I889">
            <v>0</v>
          </cell>
          <cell r="J889">
            <v>26823.5</v>
          </cell>
          <cell r="K889">
            <v>3731.02</v>
          </cell>
          <cell r="L889">
            <v>23092.48</v>
          </cell>
        </row>
        <row r="890">
          <cell r="H890">
            <v>0</v>
          </cell>
          <cell r="I890">
            <v>0</v>
          </cell>
          <cell r="J890">
            <v>0</v>
          </cell>
          <cell r="K890">
            <v>0</v>
          </cell>
          <cell r="L890">
            <v>0</v>
          </cell>
        </row>
        <row r="891">
          <cell r="D891">
            <v>550070</v>
          </cell>
          <cell r="E891" t="str">
            <v>Mgmt/Consulting Fees</v>
          </cell>
          <cell r="F891" t="str">
            <v>USD</v>
          </cell>
          <cell r="H891">
            <v>0</v>
          </cell>
          <cell r="I891">
            <v>0</v>
          </cell>
          <cell r="J891">
            <v>123368.13</v>
          </cell>
          <cell r="K891">
            <v>6792.14</v>
          </cell>
          <cell r="L891">
            <v>116575.99</v>
          </cell>
        </row>
        <row r="892">
          <cell r="H892">
            <v>0</v>
          </cell>
          <cell r="I892">
            <v>0</v>
          </cell>
          <cell r="J892">
            <v>0</v>
          </cell>
          <cell r="K892">
            <v>0</v>
          </cell>
          <cell r="L892">
            <v>0</v>
          </cell>
        </row>
        <row r="893">
          <cell r="D893">
            <v>550080</v>
          </cell>
          <cell r="E893" t="str">
            <v>Club Member &amp; Exp</v>
          </cell>
          <cell r="F893" t="str">
            <v>USD</v>
          </cell>
          <cell r="H893">
            <v>0</v>
          </cell>
          <cell r="I893">
            <v>0</v>
          </cell>
          <cell r="J893">
            <v>272882.53000000003</v>
          </cell>
          <cell r="K893">
            <v>99.6</v>
          </cell>
          <cell r="L893">
            <v>272782.93</v>
          </cell>
        </row>
        <row r="894">
          <cell r="H894">
            <v>0</v>
          </cell>
          <cell r="I894">
            <v>0</v>
          </cell>
          <cell r="J894">
            <v>0</v>
          </cell>
          <cell r="K894">
            <v>0</v>
          </cell>
          <cell r="L894">
            <v>0</v>
          </cell>
        </row>
        <row r="895">
          <cell r="D895">
            <v>550086</v>
          </cell>
          <cell r="E895" t="str">
            <v>Member Dues in Orgn</v>
          </cell>
          <cell r="F895" t="str">
            <v>USD</v>
          </cell>
          <cell r="H895">
            <v>0</v>
          </cell>
          <cell r="I895">
            <v>0</v>
          </cell>
          <cell r="J895">
            <v>39334.980000000003</v>
          </cell>
          <cell r="K895">
            <v>0</v>
          </cell>
          <cell r="L895">
            <v>39334.980000000003</v>
          </cell>
        </row>
        <row r="896">
          <cell r="H896">
            <v>0</v>
          </cell>
          <cell r="I896">
            <v>0</v>
          </cell>
          <cell r="J896">
            <v>0</v>
          </cell>
          <cell r="K896">
            <v>0</v>
          </cell>
          <cell r="L896">
            <v>0</v>
          </cell>
        </row>
        <row r="897">
          <cell r="D897">
            <v>550087</v>
          </cell>
          <cell r="E897" t="str">
            <v>Dues-Industry</v>
          </cell>
          <cell r="F897" t="str">
            <v>USD</v>
          </cell>
          <cell r="H897">
            <v>0</v>
          </cell>
          <cell r="I897">
            <v>0</v>
          </cell>
          <cell r="J897">
            <v>1589889</v>
          </cell>
          <cell r="K897">
            <v>1080364.5</v>
          </cell>
          <cell r="L897">
            <v>509524.5</v>
          </cell>
        </row>
        <row r="898">
          <cell r="H898">
            <v>0</v>
          </cell>
          <cell r="I898">
            <v>0</v>
          </cell>
          <cell r="J898">
            <v>0</v>
          </cell>
          <cell r="K898">
            <v>0</v>
          </cell>
          <cell r="L898">
            <v>0</v>
          </cell>
        </row>
        <row r="899">
          <cell r="D899">
            <v>550100</v>
          </cell>
          <cell r="E899" t="str">
            <v>Freight</v>
          </cell>
          <cell r="F899" t="str">
            <v>USD</v>
          </cell>
          <cell r="H899">
            <v>0</v>
          </cell>
          <cell r="I899">
            <v>0</v>
          </cell>
          <cell r="J899">
            <v>2016679.74</v>
          </cell>
          <cell r="K899">
            <v>10111.09</v>
          </cell>
          <cell r="L899">
            <v>2006568.65</v>
          </cell>
        </row>
        <row r="900">
          <cell r="H900">
            <v>0</v>
          </cell>
          <cell r="I900">
            <v>0</v>
          </cell>
          <cell r="J900">
            <v>0</v>
          </cell>
          <cell r="K900">
            <v>0</v>
          </cell>
          <cell r="L900">
            <v>0</v>
          </cell>
        </row>
        <row r="901">
          <cell r="D901">
            <v>559950</v>
          </cell>
          <cell r="E901" t="str">
            <v>Cap Labor</v>
          </cell>
          <cell r="F901" t="str">
            <v>USD</v>
          </cell>
          <cell r="H901">
            <v>0</v>
          </cell>
          <cell r="I901">
            <v>0</v>
          </cell>
          <cell r="J901">
            <v>617163.24</v>
          </cell>
          <cell r="K901">
            <v>53777478.479999997</v>
          </cell>
          <cell r="L901">
            <v>-53160315.240000002</v>
          </cell>
        </row>
        <row r="902">
          <cell r="H902">
            <v>0</v>
          </cell>
          <cell r="I902">
            <v>0</v>
          </cell>
          <cell r="J902">
            <v>0</v>
          </cell>
          <cell r="K902">
            <v>0</v>
          </cell>
          <cell r="L902">
            <v>0</v>
          </cell>
        </row>
        <row r="903">
          <cell r="D903">
            <v>559951</v>
          </cell>
          <cell r="E903" t="str">
            <v>Cap Materials</v>
          </cell>
          <cell r="F903" t="str">
            <v>USD</v>
          </cell>
          <cell r="H903">
            <v>0</v>
          </cell>
          <cell r="I903">
            <v>0</v>
          </cell>
          <cell r="J903">
            <v>20230147.050000001</v>
          </cell>
          <cell r="K903">
            <v>223363540.44999999</v>
          </cell>
          <cell r="L903">
            <v>-203133393.40000001</v>
          </cell>
        </row>
        <row r="904">
          <cell r="H904">
            <v>0</v>
          </cell>
          <cell r="I904">
            <v>0</v>
          </cell>
          <cell r="J904">
            <v>0</v>
          </cell>
          <cell r="K904">
            <v>0</v>
          </cell>
          <cell r="L904">
            <v>0</v>
          </cell>
        </row>
        <row r="905">
          <cell r="D905">
            <v>559952</v>
          </cell>
          <cell r="E905" t="str">
            <v>Capitalized Interest</v>
          </cell>
          <cell r="F905" t="str">
            <v>USD</v>
          </cell>
          <cell r="H905">
            <v>0</v>
          </cell>
          <cell r="I905">
            <v>0</v>
          </cell>
          <cell r="J905">
            <v>13046.67</v>
          </cell>
          <cell r="K905">
            <v>2979262.89</v>
          </cell>
          <cell r="L905">
            <v>-2966216.22</v>
          </cell>
        </row>
        <row r="906">
          <cell r="H906">
            <v>0</v>
          </cell>
          <cell r="I906">
            <v>0</v>
          </cell>
          <cell r="J906">
            <v>0</v>
          </cell>
          <cell r="K906">
            <v>0</v>
          </cell>
          <cell r="L906">
            <v>0</v>
          </cell>
        </row>
        <row r="907">
          <cell r="D907">
            <v>559953</v>
          </cell>
          <cell r="E907" t="str">
            <v>Cap AFUDC-Equity</v>
          </cell>
          <cell r="F907" t="str">
            <v>USD</v>
          </cell>
          <cell r="H907">
            <v>0</v>
          </cell>
          <cell r="I907">
            <v>0</v>
          </cell>
          <cell r="J907">
            <v>2346.29</v>
          </cell>
          <cell r="K907">
            <v>2773162.89</v>
          </cell>
          <cell r="L907">
            <v>-2770816.6</v>
          </cell>
        </row>
        <row r="908">
          <cell r="H908">
            <v>0</v>
          </cell>
          <cell r="I908">
            <v>0</v>
          </cell>
          <cell r="J908">
            <v>0</v>
          </cell>
          <cell r="K908">
            <v>0</v>
          </cell>
          <cell r="L908">
            <v>0</v>
          </cell>
        </row>
        <row r="909">
          <cell r="D909">
            <v>559954</v>
          </cell>
          <cell r="E909" t="str">
            <v>Cap Other Exp</v>
          </cell>
          <cell r="F909" t="str">
            <v>USD</v>
          </cell>
          <cell r="H909">
            <v>0</v>
          </cell>
          <cell r="I909">
            <v>0</v>
          </cell>
          <cell r="J909">
            <v>6821202904.4300003</v>
          </cell>
          <cell r="K909">
            <v>6932443004.4399996</v>
          </cell>
          <cell r="L909">
            <v>-111240100.01000001</v>
          </cell>
        </row>
        <row r="910">
          <cell r="H910">
            <v>0</v>
          </cell>
          <cell r="I910">
            <v>0</v>
          </cell>
          <cell r="J910">
            <v>0</v>
          </cell>
          <cell r="K910">
            <v>0</v>
          </cell>
          <cell r="L910">
            <v>0</v>
          </cell>
        </row>
        <row r="911">
          <cell r="D911">
            <v>559960</v>
          </cell>
          <cell r="E911" t="str">
            <v>Def Labor</v>
          </cell>
          <cell r="F911" t="str">
            <v>USD</v>
          </cell>
          <cell r="H911">
            <v>0</v>
          </cell>
          <cell r="I911">
            <v>0</v>
          </cell>
          <cell r="J911">
            <v>59131.82</v>
          </cell>
          <cell r="K911">
            <v>10722517.57</v>
          </cell>
          <cell r="L911">
            <v>-10663385.75</v>
          </cell>
        </row>
        <row r="912">
          <cell r="H912">
            <v>0</v>
          </cell>
          <cell r="I912">
            <v>0</v>
          </cell>
          <cell r="J912">
            <v>0</v>
          </cell>
          <cell r="K912">
            <v>0</v>
          </cell>
          <cell r="L912">
            <v>0</v>
          </cell>
        </row>
        <row r="913">
          <cell r="D913">
            <v>559961</v>
          </cell>
          <cell r="E913" t="str">
            <v>Def Materials</v>
          </cell>
          <cell r="F913" t="str">
            <v>USD</v>
          </cell>
          <cell r="H913">
            <v>0</v>
          </cell>
          <cell r="I913">
            <v>0</v>
          </cell>
          <cell r="J913">
            <v>8743289.7400000002</v>
          </cell>
          <cell r="K913">
            <v>5909973.6200000001</v>
          </cell>
          <cell r="L913">
            <v>2833316.12</v>
          </cell>
        </row>
        <row r="914">
          <cell r="H914">
            <v>0</v>
          </cell>
          <cell r="I914">
            <v>0</v>
          </cell>
          <cell r="J914">
            <v>0</v>
          </cell>
          <cell r="K914">
            <v>0</v>
          </cell>
          <cell r="L914">
            <v>0</v>
          </cell>
        </row>
        <row r="915">
          <cell r="D915">
            <v>559962</v>
          </cell>
          <cell r="E915" t="str">
            <v>Def AFUDC-Debt</v>
          </cell>
          <cell r="F915" t="str">
            <v>USD</v>
          </cell>
          <cell r="H915">
            <v>0</v>
          </cell>
          <cell r="I915">
            <v>0</v>
          </cell>
          <cell r="J915">
            <v>0</v>
          </cell>
          <cell r="K915">
            <v>9833.83</v>
          </cell>
          <cell r="L915">
            <v>-9833.83</v>
          </cell>
        </row>
        <row r="916">
          <cell r="H916">
            <v>0</v>
          </cell>
          <cell r="I916">
            <v>0</v>
          </cell>
          <cell r="J916">
            <v>0</v>
          </cell>
          <cell r="K916">
            <v>0</v>
          </cell>
          <cell r="L916">
            <v>0</v>
          </cell>
        </row>
        <row r="917">
          <cell r="D917">
            <v>559963</v>
          </cell>
          <cell r="E917" t="str">
            <v>Def AFUDC-Equity</v>
          </cell>
          <cell r="F917" t="str">
            <v>USD</v>
          </cell>
          <cell r="H917">
            <v>0</v>
          </cell>
          <cell r="I917">
            <v>0</v>
          </cell>
          <cell r="J917">
            <v>0</v>
          </cell>
          <cell r="K917">
            <v>9608.3700000000008</v>
          </cell>
          <cell r="L917">
            <v>-9608.3700000000008</v>
          </cell>
        </row>
        <row r="918">
          <cell r="H918">
            <v>0</v>
          </cell>
          <cell r="I918">
            <v>0</v>
          </cell>
          <cell r="J918">
            <v>0</v>
          </cell>
          <cell r="K918">
            <v>0</v>
          </cell>
          <cell r="L918">
            <v>0</v>
          </cell>
        </row>
        <row r="919">
          <cell r="D919">
            <v>559964</v>
          </cell>
          <cell r="E919" t="str">
            <v>Def Other Exp</v>
          </cell>
          <cell r="F919" t="str">
            <v>USD</v>
          </cell>
          <cell r="H919">
            <v>0</v>
          </cell>
          <cell r="I919">
            <v>0</v>
          </cell>
          <cell r="J919">
            <v>12535890.92</v>
          </cell>
          <cell r="K919">
            <v>42572228.920000002</v>
          </cell>
          <cell r="L919">
            <v>-30036338</v>
          </cell>
        </row>
        <row r="920">
          <cell r="H920">
            <v>0</v>
          </cell>
          <cell r="I920">
            <v>0</v>
          </cell>
          <cell r="J920">
            <v>0</v>
          </cell>
          <cell r="K920">
            <v>0</v>
          </cell>
          <cell r="L920">
            <v>0</v>
          </cell>
        </row>
        <row r="921">
          <cell r="D921">
            <v>559994</v>
          </cell>
          <cell r="E921" t="str">
            <v>Cont in Aid of Const</v>
          </cell>
          <cell r="F921" t="str">
            <v>USD</v>
          </cell>
          <cell r="H921">
            <v>0</v>
          </cell>
          <cell r="I921">
            <v>0</v>
          </cell>
          <cell r="J921">
            <v>22440682.609999999</v>
          </cell>
          <cell r="K921">
            <v>79122371.840000004</v>
          </cell>
          <cell r="L921">
            <v>-56681689.229999997</v>
          </cell>
        </row>
        <row r="922">
          <cell r="H922">
            <v>0</v>
          </cell>
          <cell r="I922">
            <v>0</v>
          </cell>
          <cell r="J922">
            <v>0</v>
          </cell>
          <cell r="K922">
            <v>0</v>
          </cell>
          <cell r="L922">
            <v>0</v>
          </cell>
        </row>
        <row r="923">
          <cell r="D923">
            <v>559999</v>
          </cell>
          <cell r="E923" t="str">
            <v>FI/CO Recon Exp</v>
          </cell>
          <cell r="F923" t="str">
            <v>USD</v>
          </cell>
          <cell r="H923">
            <v>0</v>
          </cell>
          <cell r="I923">
            <v>0</v>
          </cell>
          <cell r="J923">
            <v>145289360.75</v>
          </cell>
          <cell r="K923">
            <v>19868055.77</v>
          </cell>
          <cell r="L923">
            <v>125421304.98</v>
          </cell>
        </row>
        <row r="924">
          <cell r="H924">
            <v>0</v>
          </cell>
          <cell r="I924">
            <v>0</v>
          </cell>
          <cell r="J924">
            <v>0</v>
          </cell>
          <cell r="K924">
            <v>0</v>
          </cell>
          <cell r="L924">
            <v>0</v>
          </cell>
        </row>
        <row r="925">
          <cell r="D925">
            <v>560020</v>
          </cell>
          <cell r="E925" t="str">
            <v>Claims/Settlements</v>
          </cell>
          <cell r="F925" t="str">
            <v>USD</v>
          </cell>
          <cell r="H925">
            <v>0</v>
          </cell>
          <cell r="I925">
            <v>0</v>
          </cell>
          <cell r="J925">
            <v>242646.17</v>
          </cell>
          <cell r="K925">
            <v>1612529.58</v>
          </cell>
          <cell r="L925">
            <v>-1369883.41</v>
          </cell>
        </row>
        <row r="926">
          <cell r="H926">
            <v>0</v>
          </cell>
          <cell r="I926">
            <v>0</v>
          </cell>
          <cell r="J926">
            <v>0</v>
          </cell>
          <cell r="K926">
            <v>0</v>
          </cell>
          <cell r="L926">
            <v>0</v>
          </cell>
        </row>
        <row r="927">
          <cell r="D927">
            <v>560030</v>
          </cell>
          <cell r="E927" t="str">
            <v>Ins-Blanket Crime</v>
          </cell>
          <cell r="F927" t="str">
            <v>USD</v>
          </cell>
          <cell r="H927">
            <v>0</v>
          </cell>
          <cell r="I927">
            <v>0</v>
          </cell>
          <cell r="J927">
            <v>32337.81</v>
          </cell>
          <cell r="K927">
            <v>0</v>
          </cell>
          <cell r="L927">
            <v>32337.81</v>
          </cell>
        </row>
        <row r="928">
          <cell r="H928">
            <v>0</v>
          </cell>
          <cell r="I928">
            <v>0</v>
          </cell>
          <cell r="J928">
            <v>0</v>
          </cell>
          <cell r="K928">
            <v>0</v>
          </cell>
          <cell r="L928">
            <v>0</v>
          </cell>
        </row>
        <row r="929">
          <cell r="D929">
            <v>560070</v>
          </cell>
          <cell r="E929" t="str">
            <v>Ins-Excess Liab</v>
          </cell>
          <cell r="F929" t="str">
            <v>USD</v>
          </cell>
          <cell r="H929">
            <v>0</v>
          </cell>
          <cell r="I929">
            <v>0</v>
          </cell>
          <cell r="J929">
            <v>2303152.5299999998</v>
          </cell>
          <cell r="K929">
            <v>49450.59</v>
          </cell>
          <cell r="L929">
            <v>2253701.94</v>
          </cell>
        </row>
        <row r="930">
          <cell r="H930">
            <v>0</v>
          </cell>
          <cell r="I930">
            <v>0</v>
          </cell>
          <cell r="J930">
            <v>0</v>
          </cell>
          <cell r="K930">
            <v>0</v>
          </cell>
          <cell r="L930">
            <v>0</v>
          </cell>
        </row>
        <row r="931">
          <cell r="D931">
            <v>560090</v>
          </cell>
          <cell r="E931" t="str">
            <v>Ins-Gen Liab</v>
          </cell>
          <cell r="F931" t="str">
            <v>USD</v>
          </cell>
          <cell r="H931">
            <v>0</v>
          </cell>
          <cell r="I931">
            <v>0</v>
          </cell>
          <cell r="J931">
            <v>4875846.95</v>
          </cell>
          <cell r="K931">
            <v>857238.94</v>
          </cell>
          <cell r="L931">
            <v>4018608.01</v>
          </cell>
        </row>
        <row r="932">
          <cell r="H932">
            <v>0</v>
          </cell>
          <cell r="I932">
            <v>0</v>
          </cell>
          <cell r="J932">
            <v>0</v>
          </cell>
          <cell r="K932">
            <v>0</v>
          </cell>
          <cell r="L932">
            <v>0</v>
          </cell>
        </row>
        <row r="933">
          <cell r="D933">
            <v>560100</v>
          </cell>
          <cell r="E933" t="str">
            <v>Ins-Auto Liab</v>
          </cell>
          <cell r="F933" t="str">
            <v>USD</v>
          </cell>
          <cell r="H933">
            <v>0</v>
          </cell>
          <cell r="I933">
            <v>0</v>
          </cell>
          <cell r="J933">
            <v>403710.64</v>
          </cell>
          <cell r="K933">
            <v>121961.46</v>
          </cell>
          <cell r="L933">
            <v>281749.18</v>
          </cell>
        </row>
        <row r="934">
          <cell r="H934">
            <v>0</v>
          </cell>
          <cell r="I934">
            <v>0</v>
          </cell>
          <cell r="J934">
            <v>0</v>
          </cell>
          <cell r="K934">
            <v>0</v>
          </cell>
          <cell r="L934">
            <v>0</v>
          </cell>
        </row>
        <row r="935">
          <cell r="D935">
            <v>560110</v>
          </cell>
          <cell r="E935" t="str">
            <v>Ins-Property</v>
          </cell>
          <cell r="F935" t="str">
            <v>USD</v>
          </cell>
          <cell r="H935">
            <v>0</v>
          </cell>
          <cell r="I935">
            <v>0</v>
          </cell>
          <cell r="J935">
            <v>9725658.5099999998</v>
          </cell>
          <cell r="K935">
            <v>3048380.99</v>
          </cell>
          <cell r="L935">
            <v>6677277.5199999996</v>
          </cell>
        </row>
        <row r="936">
          <cell r="H936">
            <v>0</v>
          </cell>
          <cell r="I936">
            <v>0</v>
          </cell>
          <cell r="J936">
            <v>0</v>
          </cell>
          <cell r="K936">
            <v>0</v>
          </cell>
          <cell r="L936">
            <v>0</v>
          </cell>
        </row>
        <row r="937">
          <cell r="D937">
            <v>560115</v>
          </cell>
          <cell r="E937" t="str">
            <v>Ins-Other</v>
          </cell>
          <cell r="F937" t="str">
            <v>USD</v>
          </cell>
          <cell r="H937">
            <v>0</v>
          </cell>
          <cell r="I937">
            <v>0</v>
          </cell>
          <cell r="J937">
            <v>3560</v>
          </cell>
          <cell r="K937">
            <v>744</v>
          </cell>
          <cell r="L937">
            <v>2816</v>
          </cell>
        </row>
        <row r="938">
          <cell r="H938">
            <v>0</v>
          </cell>
          <cell r="I938">
            <v>0</v>
          </cell>
          <cell r="J938">
            <v>0</v>
          </cell>
          <cell r="K938">
            <v>0</v>
          </cell>
          <cell r="L938">
            <v>0</v>
          </cell>
        </row>
        <row r="939">
          <cell r="D939">
            <v>560120</v>
          </cell>
          <cell r="E939" t="str">
            <v>Ins-Umbrella Liab</v>
          </cell>
          <cell r="F939" t="str">
            <v>USD</v>
          </cell>
          <cell r="H939">
            <v>0</v>
          </cell>
          <cell r="I939">
            <v>0</v>
          </cell>
          <cell r="J939">
            <v>97214</v>
          </cell>
          <cell r="K939">
            <v>7478</v>
          </cell>
          <cell r="L939">
            <v>89736</v>
          </cell>
        </row>
        <row r="940">
          <cell r="H940">
            <v>0</v>
          </cell>
          <cell r="I940">
            <v>0</v>
          </cell>
          <cell r="J940">
            <v>0</v>
          </cell>
          <cell r="K940">
            <v>0</v>
          </cell>
          <cell r="L940">
            <v>0</v>
          </cell>
        </row>
        <row r="941">
          <cell r="D941">
            <v>562015</v>
          </cell>
          <cell r="E941" t="str">
            <v>Prem,Brochure,Flyer</v>
          </cell>
          <cell r="F941" t="str">
            <v>USD</v>
          </cell>
          <cell r="H941">
            <v>0</v>
          </cell>
          <cell r="I941">
            <v>0</v>
          </cell>
          <cell r="J941">
            <v>1005.15</v>
          </cell>
          <cell r="K941">
            <v>0</v>
          </cell>
          <cell r="L941">
            <v>1005.15</v>
          </cell>
        </row>
        <row r="942">
          <cell r="H942">
            <v>0</v>
          </cell>
          <cell r="I942">
            <v>0</v>
          </cell>
          <cell r="J942">
            <v>0</v>
          </cell>
          <cell r="K942">
            <v>0</v>
          </cell>
          <cell r="L942">
            <v>0</v>
          </cell>
        </row>
        <row r="943">
          <cell r="D943">
            <v>562018</v>
          </cell>
          <cell r="E943" t="str">
            <v>Market Research</v>
          </cell>
          <cell r="F943" t="str">
            <v>USD</v>
          </cell>
          <cell r="H943">
            <v>0</v>
          </cell>
          <cell r="I943">
            <v>0</v>
          </cell>
          <cell r="J943">
            <v>13750</v>
          </cell>
          <cell r="K943">
            <v>0</v>
          </cell>
          <cell r="L943">
            <v>13750</v>
          </cell>
        </row>
        <row r="944">
          <cell r="H944">
            <v>0</v>
          </cell>
          <cell r="I944">
            <v>0</v>
          </cell>
          <cell r="J944">
            <v>0</v>
          </cell>
          <cell r="K944">
            <v>0</v>
          </cell>
          <cell r="L944">
            <v>0</v>
          </cell>
        </row>
        <row r="945">
          <cell r="D945">
            <v>562020</v>
          </cell>
          <cell r="E945" t="str">
            <v>Reb/Incent/Bydns-Mkt</v>
          </cell>
          <cell r="F945" t="str">
            <v>USD</v>
          </cell>
          <cell r="H945">
            <v>0</v>
          </cell>
          <cell r="I945">
            <v>0</v>
          </cell>
          <cell r="J945">
            <v>28997164.949999999</v>
          </cell>
          <cell r="K945">
            <v>4577871.59</v>
          </cell>
          <cell r="L945">
            <v>24419293.359999999</v>
          </cell>
        </row>
        <row r="946">
          <cell r="H946">
            <v>0</v>
          </cell>
          <cell r="I946">
            <v>0</v>
          </cell>
          <cell r="J946">
            <v>0</v>
          </cell>
          <cell r="K946">
            <v>0</v>
          </cell>
          <cell r="L946">
            <v>0</v>
          </cell>
        </row>
        <row r="947">
          <cell r="D947">
            <v>562040</v>
          </cell>
          <cell r="E947" t="str">
            <v>Total Bad Debts</v>
          </cell>
          <cell r="F947" t="str">
            <v>USD</v>
          </cell>
          <cell r="H947">
            <v>0</v>
          </cell>
          <cell r="I947">
            <v>0</v>
          </cell>
          <cell r="J947">
            <v>4592730.3600000003</v>
          </cell>
          <cell r="K947">
            <v>4048701.4</v>
          </cell>
          <cell r="L947">
            <v>544028.96</v>
          </cell>
        </row>
        <row r="948">
          <cell r="H948">
            <v>0</v>
          </cell>
          <cell r="I948">
            <v>0</v>
          </cell>
          <cell r="J948">
            <v>0</v>
          </cell>
          <cell r="K948">
            <v>0</v>
          </cell>
          <cell r="L948">
            <v>0</v>
          </cell>
        </row>
        <row r="949">
          <cell r="D949">
            <v>562070</v>
          </cell>
          <cell r="E949" t="str">
            <v>Bad Debts-Uncollect</v>
          </cell>
          <cell r="F949" t="str">
            <v>USD</v>
          </cell>
          <cell r="H949">
            <v>0</v>
          </cell>
          <cell r="I949">
            <v>0</v>
          </cell>
          <cell r="J949">
            <v>6716.32</v>
          </cell>
          <cell r="K949">
            <v>0</v>
          </cell>
          <cell r="L949">
            <v>6716.32</v>
          </cell>
        </row>
        <row r="950">
          <cell r="H950">
            <v>0</v>
          </cell>
          <cell r="I950">
            <v>0</v>
          </cell>
          <cell r="J950">
            <v>0</v>
          </cell>
          <cell r="K950">
            <v>0</v>
          </cell>
          <cell r="L950">
            <v>0</v>
          </cell>
        </row>
        <row r="951">
          <cell r="D951">
            <v>562140</v>
          </cell>
          <cell r="E951" t="str">
            <v>Advertising-Gen</v>
          </cell>
          <cell r="F951" t="str">
            <v>USD</v>
          </cell>
          <cell r="H951">
            <v>0</v>
          </cell>
          <cell r="I951">
            <v>0</v>
          </cell>
          <cell r="J951">
            <v>964204.53</v>
          </cell>
          <cell r="K951">
            <v>37349.120000000003</v>
          </cell>
          <cell r="L951">
            <v>926855.41</v>
          </cell>
        </row>
        <row r="952">
          <cell r="H952">
            <v>0</v>
          </cell>
          <cell r="I952">
            <v>0</v>
          </cell>
          <cell r="J952">
            <v>0</v>
          </cell>
          <cell r="K952">
            <v>0</v>
          </cell>
          <cell r="L952">
            <v>0</v>
          </cell>
        </row>
        <row r="953">
          <cell r="D953">
            <v>562142</v>
          </cell>
          <cell r="E953" t="str">
            <v>Advertising-Info</v>
          </cell>
          <cell r="F953" t="str">
            <v>USD</v>
          </cell>
          <cell r="H953">
            <v>0</v>
          </cell>
          <cell r="I953">
            <v>0</v>
          </cell>
          <cell r="J953">
            <v>91020.65</v>
          </cell>
          <cell r="K953">
            <v>0</v>
          </cell>
          <cell r="L953">
            <v>91020.65</v>
          </cell>
        </row>
        <row r="954">
          <cell r="H954">
            <v>0</v>
          </cell>
          <cell r="I954">
            <v>0</v>
          </cell>
          <cell r="J954">
            <v>0</v>
          </cell>
          <cell r="K954">
            <v>0</v>
          </cell>
          <cell r="L954">
            <v>0</v>
          </cell>
        </row>
        <row r="955">
          <cell r="D955">
            <v>562160</v>
          </cell>
          <cell r="E955" t="str">
            <v>Postage-Cust Bills</v>
          </cell>
          <cell r="F955" t="str">
            <v>USD</v>
          </cell>
          <cell r="H955">
            <v>0</v>
          </cell>
          <cell r="I955">
            <v>0</v>
          </cell>
          <cell r="J955">
            <v>0</v>
          </cell>
          <cell r="K955">
            <v>10.02</v>
          </cell>
          <cell r="L955">
            <v>-10.02</v>
          </cell>
        </row>
        <row r="956">
          <cell r="H956">
            <v>0</v>
          </cell>
          <cell r="I956">
            <v>0</v>
          </cell>
          <cell r="J956">
            <v>0</v>
          </cell>
          <cell r="K956">
            <v>0</v>
          </cell>
          <cell r="L956">
            <v>0</v>
          </cell>
        </row>
        <row r="957">
          <cell r="D957">
            <v>562170</v>
          </cell>
          <cell r="E957" t="str">
            <v>Uniforms</v>
          </cell>
          <cell r="F957" t="str">
            <v>USD</v>
          </cell>
          <cell r="H957">
            <v>0</v>
          </cell>
          <cell r="I957">
            <v>0</v>
          </cell>
          <cell r="J957">
            <v>18340.28</v>
          </cell>
          <cell r="K957">
            <v>1319.45</v>
          </cell>
          <cell r="L957">
            <v>17020.830000000002</v>
          </cell>
        </row>
        <row r="958">
          <cell r="H958">
            <v>0</v>
          </cell>
          <cell r="I958">
            <v>0</v>
          </cell>
          <cell r="J958">
            <v>0</v>
          </cell>
          <cell r="K958">
            <v>0</v>
          </cell>
          <cell r="L958">
            <v>0</v>
          </cell>
        </row>
        <row r="959">
          <cell r="D959">
            <v>562250</v>
          </cell>
          <cell r="E959" t="str">
            <v>Public Relations</v>
          </cell>
          <cell r="F959" t="str">
            <v>USD</v>
          </cell>
          <cell r="H959">
            <v>0</v>
          </cell>
          <cell r="I959">
            <v>0</v>
          </cell>
          <cell r="J959">
            <v>38210.53</v>
          </cell>
          <cell r="K959">
            <v>0</v>
          </cell>
          <cell r="L959">
            <v>38210.53</v>
          </cell>
        </row>
        <row r="960">
          <cell r="H960">
            <v>0</v>
          </cell>
          <cell r="I960">
            <v>0</v>
          </cell>
          <cell r="J960">
            <v>0</v>
          </cell>
          <cell r="K960">
            <v>0</v>
          </cell>
          <cell r="L960">
            <v>0</v>
          </cell>
        </row>
        <row r="961">
          <cell r="D961">
            <v>565010</v>
          </cell>
          <cell r="E961" t="str">
            <v>Repairs &amp; Maintenanc</v>
          </cell>
          <cell r="F961" t="str">
            <v>USD</v>
          </cell>
          <cell r="H961">
            <v>0</v>
          </cell>
          <cell r="I961">
            <v>0</v>
          </cell>
          <cell r="J961">
            <v>1199063.47</v>
          </cell>
          <cell r="K961">
            <v>11745.38</v>
          </cell>
          <cell r="L961">
            <v>1187318.0900000001</v>
          </cell>
        </row>
        <row r="962">
          <cell r="H962">
            <v>0</v>
          </cell>
          <cell r="I962">
            <v>0</v>
          </cell>
          <cell r="J962">
            <v>0</v>
          </cell>
          <cell r="K962">
            <v>0</v>
          </cell>
          <cell r="L962">
            <v>0</v>
          </cell>
        </row>
        <row r="963">
          <cell r="D963">
            <v>565040</v>
          </cell>
          <cell r="E963" t="str">
            <v>Rep &amp; Maint-Vehicles</v>
          </cell>
          <cell r="F963" t="str">
            <v>USD</v>
          </cell>
          <cell r="H963">
            <v>0</v>
          </cell>
          <cell r="I963">
            <v>0</v>
          </cell>
          <cell r="J963">
            <v>1390614.98</v>
          </cell>
          <cell r="K963">
            <v>316003.17</v>
          </cell>
          <cell r="L963">
            <v>1074611.81</v>
          </cell>
        </row>
        <row r="964">
          <cell r="H964">
            <v>0</v>
          </cell>
          <cell r="I964">
            <v>0</v>
          </cell>
          <cell r="J964">
            <v>0</v>
          </cell>
          <cell r="K964">
            <v>0</v>
          </cell>
          <cell r="L964">
            <v>0</v>
          </cell>
        </row>
        <row r="965">
          <cell r="D965">
            <v>566010</v>
          </cell>
          <cell r="E965" t="str">
            <v>Donations-Cash</v>
          </cell>
          <cell r="F965" t="str">
            <v>USD</v>
          </cell>
          <cell r="H965">
            <v>0</v>
          </cell>
          <cell r="I965">
            <v>0</v>
          </cell>
          <cell r="J965">
            <v>326945</v>
          </cell>
          <cell r="K965">
            <v>12100</v>
          </cell>
          <cell r="L965">
            <v>314845</v>
          </cell>
        </row>
        <row r="966">
          <cell r="H966">
            <v>0</v>
          </cell>
          <cell r="I966">
            <v>0</v>
          </cell>
          <cell r="J966">
            <v>0</v>
          </cell>
          <cell r="K966">
            <v>0</v>
          </cell>
          <cell r="L966">
            <v>0</v>
          </cell>
        </row>
        <row r="967">
          <cell r="D967">
            <v>566020</v>
          </cell>
          <cell r="E967" t="str">
            <v>Donations-Non Cash</v>
          </cell>
          <cell r="F967" t="str">
            <v>USD</v>
          </cell>
          <cell r="H967">
            <v>0</v>
          </cell>
          <cell r="I967">
            <v>0</v>
          </cell>
          <cell r="J967">
            <v>20003</v>
          </cell>
          <cell r="K967">
            <v>0</v>
          </cell>
          <cell r="L967">
            <v>20003</v>
          </cell>
        </row>
        <row r="968">
          <cell r="H968">
            <v>0</v>
          </cell>
          <cell r="I968">
            <v>0</v>
          </cell>
          <cell r="J968">
            <v>0</v>
          </cell>
          <cell r="K968">
            <v>0</v>
          </cell>
          <cell r="L968">
            <v>0</v>
          </cell>
        </row>
        <row r="969">
          <cell r="D969">
            <v>566030</v>
          </cell>
          <cell r="E969" t="str">
            <v>Sponsorships/Contrib</v>
          </cell>
          <cell r="F969" t="str">
            <v>USD</v>
          </cell>
          <cell r="H969">
            <v>0</v>
          </cell>
          <cell r="I969">
            <v>0</v>
          </cell>
          <cell r="J969">
            <v>795109.74</v>
          </cell>
          <cell r="K969">
            <v>3350</v>
          </cell>
          <cell r="L969">
            <v>791759.74</v>
          </cell>
        </row>
        <row r="970">
          <cell r="H970">
            <v>0</v>
          </cell>
          <cell r="I970">
            <v>0</v>
          </cell>
          <cell r="J970">
            <v>0</v>
          </cell>
          <cell r="K970">
            <v>0</v>
          </cell>
          <cell r="L970">
            <v>0</v>
          </cell>
        </row>
        <row r="971">
          <cell r="D971">
            <v>566040</v>
          </cell>
          <cell r="E971" t="str">
            <v>Contrib-R &amp; D</v>
          </cell>
          <cell r="F971" t="str">
            <v>USD</v>
          </cell>
          <cell r="H971">
            <v>0</v>
          </cell>
          <cell r="I971">
            <v>0</v>
          </cell>
          <cell r="J971">
            <v>5945696.4699999997</v>
          </cell>
          <cell r="K971">
            <v>2228207.2599999998</v>
          </cell>
          <cell r="L971">
            <v>3717489.21</v>
          </cell>
        </row>
        <row r="972">
          <cell r="H972">
            <v>0</v>
          </cell>
          <cell r="I972">
            <v>0</v>
          </cell>
          <cell r="J972">
            <v>0</v>
          </cell>
          <cell r="K972">
            <v>0</v>
          </cell>
          <cell r="L972">
            <v>0</v>
          </cell>
        </row>
        <row r="973">
          <cell r="D973">
            <v>570010</v>
          </cell>
          <cell r="E973" t="str">
            <v>Research &amp; Devel Exp</v>
          </cell>
          <cell r="F973" t="str">
            <v>USD</v>
          </cell>
          <cell r="H973">
            <v>0</v>
          </cell>
          <cell r="I973">
            <v>0</v>
          </cell>
          <cell r="J973">
            <v>100662.63</v>
          </cell>
          <cell r="K973">
            <v>0</v>
          </cell>
          <cell r="L973">
            <v>100662.63</v>
          </cell>
        </row>
        <row r="974">
          <cell r="H974">
            <v>0</v>
          </cell>
          <cell r="I974">
            <v>0</v>
          </cell>
          <cell r="J974">
            <v>0</v>
          </cell>
          <cell r="K974">
            <v>0</v>
          </cell>
          <cell r="L974">
            <v>0</v>
          </cell>
        </row>
        <row r="975">
          <cell r="D975">
            <v>571010</v>
          </cell>
          <cell r="E975" t="str">
            <v>Utilities-Electricit</v>
          </cell>
          <cell r="F975" t="str">
            <v>USD</v>
          </cell>
          <cell r="H975">
            <v>0</v>
          </cell>
          <cell r="I975">
            <v>0</v>
          </cell>
          <cell r="J975">
            <v>4476791.3</v>
          </cell>
          <cell r="K975">
            <v>746038.92</v>
          </cell>
          <cell r="L975">
            <v>3730752.38</v>
          </cell>
        </row>
        <row r="976">
          <cell r="H976">
            <v>0</v>
          </cell>
          <cell r="I976">
            <v>0</v>
          </cell>
          <cell r="J976">
            <v>0</v>
          </cell>
          <cell r="K976">
            <v>0</v>
          </cell>
          <cell r="L976">
            <v>0</v>
          </cell>
        </row>
        <row r="977">
          <cell r="D977">
            <v>571020</v>
          </cell>
          <cell r="E977" t="str">
            <v>Utilities-Land-Phone</v>
          </cell>
          <cell r="F977" t="str">
            <v>USD</v>
          </cell>
          <cell r="H977">
            <v>0</v>
          </cell>
          <cell r="I977">
            <v>0</v>
          </cell>
          <cell r="J977">
            <v>2065775.21</v>
          </cell>
          <cell r="K977">
            <v>19785.919999999998</v>
          </cell>
          <cell r="L977">
            <v>2045989.29</v>
          </cell>
        </row>
        <row r="978">
          <cell r="H978">
            <v>0</v>
          </cell>
          <cell r="I978">
            <v>0</v>
          </cell>
          <cell r="J978">
            <v>0</v>
          </cell>
          <cell r="K978">
            <v>0</v>
          </cell>
          <cell r="L978">
            <v>0</v>
          </cell>
        </row>
        <row r="979">
          <cell r="D979">
            <v>571040</v>
          </cell>
          <cell r="E979" t="str">
            <v>Utilities-Water</v>
          </cell>
          <cell r="F979" t="str">
            <v>USD</v>
          </cell>
          <cell r="H979">
            <v>0</v>
          </cell>
          <cell r="I979">
            <v>0</v>
          </cell>
          <cell r="J979">
            <v>233968.71</v>
          </cell>
          <cell r="K979">
            <v>3169.77</v>
          </cell>
          <cell r="L979">
            <v>230798.94</v>
          </cell>
        </row>
        <row r="980">
          <cell r="H980">
            <v>0</v>
          </cell>
          <cell r="I980">
            <v>0</v>
          </cell>
          <cell r="J980">
            <v>0</v>
          </cell>
          <cell r="K980">
            <v>0</v>
          </cell>
          <cell r="L980">
            <v>0</v>
          </cell>
        </row>
        <row r="981">
          <cell r="D981">
            <v>571050</v>
          </cell>
          <cell r="E981" t="str">
            <v>Utilities-Other</v>
          </cell>
          <cell r="F981" t="str">
            <v>USD</v>
          </cell>
          <cell r="H981">
            <v>0</v>
          </cell>
          <cell r="I981">
            <v>0</v>
          </cell>
          <cell r="J981">
            <v>153950.67000000001</v>
          </cell>
          <cell r="K981">
            <v>0</v>
          </cell>
          <cell r="L981">
            <v>153950.67000000001</v>
          </cell>
        </row>
        <row r="982">
          <cell r="H982">
            <v>0</v>
          </cell>
          <cell r="I982">
            <v>0</v>
          </cell>
          <cell r="J982">
            <v>0</v>
          </cell>
          <cell r="K982">
            <v>0</v>
          </cell>
          <cell r="L982">
            <v>0</v>
          </cell>
        </row>
        <row r="983">
          <cell r="D983">
            <v>572010</v>
          </cell>
          <cell r="E983" t="str">
            <v>Office Rent/Lease</v>
          </cell>
          <cell r="F983" t="str">
            <v>USD</v>
          </cell>
          <cell r="H983">
            <v>0</v>
          </cell>
          <cell r="I983">
            <v>0</v>
          </cell>
          <cell r="J983">
            <v>13534.51</v>
          </cell>
          <cell r="K983">
            <v>71853.100000000006</v>
          </cell>
          <cell r="L983">
            <v>-58318.59</v>
          </cell>
        </row>
        <row r="984">
          <cell r="H984">
            <v>0</v>
          </cell>
          <cell r="I984">
            <v>0</v>
          </cell>
          <cell r="J984">
            <v>0</v>
          </cell>
          <cell r="K984">
            <v>0</v>
          </cell>
          <cell r="L984">
            <v>0</v>
          </cell>
        </row>
        <row r="985">
          <cell r="D985">
            <v>572020</v>
          </cell>
          <cell r="E985" t="str">
            <v>Lease-Land &amp; Bldg</v>
          </cell>
          <cell r="F985" t="str">
            <v>USD</v>
          </cell>
          <cell r="H985">
            <v>0</v>
          </cell>
          <cell r="I985">
            <v>0</v>
          </cell>
          <cell r="J985">
            <v>1204</v>
          </cell>
          <cell r="K985">
            <v>0</v>
          </cell>
          <cell r="L985">
            <v>1204</v>
          </cell>
        </row>
        <row r="986">
          <cell r="H986">
            <v>0</v>
          </cell>
          <cell r="I986">
            <v>0</v>
          </cell>
          <cell r="J986">
            <v>0</v>
          </cell>
          <cell r="K986">
            <v>0</v>
          </cell>
          <cell r="L986">
            <v>0</v>
          </cell>
        </row>
        <row r="987">
          <cell r="D987">
            <v>572025</v>
          </cell>
          <cell r="E987" t="str">
            <v>Rent/Lease-Off Equip</v>
          </cell>
          <cell r="F987" t="str">
            <v>USD</v>
          </cell>
          <cell r="H987">
            <v>0</v>
          </cell>
          <cell r="I987">
            <v>0</v>
          </cell>
          <cell r="J987">
            <v>10752.5</v>
          </cell>
          <cell r="K987">
            <v>220.44</v>
          </cell>
          <cell r="L987">
            <v>10532.06</v>
          </cell>
        </row>
        <row r="988">
          <cell r="H988">
            <v>0</v>
          </cell>
          <cell r="I988">
            <v>0</v>
          </cell>
          <cell r="J988">
            <v>0</v>
          </cell>
          <cell r="K988">
            <v>0</v>
          </cell>
          <cell r="L988">
            <v>0</v>
          </cell>
        </row>
        <row r="989">
          <cell r="D989">
            <v>572027</v>
          </cell>
          <cell r="E989" t="str">
            <v>Rent/Lease-Mot Veh</v>
          </cell>
          <cell r="F989" t="str">
            <v>USD</v>
          </cell>
          <cell r="H989">
            <v>0</v>
          </cell>
          <cell r="I989">
            <v>0</v>
          </cell>
          <cell r="J989">
            <v>199843.4</v>
          </cell>
          <cell r="K989">
            <v>45114.38</v>
          </cell>
          <cell r="L989">
            <v>154729.01999999999</v>
          </cell>
        </row>
        <row r="990">
          <cell r="H990">
            <v>0</v>
          </cell>
          <cell r="I990">
            <v>0</v>
          </cell>
          <cell r="J990">
            <v>0</v>
          </cell>
          <cell r="K990">
            <v>0</v>
          </cell>
          <cell r="L990">
            <v>0</v>
          </cell>
        </row>
        <row r="991">
          <cell r="D991">
            <v>572030</v>
          </cell>
          <cell r="E991" t="str">
            <v>Equipment Rent</v>
          </cell>
          <cell r="F991" t="str">
            <v>USD</v>
          </cell>
          <cell r="H991">
            <v>0</v>
          </cell>
          <cell r="I991">
            <v>0</v>
          </cell>
          <cell r="J991">
            <v>167706.62</v>
          </cell>
          <cell r="K991">
            <v>39770.74</v>
          </cell>
          <cell r="L991">
            <v>127935.88</v>
          </cell>
        </row>
        <row r="992">
          <cell r="H992">
            <v>0</v>
          </cell>
          <cell r="I992">
            <v>0</v>
          </cell>
          <cell r="J992">
            <v>0</v>
          </cell>
          <cell r="K992">
            <v>0</v>
          </cell>
          <cell r="L992">
            <v>0</v>
          </cell>
        </row>
        <row r="993">
          <cell r="D993">
            <v>572035</v>
          </cell>
          <cell r="E993" t="str">
            <v>Lease-Computer Equip</v>
          </cell>
          <cell r="F993" t="str">
            <v>USD</v>
          </cell>
          <cell r="H993">
            <v>0</v>
          </cell>
          <cell r="I993">
            <v>0</v>
          </cell>
          <cell r="J993">
            <v>12564.71</v>
          </cell>
          <cell r="K993">
            <v>10693.3</v>
          </cell>
          <cell r="L993">
            <v>1871.41</v>
          </cell>
        </row>
        <row r="994">
          <cell r="H994">
            <v>0</v>
          </cell>
          <cell r="I994">
            <v>0</v>
          </cell>
          <cell r="J994">
            <v>0</v>
          </cell>
          <cell r="K994">
            <v>0</v>
          </cell>
          <cell r="L994">
            <v>0</v>
          </cell>
        </row>
        <row r="995">
          <cell r="D995">
            <v>572040</v>
          </cell>
          <cell r="E995" t="str">
            <v>Other Rent</v>
          </cell>
          <cell r="F995" t="str">
            <v>USD</v>
          </cell>
          <cell r="H995">
            <v>0</v>
          </cell>
          <cell r="I995">
            <v>0</v>
          </cell>
          <cell r="J995">
            <v>85068.92</v>
          </cell>
          <cell r="K995">
            <v>6294.74</v>
          </cell>
          <cell r="L995">
            <v>78774.179999999993</v>
          </cell>
        </row>
        <row r="996">
          <cell r="H996">
            <v>0</v>
          </cell>
          <cell r="I996">
            <v>0</v>
          </cell>
          <cell r="J996">
            <v>0</v>
          </cell>
          <cell r="K996">
            <v>0</v>
          </cell>
          <cell r="L996">
            <v>0</v>
          </cell>
        </row>
        <row r="997">
          <cell r="D997">
            <v>572051</v>
          </cell>
          <cell r="E997" t="str">
            <v>Bldg Rent/Lease-Assc</v>
          </cell>
          <cell r="F997" t="str">
            <v>USD</v>
          </cell>
          <cell r="H997">
            <v>0</v>
          </cell>
          <cell r="I997">
            <v>0</v>
          </cell>
          <cell r="J997">
            <v>9797834.3000000007</v>
          </cell>
          <cell r="K997">
            <v>120586.92</v>
          </cell>
          <cell r="L997">
            <v>9677247.3800000008</v>
          </cell>
        </row>
        <row r="998">
          <cell r="H998">
            <v>0</v>
          </cell>
          <cell r="I998">
            <v>0</v>
          </cell>
          <cell r="J998">
            <v>0</v>
          </cell>
          <cell r="K998">
            <v>0</v>
          </cell>
          <cell r="L998">
            <v>0</v>
          </cell>
        </row>
        <row r="999">
          <cell r="D999">
            <v>572052</v>
          </cell>
          <cell r="E999" t="str">
            <v>Furn/Equp Rent/Lease</v>
          </cell>
          <cell r="F999" t="str">
            <v>USD</v>
          </cell>
          <cell r="H999">
            <v>0</v>
          </cell>
          <cell r="I999">
            <v>0</v>
          </cell>
          <cell r="J999">
            <v>625065.55000000005</v>
          </cell>
          <cell r="K999">
            <v>3333.75</v>
          </cell>
          <cell r="L999">
            <v>621731.80000000005</v>
          </cell>
        </row>
        <row r="1000">
          <cell r="H1000">
            <v>0</v>
          </cell>
          <cell r="I1000">
            <v>0</v>
          </cell>
          <cell r="J1000">
            <v>0</v>
          </cell>
          <cell r="K1000">
            <v>0</v>
          </cell>
          <cell r="L1000">
            <v>0</v>
          </cell>
        </row>
        <row r="1001">
          <cell r="D1001">
            <v>702010</v>
          </cell>
          <cell r="E1001" t="str">
            <v>Depreciation Exp</v>
          </cell>
          <cell r="F1001" t="str">
            <v>USD</v>
          </cell>
          <cell r="H1001">
            <v>0</v>
          </cell>
          <cell r="I1001">
            <v>0</v>
          </cell>
          <cell r="J1001">
            <v>255702232.69999999</v>
          </cell>
          <cell r="K1001">
            <v>5492878.6100000003</v>
          </cell>
          <cell r="L1001">
            <v>250209354.09</v>
          </cell>
        </row>
        <row r="1002">
          <cell r="H1002">
            <v>0</v>
          </cell>
          <cell r="I1002">
            <v>0</v>
          </cell>
          <cell r="J1002">
            <v>0</v>
          </cell>
          <cell r="K1002">
            <v>0</v>
          </cell>
          <cell r="L1002">
            <v>0</v>
          </cell>
        </row>
        <row r="1003">
          <cell r="D1003">
            <v>702050</v>
          </cell>
          <cell r="E1003" t="str">
            <v>Depr-Transportation</v>
          </cell>
          <cell r="F1003" t="str">
            <v>USD</v>
          </cell>
          <cell r="H1003">
            <v>0</v>
          </cell>
          <cell r="I1003">
            <v>0</v>
          </cell>
          <cell r="J1003">
            <v>9207761.8599999994</v>
          </cell>
          <cell r="K1003">
            <v>54782.84</v>
          </cell>
          <cell r="L1003">
            <v>9152979.0199999996</v>
          </cell>
        </row>
        <row r="1004">
          <cell r="H1004">
            <v>0</v>
          </cell>
          <cell r="I1004">
            <v>0</v>
          </cell>
          <cell r="J1004">
            <v>0</v>
          </cell>
          <cell r="K1004">
            <v>0</v>
          </cell>
          <cell r="L1004">
            <v>0</v>
          </cell>
        </row>
        <row r="1005">
          <cell r="D1005">
            <v>704010</v>
          </cell>
          <cell r="E1005" t="str">
            <v>Amort-Intangibles</v>
          </cell>
          <cell r="F1005" t="str">
            <v>USD</v>
          </cell>
          <cell r="H1005">
            <v>0</v>
          </cell>
          <cell r="I1005">
            <v>0</v>
          </cell>
          <cell r="J1005">
            <v>8852437.8200000003</v>
          </cell>
          <cell r="K1005">
            <v>205507.62</v>
          </cell>
          <cell r="L1005">
            <v>8646930.1999999993</v>
          </cell>
        </row>
        <row r="1006">
          <cell r="H1006">
            <v>0</v>
          </cell>
          <cell r="I1006">
            <v>0</v>
          </cell>
          <cell r="J1006">
            <v>0</v>
          </cell>
          <cell r="K1006">
            <v>0</v>
          </cell>
          <cell r="L1006">
            <v>0</v>
          </cell>
        </row>
        <row r="1007">
          <cell r="D1007">
            <v>704020</v>
          </cell>
          <cell r="E1007" t="str">
            <v>Amort-Limit Term Plt</v>
          </cell>
          <cell r="F1007" t="str">
            <v>USD</v>
          </cell>
          <cell r="H1007">
            <v>0</v>
          </cell>
          <cell r="I1007">
            <v>0</v>
          </cell>
          <cell r="J1007">
            <v>5173978.3899999997</v>
          </cell>
          <cell r="K1007">
            <v>429.59</v>
          </cell>
          <cell r="L1007">
            <v>5173548.8</v>
          </cell>
        </row>
        <row r="1008">
          <cell r="H1008">
            <v>0</v>
          </cell>
          <cell r="I1008">
            <v>0</v>
          </cell>
          <cell r="J1008">
            <v>0</v>
          </cell>
          <cell r="K1008">
            <v>0</v>
          </cell>
          <cell r="L1008">
            <v>0</v>
          </cell>
        </row>
        <row r="1009">
          <cell r="D1009">
            <v>704031</v>
          </cell>
          <cell r="E1009" t="str">
            <v>Amort-Rate Case Exp</v>
          </cell>
          <cell r="F1009" t="str">
            <v>USD</v>
          </cell>
          <cell r="H1009">
            <v>0</v>
          </cell>
          <cell r="I1009">
            <v>0</v>
          </cell>
          <cell r="J1009">
            <v>3940616.57</v>
          </cell>
          <cell r="K1009">
            <v>122273.54</v>
          </cell>
          <cell r="L1009">
            <v>3818343.03</v>
          </cell>
        </row>
        <row r="1010">
          <cell r="H1010">
            <v>0</v>
          </cell>
          <cell r="I1010">
            <v>0</v>
          </cell>
          <cell r="J1010">
            <v>0</v>
          </cell>
          <cell r="K1010">
            <v>0</v>
          </cell>
          <cell r="L1010">
            <v>0</v>
          </cell>
        </row>
        <row r="1011">
          <cell r="D1011">
            <v>704033</v>
          </cell>
          <cell r="E1011" t="str">
            <v>Amort-LIP</v>
          </cell>
          <cell r="F1011" t="str">
            <v>USD</v>
          </cell>
          <cell r="H1011">
            <v>0</v>
          </cell>
          <cell r="I1011">
            <v>0</v>
          </cell>
          <cell r="J1011">
            <v>1920000</v>
          </cell>
          <cell r="K1011">
            <v>1920000</v>
          </cell>
          <cell r="L1011">
            <v>0</v>
          </cell>
        </row>
        <row r="1012">
          <cell r="H1012">
            <v>0</v>
          </cell>
          <cell r="I1012">
            <v>0</v>
          </cell>
          <cell r="J1012">
            <v>0</v>
          </cell>
          <cell r="K1012">
            <v>0</v>
          </cell>
          <cell r="L1012">
            <v>0</v>
          </cell>
        </row>
        <row r="1013">
          <cell r="D1013">
            <v>708010</v>
          </cell>
          <cell r="E1013" t="str">
            <v>Int-L/T Debt</v>
          </cell>
          <cell r="F1013" t="str">
            <v>USD</v>
          </cell>
          <cell r="H1013">
            <v>0</v>
          </cell>
          <cell r="I1013">
            <v>0</v>
          </cell>
          <cell r="J1013">
            <v>247545075.44</v>
          </cell>
          <cell r="K1013">
            <v>117939170.7</v>
          </cell>
          <cell r="L1013">
            <v>129605904.73999999</v>
          </cell>
        </row>
        <row r="1014">
          <cell r="H1014">
            <v>0</v>
          </cell>
          <cell r="I1014">
            <v>0</v>
          </cell>
          <cell r="J1014">
            <v>0</v>
          </cell>
          <cell r="K1014">
            <v>0</v>
          </cell>
          <cell r="L1014">
            <v>0</v>
          </cell>
        </row>
        <row r="1015">
          <cell r="D1015">
            <v>708030</v>
          </cell>
          <cell r="E1015" t="str">
            <v>Int-Cust Dep</v>
          </cell>
          <cell r="F1015" t="str">
            <v>USD</v>
          </cell>
          <cell r="H1015">
            <v>0</v>
          </cell>
          <cell r="I1015">
            <v>0</v>
          </cell>
          <cell r="J1015">
            <v>20522.93</v>
          </cell>
          <cell r="K1015">
            <v>690.47</v>
          </cell>
          <cell r="L1015">
            <v>19832.46</v>
          </cell>
        </row>
        <row r="1016">
          <cell r="H1016">
            <v>0</v>
          </cell>
          <cell r="I1016">
            <v>0</v>
          </cell>
          <cell r="J1016">
            <v>0</v>
          </cell>
          <cell r="K1016">
            <v>0</v>
          </cell>
          <cell r="L1016">
            <v>0</v>
          </cell>
        </row>
        <row r="1017">
          <cell r="D1017">
            <v>708060</v>
          </cell>
          <cell r="E1017" t="str">
            <v>Int- Assoc Comp</v>
          </cell>
          <cell r="F1017" t="str">
            <v>USD</v>
          </cell>
          <cell r="H1017">
            <v>0</v>
          </cell>
          <cell r="I1017">
            <v>0</v>
          </cell>
          <cell r="J1017">
            <v>6054075.3399999999</v>
          </cell>
          <cell r="K1017">
            <v>3829.99</v>
          </cell>
          <cell r="L1017">
            <v>6050245.3499999996</v>
          </cell>
        </row>
        <row r="1018">
          <cell r="H1018">
            <v>0</v>
          </cell>
          <cell r="I1018">
            <v>0</v>
          </cell>
          <cell r="J1018">
            <v>0</v>
          </cell>
          <cell r="K1018">
            <v>0</v>
          </cell>
          <cell r="L1018">
            <v>0</v>
          </cell>
        </row>
        <row r="1019">
          <cell r="D1019">
            <v>708115</v>
          </cell>
          <cell r="E1019" t="str">
            <v>Int-Facility Fees</v>
          </cell>
          <cell r="F1019" t="str">
            <v>USD</v>
          </cell>
          <cell r="H1019">
            <v>0</v>
          </cell>
          <cell r="I1019">
            <v>0</v>
          </cell>
          <cell r="J1019">
            <v>3377710.22</v>
          </cell>
          <cell r="K1019">
            <v>783447.94</v>
          </cell>
          <cell r="L1019">
            <v>2594262.2799999998</v>
          </cell>
        </row>
        <row r="1020">
          <cell r="H1020">
            <v>0</v>
          </cell>
          <cell r="I1020">
            <v>0</v>
          </cell>
          <cell r="J1020">
            <v>0</v>
          </cell>
          <cell r="K1020">
            <v>0</v>
          </cell>
          <cell r="L1020">
            <v>0</v>
          </cell>
        </row>
        <row r="1021">
          <cell r="D1021">
            <v>708120</v>
          </cell>
          <cell r="E1021" t="str">
            <v>Int-AFUDC-Debt</v>
          </cell>
          <cell r="F1021" t="str">
            <v>USD</v>
          </cell>
          <cell r="H1021">
            <v>0</v>
          </cell>
          <cell r="I1021">
            <v>0</v>
          </cell>
          <cell r="J1021">
            <v>19101.189999999999</v>
          </cell>
          <cell r="K1021">
            <v>2995253.23</v>
          </cell>
          <cell r="L1021">
            <v>-2976152.04</v>
          </cell>
        </row>
        <row r="1022">
          <cell r="H1022">
            <v>0</v>
          </cell>
          <cell r="I1022">
            <v>0</v>
          </cell>
          <cell r="J1022">
            <v>0</v>
          </cell>
          <cell r="K1022">
            <v>0</v>
          </cell>
          <cell r="L1022">
            <v>0</v>
          </cell>
        </row>
        <row r="1023">
          <cell r="D1023">
            <v>708140</v>
          </cell>
          <cell r="E1023" t="str">
            <v>Int-Other</v>
          </cell>
          <cell r="F1023" t="str">
            <v>USD</v>
          </cell>
          <cell r="H1023">
            <v>0</v>
          </cell>
          <cell r="I1023">
            <v>0</v>
          </cell>
          <cell r="J1023">
            <v>2568666.19</v>
          </cell>
          <cell r="K1023">
            <v>112496</v>
          </cell>
          <cell r="L1023">
            <v>2456170.19</v>
          </cell>
        </row>
        <row r="1024">
          <cell r="H1024">
            <v>0</v>
          </cell>
          <cell r="I1024">
            <v>0</v>
          </cell>
          <cell r="J1024">
            <v>0</v>
          </cell>
          <cell r="K1024">
            <v>0</v>
          </cell>
          <cell r="L1024">
            <v>0</v>
          </cell>
        </row>
        <row r="1025">
          <cell r="D1025">
            <v>708160</v>
          </cell>
          <cell r="E1025" t="str">
            <v>Amort-Disc/Prem</v>
          </cell>
          <cell r="F1025" t="str">
            <v>USD</v>
          </cell>
          <cell r="H1025">
            <v>0</v>
          </cell>
          <cell r="I1025">
            <v>0</v>
          </cell>
          <cell r="J1025">
            <v>341202.96</v>
          </cell>
          <cell r="K1025">
            <v>0</v>
          </cell>
          <cell r="L1025">
            <v>341202.96</v>
          </cell>
        </row>
        <row r="1026">
          <cell r="H1026">
            <v>0</v>
          </cell>
          <cell r="I1026">
            <v>0</v>
          </cell>
          <cell r="J1026">
            <v>0</v>
          </cell>
          <cell r="K1026">
            <v>0</v>
          </cell>
          <cell r="L1026">
            <v>0</v>
          </cell>
        </row>
        <row r="1027">
          <cell r="D1027">
            <v>708165</v>
          </cell>
          <cell r="E1027" t="str">
            <v>Amort-Loss Reacquird</v>
          </cell>
          <cell r="F1027" t="str">
            <v>USD</v>
          </cell>
          <cell r="H1027">
            <v>0</v>
          </cell>
          <cell r="I1027">
            <v>0</v>
          </cell>
          <cell r="J1027">
            <v>5899008.0199999996</v>
          </cell>
          <cell r="K1027">
            <v>0</v>
          </cell>
          <cell r="L1027">
            <v>5899008.0199999996</v>
          </cell>
        </row>
        <row r="1028">
          <cell r="H1028">
            <v>0</v>
          </cell>
          <cell r="I1028">
            <v>0</v>
          </cell>
          <cell r="J1028">
            <v>0</v>
          </cell>
          <cell r="K1028">
            <v>0</v>
          </cell>
          <cell r="L1028">
            <v>0</v>
          </cell>
        </row>
        <row r="1029">
          <cell r="D1029">
            <v>708240</v>
          </cell>
          <cell r="E1029" t="str">
            <v>Amort-Financing</v>
          </cell>
          <cell r="F1029" t="str">
            <v>USD</v>
          </cell>
          <cell r="H1029">
            <v>0</v>
          </cell>
          <cell r="I1029">
            <v>0</v>
          </cell>
          <cell r="J1029">
            <v>14615383.58</v>
          </cell>
          <cell r="K1029">
            <v>996194</v>
          </cell>
          <cell r="L1029">
            <v>13619189.58</v>
          </cell>
        </row>
        <row r="1030">
          <cell r="H1030">
            <v>0</v>
          </cell>
          <cell r="I1030">
            <v>0</v>
          </cell>
          <cell r="J1030">
            <v>0</v>
          </cell>
          <cell r="K1030">
            <v>0</v>
          </cell>
          <cell r="L1030">
            <v>0</v>
          </cell>
        </row>
        <row r="1031">
          <cell r="D1031">
            <v>708280</v>
          </cell>
          <cell r="E1031" t="str">
            <v>Int Exp-Securitizati</v>
          </cell>
          <cell r="F1031" t="str">
            <v>USD</v>
          </cell>
          <cell r="H1031">
            <v>0</v>
          </cell>
          <cell r="I1031">
            <v>0</v>
          </cell>
          <cell r="J1031">
            <v>6144.32</v>
          </cell>
          <cell r="K1031">
            <v>6144.32</v>
          </cell>
          <cell r="L1031">
            <v>0</v>
          </cell>
        </row>
        <row r="1032">
          <cell r="H1032">
            <v>0</v>
          </cell>
          <cell r="I1032">
            <v>0</v>
          </cell>
          <cell r="J1032">
            <v>0</v>
          </cell>
          <cell r="K1032">
            <v>0</v>
          </cell>
          <cell r="L1032">
            <v>0</v>
          </cell>
        </row>
        <row r="1033">
          <cell r="D1033">
            <v>709000</v>
          </cell>
          <cell r="E1033" t="str">
            <v>Int- Credit Fac Debt</v>
          </cell>
          <cell r="F1033" t="str">
            <v>USD</v>
          </cell>
          <cell r="H1033">
            <v>0</v>
          </cell>
          <cell r="I1033">
            <v>0</v>
          </cell>
          <cell r="J1033">
            <v>86239.02</v>
          </cell>
          <cell r="K1033">
            <v>7.0000000000000007E-2</v>
          </cell>
          <cell r="L1033">
            <v>86238.95</v>
          </cell>
        </row>
        <row r="1034">
          <cell r="H1034">
            <v>0</v>
          </cell>
          <cell r="I1034">
            <v>0</v>
          </cell>
          <cell r="J1034">
            <v>0</v>
          </cell>
          <cell r="K1034">
            <v>0</v>
          </cell>
          <cell r="L1034">
            <v>0</v>
          </cell>
        </row>
        <row r="1035">
          <cell r="D1035">
            <v>711998</v>
          </cell>
          <cell r="E1035" t="str">
            <v>AFUDC Cap Equity</v>
          </cell>
          <cell r="F1035" t="str">
            <v>USD</v>
          </cell>
          <cell r="H1035">
            <v>0</v>
          </cell>
          <cell r="I1035">
            <v>0</v>
          </cell>
          <cell r="J1035">
            <v>2784693.76</v>
          </cell>
          <cell r="K1035">
            <v>4226.97</v>
          </cell>
          <cell r="L1035">
            <v>2780466.79</v>
          </cell>
        </row>
        <row r="1036">
          <cell r="H1036">
            <v>0</v>
          </cell>
          <cell r="I1036">
            <v>0</v>
          </cell>
          <cell r="J1036">
            <v>0</v>
          </cell>
          <cell r="K1036">
            <v>0</v>
          </cell>
          <cell r="L1036">
            <v>0</v>
          </cell>
        </row>
        <row r="1037">
          <cell r="D1037">
            <v>711999</v>
          </cell>
          <cell r="E1037" t="str">
            <v>AFUDC CAP Debt</v>
          </cell>
          <cell r="F1037" t="str">
            <v>USD</v>
          </cell>
          <cell r="H1037">
            <v>0</v>
          </cell>
          <cell r="I1037">
            <v>0</v>
          </cell>
          <cell r="J1037">
            <v>2995235.67</v>
          </cell>
          <cell r="K1037">
            <v>19175.400000000001</v>
          </cell>
          <cell r="L1037">
            <v>2976060.27</v>
          </cell>
        </row>
        <row r="1038">
          <cell r="H1038">
            <v>0</v>
          </cell>
          <cell r="I1038">
            <v>0</v>
          </cell>
          <cell r="J1038">
            <v>0</v>
          </cell>
          <cell r="K1038">
            <v>0</v>
          </cell>
          <cell r="L1038">
            <v>0</v>
          </cell>
        </row>
        <row r="1039">
          <cell r="D1039">
            <v>717010</v>
          </cell>
          <cell r="E1039" t="str">
            <v>Current FIT</v>
          </cell>
          <cell r="F1039" t="str">
            <v>USD</v>
          </cell>
          <cell r="H1039">
            <v>0</v>
          </cell>
          <cell r="I1039">
            <v>0</v>
          </cell>
          <cell r="J1039">
            <v>258844850.78</v>
          </cell>
          <cell r="K1039">
            <v>190230461.75999999</v>
          </cell>
          <cell r="L1039">
            <v>68614389.019999996</v>
          </cell>
        </row>
        <row r="1040">
          <cell r="H1040">
            <v>0</v>
          </cell>
          <cell r="I1040">
            <v>0</v>
          </cell>
          <cell r="J1040">
            <v>0</v>
          </cell>
          <cell r="K1040">
            <v>0</v>
          </cell>
          <cell r="L1040">
            <v>0</v>
          </cell>
        </row>
        <row r="1041">
          <cell r="D1041">
            <v>717020</v>
          </cell>
          <cell r="E1041" t="str">
            <v>Current SIT/Local</v>
          </cell>
          <cell r="F1041" t="str">
            <v>USD</v>
          </cell>
          <cell r="H1041">
            <v>0</v>
          </cell>
          <cell r="I1041">
            <v>0</v>
          </cell>
          <cell r="J1041">
            <v>2727744.16</v>
          </cell>
          <cell r="K1041">
            <v>2727294.16</v>
          </cell>
          <cell r="L1041">
            <v>450</v>
          </cell>
        </row>
        <row r="1042">
          <cell r="H1042">
            <v>0</v>
          </cell>
          <cell r="I1042">
            <v>0</v>
          </cell>
          <cell r="J1042">
            <v>0</v>
          </cell>
          <cell r="K1042">
            <v>0</v>
          </cell>
          <cell r="L1042">
            <v>0</v>
          </cell>
        </row>
        <row r="1043">
          <cell r="D1043">
            <v>717025</v>
          </cell>
          <cell r="E1043" t="str">
            <v>Current TX Margin Ta</v>
          </cell>
          <cell r="F1043" t="str">
            <v>USD</v>
          </cell>
          <cell r="H1043">
            <v>0</v>
          </cell>
          <cell r="I1043">
            <v>0</v>
          </cell>
          <cell r="J1043">
            <v>16363759</v>
          </cell>
          <cell r="K1043">
            <v>0</v>
          </cell>
          <cell r="L1043">
            <v>16363759</v>
          </cell>
        </row>
        <row r="1044">
          <cell r="H1044">
            <v>0</v>
          </cell>
          <cell r="I1044">
            <v>0</v>
          </cell>
          <cell r="J1044">
            <v>0</v>
          </cell>
          <cell r="K1044">
            <v>0</v>
          </cell>
          <cell r="L1044">
            <v>0</v>
          </cell>
        </row>
        <row r="1045">
          <cell r="D1045">
            <v>717510</v>
          </cell>
          <cell r="E1045" t="str">
            <v>Deferred FIT</v>
          </cell>
          <cell r="F1045" t="str">
            <v>USD</v>
          </cell>
          <cell r="H1045">
            <v>0</v>
          </cell>
          <cell r="I1045">
            <v>0</v>
          </cell>
          <cell r="J1045">
            <v>68084531</v>
          </cell>
          <cell r="K1045">
            <v>87997026</v>
          </cell>
          <cell r="L1045">
            <v>-19912495</v>
          </cell>
        </row>
        <row r="1046">
          <cell r="H1046">
            <v>0</v>
          </cell>
          <cell r="I1046">
            <v>0</v>
          </cell>
          <cell r="J1046">
            <v>0</v>
          </cell>
          <cell r="K1046">
            <v>0</v>
          </cell>
          <cell r="L1046">
            <v>0</v>
          </cell>
        </row>
        <row r="1047">
          <cell r="D1047">
            <v>717520</v>
          </cell>
          <cell r="E1047" t="str">
            <v>Deferred SIT/Local</v>
          </cell>
          <cell r="F1047" t="str">
            <v>USD</v>
          </cell>
          <cell r="H1047">
            <v>0</v>
          </cell>
          <cell r="I1047">
            <v>0</v>
          </cell>
          <cell r="J1047">
            <v>132736</v>
          </cell>
          <cell r="K1047">
            <v>680499</v>
          </cell>
          <cell r="L1047">
            <v>-547763</v>
          </cell>
        </row>
        <row r="1048">
          <cell r="H1048">
            <v>0</v>
          </cell>
          <cell r="I1048">
            <v>0</v>
          </cell>
          <cell r="J1048">
            <v>0</v>
          </cell>
          <cell r="K1048">
            <v>0</v>
          </cell>
          <cell r="L1048">
            <v>0</v>
          </cell>
        </row>
        <row r="1049">
          <cell r="D1049">
            <v>717545</v>
          </cell>
          <cell r="E1049" t="str">
            <v>Amt-Def Inc Tx Exp</v>
          </cell>
          <cell r="F1049" t="str">
            <v>USD</v>
          </cell>
          <cell r="H1049">
            <v>0</v>
          </cell>
          <cell r="I1049">
            <v>0</v>
          </cell>
          <cell r="J1049">
            <v>42919268</v>
          </cell>
          <cell r="K1049">
            <v>1126038</v>
          </cell>
          <cell r="L1049">
            <v>41793230</v>
          </cell>
        </row>
        <row r="1050">
          <cell r="H1050">
            <v>0</v>
          </cell>
          <cell r="I1050">
            <v>0</v>
          </cell>
          <cell r="J1050">
            <v>0</v>
          </cell>
          <cell r="K1050">
            <v>0</v>
          </cell>
          <cell r="L1050">
            <v>0</v>
          </cell>
        </row>
        <row r="1051">
          <cell r="D1051">
            <v>717550</v>
          </cell>
          <cell r="E1051" t="str">
            <v>Investment Tax CR</v>
          </cell>
          <cell r="F1051" t="str">
            <v>USD</v>
          </cell>
          <cell r="H1051">
            <v>0</v>
          </cell>
          <cell r="I1051">
            <v>0</v>
          </cell>
          <cell r="J1051">
            <v>0</v>
          </cell>
          <cell r="K1051">
            <v>6971292</v>
          </cell>
          <cell r="L1051">
            <v>-6971292</v>
          </cell>
        </row>
        <row r="1052">
          <cell r="H1052">
            <v>0</v>
          </cell>
          <cell r="I1052">
            <v>0</v>
          </cell>
          <cell r="J1052">
            <v>0</v>
          </cell>
          <cell r="K1052">
            <v>0</v>
          </cell>
          <cell r="L1052">
            <v>0</v>
          </cell>
        </row>
        <row r="1053">
          <cell r="D1053">
            <v>722080</v>
          </cell>
          <cell r="E1053" t="str">
            <v>Sales &amp; Use Tax</v>
          </cell>
          <cell r="F1053" t="str">
            <v>USD</v>
          </cell>
          <cell r="H1053">
            <v>0</v>
          </cell>
          <cell r="I1053">
            <v>0</v>
          </cell>
          <cell r="J1053">
            <v>9392.7900000000009</v>
          </cell>
          <cell r="K1053">
            <v>33974.94</v>
          </cell>
          <cell r="L1053">
            <v>-24582.15</v>
          </cell>
        </row>
        <row r="1054">
          <cell r="H1054">
            <v>0</v>
          </cell>
          <cell r="I1054">
            <v>0</v>
          </cell>
          <cell r="J1054">
            <v>0</v>
          </cell>
          <cell r="K1054">
            <v>0</v>
          </cell>
          <cell r="L1054">
            <v>0</v>
          </cell>
        </row>
        <row r="1055">
          <cell r="D1055">
            <v>722135</v>
          </cell>
          <cell r="E1055" t="str">
            <v>City Franchise Fees</v>
          </cell>
          <cell r="F1055" t="str">
            <v>USD</v>
          </cell>
          <cell r="H1055">
            <v>0</v>
          </cell>
          <cell r="I1055">
            <v>0</v>
          </cell>
          <cell r="J1055">
            <v>174268076.16999999</v>
          </cell>
          <cell r="K1055">
            <v>35174872.600000001</v>
          </cell>
          <cell r="L1055">
            <v>139093203.56999999</v>
          </cell>
        </row>
        <row r="1056">
          <cell r="H1056">
            <v>0</v>
          </cell>
          <cell r="I1056">
            <v>0</v>
          </cell>
          <cell r="J1056">
            <v>0</v>
          </cell>
          <cell r="K1056">
            <v>0</v>
          </cell>
          <cell r="L1056">
            <v>0</v>
          </cell>
        </row>
        <row r="1057">
          <cell r="D1057">
            <v>722150</v>
          </cell>
          <cell r="E1057" t="str">
            <v>Property Tax</v>
          </cell>
          <cell r="F1057" t="str">
            <v>USD</v>
          </cell>
          <cell r="H1057">
            <v>0</v>
          </cell>
          <cell r="I1057">
            <v>0</v>
          </cell>
          <cell r="J1057">
            <v>80840756.189999998</v>
          </cell>
          <cell r="K1057">
            <v>12100206</v>
          </cell>
          <cell r="L1057">
            <v>68740550.189999998</v>
          </cell>
        </row>
        <row r="1058">
          <cell r="H1058">
            <v>0</v>
          </cell>
          <cell r="I1058">
            <v>0</v>
          </cell>
          <cell r="J1058">
            <v>0</v>
          </cell>
          <cell r="K1058">
            <v>0</v>
          </cell>
          <cell r="L1058">
            <v>0</v>
          </cell>
        </row>
        <row r="1059">
          <cell r="D1059">
            <v>722160</v>
          </cell>
          <cell r="E1059" t="str">
            <v>FICA Tax</v>
          </cell>
          <cell r="F1059" t="str">
            <v>USD</v>
          </cell>
          <cell r="H1059">
            <v>0</v>
          </cell>
          <cell r="I1059">
            <v>0</v>
          </cell>
          <cell r="J1059">
            <v>20119755.469999999</v>
          </cell>
          <cell r="K1059">
            <v>4109417.68</v>
          </cell>
          <cell r="L1059">
            <v>16010337.789999999</v>
          </cell>
        </row>
        <row r="1060">
          <cell r="H1060">
            <v>0</v>
          </cell>
          <cell r="I1060">
            <v>0</v>
          </cell>
          <cell r="J1060">
            <v>0</v>
          </cell>
          <cell r="K1060">
            <v>0</v>
          </cell>
          <cell r="L1060">
            <v>0</v>
          </cell>
        </row>
        <row r="1061">
          <cell r="D1061">
            <v>722170</v>
          </cell>
          <cell r="E1061" t="str">
            <v>Unemployment Tax</v>
          </cell>
          <cell r="F1061" t="str">
            <v>USD</v>
          </cell>
          <cell r="H1061">
            <v>0</v>
          </cell>
          <cell r="I1061">
            <v>0</v>
          </cell>
          <cell r="J1061">
            <v>396033.78</v>
          </cell>
          <cell r="K1061">
            <v>73998.42</v>
          </cell>
          <cell r="L1061">
            <v>322035.36</v>
          </cell>
        </row>
        <row r="1062">
          <cell r="H1062">
            <v>0</v>
          </cell>
          <cell r="I1062">
            <v>0</v>
          </cell>
          <cell r="J1062">
            <v>0</v>
          </cell>
          <cell r="K1062">
            <v>0</v>
          </cell>
          <cell r="L1062">
            <v>0</v>
          </cell>
        </row>
        <row r="1063">
          <cell r="D1063">
            <v>722181</v>
          </cell>
          <cell r="E1063" t="str">
            <v>Misc Empl Taxes</v>
          </cell>
          <cell r="F1063" t="str">
            <v>USD</v>
          </cell>
          <cell r="H1063">
            <v>0</v>
          </cell>
          <cell r="I1063">
            <v>0</v>
          </cell>
          <cell r="J1063">
            <v>12137.87</v>
          </cell>
          <cell r="K1063">
            <v>12137.87</v>
          </cell>
          <cell r="L1063">
            <v>0</v>
          </cell>
        </row>
      </sheetData>
      <sheetData sheetId="4">
        <row r="5">
          <cell r="A5">
            <v>401011</v>
          </cell>
          <cell r="B5" t="str">
            <v>Elec Sales-Residential Unbilled</v>
          </cell>
          <cell r="C5">
            <v>9901079</v>
          </cell>
          <cell r="D5">
            <v>0</v>
          </cell>
          <cell r="E5">
            <v>-2096554</v>
          </cell>
          <cell r="F5">
            <v>7804525</v>
          </cell>
        </row>
        <row r="6">
          <cell r="A6">
            <v>401014</v>
          </cell>
          <cell r="B6" t="str">
            <v>Elec Sales-Res-RS-AMS Meter Charge</v>
          </cell>
          <cell r="C6">
            <v>0</v>
          </cell>
          <cell r="D6">
            <v>0</v>
          </cell>
          <cell r="E6">
            <v>0</v>
          </cell>
          <cell r="F6">
            <v>0</v>
          </cell>
        </row>
        <row r="7">
          <cell r="A7">
            <v>401015</v>
          </cell>
          <cell r="B7" t="str">
            <v>Elec Sales-Res-RS-AMS Infrastruct Chrge</v>
          </cell>
          <cell r="C7">
            <v>0</v>
          </cell>
          <cell r="D7">
            <v>0</v>
          </cell>
          <cell r="E7">
            <v>-63301521.759999998</v>
          </cell>
          <cell r="F7">
            <v>-63301521.759999998</v>
          </cell>
        </row>
        <row r="8">
          <cell r="A8">
            <v>401017</v>
          </cell>
          <cell r="B8" t="str">
            <v>Elec Sales-Residential Unbilled TCRF</v>
          </cell>
          <cell r="C8">
            <v>-2615316</v>
          </cell>
          <cell r="D8">
            <v>0</v>
          </cell>
          <cell r="E8">
            <v>0</v>
          </cell>
          <cell r="F8">
            <v>-2615316</v>
          </cell>
        </row>
        <row r="9">
          <cell r="A9">
            <v>401020</v>
          </cell>
          <cell r="B9" t="str">
            <v>Res-RS-Fixed System Charge</v>
          </cell>
          <cell r="C9">
            <v>-45687261.329999998</v>
          </cell>
          <cell r="D9">
            <v>0</v>
          </cell>
          <cell r="E9">
            <v>0</v>
          </cell>
          <cell r="F9">
            <v>-45687261.329999998</v>
          </cell>
        </row>
        <row r="10">
          <cell r="A10">
            <v>401022</v>
          </cell>
          <cell r="B10" t="str">
            <v>Res-RS-Meter Charge</v>
          </cell>
          <cell r="C10">
            <v>-39606402.770000003</v>
          </cell>
          <cell r="D10">
            <v>0</v>
          </cell>
          <cell r="E10">
            <v>0</v>
          </cell>
          <cell r="F10">
            <v>-39606402.770000003</v>
          </cell>
        </row>
        <row r="11">
          <cell r="A11">
            <v>401026</v>
          </cell>
          <cell r="B11" t="str">
            <v>Res-RS-Transmission</v>
          </cell>
          <cell r="C11">
            <v>-134090240.88</v>
          </cell>
          <cell r="D11">
            <v>0</v>
          </cell>
          <cell r="E11">
            <v>0</v>
          </cell>
          <cell r="F11">
            <v>-134090240.88</v>
          </cell>
        </row>
        <row r="12">
          <cell r="A12">
            <v>401028</v>
          </cell>
          <cell r="B12" t="str">
            <v>Res-RS-Distribution</v>
          </cell>
          <cell r="C12">
            <v>-442925256.93000001</v>
          </cell>
          <cell r="D12">
            <v>0</v>
          </cell>
          <cell r="E12">
            <v>0</v>
          </cell>
          <cell r="F12">
            <v>-442925256.93000001</v>
          </cell>
        </row>
        <row r="13">
          <cell r="A13">
            <v>401030</v>
          </cell>
          <cell r="B13" t="str">
            <v>Res-RS-Transmission Cost Rec Factor</v>
          </cell>
          <cell r="C13">
            <v>-36582246.829999998</v>
          </cell>
          <cell r="D13">
            <v>0</v>
          </cell>
          <cell r="E13">
            <v>0</v>
          </cell>
          <cell r="F13">
            <v>-36582246.829999998</v>
          </cell>
        </row>
        <row r="14">
          <cell r="A14">
            <v>401151</v>
          </cell>
          <cell r="B14" t="str">
            <v>Elec Sales-Commercial Unbilled</v>
          </cell>
          <cell r="C14">
            <v>6024588</v>
          </cell>
          <cell r="D14">
            <v>0</v>
          </cell>
          <cell r="E14">
            <v>-275935</v>
          </cell>
          <cell r="F14">
            <v>5748653</v>
          </cell>
        </row>
        <row r="15">
          <cell r="A15">
            <v>401153</v>
          </cell>
          <cell r="B15" t="str">
            <v>Elec Sales-Commercial Unbilled TCRF</v>
          </cell>
          <cell r="C15">
            <v>-2053892</v>
          </cell>
          <cell r="D15">
            <v>0</v>
          </cell>
          <cell r="E15">
            <v>0</v>
          </cell>
          <cell r="F15">
            <v>-2053892</v>
          </cell>
        </row>
        <row r="16">
          <cell r="A16">
            <v>401160</v>
          </cell>
          <cell r="B16" t="str">
            <v>Elec Sales-Res-RS-Rate Case Expense</v>
          </cell>
          <cell r="C16">
            <v>0</v>
          </cell>
          <cell r="D16">
            <v>-3878.51</v>
          </cell>
          <cell r="E16">
            <v>0</v>
          </cell>
          <cell r="F16">
            <v>-3878.51</v>
          </cell>
        </row>
        <row r="17">
          <cell r="A17">
            <v>401162</v>
          </cell>
          <cell r="B17" t="str">
            <v>Elec Sales-Comm-MLS-Rate Case Expense</v>
          </cell>
          <cell r="C17">
            <v>0</v>
          </cell>
          <cell r="D17">
            <v>1.74</v>
          </cell>
          <cell r="E17">
            <v>0</v>
          </cell>
          <cell r="F17">
            <v>1.74</v>
          </cell>
        </row>
        <row r="18">
          <cell r="A18">
            <v>401166</v>
          </cell>
          <cell r="B18" t="str">
            <v>Elec Sales-Comm-PVS Rate Case Expens</v>
          </cell>
          <cell r="C18">
            <v>0</v>
          </cell>
          <cell r="D18">
            <v>-3.59</v>
          </cell>
          <cell r="E18">
            <v>0</v>
          </cell>
          <cell r="F18">
            <v>-3.59</v>
          </cell>
        </row>
        <row r="19">
          <cell r="A19">
            <v>401168</v>
          </cell>
          <cell r="B19" t="str">
            <v>Elec Sales-Comm-SLS Rate Case Expense</v>
          </cell>
          <cell r="C19">
            <v>0</v>
          </cell>
          <cell r="D19">
            <v>-0.02</v>
          </cell>
          <cell r="E19">
            <v>0</v>
          </cell>
          <cell r="F19">
            <v>-0.02</v>
          </cell>
        </row>
        <row r="20">
          <cell r="A20">
            <v>401170</v>
          </cell>
          <cell r="B20" t="str">
            <v>Elec Sales-Comm SBBVAR-Base</v>
          </cell>
          <cell r="C20">
            <v>0</v>
          </cell>
          <cell r="D20">
            <v>-736.07</v>
          </cell>
          <cell r="E20">
            <v>0</v>
          </cell>
          <cell r="F20">
            <v>-736.07</v>
          </cell>
        </row>
        <row r="21">
          <cell r="A21">
            <v>401172</v>
          </cell>
          <cell r="B21" t="str">
            <v>Elec Sales-Comm - SVS Rate Case Expe</v>
          </cell>
          <cell r="C21">
            <v>0</v>
          </cell>
          <cell r="D21">
            <v>17.04</v>
          </cell>
          <cell r="E21">
            <v>0</v>
          </cell>
          <cell r="F21">
            <v>17.04</v>
          </cell>
        </row>
        <row r="22">
          <cell r="A22">
            <v>401176</v>
          </cell>
          <cell r="B22" t="str">
            <v>Elec Sales-Ind-SLV-Rate Case Expe</v>
          </cell>
          <cell r="C22">
            <v>0</v>
          </cell>
          <cell r="D22">
            <v>4261.76</v>
          </cell>
          <cell r="E22">
            <v>0</v>
          </cell>
          <cell r="F22">
            <v>4261.76</v>
          </cell>
        </row>
        <row r="23">
          <cell r="A23">
            <v>401180</v>
          </cell>
          <cell r="B23" t="str">
            <v>Elec Sales-Ind TVS Rate Case Expense</v>
          </cell>
          <cell r="C23">
            <v>0</v>
          </cell>
          <cell r="D23">
            <v>-1258.06</v>
          </cell>
          <cell r="E23">
            <v>0</v>
          </cell>
          <cell r="F23">
            <v>-1258.06</v>
          </cell>
        </row>
        <row r="24">
          <cell r="A24">
            <v>401182</v>
          </cell>
          <cell r="B24" t="str">
            <v>Elec Sales-Municipal SLS Rate Case Exp</v>
          </cell>
          <cell r="C24">
            <v>0</v>
          </cell>
          <cell r="D24">
            <v>-0.01</v>
          </cell>
          <cell r="E24">
            <v>0</v>
          </cell>
          <cell r="F24">
            <v>-0.01</v>
          </cell>
        </row>
        <row r="25">
          <cell r="A25">
            <v>401320</v>
          </cell>
          <cell r="B25" t="str">
            <v>Comm-SVS-Fixed System Charge</v>
          </cell>
          <cell r="C25">
            <v>-3487128.38</v>
          </cell>
          <cell r="D25">
            <v>0</v>
          </cell>
          <cell r="E25">
            <v>0</v>
          </cell>
          <cell r="F25">
            <v>-3487128.38</v>
          </cell>
        </row>
        <row r="26">
          <cell r="A26">
            <v>401322</v>
          </cell>
          <cell r="B26" t="str">
            <v>Comm-SVS-Meter Charge</v>
          </cell>
          <cell r="C26">
            <v>-2975926.09</v>
          </cell>
          <cell r="D26">
            <v>0</v>
          </cell>
          <cell r="E26">
            <v>0</v>
          </cell>
          <cell r="F26">
            <v>-2975926.09</v>
          </cell>
        </row>
        <row r="27">
          <cell r="A27">
            <v>401323</v>
          </cell>
          <cell r="B27" t="str">
            <v>Elec Sales-Comml SVS-AMS Infrastructure</v>
          </cell>
          <cell r="C27">
            <v>0</v>
          </cell>
          <cell r="D27">
            <v>0</v>
          </cell>
          <cell r="E27">
            <v>-4724525.8099999996</v>
          </cell>
          <cell r="F27">
            <v>-4724525.8099999996</v>
          </cell>
        </row>
        <row r="28">
          <cell r="A28">
            <v>401326</v>
          </cell>
          <cell r="B28" t="str">
            <v>Comm-SVS-Transmission</v>
          </cell>
          <cell r="C28">
            <v>-4437388.33</v>
          </cell>
          <cell r="D28">
            <v>0</v>
          </cell>
          <cell r="E28">
            <v>0</v>
          </cell>
          <cell r="F28">
            <v>-4437388.33</v>
          </cell>
        </row>
        <row r="29">
          <cell r="A29">
            <v>401328</v>
          </cell>
          <cell r="B29" t="str">
            <v>Comm-SVS-Distribution</v>
          </cell>
          <cell r="C29">
            <v>-18946697.260000002</v>
          </cell>
          <cell r="D29">
            <v>0</v>
          </cell>
          <cell r="E29">
            <v>0</v>
          </cell>
          <cell r="F29">
            <v>-18946697.260000002</v>
          </cell>
        </row>
        <row r="30">
          <cell r="A30">
            <v>401330</v>
          </cell>
          <cell r="B30" t="str">
            <v>Comm-SVS-Transmission Cost Recovery</v>
          </cell>
          <cell r="C30">
            <v>-1187468.79</v>
          </cell>
          <cell r="D30">
            <v>0</v>
          </cell>
          <cell r="E30">
            <v>0</v>
          </cell>
          <cell r="F30">
            <v>-1187468.79</v>
          </cell>
        </row>
        <row r="31">
          <cell r="A31">
            <v>401411</v>
          </cell>
          <cell r="B31" t="str">
            <v>Comm-MLS-Fixed System Charge</v>
          </cell>
          <cell r="C31">
            <v>-4843464.83</v>
          </cell>
          <cell r="D31">
            <v>0</v>
          </cell>
          <cell r="E31">
            <v>0</v>
          </cell>
          <cell r="F31">
            <v>-4843464.83</v>
          </cell>
        </row>
        <row r="32">
          <cell r="A32">
            <v>401420</v>
          </cell>
          <cell r="B32" t="str">
            <v>Comm-SVL-Fixed System Charge</v>
          </cell>
          <cell r="C32">
            <v>-2129277.62</v>
          </cell>
          <cell r="D32">
            <v>0</v>
          </cell>
          <cell r="E32">
            <v>0</v>
          </cell>
          <cell r="F32">
            <v>-2129277.62</v>
          </cell>
        </row>
        <row r="33">
          <cell r="A33">
            <v>401422</v>
          </cell>
          <cell r="B33" t="str">
            <v>Comm-SVL-Meter Charge</v>
          </cell>
          <cell r="C33">
            <v>-28151080.309999999</v>
          </cell>
          <cell r="D33">
            <v>0</v>
          </cell>
          <cell r="E33">
            <v>0</v>
          </cell>
          <cell r="F33">
            <v>-28151080.309999999</v>
          </cell>
        </row>
        <row r="34">
          <cell r="A34">
            <v>401423</v>
          </cell>
          <cell r="B34" t="str">
            <v>Elec Sales-Comml SVL-AMS Infrastructure</v>
          </cell>
          <cell r="C34">
            <v>0</v>
          </cell>
          <cell r="D34">
            <v>0</v>
          </cell>
          <cell r="E34">
            <v>-3290384.9</v>
          </cell>
          <cell r="F34">
            <v>-3290384.9</v>
          </cell>
        </row>
        <row r="35">
          <cell r="A35">
            <v>401426</v>
          </cell>
          <cell r="B35" t="str">
            <v>Comm-SVL-Transmission</v>
          </cell>
          <cell r="C35">
            <v>-82178016.930000007</v>
          </cell>
          <cell r="D35">
            <v>0</v>
          </cell>
          <cell r="E35">
            <v>0</v>
          </cell>
          <cell r="F35">
            <v>-82178016.930000007</v>
          </cell>
        </row>
        <row r="36">
          <cell r="A36">
            <v>401428</v>
          </cell>
          <cell r="B36" t="str">
            <v>Comm-SVL-Distribution</v>
          </cell>
          <cell r="C36">
            <v>-252639803.28999999</v>
          </cell>
          <cell r="D36">
            <v>0</v>
          </cell>
          <cell r="E36">
            <v>0</v>
          </cell>
          <cell r="F36">
            <v>-252639803.28999999</v>
          </cell>
        </row>
        <row r="37">
          <cell r="A37">
            <v>401430</v>
          </cell>
          <cell r="B37" t="str">
            <v>Comm-SVL-Transmission Cost Recovery</v>
          </cell>
          <cell r="C37">
            <v>-21535331.07</v>
          </cell>
          <cell r="D37">
            <v>0</v>
          </cell>
          <cell r="E37">
            <v>0</v>
          </cell>
          <cell r="F37">
            <v>-21535331.07</v>
          </cell>
        </row>
        <row r="38">
          <cell r="A38">
            <v>401436</v>
          </cell>
          <cell r="B38" t="str">
            <v>Comm-SVL-University Discount</v>
          </cell>
          <cell r="C38">
            <v>308138.82</v>
          </cell>
          <cell r="D38">
            <v>0</v>
          </cell>
          <cell r="E38">
            <v>0</v>
          </cell>
          <cell r="F38">
            <v>308138.82</v>
          </cell>
        </row>
        <row r="39">
          <cell r="A39">
            <v>401460</v>
          </cell>
          <cell r="B39" t="str">
            <v>Comm-PVS-Fixed System Charge</v>
          </cell>
          <cell r="C39">
            <v>-378841.86</v>
          </cell>
          <cell r="D39">
            <v>0</v>
          </cell>
          <cell r="E39">
            <v>0</v>
          </cell>
          <cell r="F39">
            <v>-378841.86</v>
          </cell>
        </row>
        <row r="40">
          <cell r="A40">
            <v>401462</v>
          </cell>
          <cell r="B40" t="str">
            <v>Comm-PVS-Meter Charge</v>
          </cell>
          <cell r="C40">
            <v>-292256.46999999997</v>
          </cell>
          <cell r="D40">
            <v>0</v>
          </cell>
          <cell r="E40">
            <v>0</v>
          </cell>
          <cell r="F40">
            <v>-292256.46999999997</v>
          </cell>
        </row>
        <row r="41">
          <cell r="A41">
            <v>401463</v>
          </cell>
          <cell r="B41" t="str">
            <v>Elec Sales-Comml PVS-AMS Infrastructure</v>
          </cell>
          <cell r="C41">
            <v>0</v>
          </cell>
          <cell r="D41">
            <v>0</v>
          </cell>
          <cell r="E41">
            <v>-8671.66</v>
          </cell>
          <cell r="F41">
            <v>-8671.66</v>
          </cell>
        </row>
        <row r="42">
          <cell r="A42">
            <v>401466</v>
          </cell>
          <cell r="B42" t="str">
            <v>Comm-PVS-Transmission</v>
          </cell>
          <cell r="C42">
            <v>-3151777.47</v>
          </cell>
          <cell r="D42">
            <v>0</v>
          </cell>
          <cell r="E42">
            <v>0</v>
          </cell>
          <cell r="F42">
            <v>-3151777.47</v>
          </cell>
        </row>
        <row r="43">
          <cell r="A43">
            <v>401468</v>
          </cell>
          <cell r="B43" t="str">
            <v>Comm-PVS-Distribution</v>
          </cell>
          <cell r="C43">
            <v>-8623004.9000000004</v>
          </cell>
          <cell r="D43">
            <v>0</v>
          </cell>
          <cell r="E43">
            <v>0</v>
          </cell>
          <cell r="F43">
            <v>-8623004.9000000004</v>
          </cell>
        </row>
        <row r="44">
          <cell r="A44">
            <v>401470</v>
          </cell>
          <cell r="B44" t="str">
            <v>Comm-PVS-Transmission Cost Recovery</v>
          </cell>
          <cell r="C44">
            <v>-863778.86</v>
          </cell>
          <cell r="D44">
            <v>0</v>
          </cell>
          <cell r="E44">
            <v>0</v>
          </cell>
          <cell r="F44">
            <v>-863778.86</v>
          </cell>
        </row>
        <row r="45">
          <cell r="A45">
            <v>401481</v>
          </cell>
          <cell r="B45" t="str">
            <v>Comm-SLS-Fixed System Charge</v>
          </cell>
          <cell r="C45">
            <v>-23459881.879999999</v>
          </cell>
          <cell r="D45">
            <v>0</v>
          </cell>
          <cell r="E45">
            <v>0</v>
          </cell>
          <cell r="F45">
            <v>-23459881.879999999</v>
          </cell>
        </row>
        <row r="46">
          <cell r="A46">
            <v>401501</v>
          </cell>
          <cell r="B46" t="str">
            <v>Elec Sales-Small Industrial Unbilled</v>
          </cell>
          <cell r="C46">
            <v>1971406</v>
          </cell>
          <cell r="D46">
            <v>0</v>
          </cell>
          <cell r="E46">
            <v>0</v>
          </cell>
          <cell r="F46">
            <v>1971406</v>
          </cell>
        </row>
        <row r="47">
          <cell r="A47">
            <v>401503</v>
          </cell>
          <cell r="B47" t="str">
            <v>Elec Sales-Large Industrial Unbilled</v>
          </cell>
          <cell r="C47">
            <v>855396</v>
          </cell>
          <cell r="D47">
            <v>0</v>
          </cell>
          <cell r="E47">
            <v>0</v>
          </cell>
          <cell r="F47">
            <v>855396</v>
          </cell>
        </row>
        <row r="48">
          <cell r="A48">
            <v>401511</v>
          </cell>
          <cell r="B48" t="str">
            <v>Elec Sales-Small Industt Unbilled TCRF</v>
          </cell>
          <cell r="C48">
            <v>-723884</v>
          </cell>
          <cell r="D48">
            <v>0</v>
          </cell>
          <cell r="E48">
            <v>0</v>
          </cell>
          <cell r="F48">
            <v>-723884</v>
          </cell>
        </row>
        <row r="49">
          <cell r="A49">
            <v>401513</v>
          </cell>
          <cell r="B49" t="str">
            <v>Elec Sales-Residential Unbilled</v>
          </cell>
          <cell r="C49">
            <v>-657523</v>
          </cell>
          <cell r="D49">
            <v>0</v>
          </cell>
          <cell r="E49">
            <v>0</v>
          </cell>
          <cell r="F49">
            <v>-657523</v>
          </cell>
        </row>
        <row r="50">
          <cell r="A50">
            <v>401620</v>
          </cell>
          <cell r="B50" t="str">
            <v>S Ind-SVL-Fixed System Charge</v>
          </cell>
          <cell r="C50">
            <v>-95375.86</v>
          </cell>
          <cell r="D50">
            <v>0</v>
          </cell>
          <cell r="E50">
            <v>0</v>
          </cell>
          <cell r="F50">
            <v>-95375.86</v>
          </cell>
        </row>
        <row r="51">
          <cell r="A51">
            <v>401622</v>
          </cell>
          <cell r="B51" t="str">
            <v>S Ind-SVL-Meter Charge</v>
          </cell>
          <cell r="C51">
            <v>-2119379.75</v>
          </cell>
          <cell r="D51">
            <v>0</v>
          </cell>
          <cell r="E51">
            <v>0</v>
          </cell>
          <cell r="F51">
            <v>-2119379.75</v>
          </cell>
        </row>
        <row r="52">
          <cell r="A52">
            <v>401626</v>
          </cell>
          <cell r="B52" t="str">
            <v>S Ind-SVL-Transmission</v>
          </cell>
          <cell r="C52">
            <v>-29154732.969999999</v>
          </cell>
          <cell r="D52">
            <v>0</v>
          </cell>
          <cell r="E52">
            <v>0</v>
          </cell>
          <cell r="F52">
            <v>-29154732.969999999</v>
          </cell>
        </row>
        <row r="53">
          <cell r="A53">
            <v>401628</v>
          </cell>
          <cell r="B53" t="str">
            <v>S Ind-SVL-Distribution</v>
          </cell>
          <cell r="C53">
            <v>-73141244.030000001</v>
          </cell>
          <cell r="D53">
            <v>0</v>
          </cell>
          <cell r="E53">
            <v>0</v>
          </cell>
          <cell r="F53">
            <v>-73141244.030000001</v>
          </cell>
        </row>
        <row r="54">
          <cell r="A54">
            <v>401630</v>
          </cell>
          <cell r="B54" t="str">
            <v>S Ind-SVL-Transmission Cost Recovery</v>
          </cell>
          <cell r="C54">
            <v>-7236850.6600000001</v>
          </cell>
          <cell r="D54">
            <v>0</v>
          </cell>
          <cell r="E54">
            <v>0</v>
          </cell>
          <cell r="F54">
            <v>-7236850.6600000001</v>
          </cell>
        </row>
        <row r="55">
          <cell r="A55">
            <v>401636</v>
          </cell>
          <cell r="B55" t="str">
            <v>S Ind-SVL-University Discount</v>
          </cell>
          <cell r="C55">
            <v>982128.5</v>
          </cell>
          <cell r="D55">
            <v>0</v>
          </cell>
          <cell r="E55">
            <v>0</v>
          </cell>
          <cell r="F55">
            <v>982128.5</v>
          </cell>
        </row>
        <row r="56">
          <cell r="A56">
            <v>401820</v>
          </cell>
          <cell r="B56" t="str">
            <v>S Ind-PVS-Fixed System Charge</v>
          </cell>
          <cell r="C56">
            <v>-335293.51</v>
          </cell>
          <cell r="D56">
            <v>0</v>
          </cell>
          <cell r="E56">
            <v>0</v>
          </cell>
          <cell r="F56">
            <v>-335293.51</v>
          </cell>
        </row>
        <row r="57">
          <cell r="A57">
            <v>401822</v>
          </cell>
          <cell r="B57" t="str">
            <v>S Ind-PVS-Meter Charge</v>
          </cell>
          <cell r="C57">
            <v>-462520.87</v>
          </cell>
          <cell r="D57">
            <v>0</v>
          </cell>
          <cell r="E57">
            <v>0</v>
          </cell>
          <cell r="F57">
            <v>-462520.87</v>
          </cell>
        </row>
        <row r="58">
          <cell r="A58">
            <v>401826</v>
          </cell>
          <cell r="B58" t="str">
            <v>S Ind-PVS-Transmission</v>
          </cell>
          <cell r="C58">
            <v>-8751147.0800000001</v>
          </cell>
          <cell r="D58">
            <v>0</v>
          </cell>
          <cell r="E58">
            <v>0</v>
          </cell>
          <cell r="F58">
            <v>-8751147.0800000001</v>
          </cell>
        </row>
        <row r="59">
          <cell r="A59">
            <v>401828</v>
          </cell>
          <cell r="B59" t="str">
            <v>S Ind-PVS-Distribution</v>
          </cell>
          <cell r="C59">
            <v>-23154964.539999999</v>
          </cell>
          <cell r="D59">
            <v>0</v>
          </cell>
          <cell r="E59">
            <v>0</v>
          </cell>
          <cell r="F59">
            <v>-23154964.539999999</v>
          </cell>
        </row>
        <row r="60">
          <cell r="A60">
            <v>401830</v>
          </cell>
          <cell r="B60" t="str">
            <v>S Ind-PVS-Transmission Cost Recovery</v>
          </cell>
          <cell r="C60">
            <v>-2288884.54</v>
          </cell>
          <cell r="D60">
            <v>0</v>
          </cell>
          <cell r="E60">
            <v>0</v>
          </cell>
          <cell r="F60">
            <v>-2288884.54</v>
          </cell>
        </row>
        <row r="61">
          <cell r="A61">
            <v>401850</v>
          </cell>
          <cell r="B61" t="str">
            <v>S Ind-PVS-University Discount</v>
          </cell>
          <cell r="C61">
            <v>295974.57</v>
          </cell>
          <cell r="D61">
            <v>0</v>
          </cell>
          <cell r="E61">
            <v>0</v>
          </cell>
          <cell r="F61">
            <v>295974.57</v>
          </cell>
        </row>
        <row r="62">
          <cell r="A62">
            <v>402320</v>
          </cell>
          <cell r="B62" t="str">
            <v>S Ind-TVS-Fixed System Charge</v>
          </cell>
          <cell r="C62">
            <v>-2234861.65</v>
          </cell>
          <cell r="D62">
            <v>0</v>
          </cell>
          <cell r="E62">
            <v>0</v>
          </cell>
          <cell r="F62">
            <v>-2234861.65</v>
          </cell>
        </row>
        <row r="63">
          <cell r="A63">
            <v>402322</v>
          </cell>
          <cell r="B63" t="str">
            <v>S Ind-TVS-Meter Charge</v>
          </cell>
          <cell r="C63">
            <v>-387420.05</v>
          </cell>
          <cell r="D63">
            <v>0</v>
          </cell>
          <cell r="E63">
            <v>0</v>
          </cell>
          <cell r="F63">
            <v>-387420.05</v>
          </cell>
        </row>
        <row r="64">
          <cell r="A64">
            <v>402326</v>
          </cell>
          <cell r="B64" t="str">
            <v>S Ind-TVS-Transmission</v>
          </cell>
          <cell r="C64">
            <v>-36654711.159999996</v>
          </cell>
          <cell r="D64">
            <v>0</v>
          </cell>
          <cell r="E64">
            <v>0</v>
          </cell>
          <cell r="F64">
            <v>-36654711.159999996</v>
          </cell>
        </row>
        <row r="65">
          <cell r="A65">
            <v>402328</v>
          </cell>
          <cell r="B65" t="str">
            <v>S Ind-TVS-Distribution</v>
          </cell>
          <cell r="C65">
            <v>-7466883.1399999997</v>
          </cell>
          <cell r="D65">
            <v>0</v>
          </cell>
          <cell r="E65">
            <v>0</v>
          </cell>
          <cell r="F65">
            <v>-7466883.1399999997</v>
          </cell>
        </row>
        <row r="66">
          <cell r="A66">
            <v>402330</v>
          </cell>
          <cell r="B66" t="str">
            <v>S Ind-TVS-Transmission Cost Recovery</v>
          </cell>
          <cell r="C66">
            <v>-8069777.5999999996</v>
          </cell>
          <cell r="D66">
            <v>0</v>
          </cell>
          <cell r="E66">
            <v>0</v>
          </cell>
          <cell r="F66">
            <v>-8069777.5999999996</v>
          </cell>
        </row>
        <row r="67">
          <cell r="A67">
            <v>402350</v>
          </cell>
          <cell r="B67" t="str">
            <v>S Ind-TVS-University Discount</v>
          </cell>
          <cell r="C67">
            <v>226409.19</v>
          </cell>
          <cell r="D67">
            <v>0</v>
          </cell>
          <cell r="E67">
            <v>0</v>
          </cell>
          <cell r="F67">
            <v>226409.19</v>
          </cell>
        </row>
        <row r="68">
          <cell r="A68">
            <v>402701</v>
          </cell>
          <cell r="B68" t="str">
            <v>Elec Sales-Municipal Unbilled</v>
          </cell>
          <cell r="C68">
            <v>21295</v>
          </cell>
          <cell r="D68">
            <v>0</v>
          </cell>
          <cell r="E68">
            <v>0</v>
          </cell>
          <cell r="F68">
            <v>21295</v>
          </cell>
        </row>
        <row r="69">
          <cell r="A69">
            <v>402720</v>
          </cell>
          <cell r="B69" t="str">
            <v>Muni-SLS-Fixed System Charge</v>
          </cell>
          <cell r="C69">
            <v>-27618285.32</v>
          </cell>
          <cell r="D69">
            <v>0</v>
          </cell>
          <cell r="E69">
            <v>0</v>
          </cell>
          <cell r="F69">
            <v>-27618285.32</v>
          </cell>
        </row>
        <row r="70">
          <cell r="A70">
            <v>402825</v>
          </cell>
          <cell r="B70" t="str">
            <v>Elec Sales-Syst Restoration-ADFIT Credi</v>
          </cell>
          <cell r="C70">
            <v>517587.96</v>
          </cell>
          <cell r="D70">
            <v>0</v>
          </cell>
          <cell r="E70">
            <v>0</v>
          </cell>
          <cell r="F70">
            <v>517587.96</v>
          </cell>
        </row>
        <row r="71">
          <cell r="A71">
            <v>402826</v>
          </cell>
          <cell r="B71" t="str">
            <v>Elec Sales-Syst Restoration-ADFIT Unbil</v>
          </cell>
          <cell r="C71">
            <v>1133948.98</v>
          </cell>
          <cell r="D71">
            <v>0</v>
          </cell>
          <cell r="E71">
            <v>0</v>
          </cell>
          <cell r="F71">
            <v>1133948.98</v>
          </cell>
        </row>
        <row r="72">
          <cell r="A72">
            <v>402827</v>
          </cell>
          <cell r="B72" t="str">
            <v>Elec Misc - Over/Under</v>
          </cell>
          <cell r="C72">
            <v>0</v>
          </cell>
          <cell r="D72">
            <v>0</v>
          </cell>
          <cell r="E72">
            <v>41151789.890000001</v>
          </cell>
          <cell r="F72">
            <v>41151789.890000001</v>
          </cell>
        </row>
        <row r="73">
          <cell r="A73">
            <v>402830</v>
          </cell>
          <cell r="B73" t="str">
            <v>Elec Sales-Over/(Under) Rec Fuel</v>
          </cell>
          <cell r="C73">
            <v>0</v>
          </cell>
          <cell r="D73">
            <v>0</v>
          </cell>
          <cell r="E73">
            <v>0</v>
          </cell>
          <cell r="F73">
            <v>0</v>
          </cell>
        </row>
        <row r="74">
          <cell r="A74">
            <v>402840</v>
          </cell>
          <cell r="B74" t="str">
            <v>Elec Sales Rev - Energy Services Sales</v>
          </cell>
          <cell r="C74">
            <v>-8842524.9800000004</v>
          </cell>
          <cell r="D74">
            <v>0</v>
          </cell>
          <cell r="E74">
            <v>0</v>
          </cell>
          <cell r="F74">
            <v>-8842524.9800000004</v>
          </cell>
        </row>
        <row r="75">
          <cell r="A75">
            <v>404010</v>
          </cell>
          <cell r="B75" t="str">
            <v>Electricity Transmission Revenues</v>
          </cell>
          <cell r="C75">
            <v>-187525884.97</v>
          </cell>
          <cell r="D75">
            <v>0</v>
          </cell>
          <cell r="E75">
            <v>0</v>
          </cell>
          <cell r="F75">
            <v>-187525884.97</v>
          </cell>
        </row>
        <row r="76">
          <cell r="A76">
            <v>405015</v>
          </cell>
          <cell r="B76" t="str">
            <v>Other Elec Rev - CTC Refund</v>
          </cell>
          <cell r="C76">
            <v>0</v>
          </cell>
          <cell r="D76">
            <v>0</v>
          </cell>
          <cell r="E76">
            <v>0</v>
          </cell>
          <cell r="F76">
            <v>0</v>
          </cell>
        </row>
        <row r="77">
          <cell r="A77">
            <v>405025</v>
          </cell>
          <cell r="B77" t="str">
            <v>Other Electric Revenue CTC</v>
          </cell>
          <cell r="C77">
            <v>0</v>
          </cell>
          <cell r="D77">
            <v>0</v>
          </cell>
          <cell r="E77">
            <v>0</v>
          </cell>
          <cell r="F77">
            <v>0</v>
          </cell>
        </row>
        <row r="78">
          <cell r="A78">
            <v>405026</v>
          </cell>
          <cell r="B78" t="str">
            <v>Other Electric Revenue-CTC Recovery</v>
          </cell>
          <cell r="C78">
            <v>0</v>
          </cell>
          <cell r="D78">
            <v>-6074697.0999999996</v>
          </cell>
          <cell r="E78">
            <v>0</v>
          </cell>
          <cell r="F78">
            <v>-6074697.0999999996</v>
          </cell>
        </row>
        <row r="79">
          <cell r="A79">
            <v>405060</v>
          </cell>
          <cell r="B79" t="str">
            <v>TC Equity Interest</v>
          </cell>
          <cell r="C79">
            <v>0</v>
          </cell>
          <cell r="D79">
            <v>-7279676.71</v>
          </cell>
          <cell r="E79">
            <v>0</v>
          </cell>
          <cell r="F79">
            <v>-7279676.71</v>
          </cell>
        </row>
        <row r="80">
          <cell r="A80">
            <v>405070</v>
          </cell>
          <cell r="B80" t="str">
            <v>Elec Sales-Other SRB Equity Interest</v>
          </cell>
          <cell r="C80">
            <v>-145373.15</v>
          </cell>
          <cell r="D80">
            <v>0</v>
          </cell>
          <cell r="E80">
            <v>0</v>
          </cell>
          <cell r="F80">
            <v>-145373.15</v>
          </cell>
        </row>
        <row r="81">
          <cell r="A81">
            <v>443010</v>
          </cell>
          <cell r="B81" t="str">
            <v>Other Operating Revenues</v>
          </cell>
          <cell r="C81">
            <v>-10387076.66</v>
          </cell>
          <cell r="D81">
            <v>0</v>
          </cell>
          <cell r="E81">
            <v>0</v>
          </cell>
          <cell r="F81">
            <v>-10387076.66</v>
          </cell>
        </row>
        <row r="82">
          <cell r="A82">
            <v>443021</v>
          </cell>
          <cell r="B82" t="str">
            <v>Oth Oper Rev-Connect/Disconnect</v>
          </cell>
          <cell r="C82">
            <v>-23658446.43</v>
          </cell>
          <cell r="D82">
            <v>0</v>
          </cell>
          <cell r="E82">
            <v>0</v>
          </cell>
          <cell r="F82">
            <v>-23658446.43</v>
          </cell>
        </row>
        <row r="83">
          <cell r="A83">
            <v>443022</v>
          </cell>
          <cell r="B83" t="str">
            <v>Oth Oper Rev - Reconnect</v>
          </cell>
          <cell r="C83">
            <v>-4256859.72</v>
          </cell>
          <cell r="D83">
            <v>0</v>
          </cell>
          <cell r="E83">
            <v>0</v>
          </cell>
          <cell r="F83">
            <v>-4256859.72</v>
          </cell>
        </row>
        <row r="84">
          <cell r="A84">
            <v>443029</v>
          </cell>
          <cell r="B84" t="str">
            <v>Oth Oper Rev-Wireless</v>
          </cell>
          <cell r="C84">
            <v>-12358383.060000001</v>
          </cell>
          <cell r="D84">
            <v>0</v>
          </cell>
          <cell r="E84">
            <v>0</v>
          </cell>
          <cell r="F84">
            <v>-12358383.060000001</v>
          </cell>
        </row>
        <row r="85">
          <cell r="A85">
            <v>443033</v>
          </cell>
          <cell r="B85" t="str">
            <v>Oth Oper Rev-Fiber Optics</v>
          </cell>
          <cell r="C85">
            <v>-3041005.7</v>
          </cell>
          <cell r="D85">
            <v>0</v>
          </cell>
          <cell r="E85">
            <v>0</v>
          </cell>
          <cell r="F85">
            <v>-3041005.7</v>
          </cell>
        </row>
        <row r="86">
          <cell r="A86">
            <v>445010</v>
          </cell>
          <cell r="B86" t="str">
            <v>Revenues from Forfeited Discounts</v>
          </cell>
          <cell r="C86">
            <v>-268647.05</v>
          </cell>
          <cell r="D86">
            <v>0</v>
          </cell>
          <cell r="E86">
            <v>0</v>
          </cell>
          <cell r="F86">
            <v>-268647.05</v>
          </cell>
        </row>
        <row r="87">
          <cell r="A87">
            <v>445025</v>
          </cell>
          <cell r="B87" t="str">
            <v>Other Oper Rev - Disconnects</v>
          </cell>
          <cell r="C87">
            <v>-4687684.71</v>
          </cell>
          <cell r="D87">
            <v>0</v>
          </cell>
          <cell r="E87">
            <v>0</v>
          </cell>
          <cell r="F87">
            <v>-4687684.71</v>
          </cell>
        </row>
        <row r="88">
          <cell r="A88">
            <v>481010</v>
          </cell>
          <cell r="B88" t="str">
            <v>Capitalized Equity (AFUDC)</v>
          </cell>
          <cell r="C88">
            <v>-2780375.02</v>
          </cell>
          <cell r="D88">
            <v>0</v>
          </cell>
          <cell r="E88">
            <v>0</v>
          </cell>
          <cell r="F88">
            <v>-2780375.02</v>
          </cell>
        </row>
        <row r="89">
          <cell r="A89">
            <v>482010</v>
          </cell>
          <cell r="B89" t="str">
            <v>Interest Income-Associated Co</v>
          </cell>
          <cell r="C89">
            <v>-25436851.98</v>
          </cell>
          <cell r="D89">
            <v>0</v>
          </cell>
          <cell r="E89">
            <v>0</v>
          </cell>
          <cell r="F89">
            <v>-25436851.98</v>
          </cell>
        </row>
        <row r="90">
          <cell r="A90">
            <v>483010</v>
          </cell>
          <cell r="B90" t="str">
            <v>Interest Income</v>
          </cell>
          <cell r="C90">
            <v>-230014.9</v>
          </cell>
          <cell r="D90">
            <v>0</v>
          </cell>
          <cell r="E90">
            <v>0</v>
          </cell>
          <cell r="F90">
            <v>-230014.9</v>
          </cell>
        </row>
        <row r="91">
          <cell r="A91">
            <v>485010</v>
          </cell>
          <cell r="B91" t="str">
            <v>Gains / (Losses) from Disposition of Pro</v>
          </cell>
          <cell r="C91">
            <v>-186518.48</v>
          </cell>
          <cell r="D91">
            <v>0</v>
          </cell>
          <cell r="E91">
            <v>0</v>
          </cell>
          <cell r="F91">
            <v>-186518.48</v>
          </cell>
        </row>
        <row r="92">
          <cell r="A92">
            <v>491010</v>
          </cell>
          <cell r="B92" t="str">
            <v>Miscellaneous Non-Operating Revenues</v>
          </cell>
          <cell r="C92">
            <v>-23170125.890000001</v>
          </cell>
          <cell r="D92">
            <v>0</v>
          </cell>
          <cell r="E92">
            <v>0</v>
          </cell>
          <cell r="F92">
            <v>-23170125.890000001</v>
          </cell>
        </row>
        <row r="93">
          <cell r="A93">
            <v>491011</v>
          </cell>
          <cell r="B93" t="str">
            <v>Other Oper Rev-Temp Serv Conn</v>
          </cell>
          <cell r="C93">
            <v>-2068794</v>
          </cell>
          <cell r="D93">
            <v>0</v>
          </cell>
          <cell r="E93">
            <v>0</v>
          </cell>
          <cell r="F93">
            <v>-2068794</v>
          </cell>
        </row>
        <row r="94">
          <cell r="A94">
            <v>491020</v>
          </cell>
          <cell r="B94" t="str">
            <v>Miscellaneous Non-Operating Deduct</v>
          </cell>
          <cell r="C94">
            <v>-32491.17</v>
          </cell>
          <cell r="D94">
            <v>5277.82</v>
          </cell>
          <cell r="E94">
            <v>0</v>
          </cell>
          <cell r="F94">
            <v>-27213.35</v>
          </cell>
        </row>
        <row r="95">
          <cell r="A95">
            <v>491040</v>
          </cell>
          <cell r="B95" t="str">
            <v>Tax FreeDeath Proceed</v>
          </cell>
          <cell r="C95">
            <v>-1739657.12</v>
          </cell>
          <cell r="D95">
            <v>0</v>
          </cell>
          <cell r="E95">
            <v>0</v>
          </cell>
          <cell r="F95">
            <v>-1739657.12</v>
          </cell>
        </row>
        <row r="96">
          <cell r="A96">
            <v>506010</v>
          </cell>
          <cell r="B96" t="str">
            <v>Transmission Cost of Service</v>
          </cell>
          <cell r="C96">
            <v>322930025.72000003</v>
          </cell>
          <cell r="D96">
            <v>0</v>
          </cell>
          <cell r="E96">
            <v>0</v>
          </cell>
          <cell r="F96">
            <v>322930025.72000003</v>
          </cell>
        </row>
        <row r="97">
          <cell r="A97">
            <v>510010</v>
          </cell>
          <cell r="B97" t="str">
            <v>Miscellaneous Operating Expenses - Assoc</v>
          </cell>
          <cell r="C97">
            <v>1264.58</v>
          </cell>
          <cell r="D97">
            <v>0</v>
          </cell>
          <cell r="E97">
            <v>0</v>
          </cell>
          <cell r="F97">
            <v>1264.58</v>
          </cell>
        </row>
        <row r="98">
          <cell r="A98">
            <v>515000</v>
          </cell>
          <cell r="B98" t="str">
            <v>Sal&amp;Wages Exp-Labor - Plan Only</v>
          </cell>
          <cell r="C98">
            <v>0</v>
          </cell>
          <cell r="D98">
            <v>0</v>
          </cell>
          <cell r="E98">
            <v>0</v>
          </cell>
          <cell r="F98">
            <v>0</v>
          </cell>
        </row>
        <row r="99">
          <cell r="A99">
            <v>515040</v>
          </cell>
          <cell r="B99" t="str">
            <v>Sal&amp;Wages Exp-Bonus/Inc-Exempt</v>
          </cell>
          <cell r="C99">
            <v>8336601.1299999999</v>
          </cell>
          <cell r="D99">
            <v>0</v>
          </cell>
          <cell r="E99">
            <v>591988.76</v>
          </cell>
          <cell r="F99">
            <v>8928589.8900000006</v>
          </cell>
        </row>
        <row r="100">
          <cell r="A100">
            <v>515042</v>
          </cell>
          <cell r="B100" t="str">
            <v>Sal&amp;Wages Exp-Bonus/Inc-Non-Exempt</v>
          </cell>
          <cell r="C100">
            <v>1243223.49</v>
          </cell>
          <cell r="D100">
            <v>0</v>
          </cell>
          <cell r="E100">
            <v>122406.43</v>
          </cell>
          <cell r="F100">
            <v>1365629.92</v>
          </cell>
        </row>
        <row r="101">
          <cell r="A101">
            <v>515044</v>
          </cell>
          <cell r="B101" t="str">
            <v>Sal&amp;Wages Exp-Bonus/Incentive-Union</v>
          </cell>
          <cell r="C101">
            <v>785478.44</v>
          </cell>
          <cell r="D101">
            <v>0</v>
          </cell>
          <cell r="E101">
            <v>1835.26</v>
          </cell>
          <cell r="F101">
            <v>787313.7</v>
          </cell>
        </row>
        <row r="102">
          <cell r="A102">
            <v>515050</v>
          </cell>
          <cell r="B102" t="str">
            <v>Sal&amp;Wages Exp-Non-prod Time-Exempt</v>
          </cell>
          <cell r="C102">
            <v>9382782.1199999992</v>
          </cell>
          <cell r="D102">
            <v>0</v>
          </cell>
          <cell r="E102">
            <v>439780.42</v>
          </cell>
          <cell r="F102">
            <v>9822562.5399999991</v>
          </cell>
        </row>
        <row r="103">
          <cell r="A103">
            <v>515052</v>
          </cell>
          <cell r="B103" t="str">
            <v>Sal&amp;Wages-Non-prod Time-Non-Exempt</v>
          </cell>
          <cell r="C103">
            <v>3384792.84</v>
          </cell>
          <cell r="D103">
            <v>0</v>
          </cell>
          <cell r="E103">
            <v>16092.4</v>
          </cell>
          <cell r="F103">
            <v>3400885.2399999998</v>
          </cell>
        </row>
        <row r="104">
          <cell r="A104">
            <v>515054</v>
          </cell>
          <cell r="B104" t="str">
            <v>Sal&amp;Wages Exp-Non-prod Time-Union</v>
          </cell>
          <cell r="C104">
            <v>14587993.98</v>
          </cell>
          <cell r="D104">
            <v>0</v>
          </cell>
          <cell r="E104">
            <v>21592.33</v>
          </cell>
          <cell r="F104">
            <v>14609586.310000001</v>
          </cell>
        </row>
        <row r="105">
          <cell r="A105">
            <v>515070</v>
          </cell>
          <cell r="B105" t="str">
            <v>Sal&amp;Wages Exp-Severance</v>
          </cell>
          <cell r="C105">
            <v>169752.32000000001</v>
          </cell>
          <cell r="D105">
            <v>0</v>
          </cell>
          <cell r="E105">
            <v>0</v>
          </cell>
          <cell r="F105">
            <v>169752.32000000001</v>
          </cell>
        </row>
        <row r="106">
          <cell r="A106">
            <v>515080</v>
          </cell>
          <cell r="B106" t="str">
            <v>Other Compensation</v>
          </cell>
          <cell r="C106">
            <v>0</v>
          </cell>
          <cell r="D106">
            <v>0</v>
          </cell>
          <cell r="E106">
            <v>0</v>
          </cell>
          <cell r="F106">
            <v>0</v>
          </cell>
        </row>
        <row r="107">
          <cell r="A107">
            <v>517988</v>
          </cell>
          <cell r="B107" t="str">
            <v>Sal&amp;Wages Exp-Other Comp-Union</v>
          </cell>
          <cell r="C107">
            <v>756594.9</v>
          </cell>
          <cell r="D107">
            <v>0</v>
          </cell>
          <cell r="E107">
            <v>1480</v>
          </cell>
          <cell r="F107">
            <v>758074.9</v>
          </cell>
        </row>
        <row r="108">
          <cell r="A108">
            <v>517989</v>
          </cell>
          <cell r="B108" t="str">
            <v>Sal&amp;Wages Exp-Overtime Union - Double</v>
          </cell>
          <cell r="C108">
            <v>12984223.34</v>
          </cell>
          <cell r="D108">
            <v>0</v>
          </cell>
          <cell r="E108">
            <v>8789.43</v>
          </cell>
          <cell r="F108">
            <v>12993012.77</v>
          </cell>
        </row>
        <row r="109">
          <cell r="A109">
            <v>517990</v>
          </cell>
          <cell r="B109" t="str">
            <v>Sal&amp;Wages Exp-Overtime Union (1.5)</v>
          </cell>
          <cell r="C109">
            <v>10123976.75</v>
          </cell>
          <cell r="D109">
            <v>0</v>
          </cell>
          <cell r="E109">
            <v>35822.01</v>
          </cell>
          <cell r="F109">
            <v>10159798.76</v>
          </cell>
        </row>
        <row r="110">
          <cell r="A110">
            <v>517991</v>
          </cell>
          <cell r="B110" t="str">
            <v>Sal&amp;Wages Exp-Regular Union</v>
          </cell>
          <cell r="C110">
            <v>63634069.560000002</v>
          </cell>
          <cell r="D110">
            <v>0</v>
          </cell>
          <cell r="E110">
            <v>163450.78</v>
          </cell>
          <cell r="F110">
            <v>63797520.340000004</v>
          </cell>
        </row>
        <row r="111">
          <cell r="A111">
            <v>517992</v>
          </cell>
          <cell r="B111" t="str">
            <v>Sal&amp;Wages Exp-Other Comp-Non-Exempt</v>
          </cell>
          <cell r="C111">
            <v>188047.51</v>
          </cell>
          <cell r="D111">
            <v>0</v>
          </cell>
          <cell r="E111">
            <v>5240</v>
          </cell>
          <cell r="F111">
            <v>193287.51</v>
          </cell>
        </row>
        <row r="112">
          <cell r="A112">
            <v>517994</v>
          </cell>
          <cell r="B112" t="str">
            <v>Sal&amp;Wages Exp-Overtime Non-Exempt(1.5)</v>
          </cell>
          <cell r="C112">
            <v>2842172.05</v>
          </cell>
          <cell r="D112">
            <v>0</v>
          </cell>
          <cell r="E112">
            <v>4910.13</v>
          </cell>
          <cell r="F112">
            <v>2847082.1799999997</v>
          </cell>
        </row>
        <row r="113">
          <cell r="A113">
            <v>517995</v>
          </cell>
          <cell r="B113" t="str">
            <v>Sal&amp;Wages Exp-Regular Non-Exempt</v>
          </cell>
          <cell r="C113">
            <v>22946079.920000002</v>
          </cell>
          <cell r="D113">
            <v>0</v>
          </cell>
          <cell r="E113">
            <v>154764.56</v>
          </cell>
          <cell r="F113">
            <v>23100844.48</v>
          </cell>
        </row>
        <row r="114">
          <cell r="A114">
            <v>517996</v>
          </cell>
          <cell r="B114" t="str">
            <v>Sal&amp;Wages Exp-Other Comp-Exempt</v>
          </cell>
          <cell r="C114">
            <v>366531.82</v>
          </cell>
          <cell r="D114">
            <v>0</v>
          </cell>
          <cell r="E114">
            <v>117847.8</v>
          </cell>
          <cell r="F114">
            <v>484379.62</v>
          </cell>
        </row>
        <row r="115">
          <cell r="A115">
            <v>517997</v>
          </cell>
          <cell r="B115" t="str">
            <v>Sal&amp;Wages Exp-Overtime Non-Exempt -Dbl</v>
          </cell>
          <cell r="C115">
            <v>4828.8900000000003</v>
          </cell>
          <cell r="D115">
            <v>0</v>
          </cell>
          <cell r="E115">
            <v>0</v>
          </cell>
          <cell r="F115">
            <v>4828.8900000000003</v>
          </cell>
        </row>
        <row r="116">
          <cell r="A116">
            <v>517998</v>
          </cell>
          <cell r="B116" t="str">
            <v>Sal&amp;Wages Exp-Overtime Exempt</v>
          </cell>
          <cell r="C116">
            <v>194779.82</v>
          </cell>
          <cell r="D116">
            <v>0</v>
          </cell>
          <cell r="E116">
            <v>0</v>
          </cell>
          <cell r="F116">
            <v>194779.82</v>
          </cell>
        </row>
        <row r="117">
          <cell r="A117">
            <v>517999</v>
          </cell>
          <cell r="B117" t="str">
            <v>Sal&amp;Wages Exp-Regular Exempt</v>
          </cell>
          <cell r="C117">
            <v>59124707.770000003</v>
          </cell>
          <cell r="D117">
            <v>0</v>
          </cell>
          <cell r="E117">
            <v>4005008.68</v>
          </cell>
          <cell r="F117">
            <v>63129716.450000003</v>
          </cell>
        </row>
        <row r="118">
          <cell r="A118">
            <v>518010</v>
          </cell>
          <cell r="B118" t="str">
            <v>Sal/Burden Exp-Pension</v>
          </cell>
          <cell r="C118">
            <v>15005800.52</v>
          </cell>
          <cell r="D118">
            <v>0</v>
          </cell>
          <cell r="E118">
            <v>0</v>
          </cell>
          <cell r="F118">
            <v>15005800.52</v>
          </cell>
        </row>
        <row r="119">
          <cell r="A119">
            <v>518015</v>
          </cell>
          <cell r="B119" t="str">
            <v>Sal/Burden Exp-Pension-Non-Qual</v>
          </cell>
          <cell r="C119">
            <v>-464343.16</v>
          </cell>
          <cell r="D119">
            <v>0</v>
          </cell>
          <cell r="E119">
            <v>0</v>
          </cell>
          <cell r="F119">
            <v>-464343.16</v>
          </cell>
        </row>
        <row r="120">
          <cell r="A120">
            <v>518020</v>
          </cell>
          <cell r="B120" t="str">
            <v>Sal/Burden Exp-Medical</v>
          </cell>
          <cell r="C120">
            <v>19876578.18</v>
          </cell>
          <cell r="D120">
            <v>0</v>
          </cell>
          <cell r="E120">
            <v>0</v>
          </cell>
          <cell r="F120">
            <v>19876578.18</v>
          </cell>
        </row>
        <row r="121">
          <cell r="A121">
            <v>518030</v>
          </cell>
          <cell r="B121" t="str">
            <v>Sal/Burden Exp-Post Retirement</v>
          </cell>
          <cell r="C121">
            <v>14068365.84</v>
          </cell>
          <cell r="D121">
            <v>0</v>
          </cell>
          <cell r="E121">
            <v>0</v>
          </cell>
          <cell r="F121">
            <v>14068365.84</v>
          </cell>
        </row>
        <row r="122">
          <cell r="A122">
            <v>518070</v>
          </cell>
          <cell r="B122" t="str">
            <v>Sal/Burden Exp-Savings</v>
          </cell>
          <cell r="C122">
            <v>10868833.619999999</v>
          </cell>
          <cell r="D122">
            <v>0</v>
          </cell>
          <cell r="E122">
            <v>0</v>
          </cell>
          <cell r="F122">
            <v>10868833.619999999</v>
          </cell>
        </row>
        <row r="123">
          <cell r="A123">
            <v>518090</v>
          </cell>
          <cell r="B123" t="str">
            <v>Sal/Burden Exp-Long-Term Disability</v>
          </cell>
          <cell r="C123">
            <v>320320.21000000002</v>
          </cell>
          <cell r="D123">
            <v>0</v>
          </cell>
          <cell r="E123">
            <v>0</v>
          </cell>
          <cell r="F123">
            <v>320320.21000000002</v>
          </cell>
        </row>
        <row r="124">
          <cell r="A124">
            <v>518130</v>
          </cell>
          <cell r="B124" t="str">
            <v>Sal/Burden Exp-Workers Compensation</v>
          </cell>
          <cell r="C124">
            <v>2321743.7599999998</v>
          </cell>
          <cell r="D124">
            <v>0</v>
          </cell>
          <cell r="E124">
            <v>0</v>
          </cell>
          <cell r="F124">
            <v>2321743.7599999998</v>
          </cell>
        </row>
        <row r="125">
          <cell r="A125">
            <v>518160</v>
          </cell>
          <cell r="B125" t="str">
            <v>Sal/Burden Exp-Other Sal &amp; Benefits</v>
          </cell>
          <cell r="C125">
            <v>10620818.140000001</v>
          </cell>
          <cell r="D125">
            <v>0</v>
          </cell>
          <cell r="E125">
            <v>0</v>
          </cell>
          <cell r="F125">
            <v>10620818.140000001</v>
          </cell>
        </row>
        <row r="126">
          <cell r="A126">
            <v>518170</v>
          </cell>
          <cell r="B126" t="str">
            <v>Sal/Burden Exp-Oth Sal&amp;Ben Misc Cr</v>
          </cell>
          <cell r="C126">
            <v>0</v>
          </cell>
          <cell r="D126">
            <v>0</v>
          </cell>
          <cell r="E126">
            <v>0</v>
          </cell>
          <cell r="F126">
            <v>0</v>
          </cell>
        </row>
        <row r="127">
          <cell r="A127">
            <v>521989</v>
          </cell>
          <cell r="B127" t="str">
            <v>Sal/Burden Exp-Non-exempt PRB</v>
          </cell>
          <cell r="C127">
            <v>-154197.93</v>
          </cell>
          <cell r="D127">
            <v>0</v>
          </cell>
          <cell r="E127">
            <v>154197.93</v>
          </cell>
          <cell r="F127">
            <v>0</v>
          </cell>
        </row>
        <row r="128">
          <cell r="A128">
            <v>521990</v>
          </cell>
          <cell r="B128" t="str">
            <v>Sal/Burden Exp-Non-exempt OT PRB</v>
          </cell>
          <cell r="C128">
            <v>-2581.7600000000002</v>
          </cell>
          <cell r="D128">
            <v>0</v>
          </cell>
          <cell r="E128">
            <v>2581.7600000000002</v>
          </cell>
          <cell r="F128">
            <v>0</v>
          </cell>
        </row>
        <row r="129">
          <cell r="A129">
            <v>521991</v>
          </cell>
          <cell r="B129" t="str">
            <v>Sal/Burden Exp-Union OT PRB</v>
          </cell>
          <cell r="C129">
            <v>-18835.21</v>
          </cell>
          <cell r="D129">
            <v>0</v>
          </cell>
          <cell r="E129">
            <v>18835.21</v>
          </cell>
          <cell r="F129">
            <v>0</v>
          </cell>
        </row>
        <row r="130">
          <cell r="A130">
            <v>521992</v>
          </cell>
          <cell r="B130" t="str">
            <v>Sal/Burden Exp-Union DT PRB</v>
          </cell>
          <cell r="C130">
            <v>-4621.4799999999996</v>
          </cell>
          <cell r="D130">
            <v>0</v>
          </cell>
          <cell r="E130">
            <v>4621.4799999999996</v>
          </cell>
          <cell r="F130">
            <v>0</v>
          </cell>
        </row>
        <row r="131">
          <cell r="A131">
            <v>521994</v>
          </cell>
          <cell r="B131" t="str">
            <v>Sal/Burden Exp-Union</v>
          </cell>
          <cell r="C131">
            <v>-98260.65</v>
          </cell>
          <cell r="D131">
            <v>0</v>
          </cell>
          <cell r="E131">
            <v>98260.65</v>
          </cell>
          <cell r="F131">
            <v>0</v>
          </cell>
        </row>
        <row r="132">
          <cell r="A132">
            <v>521999</v>
          </cell>
          <cell r="B132" t="str">
            <v>Sal/Burden Exp-Payroll Burden</v>
          </cell>
          <cell r="C132">
            <v>-2648337.8199999998</v>
          </cell>
          <cell r="D132">
            <v>0</v>
          </cell>
          <cell r="E132">
            <v>2648337.8199999998</v>
          </cell>
          <cell r="F132">
            <v>0</v>
          </cell>
        </row>
        <row r="133">
          <cell r="A133">
            <v>522010</v>
          </cell>
          <cell r="B133" t="str">
            <v>Employ Rel Exp-Employee Travel</v>
          </cell>
          <cell r="C133">
            <v>772293.1</v>
          </cell>
          <cell r="D133">
            <v>0</v>
          </cell>
          <cell r="E133">
            <v>147711.04000000001</v>
          </cell>
          <cell r="F133">
            <v>920004.14</v>
          </cell>
        </row>
        <row r="134">
          <cell r="A134">
            <v>522011</v>
          </cell>
          <cell r="B134" t="str">
            <v>Employ Rel Exp-Empl Travel-PCard</v>
          </cell>
          <cell r="C134">
            <v>0</v>
          </cell>
          <cell r="D134">
            <v>0</v>
          </cell>
          <cell r="E134">
            <v>0</v>
          </cell>
          <cell r="F134">
            <v>0</v>
          </cell>
        </row>
        <row r="135">
          <cell r="A135">
            <v>522020</v>
          </cell>
          <cell r="B135" t="str">
            <v>Employ Rel Exp-Training</v>
          </cell>
          <cell r="C135">
            <v>259415.11</v>
          </cell>
          <cell r="D135">
            <v>0</v>
          </cell>
          <cell r="E135">
            <v>9788.52</v>
          </cell>
          <cell r="F135">
            <v>269203.63</v>
          </cell>
        </row>
        <row r="136">
          <cell r="A136">
            <v>522030</v>
          </cell>
          <cell r="B136" t="str">
            <v>Employ Rel Exp-Registration</v>
          </cell>
          <cell r="C136">
            <v>170552.03</v>
          </cell>
          <cell r="D136">
            <v>0</v>
          </cell>
          <cell r="E136">
            <v>9672.3799999999992</v>
          </cell>
          <cell r="F136">
            <v>180224.41</v>
          </cell>
        </row>
        <row r="137">
          <cell r="A137">
            <v>522040</v>
          </cell>
          <cell r="B137" t="str">
            <v>Employ Rel Exp-Dues &amp; Licences</v>
          </cell>
          <cell r="C137">
            <v>65817.440000000002</v>
          </cell>
          <cell r="D137">
            <v>0</v>
          </cell>
          <cell r="E137">
            <v>1611</v>
          </cell>
          <cell r="F137">
            <v>67428.44</v>
          </cell>
        </row>
        <row r="138">
          <cell r="A138">
            <v>522050</v>
          </cell>
          <cell r="B138" t="str">
            <v>Employ Rel Exp-Spousal /Non-Employee</v>
          </cell>
          <cell r="C138">
            <v>226.59</v>
          </cell>
          <cell r="D138">
            <v>0</v>
          </cell>
          <cell r="E138">
            <v>284.55</v>
          </cell>
          <cell r="F138">
            <v>511.14</v>
          </cell>
        </row>
        <row r="139">
          <cell r="A139">
            <v>522060</v>
          </cell>
          <cell r="B139" t="str">
            <v>Employ Rel Exp-Bus Meals</v>
          </cell>
          <cell r="C139">
            <v>771881.42</v>
          </cell>
          <cell r="D139">
            <v>0</v>
          </cell>
          <cell r="E139">
            <v>51812.17</v>
          </cell>
          <cell r="F139">
            <v>823693.59000000008</v>
          </cell>
        </row>
        <row r="140">
          <cell r="A140">
            <v>522061</v>
          </cell>
          <cell r="B140" t="str">
            <v>Employ Rel Exp-Bus Meals-PCard</v>
          </cell>
          <cell r="C140">
            <v>0</v>
          </cell>
          <cell r="D140">
            <v>0</v>
          </cell>
          <cell r="E140">
            <v>0</v>
          </cell>
          <cell r="F140">
            <v>0</v>
          </cell>
        </row>
        <row r="141">
          <cell r="A141">
            <v>522062</v>
          </cell>
          <cell r="B141" t="str">
            <v>Employ Rel Exp-Bus Entertainment</v>
          </cell>
          <cell r="C141">
            <v>96142.399999999994</v>
          </cell>
          <cell r="D141">
            <v>0</v>
          </cell>
          <cell r="E141">
            <v>0</v>
          </cell>
          <cell r="F141">
            <v>96142.399999999994</v>
          </cell>
        </row>
        <row r="142">
          <cell r="A142">
            <v>522070</v>
          </cell>
          <cell r="B142" t="str">
            <v>Employ Rel Exp-Education</v>
          </cell>
          <cell r="C142">
            <v>269172.23</v>
          </cell>
          <cell r="D142">
            <v>0</v>
          </cell>
          <cell r="E142">
            <v>1861</v>
          </cell>
          <cell r="F142">
            <v>271033.23</v>
          </cell>
        </row>
        <row r="143">
          <cell r="A143">
            <v>522080</v>
          </cell>
          <cell r="B143" t="str">
            <v>Employ Rel Exp-Park/In-town Travel</v>
          </cell>
          <cell r="C143">
            <v>925532.97</v>
          </cell>
          <cell r="D143">
            <v>0</v>
          </cell>
          <cell r="E143">
            <v>21465.07</v>
          </cell>
          <cell r="F143">
            <v>946998.03999999992</v>
          </cell>
        </row>
        <row r="144">
          <cell r="A144">
            <v>522090</v>
          </cell>
          <cell r="B144" t="str">
            <v>Employ Rel Exp-Awards/Gifts</v>
          </cell>
          <cell r="C144">
            <v>608114.74</v>
          </cell>
          <cell r="D144">
            <v>0</v>
          </cell>
          <cell r="E144">
            <v>80.760000000000005</v>
          </cell>
          <cell r="F144">
            <v>608195.5</v>
          </cell>
        </row>
        <row r="145">
          <cell r="A145">
            <v>522100</v>
          </cell>
          <cell r="B145" t="str">
            <v>Employ Rel Exp-Empl Reloc/Moving</v>
          </cell>
          <cell r="C145">
            <v>44154.19</v>
          </cell>
          <cell r="D145">
            <v>0</v>
          </cell>
          <cell r="E145">
            <v>0</v>
          </cell>
          <cell r="F145">
            <v>44154.19</v>
          </cell>
        </row>
        <row r="146">
          <cell r="A146">
            <v>522110</v>
          </cell>
          <cell r="B146" t="str">
            <v>Employ Rel Exp-Occ Health / Safety</v>
          </cell>
          <cell r="C146">
            <v>186698.1</v>
          </cell>
          <cell r="D146">
            <v>0</v>
          </cell>
          <cell r="E146">
            <v>75</v>
          </cell>
          <cell r="F146">
            <v>186773.1</v>
          </cell>
        </row>
        <row r="147">
          <cell r="A147">
            <v>522120</v>
          </cell>
          <cell r="B147" t="str">
            <v>Employ Rel Exp-Books &amp; Subscript</v>
          </cell>
          <cell r="C147">
            <v>43836.58</v>
          </cell>
          <cell r="D147">
            <v>0</v>
          </cell>
          <cell r="E147">
            <v>171.86</v>
          </cell>
          <cell r="F147">
            <v>44008.44</v>
          </cell>
        </row>
        <row r="148">
          <cell r="A148">
            <v>522130</v>
          </cell>
          <cell r="B148" t="str">
            <v>Employ Rel Exp-Miscellaneous</v>
          </cell>
          <cell r="C148">
            <v>191403.8</v>
          </cell>
          <cell r="D148">
            <v>0</v>
          </cell>
          <cell r="E148">
            <v>3111.75</v>
          </cell>
          <cell r="F148">
            <v>194515.55</v>
          </cell>
        </row>
        <row r="149">
          <cell r="A149">
            <v>522140</v>
          </cell>
          <cell r="B149" t="str">
            <v>Employ Rel Exp-Recruit/Employ Agcy</v>
          </cell>
          <cell r="C149">
            <v>37551.449999999997</v>
          </cell>
          <cell r="D149">
            <v>0</v>
          </cell>
          <cell r="E149">
            <v>0</v>
          </cell>
          <cell r="F149">
            <v>37551.449999999997</v>
          </cell>
        </row>
        <row r="150">
          <cell r="A150">
            <v>523000</v>
          </cell>
          <cell r="B150" t="str">
            <v>Employ Rel Exp-Reimburse/Deductions</v>
          </cell>
          <cell r="C150">
            <v>-5013.6899999999996</v>
          </cell>
          <cell r="D150">
            <v>0</v>
          </cell>
          <cell r="E150">
            <v>-1203.03</v>
          </cell>
          <cell r="F150">
            <v>-6216.7199999999993</v>
          </cell>
        </row>
        <row r="151">
          <cell r="A151">
            <v>530010</v>
          </cell>
          <cell r="B151" t="str">
            <v>M&amp;S Exp - Non-Inventory</v>
          </cell>
          <cell r="C151">
            <v>35376415.960000001</v>
          </cell>
          <cell r="D151">
            <v>0</v>
          </cell>
          <cell r="E151">
            <v>577241.32999999996</v>
          </cell>
          <cell r="F151">
            <v>35953657.289999999</v>
          </cell>
        </row>
        <row r="152">
          <cell r="A152">
            <v>530020</v>
          </cell>
          <cell r="B152" t="str">
            <v>M&amp;S Exp-Store-Tool-Shop-Garage-Lab</v>
          </cell>
          <cell r="C152">
            <v>441.19</v>
          </cell>
          <cell r="D152">
            <v>0</v>
          </cell>
          <cell r="E152">
            <v>0</v>
          </cell>
          <cell r="F152">
            <v>441.19</v>
          </cell>
        </row>
        <row r="153">
          <cell r="A153">
            <v>530030</v>
          </cell>
          <cell r="B153" t="str">
            <v>M&amp;S Exp-Ofc Furniture &amp; Misc Equip</v>
          </cell>
          <cell r="C153">
            <v>50955.13</v>
          </cell>
          <cell r="D153">
            <v>0</v>
          </cell>
          <cell r="E153">
            <v>4698.05</v>
          </cell>
          <cell r="F153">
            <v>55653.18</v>
          </cell>
        </row>
        <row r="154">
          <cell r="A154">
            <v>530977</v>
          </cell>
          <cell r="B154" t="str">
            <v>M&amp;S Exp-Prod Orders / Inventory</v>
          </cell>
          <cell r="C154">
            <v>-782414.49</v>
          </cell>
          <cell r="D154">
            <v>0</v>
          </cell>
          <cell r="E154">
            <v>0</v>
          </cell>
          <cell r="F154">
            <v>-782414.49</v>
          </cell>
        </row>
        <row r="155">
          <cell r="A155">
            <v>530978</v>
          </cell>
          <cell r="B155" t="str">
            <v>M&amp;S Exp-Land Purchases</v>
          </cell>
          <cell r="C155">
            <v>106995</v>
          </cell>
          <cell r="D155">
            <v>0</v>
          </cell>
          <cell r="E155">
            <v>0</v>
          </cell>
          <cell r="F155">
            <v>106995</v>
          </cell>
        </row>
        <row r="156">
          <cell r="A156">
            <v>530991</v>
          </cell>
          <cell r="B156" t="str">
            <v>M&amp;S Expenses - Inventory Write-Downs</v>
          </cell>
          <cell r="C156">
            <v>223283</v>
          </cell>
          <cell r="D156">
            <v>0</v>
          </cell>
          <cell r="E156">
            <v>0</v>
          </cell>
          <cell r="F156">
            <v>223283</v>
          </cell>
        </row>
        <row r="157">
          <cell r="A157">
            <v>530992</v>
          </cell>
          <cell r="B157" t="str">
            <v>M&amp;S Expenses - Consignment Material Cons</v>
          </cell>
          <cell r="C157">
            <v>19829.7</v>
          </cell>
          <cell r="D157">
            <v>0</v>
          </cell>
          <cell r="E157">
            <v>0</v>
          </cell>
          <cell r="F157">
            <v>19829.7</v>
          </cell>
        </row>
        <row r="158">
          <cell r="A158">
            <v>530995</v>
          </cell>
          <cell r="B158" t="str">
            <v>M&amp;S Expenses - Gain/Loss form Revaluatio</v>
          </cell>
          <cell r="C158">
            <v>-54621.11</v>
          </cell>
          <cell r="D158">
            <v>0</v>
          </cell>
          <cell r="E158">
            <v>0</v>
          </cell>
          <cell r="F158">
            <v>-54621.11</v>
          </cell>
        </row>
        <row r="159">
          <cell r="A159">
            <v>530996</v>
          </cell>
          <cell r="B159" t="str">
            <v>M&amp;S Expenses - Cost (Price) Differences</v>
          </cell>
          <cell r="C159">
            <v>670549.22</v>
          </cell>
          <cell r="D159">
            <v>0</v>
          </cell>
          <cell r="E159">
            <v>0</v>
          </cell>
          <cell r="F159">
            <v>670549.22</v>
          </cell>
        </row>
        <row r="160">
          <cell r="A160">
            <v>530997</v>
          </cell>
          <cell r="B160" t="str">
            <v>M&amp;S Expenses - Adjustment from Stock Tra</v>
          </cell>
          <cell r="C160">
            <v>60563.94</v>
          </cell>
          <cell r="D160">
            <v>0</v>
          </cell>
          <cell r="E160">
            <v>0</v>
          </cell>
          <cell r="F160">
            <v>60563.94</v>
          </cell>
        </row>
        <row r="161">
          <cell r="A161">
            <v>530998</v>
          </cell>
          <cell r="B161" t="str">
            <v>M&amp;S Expenses - Scrapping/Destruction</v>
          </cell>
          <cell r="C161">
            <v>-3370230.71</v>
          </cell>
          <cell r="D161">
            <v>0</v>
          </cell>
          <cell r="E161">
            <v>40593.75</v>
          </cell>
          <cell r="F161">
            <v>-3329636.96</v>
          </cell>
        </row>
        <row r="162">
          <cell r="A162">
            <v>530999</v>
          </cell>
          <cell r="B162" t="str">
            <v>M&amp;S Expenses - Inventory Issued</v>
          </cell>
          <cell r="C162">
            <v>114919558.26000001</v>
          </cell>
          <cell r="D162">
            <v>0</v>
          </cell>
          <cell r="E162">
            <v>25567513.530000001</v>
          </cell>
          <cell r="F162">
            <v>140487071.79000002</v>
          </cell>
        </row>
        <row r="163">
          <cell r="A163">
            <v>531010</v>
          </cell>
          <cell r="B163" t="str">
            <v>M&amp;S Exp-Fuel-Vehicles &amp; Plant</v>
          </cell>
          <cell r="C163">
            <v>0</v>
          </cell>
          <cell r="D163">
            <v>0</v>
          </cell>
          <cell r="E163">
            <v>0</v>
          </cell>
          <cell r="F163">
            <v>0</v>
          </cell>
        </row>
        <row r="164">
          <cell r="A164">
            <v>531020</v>
          </cell>
          <cell r="B164" t="str">
            <v>M&amp;S Exp-Motor-Vehicles &amp; Plant</v>
          </cell>
          <cell r="C164">
            <v>130566.87</v>
          </cell>
          <cell r="D164">
            <v>0</v>
          </cell>
          <cell r="E164">
            <v>0</v>
          </cell>
          <cell r="F164">
            <v>130566.87</v>
          </cell>
        </row>
        <row r="165">
          <cell r="A165">
            <v>531030</v>
          </cell>
          <cell r="B165" t="str">
            <v>M&amp;S Exp-Purch Vehicle Fuel</v>
          </cell>
          <cell r="C165">
            <v>695987.98</v>
          </cell>
          <cell r="D165">
            <v>0</v>
          </cell>
          <cell r="E165">
            <v>709.83</v>
          </cell>
          <cell r="F165">
            <v>696697.80999999994</v>
          </cell>
        </row>
        <row r="166">
          <cell r="A166">
            <v>531040</v>
          </cell>
          <cell r="B166" t="str">
            <v>M&amp;S Expenses - Vehicles and Power Operat</v>
          </cell>
          <cell r="C166">
            <v>4633111.1900000004</v>
          </cell>
          <cell r="D166">
            <v>0</v>
          </cell>
          <cell r="E166">
            <v>130805.16</v>
          </cell>
          <cell r="F166">
            <v>4763916.3500000006</v>
          </cell>
        </row>
        <row r="167">
          <cell r="A167">
            <v>532010</v>
          </cell>
          <cell r="B167" t="str">
            <v>Mat &amp; Supplies Expense</v>
          </cell>
          <cell r="C167">
            <v>1591015.59</v>
          </cell>
          <cell r="D167">
            <v>0</v>
          </cell>
          <cell r="E167">
            <v>0</v>
          </cell>
          <cell r="F167">
            <v>1591015.59</v>
          </cell>
        </row>
        <row r="168">
          <cell r="A168">
            <v>532020</v>
          </cell>
          <cell r="B168" t="str">
            <v>M&amp;S Exp-Equipment</v>
          </cell>
          <cell r="C168">
            <v>526228.5</v>
          </cell>
          <cell r="D168">
            <v>0</v>
          </cell>
          <cell r="E168">
            <v>120243.42</v>
          </cell>
          <cell r="F168">
            <v>646471.92000000004</v>
          </cell>
        </row>
        <row r="169">
          <cell r="A169">
            <v>532040</v>
          </cell>
          <cell r="B169" t="str">
            <v>M&amp;S Exp-Miscellaneous</v>
          </cell>
          <cell r="C169">
            <v>11439.91</v>
          </cell>
          <cell r="D169">
            <v>0</v>
          </cell>
          <cell r="E169">
            <v>104.89</v>
          </cell>
          <cell r="F169">
            <v>11544.8</v>
          </cell>
        </row>
        <row r="170">
          <cell r="A170">
            <v>532050</v>
          </cell>
          <cell r="B170" t="str">
            <v>M&amp;S Exp-Gathering Lines</v>
          </cell>
          <cell r="C170">
            <v>0</v>
          </cell>
          <cell r="D170">
            <v>0</v>
          </cell>
          <cell r="E170">
            <v>0</v>
          </cell>
          <cell r="F170">
            <v>0</v>
          </cell>
        </row>
        <row r="171">
          <cell r="A171">
            <v>532080</v>
          </cell>
          <cell r="B171" t="str">
            <v>M&amp;S Exp-Purification</v>
          </cell>
          <cell r="C171">
            <v>0</v>
          </cell>
          <cell r="D171">
            <v>0</v>
          </cell>
          <cell r="E171">
            <v>0</v>
          </cell>
          <cell r="F171">
            <v>0</v>
          </cell>
        </row>
        <row r="172">
          <cell r="A172">
            <v>532130</v>
          </cell>
          <cell r="B172" t="str">
            <v>M&amp;S Exp-Assoc Co-Operation S &amp; E</v>
          </cell>
          <cell r="C172">
            <v>160000</v>
          </cell>
          <cell r="D172">
            <v>0</v>
          </cell>
          <cell r="E172">
            <v>1553.75</v>
          </cell>
          <cell r="F172">
            <v>161553.75</v>
          </cell>
        </row>
        <row r="173">
          <cell r="A173">
            <v>533010</v>
          </cell>
          <cell r="B173" t="str">
            <v>M&amp;S Exp-Computer Hardware</v>
          </cell>
          <cell r="C173">
            <v>3158305.3</v>
          </cell>
          <cell r="D173">
            <v>0</v>
          </cell>
          <cell r="E173">
            <v>6647076.3499999996</v>
          </cell>
          <cell r="F173">
            <v>9805381.6499999985</v>
          </cell>
        </row>
        <row r="174">
          <cell r="A174">
            <v>533020</v>
          </cell>
          <cell r="B174" t="str">
            <v>M&amp;S Exp-Computr Softwr &amp; Upgrades</v>
          </cell>
          <cell r="C174">
            <v>1173264.1599999999</v>
          </cell>
          <cell r="D174">
            <v>0</v>
          </cell>
          <cell r="E174">
            <v>6054884.2599999998</v>
          </cell>
          <cell r="F174">
            <v>7228148.4199999999</v>
          </cell>
        </row>
        <row r="175">
          <cell r="A175">
            <v>533030</v>
          </cell>
          <cell r="B175" t="str">
            <v>M&amp;S Exp-Computer Supplies</v>
          </cell>
          <cell r="C175">
            <v>0</v>
          </cell>
          <cell r="D175">
            <v>0</v>
          </cell>
          <cell r="E175">
            <v>0</v>
          </cell>
          <cell r="F175">
            <v>0</v>
          </cell>
        </row>
        <row r="176">
          <cell r="A176">
            <v>534010</v>
          </cell>
          <cell r="B176" t="str">
            <v>M&amp;S Expenses - Communications Equipment</v>
          </cell>
          <cell r="C176">
            <v>6399776.79</v>
          </cell>
          <cell r="D176">
            <v>0</v>
          </cell>
          <cell r="E176">
            <v>2238299.17</v>
          </cell>
          <cell r="F176">
            <v>8638075.9600000009</v>
          </cell>
        </row>
        <row r="177">
          <cell r="A177">
            <v>535010</v>
          </cell>
          <cell r="B177" t="str">
            <v>M&amp;S Exp-Office Supplies</v>
          </cell>
          <cell r="C177">
            <v>612722.06000000006</v>
          </cell>
          <cell r="D177">
            <v>0</v>
          </cell>
          <cell r="E177">
            <v>67450.929999999993</v>
          </cell>
          <cell r="F177">
            <v>680172.99</v>
          </cell>
        </row>
        <row r="178">
          <cell r="A178">
            <v>535016</v>
          </cell>
          <cell r="B178" t="str">
            <v>M&amp;S Exp-One Pay Card</v>
          </cell>
          <cell r="C178">
            <v>26366.79</v>
          </cell>
          <cell r="D178">
            <v>0</v>
          </cell>
          <cell r="E178">
            <v>0</v>
          </cell>
          <cell r="F178">
            <v>26366.79</v>
          </cell>
        </row>
        <row r="179">
          <cell r="A179">
            <v>540000</v>
          </cell>
          <cell r="B179" t="str">
            <v>Contr&amp;Svcs Exp-External Services - Plan</v>
          </cell>
          <cell r="C179">
            <v>0</v>
          </cell>
          <cell r="D179">
            <v>0</v>
          </cell>
          <cell r="E179">
            <v>0</v>
          </cell>
          <cell r="F179">
            <v>0</v>
          </cell>
        </row>
        <row r="180">
          <cell r="A180">
            <v>540010</v>
          </cell>
          <cell r="B180" t="str">
            <v>Contr&amp;Svcs Exp-Maint Svcs-Oth</v>
          </cell>
          <cell r="C180">
            <v>3341170.49</v>
          </cell>
          <cell r="D180">
            <v>0</v>
          </cell>
          <cell r="E180">
            <v>0</v>
          </cell>
          <cell r="F180">
            <v>3341170.49</v>
          </cell>
        </row>
        <row r="181">
          <cell r="A181">
            <v>540020</v>
          </cell>
          <cell r="B181" t="str">
            <v>Contr&amp;Svcs Exp-Eng / Tech Svcs</v>
          </cell>
          <cell r="C181">
            <v>5098590.8</v>
          </cell>
          <cell r="D181">
            <v>0</v>
          </cell>
          <cell r="E181">
            <v>1076062.29</v>
          </cell>
          <cell r="F181">
            <v>6174653.0899999999</v>
          </cell>
        </row>
        <row r="182">
          <cell r="A182">
            <v>540040</v>
          </cell>
          <cell r="B182" t="str">
            <v>Contr&amp;Svcs Exp-Meter &amp; Svcing</v>
          </cell>
          <cell r="C182">
            <v>0</v>
          </cell>
          <cell r="D182">
            <v>0</v>
          </cell>
          <cell r="E182">
            <v>0</v>
          </cell>
          <cell r="F182">
            <v>0</v>
          </cell>
        </row>
        <row r="183">
          <cell r="A183">
            <v>540050</v>
          </cell>
          <cell r="B183" t="str">
            <v>Contr&amp;Svcs Exp-Construct Svcs</v>
          </cell>
          <cell r="C183">
            <v>82467248.469999999</v>
          </cell>
          <cell r="D183">
            <v>0</v>
          </cell>
          <cell r="E183">
            <v>2434163.13</v>
          </cell>
          <cell r="F183">
            <v>84901411.599999994</v>
          </cell>
        </row>
        <row r="184">
          <cell r="A184">
            <v>540060</v>
          </cell>
          <cell r="B184" t="str">
            <v>Contr&amp;Svcs Exp-Tree Clear Svcs</v>
          </cell>
          <cell r="C184">
            <v>31582892.420000002</v>
          </cell>
          <cell r="D184">
            <v>0</v>
          </cell>
          <cell r="E184">
            <v>0</v>
          </cell>
          <cell r="F184">
            <v>31582892.420000002</v>
          </cell>
        </row>
        <row r="185">
          <cell r="A185">
            <v>540080</v>
          </cell>
          <cell r="B185" t="str">
            <v>Contr&amp;Svcs-Billable Contracted Labor</v>
          </cell>
          <cell r="C185">
            <v>63363985.109999999</v>
          </cell>
          <cell r="D185">
            <v>0</v>
          </cell>
          <cell r="E185">
            <v>819037.08</v>
          </cell>
          <cell r="F185">
            <v>64183022.189999998</v>
          </cell>
        </row>
        <row r="186">
          <cell r="A186">
            <v>541510</v>
          </cell>
          <cell r="B186" t="str">
            <v>Contr&amp;Svcs Exp-Lease-Motor Veh</v>
          </cell>
          <cell r="C186">
            <v>10406.93</v>
          </cell>
          <cell r="D186">
            <v>0</v>
          </cell>
          <cell r="E186">
            <v>0</v>
          </cell>
          <cell r="F186">
            <v>10406.93</v>
          </cell>
        </row>
        <row r="187">
          <cell r="A187">
            <v>541530</v>
          </cell>
          <cell r="B187" t="str">
            <v>Contr&amp;Svcs Exp-Motor Veh Reg/Lic</v>
          </cell>
          <cell r="C187">
            <v>431023.22</v>
          </cell>
          <cell r="D187">
            <v>0</v>
          </cell>
          <cell r="E187">
            <v>0</v>
          </cell>
          <cell r="F187">
            <v>431023.22</v>
          </cell>
        </row>
        <row r="188">
          <cell r="A188">
            <v>543010</v>
          </cell>
          <cell r="B188" t="str">
            <v>Contr&amp;Svcs Exp-Prof Svcs-Ded</v>
          </cell>
          <cell r="C188">
            <v>8059345.4800000004</v>
          </cell>
          <cell r="D188">
            <v>0</v>
          </cell>
          <cell r="E188">
            <v>172920.1</v>
          </cell>
          <cell r="F188">
            <v>8232265.5800000001</v>
          </cell>
        </row>
        <row r="189">
          <cell r="A189">
            <v>543030</v>
          </cell>
          <cell r="B189" t="str">
            <v>Contracts and Svcs Exp - Auditing Svcs</v>
          </cell>
          <cell r="C189">
            <v>536334.4</v>
          </cell>
          <cell r="D189">
            <v>0</v>
          </cell>
          <cell r="E189">
            <v>0</v>
          </cell>
          <cell r="F189">
            <v>536334.4</v>
          </cell>
        </row>
        <row r="190">
          <cell r="A190">
            <v>543040</v>
          </cell>
          <cell r="B190" t="str">
            <v>Contr&amp;Svcs Exp - Admin Svcs</v>
          </cell>
          <cell r="C190">
            <v>19000.91</v>
          </cell>
          <cell r="D190">
            <v>0</v>
          </cell>
          <cell r="E190">
            <v>0</v>
          </cell>
          <cell r="F190">
            <v>19000.91</v>
          </cell>
        </row>
        <row r="191">
          <cell r="A191">
            <v>543050</v>
          </cell>
          <cell r="B191" t="str">
            <v>Contr&amp;Svcs Exp-Technical Svcs</v>
          </cell>
          <cell r="C191">
            <v>2741425.38</v>
          </cell>
          <cell r="D191">
            <v>0</v>
          </cell>
          <cell r="E191">
            <v>190409.44</v>
          </cell>
          <cell r="F191">
            <v>2931834.82</v>
          </cell>
        </row>
        <row r="192">
          <cell r="A192">
            <v>543060</v>
          </cell>
          <cell r="B192" t="str">
            <v>Contr&amp;Svcs Exp-Training Svcs</v>
          </cell>
          <cell r="C192">
            <v>26676.15</v>
          </cell>
          <cell r="D192">
            <v>0</v>
          </cell>
          <cell r="E192">
            <v>0</v>
          </cell>
          <cell r="F192">
            <v>26676.15</v>
          </cell>
        </row>
        <row r="193">
          <cell r="A193">
            <v>543080</v>
          </cell>
          <cell r="B193" t="str">
            <v>Contr&amp;Svcs Exp-Media</v>
          </cell>
          <cell r="C193">
            <v>12305.64</v>
          </cell>
          <cell r="D193">
            <v>0</v>
          </cell>
          <cell r="E193">
            <v>1006.73</v>
          </cell>
          <cell r="F193">
            <v>13312.369999999999</v>
          </cell>
        </row>
        <row r="194">
          <cell r="A194">
            <v>543090</v>
          </cell>
          <cell r="B194" t="str">
            <v>Contr&amp;Svcs Exp-Wireless Services</v>
          </cell>
          <cell r="C194">
            <v>952841.44</v>
          </cell>
          <cell r="D194">
            <v>0</v>
          </cell>
          <cell r="E194">
            <v>288179.53000000003</v>
          </cell>
          <cell r="F194">
            <v>1241020.97</v>
          </cell>
        </row>
        <row r="195">
          <cell r="A195">
            <v>543120</v>
          </cell>
          <cell r="B195" t="str">
            <v>Contr&amp;Svcs Exp-Subscript-Ded</v>
          </cell>
          <cell r="C195">
            <v>20389.240000000002</v>
          </cell>
          <cell r="D195">
            <v>0</v>
          </cell>
          <cell r="E195">
            <v>0</v>
          </cell>
          <cell r="F195">
            <v>20389.240000000002</v>
          </cell>
        </row>
        <row r="196">
          <cell r="A196">
            <v>543140</v>
          </cell>
          <cell r="B196" t="str">
            <v>Contr&amp;Svcs Exp-Site Restoration</v>
          </cell>
          <cell r="C196">
            <v>555318.04</v>
          </cell>
          <cell r="D196">
            <v>0</v>
          </cell>
          <cell r="E196">
            <v>0</v>
          </cell>
          <cell r="F196">
            <v>555318.04</v>
          </cell>
        </row>
        <row r="197">
          <cell r="A197">
            <v>543150</v>
          </cell>
          <cell r="B197" t="str">
            <v>Contr&amp;Svcs Exp-Legal Services</v>
          </cell>
          <cell r="C197">
            <v>5790310.3899999997</v>
          </cell>
          <cell r="D197">
            <v>0</v>
          </cell>
          <cell r="E197">
            <v>0</v>
          </cell>
          <cell r="F197">
            <v>5790310.3899999997</v>
          </cell>
        </row>
        <row r="198">
          <cell r="A198">
            <v>545010</v>
          </cell>
          <cell r="B198" t="str">
            <v>Contr&amp;Svcs Exp-Property Services</v>
          </cell>
          <cell r="C198">
            <v>351645.63</v>
          </cell>
          <cell r="D198">
            <v>0</v>
          </cell>
          <cell r="E198">
            <v>36949.660000000003</v>
          </cell>
          <cell r="F198">
            <v>388595.29000000004</v>
          </cell>
        </row>
        <row r="199">
          <cell r="A199">
            <v>545040</v>
          </cell>
          <cell r="B199" t="str">
            <v>Contr&amp;Svcs Exp-Additns/Alt/Removal</v>
          </cell>
          <cell r="C199">
            <v>1353157.42</v>
          </cell>
          <cell r="D199">
            <v>0</v>
          </cell>
          <cell r="E199">
            <v>467500.03</v>
          </cell>
          <cell r="F199">
            <v>1820657.45</v>
          </cell>
        </row>
        <row r="200">
          <cell r="A200">
            <v>545045</v>
          </cell>
          <cell r="B200" t="str">
            <v>Contr&amp;Svcs Exp-Building Maint Serv</v>
          </cell>
          <cell r="C200">
            <v>1276674.43</v>
          </cell>
          <cell r="D200">
            <v>0</v>
          </cell>
          <cell r="E200">
            <v>246881.8</v>
          </cell>
          <cell r="F200">
            <v>1523556.23</v>
          </cell>
        </row>
        <row r="201">
          <cell r="A201">
            <v>545050</v>
          </cell>
          <cell r="B201" t="str">
            <v>Contr&amp;Svcs Exp-Vending/Ice Machines</v>
          </cell>
          <cell r="C201">
            <v>120181.79</v>
          </cell>
          <cell r="D201">
            <v>0</v>
          </cell>
          <cell r="E201">
            <v>974.25</v>
          </cell>
          <cell r="F201">
            <v>121156.04</v>
          </cell>
        </row>
        <row r="202">
          <cell r="A202">
            <v>545060</v>
          </cell>
          <cell r="B202" t="str">
            <v>Contr&amp;Svcs Exp-Elevator Services</v>
          </cell>
          <cell r="C202">
            <v>22426.69</v>
          </cell>
          <cell r="D202">
            <v>0</v>
          </cell>
          <cell r="E202">
            <v>0</v>
          </cell>
          <cell r="F202">
            <v>22426.69</v>
          </cell>
        </row>
        <row r="203">
          <cell r="A203">
            <v>545070</v>
          </cell>
          <cell r="B203" t="str">
            <v>Contr&amp;Svcs Exp-Janitorial Services</v>
          </cell>
          <cell r="C203">
            <v>857453.24</v>
          </cell>
          <cell r="D203">
            <v>0</v>
          </cell>
          <cell r="E203">
            <v>0</v>
          </cell>
          <cell r="F203">
            <v>857453.24</v>
          </cell>
        </row>
        <row r="204">
          <cell r="A204">
            <v>545080</v>
          </cell>
          <cell r="B204" t="str">
            <v>Contr&amp;Svcs Exp-Pest Control</v>
          </cell>
          <cell r="C204">
            <v>36336.58</v>
          </cell>
          <cell r="D204">
            <v>0</v>
          </cell>
          <cell r="E204">
            <v>0</v>
          </cell>
          <cell r="F204">
            <v>36336.58</v>
          </cell>
        </row>
        <row r="205">
          <cell r="A205">
            <v>545090</v>
          </cell>
          <cell r="B205" t="str">
            <v>Contr&amp;Svcs Exp-Security Electronics</v>
          </cell>
          <cell r="C205">
            <v>652257.59</v>
          </cell>
          <cell r="D205">
            <v>0</v>
          </cell>
          <cell r="E205">
            <v>3912.13</v>
          </cell>
          <cell r="F205">
            <v>656169.72</v>
          </cell>
        </row>
        <row r="206">
          <cell r="A206">
            <v>545100</v>
          </cell>
          <cell r="B206" t="str">
            <v>Contr&amp;Svcs Exp-Security Owned</v>
          </cell>
          <cell r="C206">
            <v>525071.75</v>
          </cell>
          <cell r="D206">
            <v>0</v>
          </cell>
          <cell r="E206">
            <v>9552.2199999999993</v>
          </cell>
          <cell r="F206">
            <v>534623.97</v>
          </cell>
        </row>
        <row r="207">
          <cell r="A207">
            <v>545105</v>
          </cell>
          <cell r="B207" t="str">
            <v>Contr&amp;Svcs Exp-Trash Removal</v>
          </cell>
          <cell r="C207">
            <v>361954.46</v>
          </cell>
          <cell r="D207">
            <v>0</v>
          </cell>
          <cell r="E207">
            <v>0</v>
          </cell>
          <cell r="F207">
            <v>361954.46</v>
          </cell>
        </row>
        <row r="208">
          <cell r="A208">
            <v>545110</v>
          </cell>
          <cell r="B208" t="str">
            <v>Contr&amp;Svcs Exp-Landscaping Svcs</v>
          </cell>
          <cell r="C208">
            <v>551754.80000000005</v>
          </cell>
          <cell r="D208">
            <v>0</v>
          </cell>
          <cell r="E208">
            <v>0</v>
          </cell>
          <cell r="F208">
            <v>551754.80000000005</v>
          </cell>
        </row>
        <row r="209">
          <cell r="A209">
            <v>545115</v>
          </cell>
          <cell r="B209" t="str">
            <v>Contr&amp;Svcs Exp-Air Cond/Heating</v>
          </cell>
          <cell r="C209">
            <v>479337.32</v>
          </cell>
          <cell r="D209">
            <v>0</v>
          </cell>
          <cell r="E209">
            <v>0</v>
          </cell>
          <cell r="F209">
            <v>479337.32</v>
          </cell>
        </row>
        <row r="210">
          <cell r="A210">
            <v>545120</v>
          </cell>
          <cell r="B210" t="str">
            <v>Contr&amp;Svcs Exp-Temp Manpower Svcs</v>
          </cell>
          <cell r="C210">
            <v>16550779.960000001</v>
          </cell>
          <cell r="D210">
            <v>0</v>
          </cell>
          <cell r="E210">
            <v>9568944.6799999997</v>
          </cell>
          <cell r="F210">
            <v>26119724.640000001</v>
          </cell>
        </row>
        <row r="211">
          <cell r="A211">
            <v>545140</v>
          </cell>
          <cell r="B211" t="str">
            <v>Contr&amp;Svcs Exp-Ofc Machine Maint</v>
          </cell>
          <cell r="C211">
            <v>130688.02</v>
          </cell>
          <cell r="D211">
            <v>0</v>
          </cell>
          <cell r="E211">
            <v>9762.33</v>
          </cell>
          <cell r="F211">
            <v>140450.35</v>
          </cell>
        </row>
        <row r="212">
          <cell r="A212">
            <v>545150</v>
          </cell>
          <cell r="B212" t="str">
            <v>Contracts and Svcs Exp - Printing Servic</v>
          </cell>
          <cell r="C212">
            <v>693923.9</v>
          </cell>
          <cell r="D212">
            <v>0</v>
          </cell>
          <cell r="E212">
            <v>10782.41</v>
          </cell>
          <cell r="F212">
            <v>704706.31</v>
          </cell>
        </row>
        <row r="213">
          <cell r="A213">
            <v>545160</v>
          </cell>
          <cell r="B213" t="str">
            <v>Contr&amp;Svcs Exp-Software Maint</v>
          </cell>
          <cell r="C213">
            <v>2704152.29</v>
          </cell>
          <cell r="D213">
            <v>0</v>
          </cell>
          <cell r="E213">
            <v>623880.61</v>
          </cell>
          <cell r="F213">
            <v>3328032.9</v>
          </cell>
        </row>
        <row r="214">
          <cell r="A214">
            <v>545170</v>
          </cell>
          <cell r="B214" t="str">
            <v>Contr&amp;Svcs Exp-Hardware Maint</v>
          </cell>
          <cell r="C214">
            <v>842278.92</v>
          </cell>
          <cell r="D214">
            <v>0</v>
          </cell>
          <cell r="E214">
            <v>166300</v>
          </cell>
          <cell r="F214">
            <v>1008578.92</v>
          </cell>
        </row>
        <row r="215">
          <cell r="A215">
            <v>545510</v>
          </cell>
          <cell r="B215" t="str">
            <v>Contr&amp;Svcs Exp-IT Services</v>
          </cell>
          <cell r="C215">
            <v>779212.63</v>
          </cell>
          <cell r="D215">
            <v>0</v>
          </cell>
          <cell r="E215">
            <v>20804078.449999999</v>
          </cell>
          <cell r="F215">
            <v>21583291.079999998</v>
          </cell>
        </row>
        <row r="216">
          <cell r="A216">
            <v>545520</v>
          </cell>
          <cell r="B216" t="str">
            <v>Contr&amp;Svcs Exp-Long distance/Fax</v>
          </cell>
          <cell r="C216">
            <v>342972.85</v>
          </cell>
          <cell r="D216">
            <v>0</v>
          </cell>
          <cell r="E216">
            <v>527.21</v>
          </cell>
          <cell r="F216">
            <v>343500.06</v>
          </cell>
        </row>
        <row r="217">
          <cell r="A217">
            <v>546010</v>
          </cell>
          <cell r="B217" t="str">
            <v>Contr&amp;Svcs Exp-Other Services</v>
          </cell>
          <cell r="C217">
            <v>12845302.17</v>
          </cell>
          <cell r="D217">
            <v>0</v>
          </cell>
          <cell r="E217">
            <v>9293370.8200000003</v>
          </cell>
          <cell r="F217">
            <v>22138672.990000002</v>
          </cell>
        </row>
        <row r="218">
          <cell r="A218">
            <v>546020</v>
          </cell>
          <cell r="B218" t="str">
            <v>Contr&amp;Svcs Exp-Contr Incentive Comp</v>
          </cell>
          <cell r="C218">
            <v>0</v>
          </cell>
          <cell r="D218">
            <v>0</v>
          </cell>
          <cell r="E218">
            <v>0</v>
          </cell>
          <cell r="F218">
            <v>0</v>
          </cell>
        </row>
        <row r="219">
          <cell r="A219">
            <v>550010</v>
          </cell>
          <cell r="B219" t="str">
            <v>A &amp; G Exp-Royalties</v>
          </cell>
          <cell r="C219">
            <v>0</v>
          </cell>
          <cell r="D219">
            <v>0</v>
          </cell>
          <cell r="E219">
            <v>0</v>
          </cell>
          <cell r="F219">
            <v>0</v>
          </cell>
        </row>
        <row r="220">
          <cell r="A220">
            <v>550020</v>
          </cell>
          <cell r="B220" t="str">
            <v>Adm &amp; Gen Exp - Miscellaneous</v>
          </cell>
          <cell r="C220">
            <v>-88112190.260000005</v>
          </cell>
          <cell r="D220">
            <v>61202.22</v>
          </cell>
          <cell r="E220">
            <v>142.84</v>
          </cell>
          <cell r="F220">
            <v>-88050845.200000003</v>
          </cell>
        </row>
        <row r="221">
          <cell r="A221">
            <v>550025</v>
          </cell>
          <cell r="B221" t="str">
            <v>A &amp; G Exp-Meeting Exp</v>
          </cell>
          <cell r="C221">
            <v>52723.44</v>
          </cell>
          <cell r="D221">
            <v>0</v>
          </cell>
          <cell r="E221">
            <v>940.23</v>
          </cell>
          <cell r="F221">
            <v>53663.670000000006</v>
          </cell>
        </row>
        <row r="222">
          <cell r="A222">
            <v>550040</v>
          </cell>
          <cell r="B222" t="str">
            <v>A &amp; G Exp-Postage/Courier Svcs</v>
          </cell>
          <cell r="C222">
            <v>57202.54</v>
          </cell>
          <cell r="D222">
            <v>0</v>
          </cell>
          <cell r="E222">
            <v>13.24</v>
          </cell>
          <cell r="F222">
            <v>57215.78</v>
          </cell>
        </row>
        <row r="223">
          <cell r="A223">
            <v>550041</v>
          </cell>
          <cell r="B223" t="str">
            <v>Courier Expense</v>
          </cell>
          <cell r="C223">
            <v>288236.01</v>
          </cell>
          <cell r="D223">
            <v>0</v>
          </cell>
          <cell r="E223">
            <v>1638.08</v>
          </cell>
          <cell r="F223">
            <v>289874.09000000003</v>
          </cell>
        </row>
        <row r="224">
          <cell r="A224">
            <v>550050</v>
          </cell>
          <cell r="B224" t="str">
            <v>A &amp; G Exp-Bank Charges &amp; Fees</v>
          </cell>
          <cell r="C224">
            <v>50500</v>
          </cell>
          <cell r="D224">
            <v>0</v>
          </cell>
          <cell r="E224">
            <v>2.73</v>
          </cell>
          <cell r="F224">
            <v>50502.73</v>
          </cell>
        </row>
        <row r="225">
          <cell r="A225">
            <v>550060</v>
          </cell>
          <cell r="B225" t="str">
            <v>A &amp; G Exp-Filing Fees</v>
          </cell>
          <cell r="C225">
            <v>23092.48</v>
          </cell>
          <cell r="D225">
            <v>0</v>
          </cell>
          <cell r="E225">
            <v>0</v>
          </cell>
          <cell r="F225">
            <v>23092.48</v>
          </cell>
        </row>
        <row r="226">
          <cell r="A226">
            <v>550070</v>
          </cell>
          <cell r="B226" t="str">
            <v>A &amp; G Exp-Mgmnt/Consult Fees</v>
          </cell>
          <cell r="C226">
            <v>6617.55</v>
          </cell>
          <cell r="D226">
            <v>0</v>
          </cell>
          <cell r="E226">
            <v>109958.44</v>
          </cell>
          <cell r="F226">
            <v>116575.99</v>
          </cell>
        </row>
        <row r="227">
          <cell r="A227">
            <v>550080</v>
          </cell>
          <cell r="B227" t="str">
            <v>A &amp; G Exp-Club Membership &amp; Exp</v>
          </cell>
          <cell r="C227">
            <v>271674.06</v>
          </cell>
          <cell r="D227">
            <v>0</v>
          </cell>
          <cell r="E227">
            <v>1108.8699999999999</v>
          </cell>
          <cell r="F227">
            <v>272782.93</v>
          </cell>
        </row>
        <row r="228">
          <cell r="A228">
            <v>550086</v>
          </cell>
          <cell r="B228" t="str">
            <v>A &amp; G Exp-Membership Dues in Orgns</v>
          </cell>
          <cell r="C228">
            <v>39334.980000000003</v>
          </cell>
          <cell r="D228">
            <v>0</v>
          </cell>
          <cell r="E228">
            <v>0</v>
          </cell>
          <cell r="F228">
            <v>39334.980000000003</v>
          </cell>
        </row>
        <row r="229">
          <cell r="A229">
            <v>550087</v>
          </cell>
          <cell r="B229" t="str">
            <v>Member Dues in Industry</v>
          </cell>
          <cell r="C229">
            <v>509354.5</v>
          </cell>
          <cell r="D229">
            <v>0</v>
          </cell>
          <cell r="E229">
            <v>170</v>
          </cell>
          <cell r="F229">
            <v>509524.5</v>
          </cell>
        </row>
        <row r="230">
          <cell r="A230">
            <v>550100</v>
          </cell>
          <cell r="B230" t="str">
            <v>A &amp; G Exp-Freight</v>
          </cell>
          <cell r="C230">
            <v>1995973.39</v>
          </cell>
          <cell r="D230">
            <v>0</v>
          </cell>
          <cell r="E230">
            <v>10595.26</v>
          </cell>
          <cell r="F230">
            <v>2006568.65</v>
          </cell>
        </row>
        <row r="231">
          <cell r="A231">
            <v>559950</v>
          </cell>
          <cell r="B231" t="str">
            <v>A &amp; G Exp-Capitalized Labor</v>
          </cell>
          <cell r="C231">
            <v>-47550034.25</v>
          </cell>
          <cell r="D231">
            <v>0</v>
          </cell>
          <cell r="E231">
            <v>-5610280.9900000002</v>
          </cell>
          <cell r="F231">
            <v>-53160315.240000002</v>
          </cell>
        </row>
        <row r="232">
          <cell r="A232">
            <v>559951</v>
          </cell>
          <cell r="B232" t="str">
            <v>A &amp; G Exp-Capitalized Materials</v>
          </cell>
          <cell r="C232">
            <v>-162156649.68000001</v>
          </cell>
          <cell r="D232">
            <v>0</v>
          </cell>
          <cell r="E232">
            <v>-40976743.719999999</v>
          </cell>
          <cell r="F232">
            <v>-203133393.40000001</v>
          </cell>
        </row>
        <row r="233">
          <cell r="A233">
            <v>559952</v>
          </cell>
          <cell r="B233" t="str">
            <v>A &amp; G Exp-Capitalized AFUDC-Debt</v>
          </cell>
          <cell r="C233">
            <v>-2966216.22</v>
          </cell>
          <cell r="D233">
            <v>0</v>
          </cell>
          <cell r="E233">
            <v>0</v>
          </cell>
          <cell r="F233">
            <v>-2966216.22</v>
          </cell>
        </row>
        <row r="234">
          <cell r="A234">
            <v>559953</v>
          </cell>
          <cell r="B234" t="str">
            <v>A &amp; G Exp-Capitalized AFUDC-Equity</v>
          </cell>
          <cell r="C234">
            <v>-2770816.6</v>
          </cell>
          <cell r="D234">
            <v>0</v>
          </cell>
          <cell r="E234">
            <v>0</v>
          </cell>
          <cell r="F234">
            <v>-2770816.6</v>
          </cell>
        </row>
        <row r="235">
          <cell r="A235">
            <v>559954</v>
          </cell>
          <cell r="B235" t="str">
            <v>A &amp; G Exp-Capitalized Other Exp</v>
          </cell>
          <cell r="C235">
            <v>-63587101.079999998</v>
          </cell>
          <cell r="D235">
            <v>0</v>
          </cell>
          <cell r="E235">
            <v>-47652998.93</v>
          </cell>
          <cell r="F235">
            <v>-111240100.00999999</v>
          </cell>
        </row>
        <row r="236">
          <cell r="A236">
            <v>559960</v>
          </cell>
          <cell r="B236" t="str">
            <v>A &amp; G Exp-Deferred Labor</v>
          </cell>
          <cell r="C236">
            <v>-10663385.75</v>
          </cell>
          <cell r="D236">
            <v>0</v>
          </cell>
          <cell r="E236">
            <v>0</v>
          </cell>
          <cell r="F236">
            <v>-10663385.75</v>
          </cell>
        </row>
        <row r="237">
          <cell r="A237">
            <v>559961</v>
          </cell>
          <cell r="B237" t="str">
            <v>A &amp; G Exp-Deferred Materials</v>
          </cell>
          <cell r="C237">
            <v>2833316.12</v>
          </cell>
          <cell r="D237">
            <v>0</v>
          </cell>
          <cell r="E237">
            <v>0</v>
          </cell>
          <cell r="F237">
            <v>2833316.12</v>
          </cell>
        </row>
        <row r="238">
          <cell r="A238">
            <v>559962</v>
          </cell>
          <cell r="B238" t="str">
            <v>A &amp; G Exp-Deferred AFUDC-Debt</v>
          </cell>
          <cell r="C238">
            <v>-9833.83</v>
          </cell>
          <cell r="D238">
            <v>0</v>
          </cell>
          <cell r="E238">
            <v>0</v>
          </cell>
          <cell r="F238">
            <v>-9833.83</v>
          </cell>
        </row>
        <row r="239">
          <cell r="A239">
            <v>559963</v>
          </cell>
          <cell r="B239" t="str">
            <v>A &amp; G Exp-Deferred AFUDC-Equity</v>
          </cell>
          <cell r="C239">
            <v>-9608.3700000000008</v>
          </cell>
          <cell r="D239">
            <v>0</v>
          </cell>
          <cell r="E239">
            <v>0</v>
          </cell>
          <cell r="F239">
            <v>-9608.3700000000008</v>
          </cell>
        </row>
        <row r="240">
          <cell r="A240">
            <v>559964</v>
          </cell>
          <cell r="B240" t="str">
            <v>A &amp; G Exp-Deferred Other Exp</v>
          </cell>
          <cell r="C240">
            <v>-30036338</v>
          </cell>
          <cell r="D240">
            <v>0</v>
          </cell>
          <cell r="E240">
            <v>0</v>
          </cell>
          <cell r="F240">
            <v>-30036338</v>
          </cell>
        </row>
        <row r="241">
          <cell r="A241">
            <v>559994</v>
          </cell>
          <cell r="B241" t="str">
            <v>A &amp; G Exp-Contrib in Aid of Constr</v>
          </cell>
          <cell r="C241">
            <v>-56681689.229999997</v>
          </cell>
          <cell r="D241">
            <v>0</v>
          </cell>
          <cell r="E241">
            <v>0</v>
          </cell>
          <cell r="F241">
            <v>-56681689.229999997</v>
          </cell>
        </row>
        <row r="242">
          <cell r="A242">
            <v>559999</v>
          </cell>
          <cell r="B242" t="str">
            <v>FI/CO Reconciliation Expense</v>
          </cell>
          <cell r="C242">
            <v>114985609.53999999</v>
          </cell>
          <cell r="D242">
            <v>0</v>
          </cell>
          <cell r="E242">
            <v>10437570.18</v>
          </cell>
          <cell r="F242">
            <v>125423179.72</v>
          </cell>
        </row>
        <row r="243">
          <cell r="A243">
            <v>560000</v>
          </cell>
          <cell r="B243" t="str">
            <v>Other Direct - Plan Only</v>
          </cell>
          <cell r="C243">
            <v>0</v>
          </cell>
          <cell r="D243">
            <v>0</v>
          </cell>
          <cell r="E243">
            <v>0</v>
          </cell>
          <cell r="F243">
            <v>0</v>
          </cell>
        </row>
        <row r="244">
          <cell r="A244">
            <v>560020</v>
          </cell>
          <cell r="B244" t="str">
            <v>Claims/Settlements</v>
          </cell>
          <cell r="C244">
            <v>-1369524.41</v>
          </cell>
          <cell r="D244">
            <v>0</v>
          </cell>
          <cell r="E244">
            <v>0</v>
          </cell>
          <cell r="F244">
            <v>-1369524.41</v>
          </cell>
        </row>
        <row r="245">
          <cell r="A245">
            <v>560030</v>
          </cell>
          <cell r="B245" t="str">
            <v>Insurance Exp-Blanket Crime</v>
          </cell>
          <cell r="C245">
            <v>32337.81</v>
          </cell>
          <cell r="D245">
            <v>0</v>
          </cell>
          <cell r="E245">
            <v>0</v>
          </cell>
          <cell r="F245">
            <v>32337.81</v>
          </cell>
        </row>
        <row r="246">
          <cell r="A246">
            <v>560070</v>
          </cell>
          <cell r="B246" t="str">
            <v>Insurance Exp-Excess Liability</v>
          </cell>
          <cell r="C246">
            <v>2253701.94</v>
          </cell>
          <cell r="D246">
            <v>0</v>
          </cell>
          <cell r="E246">
            <v>0</v>
          </cell>
          <cell r="F246">
            <v>2253701.94</v>
          </cell>
        </row>
        <row r="247">
          <cell r="A247">
            <v>560090</v>
          </cell>
          <cell r="B247" t="str">
            <v>Insurance Exp-General Liability</v>
          </cell>
          <cell r="C247">
            <v>4018608.01</v>
          </cell>
          <cell r="D247">
            <v>0</v>
          </cell>
          <cell r="E247">
            <v>0</v>
          </cell>
          <cell r="F247">
            <v>4018608.01</v>
          </cell>
        </row>
        <row r="248">
          <cell r="A248">
            <v>560100</v>
          </cell>
          <cell r="B248" t="str">
            <v>Insurance Exp-Auto Liability</v>
          </cell>
          <cell r="C248">
            <v>281749.18</v>
          </cell>
          <cell r="D248">
            <v>0</v>
          </cell>
          <cell r="E248">
            <v>0</v>
          </cell>
          <cell r="F248">
            <v>281749.18</v>
          </cell>
        </row>
        <row r="249">
          <cell r="A249">
            <v>560110</v>
          </cell>
          <cell r="B249" t="str">
            <v>Insurance Exp-Property</v>
          </cell>
          <cell r="C249">
            <v>6677277.5199999996</v>
          </cell>
          <cell r="D249">
            <v>0</v>
          </cell>
          <cell r="E249">
            <v>0</v>
          </cell>
          <cell r="F249">
            <v>6677277.5199999996</v>
          </cell>
        </row>
        <row r="250">
          <cell r="A250">
            <v>560115</v>
          </cell>
          <cell r="B250" t="str">
            <v>Insurance Exp-Other</v>
          </cell>
          <cell r="C250">
            <v>2816</v>
          </cell>
          <cell r="D250">
            <v>0</v>
          </cell>
          <cell r="E250">
            <v>0</v>
          </cell>
          <cell r="F250">
            <v>2816</v>
          </cell>
        </row>
        <row r="251">
          <cell r="A251">
            <v>560120</v>
          </cell>
          <cell r="B251" t="str">
            <v>Insurance Exp-Umbrella Liability</v>
          </cell>
          <cell r="C251">
            <v>89736</v>
          </cell>
          <cell r="D251">
            <v>0</v>
          </cell>
          <cell r="E251">
            <v>0</v>
          </cell>
          <cell r="F251">
            <v>89736</v>
          </cell>
        </row>
        <row r="252">
          <cell r="A252">
            <v>562015</v>
          </cell>
          <cell r="B252" t="str">
            <v>Cust&amp;Mktg Exp-Prem,Brochure,Flyers</v>
          </cell>
          <cell r="C252">
            <v>1005.15</v>
          </cell>
          <cell r="D252">
            <v>0</v>
          </cell>
          <cell r="E252">
            <v>0</v>
          </cell>
          <cell r="F252">
            <v>1005.15</v>
          </cell>
        </row>
        <row r="253">
          <cell r="A253">
            <v>562018</v>
          </cell>
          <cell r="B253" t="str">
            <v>Cust&amp;Mktg Exp-Market Research</v>
          </cell>
          <cell r="C253">
            <v>13750</v>
          </cell>
          <cell r="D253">
            <v>0</v>
          </cell>
          <cell r="E253">
            <v>0</v>
          </cell>
          <cell r="F253">
            <v>13750</v>
          </cell>
        </row>
        <row r="254">
          <cell r="A254">
            <v>562020</v>
          </cell>
          <cell r="B254" t="str">
            <v>Cust&amp;Mktg Exp-Rebate/Incent/Buydown</v>
          </cell>
          <cell r="C254">
            <v>24419293.359999999</v>
          </cell>
          <cell r="D254">
            <v>0</v>
          </cell>
          <cell r="E254">
            <v>0</v>
          </cell>
          <cell r="F254">
            <v>24419293.359999999</v>
          </cell>
        </row>
        <row r="255">
          <cell r="A255">
            <v>562040</v>
          </cell>
          <cell r="B255" t="str">
            <v>Cust&amp;Mktg Exp-Total Bad Debts</v>
          </cell>
          <cell r="C255">
            <v>544028.96</v>
          </cell>
          <cell r="D255">
            <v>0</v>
          </cell>
          <cell r="E255">
            <v>0</v>
          </cell>
          <cell r="F255">
            <v>544028.96</v>
          </cell>
        </row>
        <row r="256">
          <cell r="A256">
            <v>562070</v>
          </cell>
          <cell r="B256" t="str">
            <v>Cust&amp;Mktg Exp-Bad Debts-Uncollect</v>
          </cell>
          <cell r="C256">
            <v>6716.32</v>
          </cell>
          <cell r="D256">
            <v>0</v>
          </cell>
          <cell r="E256">
            <v>0</v>
          </cell>
          <cell r="F256">
            <v>6716.32</v>
          </cell>
        </row>
        <row r="257">
          <cell r="A257">
            <v>562140</v>
          </cell>
          <cell r="B257" t="str">
            <v>Cust&amp;Mktg Exp-Advertising-Gen</v>
          </cell>
          <cell r="C257">
            <v>926855.41</v>
          </cell>
          <cell r="D257">
            <v>0</v>
          </cell>
          <cell r="E257">
            <v>0</v>
          </cell>
          <cell r="F257">
            <v>926855.41</v>
          </cell>
        </row>
        <row r="258">
          <cell r="A258">
            <v>562142</v>
          </cell>
          <cell r="B258" t="str">
            <v>Cust&amp;Mktg Exp-Advert-Informational</v>
          </cell>
          <cell r="C258">
            <v>91020.65</v>
          </cell>
          <cell r="D258">
            <v>0</v>
          </cell>
          <cell r="E258">
            <v>0</v>
          </cell>
          <cell r="F258">
            <v>91020.65</v>
          </cell>
        </row>
        <row r="259">
          <cell r="A259">
            <v>562160</v>
          </cell>
          <cell r="B259" t="str">
            <v>Cust&amp;Mktg Exp-Postage-Cust Bills</v>
          </cell>
          <cell r="C259">
            <v>-10.02</v>
          </cell>
          <cell r="D259">
            <v>0</v>
          </cell>
          <cell r="E259">
            <v>0</v>
          </cell>
          <cell r="F259">
            <v>-10.02</v>
          </cell>
        </row>
        <row r="260">
          <cell r="A260">
            <v>562170</v>
          </cell>
          <cell r="B260" t="str">
            <v>Cust&amp;Mktg Exp-Uniforms</v>
          </cell>
          <cell r="C260">
            <v>17020.830000000002</v>
          </cell>
          <cell r="D260">
            <v>0</v>
          </cell>
          <cell r="E260">
            <v>0</v>
          </cell>
          <cell r="F260">
            <v>17020.830000000002</v>
          </cell>
        </row>
        <row r="261">
          <cell r="A261">
            <v>562250</v>
          </cell>
          <cell r="B261" t="str">
            <v>Cust&amp;Mktg Exp-Public Relations</v>
          </cell>
          <cell r="C261">
            <v>38210.53</v>
          </cell>
          <cell r="D261">
            <v>0</v>
          </cell>
          <cell r="E261">
            <v>0</v>
          </cell>
          <cell r="F261">
            <v>38210.53</v>
          </cell>
        </row>
        <row r="262">
          <cell r="A262">
            <v>565010</v>
          </cell>
          <cell r="B262" t="str">
            <v>Repairs and Maintenance Expenses</v>
          </cell>
          <cell r="C262">
            <v>1187318.0900000001</v>
          </cell>
          <cell r="D262">
            <v>0</v>
          </cell>
          <cell r="E262">
            <v>0</v>
          </cell>
          <cell r="F262">
            <v>1187318.0900000001</v>
          </cell>
        </row>
        <row r="263">
          <cell r="A263">
            <v>565040</v>
          </cell>
          <cell r="B263" t="str">
            <v>Repairs &amp; Maintenance-Vehicles</v>
          </cell>
          <cell r="C263">
            <v>1075173.1299999999</v>
          </cell>
          <cell r="D263">
            <v>0</v>
          </cell>
          <cell r="E263">
            <v>0</v>
          </cell>
          <cell r="F263">
            <v>1075173.1299999999</v>
          </cell>
        </row>
        <row r="264">
          <cell r="A264">
            <v>566010</v>
          </cell>
          <cell r="B264" t="str">
            <v>Donations-Cash</v>
          </cell>
          <cell r="C264">
            <v>314845</v>
          </cell>
          <cell r="D264">
            <v>0</v>
          </cell>
          <cell r="E264">
            <v>0</v>
          </cell>
          <cell r="F264">
            <v>314845</v>
          </cell>
        </row>
        <row r="265">
          <cell r="A265">
            <v>566020</v>
          </cell>
          <cell r="B265" t="str">
            <v>Donations-Non-Cash</v>
          </cell>
          <cell r="C265">
            <v>20003</v>
          </cell>
          <cell r="D265">
            <v>0</v>
          </cell>
          <cell r="E265">
            <v>0</v>
          </cell>
          <cell r="F265">
            <v>20003</v>
          </cell>
        </row>
        <row r="266">
          <cell r="A266">
            <v>566030</v>
          </cell>
          <cell r="B266" t="str">
            <v>Sponsorships/Contributions</v>
          </cell>
          <cell r="C266">
            <v>786338.81</v>
          </cell>
          <cell r="D266">
            <v>0</v>
          </cell>
          <cell r="E266">
            <v>5420.93</v>
          </cell>
          <cell r="F266">
            <v>791759.74000000011</v>
          </cell>
        </row>
        <row r="267">
          <cell r="A267">
            <v>566040</v>
          </cell>
          <cell r="B267" t="str">
            <v>Contributions-Research &amp; Develop</v>
          </cell>
          <cell r="C267">
            <v>3717489.21</v>
          </cell>
          <cell r="D267">
            <v>0</v>
          </cell>
          <cell r="E267">
            <v>0</v>
          </cell>
          <cell r="F267">
            <v>3717489.21</v>
          </cell>
        </row>
        <row r="268">
          <cell r="A268">
            <v>570010</v>
          </cell>
          <cell r="B268" t="str">
            <v>Research and Development Expenses</v>
          </cell>
          <cell r="C268">
            <v>100662.63</v>
          </cell>
          <cell r="D268">
            <v>0</v>
          </cell>
          <cell r="E268">
            <v>0</v>
          </cell>
          <cell r="F268">
            <v>100662.63</v>
          </cell>
        </row>
        <row r="269">
          <cell r="A269">
            <v>571010</v>
          </cell>
          <cell r="B269" t="str">
            <v>Utilities Expenses - Electricity</v>
          </cell>
          <cell r="C269">
            <v>3730598.5</v>
          </cell>
          <cell r="D269">
            <v>0</v>
          </cell>
          <cell r="E269">
            <v>153.88</v>
          </cell>
          <cell r="F269">
            <v>3730752.38</v>
          </cell>
        </row>
        <row r="270">
          <cell r="A270">
            <v>571020</v>
          </cell>
          <cell r="B270" t="str">
            <v>Utilities-Land Based Phones / Circuits</v>
          </cell>
          <cell r="C270">
            <v>2020014.77</v>
          </cell>
          <cell r="D270">
            <v>0</v>
          </cell>
          <cell r="E270">
            <v>25974.52</v>
          </cell>
          <cell r="F270">
            <v>2045989.29</v>
          </cell>
        </row>
        <row r="271">
          <cell r="A271">
            <v>571040</v>
          </cell>
          <cell r="B271" t="str">
            <v>Utilities Expenses - Water</v>
          </cell>
          <cell r="C271">
            <v>230798.94</v>
          </cell>
          <cell r="D271">
            <v>0</v>
          </cell>
          <cell r="E271">
            <v>0</v>
          </cell>
          <cell r="F271">
            <v>230798.94</v>
          </cell>
        </row>
        <row r="272">
          <cell r="A272">
            <v>571050</v>
          </cell>
          <cell r="B272" t="str">
            <v>Utilities Exp-Other</v>
          </cell>
          <cell r="C272">
            <v>153950.67000000001</v>
          </cell>
          <cell r="D272">
            <v>0</v>
          </cell>
          <cell r="E272">
            <v>0</v>
          </cell>
          <cell r="F272">
            <v>153950.67000000001</v>
          </cell>
        </row>
        <row r="273">
          <cell r="A273">
            <v>572010</v>
          </cell>
          <cell r="B273" t="str">
            <v>Rental &amp; Lease Exp-Office</v>
          </cell>
          <cell r="C273">
            <v>-58318.59</v>
          </cell>
          <cell r="D273">
            <v>0</v>
          </cell>
          <cell r="E273">
            <v>0</v>
          </cell>
          <cell r="F273">
            <v>-58318.59</v>
          </cell>
        </row>
        <row r="274">
          <cell r="A274">
            <v>572020</v>
          </cell>
          <cell r="B274" t="str">
            <v>Rental &amp; Lease Exp-Land &amp; Buildings</v>
          </cell>
          <cell r="C274">
            <v>1204</v>
          </cell>
          <cell r="D274">
            <v>0</v>
          </cell>
          <cell r="E274">
            <v>0</v>
          </cell>
          <cell r="F274">
            <v>1204</v>
          </cell>
        </row>
        <row r="275">
          <cell r="A275">
            <v>572025</v>
          </cell>
          <cell r="B275" t="str">
            <v>Rental &amp; Lease Exp-Office Equipment</v>
          </cell>
          <cell r="C275">
            <v>10532.06</v>
          </cell>
          <cell r="D275">
            <v>0</v>
          </cell>
          <cell r="E275">
            <v>0</v>
          </cell>
          <cell r="F275">
            <v>10532.06</v>
          </cell>
        </row>
        <row r="276">
          <cell r="A276">
            <v>572027</v>
          </cell>
          <cell r="B276" t="str">
            <v>Rental &amp; Lease Exp-Motor Vehicle</v>
          </cell>
          <cell r="C276">
            <v>154729.01999999999</v>
          </cell>
          <cell r="D276">
            <v>0</v>
          </cell>
          <cell r="E276">
            <v>0</v>
          </cell>
          <cell r="F276">
            <v>154729.01999999999</v>
          </cell>
        </row>
        <row r="277">
          <cell r="A277">
            <v>572030</v>
          </cell>
          <cell r="B277" t="str">
            <v>Rental &amp; Lease Exp-Equipment</v>
          </cell>
          <cell r="C277">
            <v>127935.88</v>
          </cell>
          <cell r="D277">
            <v>0</v>
          </cell>
          <cell r="E277">
            <v>0</v>
          </cell>
          <cell r="F277">
            <v>127935.88</v>
          </cell>
        </row>
        <row r="278">
          <cell r="A278">
            <v>572035</v>
          </cell>
          <cell r="B278" t="str">
            <v>Rental &amp; Lease Exp-Pers Computers</v>
          </cell>
          <cell r="C278">
            <v>1871.41</v>
          </cell>
          <cell r="D278">
            <v>0</v>
          </cell>
          <cell r="E278">
            <v>0</v>
          </cell>
          <cell r="F278">
            <v>1871.41</v>
          </cell>
        </row>
        <row r="279">
          <cell r="A279">
            <v>572040</v>
          </cell>
          <cell r="B279" t="str">
            <v>Rental and Lease Exp - Other</v>
          </cell>
          <cell r="C279">
            <v>78774.179999999993</v>
          </cell>
          <cell r="D279">
            <v>0</v>
          </cell>
          <cell r="E279">
            <v>0</v>
          </cell>
          <cell r="F279">
            <v>78774.179999999993</v>
          </cell>
        </row>
        <row r="280">
          <cell r="A280">
            <v>572051</v>
          </cell>
          <cell r="B280" t="str">
            <v>Building Rent &amp; Lease Exp - Assoc Comp</v>
          </cell>
          <cell r="C280">
            <v>8522841.1600000001</v>
          </cell>
          <cell r="D280">
            <v>0</v>
          </cell>
          <cell r="E280">
            <v>1154406.22</v>
          </cell>
          <cell r="F280">
            <v>9677247.3800000008</v>
          </cell>
        </row>
        <row r="281">
          <cell r="A281">
            <v>572052</v>
          </cell>
          <cell r="B281" t="str">
            <v>Furniture &amp; Equip Rent &amp; Lease Exp - Ass</v>
          </cell>
          <cell r="C281">
            <v>495864.03</v>
          </cell>
          <cell r="D281">
            <v>0</v>
          </cell>
          <cell r="E281">
            <v>125867.77</v>
          </cell>
          <cell r="F281">
            <v>621731.80000000005</v>
          </cell>
        </row>
        <row r="282">
          <cell r="A282">
            <v>572053</v>
          </cell>
          <cell r="B282" t="str">
            <v>Bldg Rent Other # Assoc Co.</v>
          </cell>
          <cell r="C282">
            <v>0</v>
          </cell>
          <cell r="D282">
            <v>0</v>
          </cell>
          <cell r="E282">
            <v>0</v>
          </cell>
          <cell r="F282">
            <v>0</v>
          </cell>
        </row>
        <row r="283">
          <cell r="A283">
            <v>702010</v>
          </cell>
          <cell r="B283" t="str">
            <v>Depreciation Expenses - Miscellaneous</v>
          </cell>
          <cell r="C283">
            <v>245451051.31999999</v>
          </cell>
          <cell r="D283">
            <v>0</v>
          </cell>
          <cell r="E283">
            <v>4758302.7699999996</v>
          </cell>
          <cell r="F283">
            <v>250209354.09</v>
          </cell>
        </row>
        <row r="284">
          <cell r="A284">
            <v>702050</v>
          </cell>
          <cell r="B284" t="str">
            <v>Depreciation Exp-Transportation</v>
          </cell>
          <cell r="C284">
            <v>9144847.9299999997</v>
          </cell>
          <cell r="D284">
            <v>0</v>
          </cell>
          <cell r="E284">
            <v>8131.09</v>
          </cell>
          <cell r="F284">
            <v>9152979.0199999996</v>
          </cell>
        </row>
        <row r="285">
          <cell r="A285">
            <v>704010</v>
          </cell>
          <cell r="B285" t="str">
            <v>Amortization Exp - Intangibles</v>
          </cell>
          <cell r="C285">
            <v>6957481.7599999998</v>
          </cell>
          <cell r="D285">
            <v>0</v>
          </cell>
          <cell r="E285">
            <v>1689448.44</v>
          </cell>
          <cell r="F285">
            <v>8646930.1999999993</v>
          </cell>
        </row>
        <row r="286">
          <cell r="A286">
            <v>704020</v>
          </cell>
          <cell r="B286" t="str">
            <v>Amortization Exp-Limited Term Plant</v>
          </cell>
          <cell r="C286">
            <v>4911114.5599999996</v>
          </cell>
          <cell r="D286">
            <v>0</v>
          </cell>
          <cell r="E286">
            <v>262434.24</v>
          </cell>
          <cell r="F286">
            <v>5173548.8</v>
          </cell>
        </row>
        <row r="287">
          <cell r="A287">
            <v>704031</v>
          </cell>
          <cell r="B287" t="str">
            <v>Amortization Exp-Rate Case Expense</v>
          </cell>
          <cell r="C287">
            <v>3106047.09</v>
          </cell>
          <cell r="D287">
            <v>0</v>
          </cell>
          <cell r="E287">
            <v>712295.94</v>
          </cell>
          <cell r="F287">
            <v>3818343.03</v>
          </cell>
        </row>
        <row r="288">
          <cell r="A288">
            <v>704033</v>
          </cell>
          <cell r="B288" t="str">
            <v>Amortization Exp-LIP</v>
          </cell>
          <cell r="C288">
            <v>0</v>
          </cell>
          <cell r="D288">
            <v>0</v>
          </cell>
          <cell r="E288">
            <v>0</v>
          </cell>
          <cell r="F288">
            <v>0</v>
          </cell>
        </row>
        <row r="289">
          <cell r="A289">
            <v>708010</v>
          </cell>
          <cell r="B289" t="str">
            <v>Interest Exp - Long-Term Debt</v>
          </cell>
          <cell r="C289">
            <v>129605904.73999999</v>
          </cell>
          <cell r="D289">
            <v>0</v>
          </cell>
          <cell r="E289">
            <v>0</v>
          </cell>
          <cell r="F289">
            <v>129605904.73999999</v>
          </cell>
        </row>
        <row r="290">
          <cell r="A290">
            <v>708030</v>
          </cell>
          <cell r="B290" t="str">
            <v>Interest Exp-Customer Deposits</v>
          </cell>
          <cell r="C290">
            <v>19832.46</v>
          </cell>
          <cell r="D290">
            <v>0</v>
          </cell>
          <cell r="E290">
            <v>0</v>
          </cell>
          <cell r="F290">
            <v>19832.46</v>
          </cell>
        </row>
        <row r="291">
          <cell r="A291">
            <v>708060</v>
          </cell>
          <cell r="B291" t="str">
            <v>Interest Exp - Associated Companies</v>
          </cell>
          <cell r="C291">
            <v>6050245.3499999996</v>
          </cell>
          <cell r="D291">
            <v>0</v>
          </cell>
          <cell r="E291">
            <v>0</v>
          </cell>
          <cell r="F291">
            <v>6050245.3499999996</v>
          </cell>
        </row>
        <row r="292">
          <cell r="A292">
            <v>708115</v>
          </cell>
          <cell r="B292" t="str">
            <v>Interest Exp-Facility Fees</v>
          </cell>
          <cell r="C292">
            <v>2594262.2799999998</v>
          </cell>
          <cell r="D292">
            <v>0</v>
          </cell>
          <cell r="E292">
            <v>0</v>
          </cell>
          <cell r="F292">
            <v>2594262.2799999998</v>
          </cell>
        </row>
        <row r="293">
          <cell r="A293">
            <v>708120</v>
          </cell>
          <cell r="B293" t="str">
            <v>Interest Exp-AFUDC-Debt</v>
          </cell>
          <cell r="C293">
            <v>-2976152.04</v>
          </cell>
          <cell r="D293">
            <v>0</v>
          </cell>
          <cell r="E293">
            <v>0</v>
          </cell>
          <cell r="F293">
            <v>-2976152.04</v>
          </cell>
        </row>
        <row r="294">
          <cell r="A294">
            <v>708140</v>
          </cell>
          <cell r="B294" t="str">
            <v>Interest Expense-Other</v>
          </cell>
          <cell r="C294">
            <v>178901.6</v>
          </cell>
          <cell r="D294">
            <v>0</v>
          </cell>
          <cell r="E294">
            <v>2277268.59</v>
          </cell>
          <cell r="F294">
            <v>2456170.19</v>
          </cell>
        </row>
        <row r="295">
          <cell r="A295">
            <v>708160</v>
          </cell>
          <cell r="B295" t="str">
            <v>Amortization Exp-Discounts/Premiums</v>
          </cell>
          <cell r="C295">
            <v>341202.96</v>
          </cell>
          <cell r="D295">
            <v>0</v>
          </cell>
          <cell r="E295">
            <v>0</v>
          </cell>
          <cell r="F295">
            <v>341202.96</v>
          </cell>
        </row>
        <row r="296">
          <cell r="A296">
            <v>708165</v>
          </cell>
          <cell r="B296" t="str">
            <v>Amort-Loss on Reaquired Debt</v>
          </cell>
          <cell r="C296">
            <v>5899008.0199999996</v>
          </cell>
          <cell r="D296">
            <v>0</v>
          </cell>
          <cell r="E296">
            <v>0</v>
          </cell>
          <cell r="F296">
            <v>5899008.0199999996</v>
          </cell>
        </row>
        <row r="297">
          <cell r="A297">
            <v>708240</v>
          </cell>
          <cell r="B297" t="str">
            <v>Amortization Exp-Financing Costs</v>
          </cell>
          <cell r="C297">
            <v>13619189.58</v>
          </cell>
          <cell r="D297">
            <v>0</v>
          </cell>
          <cell r="E297">
            <v>0</v>
          </cell>
          <cell r="F297">
            <v>13619189.58</v>
          </cell>
        </row>
        <row r="298">
          <cell r="A298">
            <v>708280</v>
          </cell>
          <cell r="B298" t="str">
            <v>Interest Exp-Securitization</v>
          </cell>
          <cell r="C298">
            <v>0</v>
          </cell>
          <cell r="D298">
            <v>0</v>
          </cell>
          <cell r="E298">
            <v>0</v>
          </cell>
          <cell r="F298">
            <v>0</v>
          </cell>
        </row>
        <row r="299">
          <cell r="A299">
            <v>709000</v>
          </cell>
          <cell r="B299" t="str">
            <v>Interest - Credit Facility Debt</v>
          </cell>
          <cell r="C299">
            <v>86238.95</v>
          </cell>
          <cell r="D299">
            <v>0</v>
          </cell>
          <cell r="E299">
            <v>0</v>
          </cell>
          <cell r="F299">
            <v>86238.95</v>
          </cell>
        </row>
        <row r="300">
          <cell r="A300">
            <v>711998</v>
          </cell>
          <cell r="B300" t="str">
            <v>Interest Exp-AFUDC Equity</v>
          </cell>
          <cell r="C300">
            <v>2780466.79</v>
          </cell>
          <cell r="D300">
            <v>0</v>
          </cell>
          <cell r="E300">
            <v>0</v>
          </cell>
          <cell r="F300">
            <v>2780466.79</v>
          </cell>
        </row>
        <row r="301">
          <cell r="A301">
            <v>711999</v>
          </cell>
          <cell r="B301" t="str">
            <v>Interest Exp-AFUDC Debt</v>
          </cell>
          <cell r="C301">
            <v>2976060.27</v>
          </cell>
          <cell r="D301">
            <v>0</v>
          </cell>
          <cell r="E301">
            <v>0</v>
          </cell>
          <cell r="F301">
            <v>2976060.27</v>
          </cell>
        </row>
        <row r="302">
          <cell r="A302">
            <v>717010</v>
          </cell>
          <cell r="B302" t="str">
            <v>Current Income Taxes Exp-Federal</v>
          </cell>
          <cell r="C302">
            <v>-10537074.6</v>
          </cell>
          <cell r="D302">
            <v>77043029.299999997</v>
          </cell>
          <cell r="E302">
            <v>2411867.3199999998</v>
          </cell>
          <cell r="F302">
            <v>68917822.019999996</v>
          </cell>
        </row>
        <row r="303">
          <cell r="A303">
            <v>717020</v>
          </cell>
          <cell r="B303" t="str">
            <v>Current Inc Taxes Exp-State &amp; Local</v>
          </cell>
          <cell r="C303">
            <v>655</v>
          </cell>
          <cell r="D303">
            <v>0</v>
          </cell>
          <cell r="E303">
            <v>0</v>
          </cell>
          <cell r="F303">
            <v>655</v>
          </cell>
        </row>
        <row r="304">
          <cell r="A304">
            <v>717025</v>
          </cell>
          <cell r="B304" t="str">
            <v>Current Inc Taxes Exp-TX Margin Tax</v>
          </cell>
          <cell r="C304">
            <v>16363759</v>
          </cell>
          <cell r="D304">
            <v>0</v>
          </cell>
          <cell r="E304">
            <v>0</v>
          </cell>
          <cell r="F304">
            <v>16363759</v>
          </cell>
        </row>
        <row r="305">
          <cell r="A305">
            <v>717510</v>
          </cell>
          <cell r="B305" t="str">
            <v>Deferred Inc Taxes Exp-Federal</v>
          </cell>
          <cell r="C305">
            <v>53473033</v>
          </cell>
          <cell r="D305">
            <v>-72050855</v>
          </cell>
          <cell r="E305">
            <v>684112</v>
          </cell>
          <cell r="F305">
            <v>-17893710</v>
          </cell>
        </row>
        <row r="306">
          <cell r="A306">
            <v>717520</v>
          </cell>
          <cell r="B306" t="str">
            <v>Def Inc Taxes Exp-State &amp; Local</v>
          </cell>
          <cell r="C306">
            <v>-428367</v>
          </cell>
          <cell r="D306">
            <v>0</v>
          </cell>
          <cell r="E306">
            <v>0</v>
          </cell>
          <cell r="F306">
            <v>-428367</v>
          </cell>
        </row>
        <row r="307">
          <cell r="A307">
            <v>717545</v>
          </cell>
          <cell r="B307" t="str">
            <v>Amort of Def Inc Taxes Exp</v>
          </cell>
          <cell r="C307">
            <v>41793230</v>
          </cell>
          <cell r="D307">
            <v>0</v>
          </cell>
          <cell r="E307">
            <v>0</v>
          </cell>
          <cell r="F307">
            <v>41793230</v>
          </cell>
        </row>
        <row r="308">
          <cell r="A308">
            <v>717550</v>
          </cell>
          <cell r="B308" t="str">
            <v>Amort of Investment Tax Credit</v>
          </cell>
          <cell r="C308">
            <v>-6971292</v>
          </cell>
          <cell r="D308">
            <v>0</v>
          </cell>
          <cell r="E308">
            <v>0</v>
          </cell>
          <cell r="F308">
            <v>-6971292</v>
          </cell>
        </row>
        <row r="309">
          <cell r="A309">
            <v>722080</v>
          </cell>
          <cell r="B309" t="str">
            <v>Oth Taxes Exp-Sales &amp; Use Taxes Adj</v>
          </cell>
          <cell r="C309">
            <v>-24582.15</v>
          </cell>
          <cell r="D309">
            <v>0</v>
          </cell>
          <cell r="E309">
            <v>0</v>
          </cell>
          <cell r="F309">
            <v>-24582.15</v>
          </cell>
        </row>
        <row r="310">
          <cell r="A310">
            <v>722135</v>
          </cell>
          <cell r="B310" t="str">
            <v>Oth Taxes Exp-City Franchise Fees</v>
          </cell>
          <cell r="C310">
            <v>139093203.56999999</v>
          </cell>
          <cell r="D310">
            <v>0</v>
          </cell>
          <cell r="E310">
            <v>0</v>
          </cell>
          <cell r="F310">
            <v>139093203.56999999</v>
          </cell>
        </row>
        <row r="311">
          <cell r="A311">
            <v>722150</v>
          </cell>
          <cell r="B311" t="str">
            <v>Other Taxes Expenses - Property</v>
          </cell>
          <cell r="C311">
            <v>68740550.189999998</v>
          </cell>
          <cell r="D311">
            <v>0</v>
          </cell>
          <cell r="E311">
            <v>0</v>
          </cell>
          <cell r="F311">
            <v>68740550.189999998</v>
          </cell>
        </row>
        <row r="312">
          <cell r="A312">
            <v>722160</v>
          </cell>
          <cell r="B312" t="str">
            <v>Other Taxes Exp-FICA</v>
          </cell>
          <cell r="C312">
            <v>16010337.789999999</v>
          </cell>
          <cell r="D312">
            <v>0</v>
          </cell>
          <cell r="E312">
            <v>0</v>
          </cell>
          <cell r="F312">
            <v>16010337.789999999</v>
          </cell>
        </row>
        <row r="313">
          <cell r="A313">
            <v>722165</v>
          </cell>
          <cell r="B313" t="str">
            <v>Other Taxes Exp-Real Estate Tax</v>
          </cell>
          <cell r="C313">
            <v>0</v>
          </cell>
          <cell r="D313">
            <v>0</v>
          </cell>
          <cell r="E313">
            <v>0</v>
          </cell>
          <cell r="F313">
            <v>0</v>
          </cell>
        </row>
        <row r="314">
          <cell r="A314">
            <v>722170</v>
          </cell>
          <cell r="B314" t="str">
            <v>Other Taxes Exp-Unemployment</v>
          </cell>
          <cell r="C314">
            <v>322035.36</v>
          </cell>
          <cell r="D314">
            <v>0</v>
          </cell>
          <cell r="E314">
            <v>0</v>
          </cell>
          <cell r="F314">
            <v>322035.36</v>
          </cell>
        </row>
        <row r="315">
          <cell r="A315">
            <v>722181</v>
          </cell>
          <cell r="B315" t="str">
            <v>Other Taxes Exp-Misc Employment Taxes</v>
          </cell>
          <cell r="C315">
            <v>0</v>
          </cell>
          <cell r="D315">
            <v>0</v>
          </cell>
          <cell r="E315">
            <v>0</v>
          </cell>
          <cell r="F315">
            <v>0</v>
          </cell>
        </row>
        <row r="316">
          <cell r="A316" t="str">
            <v>Grand Total</v>
          </cell>
          <cell r="C316">
            <v>-195162136.6700013</v>
          </cell>
          <cell r="D316">
            <v>-8297315.1899999976</v>
          </cell>
          <cell r="E316">
            <v>-5567348.0700000059</v>
          </cell>
          <cell r="F316">
            <v>-209026799.92999944</v>
          </cell>
        </row>
      </sheetData>
      <sheetData sheetId="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using PCA"/>
      <sheetName val="FI IS"/>
      <sheetName val="FI BS"/>
      <sheetName val="FI TB"/>
      <sheetName val="PCA IS"/>
      <sheetName val="PCA TB"/>
    </sheetNames>
    <sheetDataSet>
      <sheetData sheetId="0"/>
      <sheetData sheetId="1"/>
      <sheetData sheetId="2"/>
      <sheetData sheetId="3">
        <row r="5">
          <cell r="D5" t="str">
            <v>G/L acct</v>
          </cell>
          <cell r="E5" t="str">
            <v>Short Text</v>
          </cell>
          <cell r="F5" t="str">
            <v>Crcy</v>
          </cell>
          <cell r="G5" t="str">
            <v>BusA</v>
          </cell>
          <cell r="H5" t="str">
            <v xml:space="preserve">   Balance Carryforward</v>
          </cell>
          <cell r="I5" t="str">
            <v xml:space="preserve">   Balance,prev.periods</v>
          </cell>
          <cell r="J5" t="str">
            <v xml:space="preserve">      Debit rept.period</v>
          </cell>
          <cell r="K5" t="str">
            <v xml:space="preserve">     Credit report per.</v>
          </cell>
          <cell r="L5" t="str">
            <v xml:space="preserve">    Accumulated balance</v>
          </cell>
        </row>
        <row r="6">
          <cell r="H6">
            <v>0</v>
          </cell>
          <cell r="I6">
            <v>0</v>
          </cell>
          <cell r="J6">
            <v>0</v>
          </cell>
          <cell r="K6">
            <v>0</v>
          </cell>
          <cell r="L6">
            <v>0</v>
          </cell>
        </row>
        <row r="7">
          <cell r="D7">
            <v>102010</v>
          </cell>
          <cell r="E7" t="str">
            <v>Chase Texas</v>
          </cell>
          <cell r="F7" t="str">
            <v>USD</v>
          </cell>
          <cell r="H7">
            <v>284873.7</v>
          </cell>
          <cell r="I7">
            <v>0</v>
          </cell>
          <cell r="J7">
            <v>5095170800.0200005</v>
          </cell>
          <cell r="K7">
            <v>5094781019.7200003</v>
          </cell>
          <cell r="L7">
            <v>674654</v>
          </cell>
        </row>
        <row r="8">
          <cell r="H8">
            <v>0</v>
          </cell>
          <cell r="I8">
            <v>0</v>
          </cell>
          <cell r="J8">
            <v>0</v>
          </cell>
          <cell r="K8">
            <v>0</v>
          </cell>
          <cell r="L8">
            <v>0</v>
          </cell>
        </row>
        <row r="9">
          <cell r="D9">
            <v>102050</v>
          </cell>
          <cell r="E9" t="str">
            <v>Undistributed Cash</v>
          </cell>
          <cell r="F9" t="str">
            <v>USD</v>
          </cell>
          <cell r="H9">
            <v>0</v>
          </cell>
          <cell r="I9">
            <v>0</v>
          </cell>
          <cell r="J9">
            <v>1823810.39</v>
          </cell>
          <cell r="K9">
            <v>1823810.39</v>
          </cell>
          <cell r="L9">
            <v>0</v>
          </cell>
        </row>
        <row r="10">
          <cell r="H10">
            <v>0</v>
          </cell>
          <cell r="I10">
            <v>0</v>
          </cell>
          <cell r="J10">
            <v>0</v>
          </cell>
          <cell r="K10">
            <v>0</v>
          </cell>
          <cell r="L10">
            <v>0</v>
          </cell>
        </row>
        <row r="11">
          <cell r="D11">
            <v>102101</v>
          </cell>
          <cell r="E11" t="str">
            <v>Chase -0003</v>
          </cell>
          <cell r="F11" t="str">
            <v>USD</v>
          </cell>
          <cell r="H11">
            <v>0</v>
          </cell>
          <cell r="I11">
            <v>0</v>
          </cell>
          <cell r="J11">
            <v>273305440.26999998</v>
          </cell>
          <cell r="K11">
            <v>273305442.26999998</v>
          </cell>
          <cell r="L11">
            <v>-2</v>
          </cell>
        </row>
        <row r="12">
          <cell r="H12">
            <v>0</v>
          </cell>
          <cell r="I12">
            <v>0</v>
          </cell>
          <cell r="J12">
            <v>0</v>
          </cell>
          <cell r="K12">
            <v>0</v>
          </cell>
          <cell r="L12">
            <v>0</v>
          </cell>
        </row>
        <row r="13">
          <cell r="D13">
            <v>111999</v>
          </cell>
          <cell r="E13" t="str">
            <v>Gen Fund Rcpt Clrg</v>
          </cell>
          <cell r="F13" t="str">
            <v>USD</v>
          </cell>
          <cell r="H13">
            <v>-3801995.13</v>
          </cell>
          <cell r="I13">
            <v>0</v>
          </cell>
          <cell r="J13">
            <v>5091786550.8800001</v>
          </cell>
          <cell r="K13">
            <v>5094562808.6800003</v>
          </cell>
          <cell r="L13">
            <v>-6578252.9299999997</v>
          </cell>
        </row>
        <row r="14">
          <cell r="H14">
            <v>0</v>
          </cell>
          <cell r="I14">
            <v>0</v>
          </cell>
          <cell r="J14">
            <v>0</v>
          </cell>
          <cell r="K14">
            <v>0</v>
          </cell>
          <cell r="L14">
            <v>0</v>
          </cell>
        </row>
        <row r="15">
          <cell r="D15">
            <v>116020</v>
          </cell>
          <cell r="E15" t="str">
            <v>Working - Misc Fleet</v>
          </cell>
          <cell r="F15" t="str">
            <v>USD</v>
          </cell>
          <cell r="H15">
            <v>21678.5</v>
          </cell>
          <cell r="I15">
            <v>0</v>
          </cell>
          <cell r="J15">
            <v>0</v>
          </cell>
          <cell r="K15">
            <v>18946</v>
          </cell>
          <cell r="L15">
            <v>2732.5</v>
          </cell>
        </row>
        <row r="16">
          <cell r="H16">
            <v>0</v>
          </cell>
          <cell r="I16">
            <v>0</v>
          </cell>
          <cell r="J16">
            <v>0</v>
          </cell>
          <cell r="K16">
            <v>0</v>
          </cell>
          <cell r="L16">
            <v>0</v>
          </cell>
        </row>
        <row r="17">
          <cell r="D17">
            <v>118010</v>
          </cell>
          <cell r="E17" t="str">
            <v>Temp Csh Invest</v>
          </cell>
          <cell r="F17" t="str">
            <v>USD</v>
          </cell>
          <cell r="H17">
            <v>0</v>
          </cell>
          <cell r="I17">
            <v>0</v>
          </cell>
          <cell r="J17">
            <v>991306053.74000001</v>
          </cell>
          <cell r="K17">
            <v>403006053.74000001</v>
          </cell>
          <cell r="L17">
            <v>588300000</v>
          </cell>
        </row>
        <row r="18">
          <cell r="H18">
            <v>0</v>
          </cell>
          <cell r="I18">
            <v>0</v>
          </cell>
          <cell r="J18">
            <v>0</v>
          </cell>
          <cell r="K18">
            <v>0</v>
          </cell>
          <cell r="L18">
            <v>0</v>
          </cell>
        </row>
        <row r="19">
          <cell r="D19">
            <v>120001</v>
          </cell>
          <cell r="E19" t="str">
            <v>Interco A/R-Man Sett</v>
          </cell>
          <cell r="F19" t="str">
            <v>USD</v>
          </cell>
          <cell r="H19">
            <v>962447.59</v>
          </cell>
          <cell r="I19">
            <v>0</v>
          </cell>
          <cell r="J19">
            <v>2335574.81</v>
          </cell>
          <cell r="K19">
            <v>2397645.29</v>
          </cell>
          <cell r="L19">
            <v>900377.11</v>
          </cell>
        </row>
        <row r="20">
          <cell r="H20">
            <v>0</v>
          </cell>
          <cell r="I20">
            <v>0</v>
          </cell>
          <cell r="J20">
            <v>0</v>
          </cell>
          <cell r="K20">
            <v>0</v>
          </cell>
          <cell r="L20">
            <v>0</v>
          </cell>
        </row>
        <row r="21">
          <cell r="D21">
            <v>120010</v>
          </cell>
          <cell r="E21" t="str">
            <v>Accts Rec-Assoc Co</v>
          </cell>
          <cell r="F21" t="str">
            <v>USD</v>
          </cell>
          <cell r="H21">
            <v>19214599.870000001</v>
          </cell>
          <cell r="I21">
            <v>0</v>
          </cell>
          <cell r="J21">
            <v>63277569.5</v>
          </cell>
          <cell r="K21">
            <v>76651424.359999999</v>
          </cell>
          <cell r="L21">
            <v>5840745.0099999998</v>
          </cell>
        </row>
        <row r="22">
          <cell r="H22">
            <v>0</v>
          </cell>
          <cell r="I22">
            <v>0</v>
          </cell>
          <cell r="J22">
            <v>0</v>
          </cell>
          <cell r="K22">
            <v>0</v>
          </cell>
          <cell r="L22">
            <v>0</v>
          </cell>
        </row>
        <row r="23">
          <cell r="D23">
            <v>121050</v>
          </cell>
          <cell r="E23" t="str">
            <v>A/R-Services</v>
          </cell>
          <cell r="F23" t="str">
            <v>USD</v>
          </cell>
          <cell r="H23">
            <v>0</v>
          </cell>
          <cell r="I23">
            <v>0</v>
          </cell>
          <cell r="J23">
            <v>136922.97</v>
          </cell>
          <cell r="K23">
            <v>136922.97</v>
          </cell>
          <cell r="L23">
            <v>0</v>
          </cell>
        </row>
        <row r="24">
          <cell r="H24">
            <v>0</v>
          </cell>
          <cell r="I24">
            <v>0</v>
          </cell>
          <cell r="J24">
            <v>0</v>
          </cell>
          <cell r="K24">
            <v>0</v>
          </cell>
          <cell r="L24">
            <v>0</v>
          </cell>
        </row>
        <row r="25">
          <cell r="D25">
            <v>121060</v>
          </cell>
          <cell r="E25" t="str">
            <v>A/R-Other</v>
          </cell>
          <cell r="F25" t="str">
            <v>USD</v>
          </cell>
          <cell r="H25">
            <v>24912538.109999999</v>
          </cell>
          <cell r="I25">
            <v>0</v>
          </cell>
          <cell r="J25">
            <v>157942136.36000001</v>
          </cell>
          <cell r="K25">
            <v>166289189.28999999</v>
          </cell>
          <cell r="L25">
            <v>16565485.18</v>
          </cell>
        </row>
        <row r="26">
          <cell r="H26">
            <v>0</v>
          </cell>
          <cell r="I26">
            <v>0</v>
          </cell>
          <cell r="J26">
            <v>0</v>
          </cell>
          <cell r="K26">
            <v>0</v>
          </cell>
          <cell r="L26">
            <v>0</v>
          </cell>
        </row>
        <row r="27">
          <cell r="D27">
            <v>121061</v>
          </cell>
          <cell r="E27" t="str">
            <v>Accts Rec - Other (R</v>
          </cell>
          <cell r="F27" t="str">
            <v>USD</v>
          </cell>
          <cell r="H27">
            <v>0</v>
          </cell>
          <cell r="I27">
            <v>0</v>
          </cell>
          <cell r="J27">
            <v>5299249.46</v>
          </cell>
          <cell r="K27">
            <v>4350636.4000000004</v>
          </cell>
          <cell r="L27">
            <v>948613.06</v>
          </cell>
        </row>
        <row r="28">
          <cell r="H28">
            <v>0</v>
          </cell>
          <cell r="I28">
            <v>0</v>
          </cell>
          <cell r="J28">
            <v>0</v>
          </cell>
          <cell r="K28">
            <v>0</v>
          </cell>
          <cell r="L28">
            <v>0</v>
          </cell>
        </row>
        <row r="29">
          <cell r="D29">
            <v>121068</v>
          </cell>
          <cell r="E29" t="str">
            <v>A/R-Oth Manual Post</v>
          </cell>
          <cell r="F29" t="str">
            <v>USD</v>
          </cell>
          <cell r="H29">
            <v>23707276.489999998</v>
          </cell>
          <cell r="I29">
            <v>0</v>
          </cell>
          <cell r="J29">
            <v>171383368.24000001</v>
          </cell>
          <cell r="K29">
            <v>175700420.71000001</v>
          </cell>
          <cell r="L29">
            <v>19390224.02</v>
          </cell>
        </row>
        <row r="30">
          <cell r="H30">
            <v>0</v>
          </cell>
          <cell r="I30">
            <v>0</v>
          </cell>
          <cell r="J30">
            <v>0</v>
          </cell>
          <cell r="K30">
            <v>0</v>
          </cell>
          <cell r="L30">
            <v>0</v>
          </cell>
        </row>
        <row r="31">
          <cell r="D31">
            <v>121080</v>
          </cell>
          <cell r="E31" t="str">
            <v>A/R-Customers</v>
          </cell>
          <cell r="F31" t="str">
            <v>USD</v>
          </cell>
          <cell r="H31">
            <v>138646973.31</v>
          </cell>
          <cell r="I31">
            <v>0</v>
          </cell>
          <cell r="J31">
            <v>3108071553.4099998</v>
          </cell>
          <cell r="K31">
            <v>3123728092.4000001</v>
          </cell>
          <cell r="L31">
            <v>122990434.31999999</v>
          </cell>
        </row>
        <row r="32">
          <cell r="H32">
            <v>0</v>
          </cell>
          <cell r="I32">
            <v>0</v>
          </cell>
          <cell r="J32">
            <v>0</v>
          </cell>
          <cell r="K32">
            <v>0</v>
          </cell>
          <cell r="L32">
            <v>0</v>
          </cell>
        </row>
        <row r="33">
          <cell r="D33">
            <v>121083</v>
          </cell>
          <cell r="E33" t="str">
            <v>A/R - NSF Fees</v>
          </cell>
          <cell r="F33" t="str">
            <v>USD</v>
          </cell>
          <cell r="H33">
            <v>75</v>
          </cell>
          <cell r="I33">
            <v>0</v>
          </cell>
          <cell r="J33">
            <v>535</v>
          </cell>
          <cell r="K33">
            <v>440</v>
          </cell>
          <cell r="L33">
            <v>170</v>
          </cell>
        </row>
        <row r="34">
          <cell r="H34">
            <v>0</v>
          </cell>
          <cell r="I34">
            <v>0</v>
          </cell>
          <cell r="J34">
            <v>0</v>
          </cell>
          <cell r="K34">
            <v>0</v>
          </cell>
          <cell r="L34">
            <v>0</v>
          </cell>
        </row>
        <row r="35">
          <cell r="D35">
            <v>121090</v>
          </cell>
          <cell r="E35" t="str">
            <v>A/R-Other</v>
          </cell>
          <cell r="F35" t="str">
            <v>USD</v>
          </cell>
          <cell r="H35">
            <v>3519566.35</v>
          </cell>
          <cell r="I35">
            <v>0</v>
          </cell>
          <cell r="J35">
            <v>50129959.590000004</v>
          </cell>
          <cell r="K35">
            <v>50141124.869999997</v>
          </cell>
          <cell r="L35">
            <v>3508401.07</v>
          </cell>
        </row>
        <row r="36">
          <cell r="H36">
            <v>0</v>
          </cell>
          <cell r="I36">
            <v>0</v>
          </cell>
          <cell r="J36">
            <v>0</v>
          </cell>
          <cell r="K36">
            <v>0</v>
          </cell>
          <cell r="L36">
            <v>0</v>
          </cell>
        </row>
        <row r="37">
          <cell r="D37">
            <v>121999</v>
          </cell>
          <cell r="E37" t="str">
            <v>A/R-Unclr Pmt Acct</v>
          </cell>
          <cell r="F37" t="str">
            <v>USD</v>
          </cell>
          <cell r="H37">
            <v>-1274827.51</v>
          </cell>
          <cell r="I37">
            <v>0</v>
          </cell>
          <cell r="J37">
            <v>4472658.6500000004</v>
          </cell>
          <cell r="K37">
            <v>3557510.11</v>
          </cell>
          <cell r="L37">
            <v>-359678.97</v>
          </cell>
        </row>
        <row r="38">
          <cell r="H38">
            <v>0</v>
          </cell>
          <cell r="I38">
            <v>0</v>
          </cell>
          <cell r="J38">
            <v>0</v>
          </cell>
          <cell r="K38">
            <v>0</v>
          </cell>
          <cell r="L38">
            <v>0</v>
          </cell>
        </row>
        <row r="39">
          <cell r="D39">
            <v>123010</v>
          </cell>
          <cell r="E39" t="str">
            <v>Uncoll-Commodity</v>
          </cell>
          <cell r="F39" t="str">
            <v>USD</v>
          </cell>
          <cell r="H39">
            <v>-1786625</v>
          </cell>
          <cell r="I39">
            <v>0</v>
          </cell>
          <cell r="J39">
            <v>1786625</v>
          </cell>
          <cell r="K39">
            <v>0</v>
          </cell>
          <cell r="L39">
            <v>0</v>
          </cell>
        </row>
        <row r="40">
          <cell r="H40">
            <v>0</v>
          </cell>
          <cell r="I40">
            <v>0</v>
          </cell>
          <cell r="J40">
            <v>0</v>
          </cell>
          <cell r="K40">
            <v>0</v>
          </cell>
          <cell r="L40">
            <v>0</v>
          </cell>
        </row>
        <row r="41">
          <cell r="D41">
            <v>123040</v>
          </cell>
          <cell r="E41" t="str">
            <v>Uncoll-Services</v>
          </cell>
          <cell r="F41" t="str">
            <v>USD</v>
          </cell>
          <cell r="H41">
            <v>-83753.8</v>
          </cell>
          <cell r="I41">
            <v>0</v>
          </cell>
          <cell r="J41">
            <v>2575530.4700000002</v>
          </cell>
          <cell r="K41">
            <v>2632906.66</v>
          </cell>
          <cell r="L41">
            <v>-141129.99</v>
          </cell>
        </row>
        <row r="42">
          <cell r="H42">
            <v>0</v>
          </cell>
          <cell r="I42">
            <v>0</v>
          </cell>
          <cell r="J42">
            <v>0</v>
          </cell>
          <cell r="K42">
            <v>0</v>
          </cell>
          <cell r="L42">
            <v>0</v>
          </cell>
        </row>
        <row r="43">
          <cell r="D43">
            <v>123050</v>
          </cell>
          <cell r="E43" t="str">
            <v>Uncoll-Other</v>
          </cell>
          <cell r="F43" t="str">
            <v>USD</v>
          </cell>
          <cell r="H43">
            <v>-146635.60999999999</v>
          </cell>
          <cell r="I43">
            <v>0</v>
          </cell>
          <cell r="J43">
            <v>910550.75</v>
          </cell>
          <cell r="K43">
            <v>837315.14</v>
          </cell>
          <cell r="L43">
            <v>-73400</v>
          </cell>
        </row>
        <row r="44">
          <cell r="H44">
            <v>0</v>
          </cell>
          <cell r="I44">
            <v>0</v>
          </cell>
          <cell r="J44">
            <v>0</v>
          </cell>
          <cell r="K44">
            <v>0</v>
          </cell>
          <cell r="L44">
            <v>0</v>
          </cell>
        </row>
        <row r="45">
          <cell r="D45">
            <v>124050</v>
          </cell>
          <cell r="E45" t="str">
            <v>A/R-Empl Notes Rec</v>
          </cell>
          <cell r="F45" t="str">
            <v>USD</v>
          </cell>
          <cell r="H45">
            <v>323041.42</v>
          </cell>
          <cell r="I45">
            <v>0</v>
          </cell>
          <cell r="J45">
            <v>18016.689999999999</v>
          </cell>
          <cell r="K45">
            <v>187675.49</v>
          </cell>
          <cell r="L45">
            <v>153382.62</v>
          </cell>
        </row>
        <row r="46">
          <cell r="H46">
            <v>0</v>
          </cell>
          <cell r="I46">
            <v>0</v>
          </cell>
          <cell r="J46">
            <v>0</v>
          </cell>
          <cell r="K46">
            <v>0</v>
          </cell>
          <cell r="L46">
            <v>0</v>
          </cell>
        </row>
        <row r="47">
          <cell r="D47">
            <v>124060</v>
          </cell>
          <cell r="E47" t="str">
            <v>A/R-Empl Merchandise</v>
          </cell>
          <cell r="F47" t="str">
            <v>USD</v>
          </cell>
          <cell r="H47">
            <v>3927.52</v>
          </cell>
          <cell r="I47">
            <v>0</v>
          </cell>
          <cell r="J47">
            <v>1220.93</v>
          </cell>
          <cell r="K47">
            <v>4060</v>
          </cell>
          <cell r="L47">
            <v>1088.45</v>
          </cell>
        </row>
        <row r="48">
          <cell r="H48">
            <v>0</v>
          </cell>
          <cell r="I48">
            <v>0</v>
          </cell>
          <cell r="J48">
            <v>0</v>
          </cell>
          <cell r="K48">
            <v>0</v>
          </cell>
          <cell r="L48">
            <v>0</v>
          </cell>
        </row>
        <row r="49">
          <cell r="D49">
            <v>126010</v>
          </cell>
          <cell r="E49" t="str">
            <v>Accr-Std Unacctd For</v>
          </cell>
          <cell r="F49" t="str">
            <v>USD</v>
          </cell>
          <cell r="H49">
            <v>60456834.060000002</v>
          </cell>
          <cell r="I49">
            <v>0</v>
          </cell>
          <cell r="J49">
            <v>2382330569.3600001</v>
          </cell>
          <cell r="K49">
            <v>2379352083.0799999</v>
          </cell>
          <cell r="L49">
            <v>63435320.340000004</v>
          </cell>
        </row>
        <row r="50">
          <cell r="H50">
            <v>0</v>
          </cell>
          <cell r="I50">
            <v>0</v>
          </cell>
          <cell r="J50">
            <v>0</v>
          </cell>
          <cell r="K50">
            <v>0</v>
          </cell>
          <cell r="L50">
            <v>0</v>
          </cell>
        </row>
        <row r="51">
          <cell r="D51">
            <v>127010</v>
          </cell>
          <cell r="E51" t="str">
            <v>ST N/R-Assoc Co</v>
          </cell>
          <cell r="F51" t="str">
            <v>USD</v>
          </cell>
          <cell r="H51">
            <v>0</v>
          </cell>
          <cell r="I51">
            <v>0</v>
          </cell>
          <cell r="J51">
            <v>1539561000</v>
          </cell>
          <cell r="K51">
            <v>1250181000</v>
          </cell>
          <cell r="L51">
            <v>289380000</v>
          </cell>
        </row>
        <row r="52">
          <cell r="H52">
            <v>0</v>
          </cell>
          <cell r="I52">
            <v>0</v>
          </cell>
          <cell r="J52">
            <v>0</v>
          </cell>
          <cell r="K52">
            <v>0</v>
          </cell>
          <cell r="L52">
            <v>0</v>
          </cell>
        </row>
        <row r="53">
          <cell r="D53">
            <v>129010</v>
          </cell>
          <cell r="E53" t="str">
            <v>Int Rec-Assoc Co</v>
          </cell>
          <cell r="F53" t="str">
            <v>USD</v>
          </cell>
          <cell r="H53">
            <v>10756849.32</v>
          </cell>
          <cell r="I53">
            <v>0</v>
          </cell>
          <cell r="J53">
            <v>24374999.300000001</v>
          </cell>
          <cell r="K53">
            <v>26984588.579999998</v>
          </cell>
          <cell r="L53">
            <v>8147260.04</v>
          </cell>
        </row>
        <row r="54">
          <cell r="H54">
            <v>0</v>
          </cell>
          <cell r="I54">
            <v>0</v>
          </cell>
          <cell r="J54">
            <v>0</v>
          </cell>
          <cell r="K54">
            <v>0</v>
          </cell>
          <cell r="L54">
            <v>0</v>
          </cell>
        </row>
        <row r="55">
          <cell r="D55">
            <v>133999</v>
          </cell>
          <cell r="E55" t="str">
            <v>Materials &amp; Supplies</v>
          </cell>
          <cell r="F55" t="str">
            <v>USD</v>
          </cell>
          <cell r="H55">
            <v>75002164.909999996</v>
          </cell>
          <cell r="I55">
            <v>0</v>
          </cell>
          <cell r="J55">
            <v>226738520.18000001</v>
          </cell>
          <cell r="K55">
            <v>239052317.71000001</v>
          </cell>
          <cell r="L55">
            <v>62688367.380000003</v>
          </cell>
        </row>
        <row r="56">
          <cell r="H56">
            <v>0</v>
          </cell>
          <cell r="I56">
            <v>0</v>
          </cell>
          <cell r="J56">
            <v>0</v>
          </cell>
          <cell r="K56">
            <v>0</v>
          </cell>
          <cell r="L56">
            <v>0</v>
          </cell>
        </row>
        <row r="57">
          <cell r="D57">
            <v>138010</v>
          </cell>
          <cell r="E57" t="str">
            <v>Stores Exp Undistr</v>
          </cell>
          <cell r="F57" t="str">
            <v>USD</v>
          </cell>
          <cell r="H57">
            <v>-856329.67</v>
          </cell>
          <cell r="I57">
            <v>0</v>
          </cell>
          <cell r="J57">
            <v>3093396.08</v>
          </cell>
          <cell r="K57">
            <v>1371348.73</v>
          </cell>
          <cell r="L57">
            <v>865717.68</v>
          </cell>
        </row>
        <row r="58">
          <cell r="H58">
            <v>0</v>
          </cell>
          <cell r="I58">
            <v>0</v>
          </cell>
          <cell r="J58">
            <v>0</v>
          </cell>
          <cell r="K58">
            <v>0</v>
          </cell>
          <cell r="L58">
            <v>0</v>
          </cell>
        </row>
        <row r="59">
          <cell r="D59">
            <v>138999</v>
          </cell>
          <cell r="E59" t="str">
            <v>Stores Clr-Auto Post</v>
          </cell>
          <cell r="F59" t="str">
            <v>USD</v>
          </cell>
          <cell r="H59">
            <v>0</v>
          </cell>
          <cell r="I59">
            <v>0</v>
          </cell>
          <cell r="J59">
            <v>473736.16</v>
          </cell>
          <cell r="K59">
            <v>473736.16</v>
          </cell>
          <cell r="L59">
            <v>0</v>
          </cell>
        </row>
        <row r="60">
          <cell r="H60">
            <v>0</v>
          </cell>
          <cell r="I60">
            <v>0</v>
          </cell>
          <cell r="J60">
            <v>0</v>
          </cell>
          <cell r="K60">
            <v>0</v>
          </cell>
          <cell r="L60">
            <v>0</v>
          </cell>
        </row>
        <row r="61">
          <cell r="D61">
            <v>139010</v>
          </cell>
          <cell r="E61" t="str">
            <v>Prepay-Insurance</v>
          </cell>
          <cell r="F61" t="str">
            <v>USD</v>
          </cell>
          <cell r="H61">
            <v>2582926.1</v>
          </cell>
          <cell r="I61">
            <v>0</v>
          </cell>
          <cell r="J61">
            <v>9131809.5500000007</v>
          </cell>
          <cell r="K61">
            <v>7663068.6900000004</v>
          </cell>
          <cell r="L61">
            <v>4051666.96</v>
          </cell>
        </row>
        <row r="62">
          <cell r="H62">
            <v>0</v>
          </cell>
          <cell r="I62">
            <v>0</v>
          </cell>
          <cell r="J62">
            <v>0</v>
          </cell>
          <cell r="K62">
            <v>0</v>
          </cell>
          <cell r="L62">
            <v>0</v>
          </cell>
        </row>
        <row r="63">
          <cell r="D63">
            <v>143010</v>
          </cell>
          <cell r="E63" t="str">
            <v>Prepay-Prop Taxes</v>
          </cell>
          <cell r="F63" t="str">
            <v>USD</v>
          </cell>
          <cell r="H63">
            <v>0</v>
          </cell>
          <cell r="I63">
            <v>0</v>
          </cell>
          <cell r="J63">
            <v>27772.799999999999</v>
          </cell>
          <cell r="K63">
            <v>27772.83</v>
          </cell>
          <cell r="L63">
            <v>-0.03</v>
          </cell>
        </row>
        <row r="64">
          <cell r="H64">
            <v>0</v>
          </cell>
          <cell r="I64">
            <v>0</v>
          </cell>
          <cell r="J64">
            <v>0</v>
          </cell>
          <cell r="K64">
            <v>0</v>
          </cell>
          <cell r="L64">
            <v>0</v>
          </cell>
        </row>
        <row r="65">
          <cell r="D65">
            <v>143030</v>
          </cell>
          <cell r="E65" t="str">
            <v>Prepay-Other Taxes</v>
          </cell>
          <cell r="F65" t="str">
            <v>USD</v>
          </cell>
          <cell r="H65">
            <v>10174336.25</v>
          </cell>
          <cell r="I65">
            <v>0</v>
          </cell>
          <cell r="J65">
            <v>58303972.549999997</v>
          </cell>
          <cell r="K65">
            <v>58436793.990000002</v>
          </cell>
          <cell r="L65">
            <v>10041514.810000001</v>
          </cell>
        </row>
        <row r="66">
          <cell r="H66">
            <v>0</v>
          </cell>
          <cell r="I66">
            <v>0</v>
          </cell>
          <cell r="J66">
            <v>0</v>
          </cell>
          <cell r="K66">
            <v>0</v>
          </cell>
          <cell r="L66">
            <v>0</v>
          </cell>
        </row>
        <row r="67">
          <cell r="D67">
            <v>144010</v>
          </cell>
          <cell r="E67" t="str">
            <v>Prepay-Other</v>
          </cell>
          <cell r="F67" t="str">
            <v>USD</v>
          </cell>
          <cell r="H67">
            <v>610771.72</v>
          </cell>
          <cell r="I67">
            <v>0</v>
          </cell>
          <cell r="J67">
            <v>4678932.7699999996</v>
          </cell>
          <cell r="K67">
            <v>3985907.34</v>
          </cell>
          <cell r="L67">
            <v>1303797.1499999999</v>
          </cell>
        </row>
        <row r="68">
          <cell r="H68">
            <v>0</v>
          </cell>
          <cell r="I68">
            <v>0</v>
          </cell>
          <cell r="J68">
            <v>0</v>
          </cell>
          <cell r="K68">
            <v>0</v>
          </cell>
          <cell r="L68">
            <v>0</v>
          </cell>
        </row>
        <row r="69">
          <cell r="D69">
            <v>144020</v>
          </cell>
          <cell r="E69" t="str">
            <v>Prepay-Exec Benefits</v>
          </cell>
          <cell r="F69" t="str">
            <v>USD</v>
          </cell>
          <cell r="H69">
            <v>7501404.7699999996</v>
          </cell>
          <cell r="I69">
            <v>0</v>
          </cell>
          <cell r="J69">
            <v>20181244.969999999</v>
          </cell>
          <cell r="K69">
            <v>20028584.649999999</v>
          </cell>
          <cell r="L69">
            <v>7654065.0899999999</v>
          </cell>
        </row>
        <row r="70">
          <cell r="H70">
            <v>0</v>
          </cell>
          <cell r="I70">
            <v>0</v>
          </cell>
          <cell r="J70">
            <v>0</v>
          </cell>
          <cell r="K70">
            <v>0</v>
          </cell>
          <cell r="L70">
            <v>0</v>
          </cell>
        </row>
        <row r="71">
          <cell r="D71">
            <v>151010</v>
          </cell>
          <cell r="E71" t="str">
            <v>LT N/R-Assoc Co</v>
          </cell>
          <cell r="F71" t="str">
            <v>USD</v>
          </cell>
          <cell r="H71">
            <v>750000000</v>
          </cell>
          <cell r="I71">
            <v>0</v>
          </cell>
          <cell r="J71">
            <v>0</v>
          </cell>
          <cell r="K71">
            <v>0</v>
          </cell>
          <cell r="L71">
            <v>750000000</v>
          </cell>
        </row>
        <row r="72">
          <cell r="H72">
            <v>0</v>
          </cell>
          <cell r="I72">
            <v>0</v>
          </cell>
          <cell r="J72">
            <v>0</v>
          </cell>
          <cell r="K72">
            <v>0</v>
          </cell>
          <cell r="L72">
            <v>0</v>
          </cell>
        </row>
        <row r="73">
          <cell r="D73">
            <v>153000</v>
          </cell>
          <cell r="E73" t="str">
            <v>Invest in Assoc Co's</v>
          </cell>
          <cell r="F73" t="str">
            <v>USD</v>
          </cell>
          <cell r="H73">
            <v>15444845</v>
          </cell>
          <cell r="I73">
            <v>0</v>
          </cell>
          <cell r="J73">
            <v>3325295</v>
          </cell>
          <cell r="K73">
            <v>0</v>
          </cell>
          <cell r="L73">
            <v>18770140</v>
          </cell>
        </row>
        <row r="74">
          <cell r="H74">
            <v>0</v>
          </cell>
          <cell r="I74">
            <v>0</v>
          </cell>
          <cell r="J74">
            <v>0</v>
          </cell>
          <cell r="K74">
            <v>0</v>
          </cell>
          <cell r="L74">
            <v>0</v>
          </cell>
        </row>
        <row r="75">
          <cell r="D75">
            <v>157010</v>
          </cell>
          <cell r="E75" t="str">
            <v>CSV-Split $ Life Ins</v>
          </cell>
          <cell r="F75" t="str">
            <v>USD</v>
          </cell>
          <cell r="H75">
            <v>707229.08</v>
          </cell>
          <cell r="I75">
            <v>0</v>
          </cell>
          <cell r="J75">
            <v>119093.02</v>
          </cell>
          <cell r="K75">
            <v>27840.880000000001</v>
          </cell>
          <cell r="L75">
            <v>798481.22</v>
          </cell>
        </row>
        <row r="76">
          <cell r="H76">
            <v>0</v>
          </cell>
          <cell r="I76">
            <v>0</v>
          </cell>
          <cell r="J76">
            <v>0</v>
          </cell>
          <cell r="K76">
            <v>0</v>
          </cell>
          <cell r="L76">
            <v>0</v>
          </cell>
        </row>
        <row r="77">
          <cell r="D77">
            <v>157020</v>
          </cell>
          <cell r="E77" t="str">
            <v>DCP-BRP-EICP Policy</v>
          </cell>
          <cell r="F77" t="str">
            <v>USD</v>
          </cell>
          <cell r="H77">
            <v>-289062282.07999998</v>
          </cell>
          <cell r="I77">
            <v>0</v>
          </cell>
          <cell r="J77">
            <v>23963289.510000002</v>
          </cell>
          <cell r="K77">
            <v>40628165.590000004</v>
          </cell>
          <cell r="L77">
            <v>-305727158.16000003</v>
          </cell>
        </row>
        <row r="78">
          <cell r="H78">
            <v>0</v>
          </cell>
          <cell r="I78">
            <v>0</v>
          </cell>
          <cell r="J78">
            <v>0</v>
          </cell>
          <cell r="K78">
            <v>0</v>
          </cell>
          <cell r="L78">
            <v>0</v>
          </cell>
        </row>
        <row r="79">
          <cell r="D79">
            <v>157030</v>
          </cell>
          <cell r="E79" t="str">
            <v>CSV-CK Insur</v>
          </cell>
          <cell r="F79" t="str">
            <v>USD</v>
          </cell>
          <cell r="H79">
            <v>295125007.60000002</v>
          </cell>
          <cell r="I79">
            <v>0</v>
          </cell>
          <cell r="J79">
            <v>21955880.989999998</v>
          </cell>
          <cell r="K79">
            <v>4648787.08</v>
          </cell>
          <cell r="L79">
            <v>312432101.50999999</v>
          </cell>
        </row>
        <row r="80">
          <cell r="H80">
            <v>0</v>
          </cell>
          <cell r="I80">
            <v>0</v>
          </cell>
          <cell r="J80">
            <v>0</v>
          </cell>
          <cell r="K80">
            <v>0</v>
          </cell>
          <cell r="L80">
            <v>0</v>
          </cell>
        </row>
        <row r="81">
          <cell r="D81">
            <v>157050</v>
          </cell>
          <cell r="E81" t="str">
            <v>CSV-Death Ben Plan</v>
          </cell>
          <cell r="F81" t="str">
            <v>USD</v>
          </cell>
          <cell r="H81">
            <v>58871331.950000003</v>
          </cell>
          <cell r="I81">
            <v>0</v>
          </cell>
          <cell r="J81">
            <v>3824557.63</v>
          </cell>
          <cell r="K81">
            <v>931850.47</v>
          </cell>
          <cell r="L81">
            <v>61764039.109999999</v>
          </cell>
        </row>
        <row r="82">
          <cell r="H82">
            <v>0</v>
          </cell>
          <cell r="I82">
            <v>0</v>
          </cell>
          <cell r="J82">
            <v>0</v>
          </cell>
          <cell r="K82">
            <v>0</v>
          </cell>
          <cell r="L82">
            <v>0</v>
          </cell>
        </row>
        <row r="83">
          <cell r="D83">
            <v>157080</v>
          </cell>
          <cell r="E83" t="str">
            <v>Policy-Death Ben Pln</v>
          </cell>
          <cell r="F83" t="str">
            <v>USD</v>
          </cell>
          <cell r="H83">
            <v>-59025870.439999998</v>
          </cell>
          <cell r="I83">
            <v>0</v>
          </cell>
          <cell r="J83">
            <v>446483.28</v>
          </cell>
          <cell r="K83">
            <v>3309561.26</v>
          </cell>
          <cell r="L83">
            <v>-61888948.420000002</v>
          </cell>
        </row>
        <row r="84">
          <cell r="H84">
            <v>0</v>
          </cell>
          <cell r="I84">
            <v>0</v>
          </cell>
          <cell r="J84">
            <v>0</v>
          </cell>
          <cell r="K84">
            <v>0</v>
          </cell>
          <cell r="L84">
            <v>0</v>
          </cell>
        </row>
        <row r="85">
          <cell r="D85">
            <v>163010</v>
          </cell>
          <cell r="E85" t="str">
            <v>Plant in Service</v>
          </cell>
          <cell r="F85" t="str">
            <v>USD</v>
          </cell>
          <cell r="H85">
            <v>6964832452.04</v>
          </cell>
          <cell r="I85">
            <v>0</v>
          </cell>
          <cell r="J85">
            <v>918283989.65999997</v>
          </cell>
          <cell r="K85">
            <v>720359783.88</v>
          </cell>
          <cell r="L85">
            <v>7162756657.8199997</v>
          </cell>
        </row>
        <row r="86">
          <cell r="H86">
            <v>0</v>
          </cell>
          <cell r="I86">
            <v>0</v>
          </cell>
          <cell r="J86">
            <v>0</v>
          </cell>
          <cell r="K86">
            <v>0</v>
          </cell>
          <cell r="L86">
            <v>0</v>
          </cell>
        </row>
        <row r="87">
          <cell r="D87">
            <v>164010</v>
          </cell>
          <cell r="E87" t="str">
            <v>Plnt Held Future Use</v>
          </cell>
          <cell r="F87" t="str">
            <v>USD</v>
          </cell>
          <cell r="H87">
            <v>14213261.18</v>
          </cell>
          <cell r="I87">
            <v>0</v>
          </cell>
          <cell r="J87">
            <v>923.34</v>
          </cell>
          <cell r="K87">
            <v>0</v>
          </cell>
          <cell r="L87">
            <v>14214184.52</v>
          </cell>
        </row>
        <row r="88">
          <cell r="H88">
            <v>0</v>
          </cell>
          <cell r="I88">
            <v>0</v>
          </cell>
          <cell r="J88">
            <v>0</v>
          </cell>
          <cell r="K88">
            <v>0</v>
          </cell>
          <cell r="L88">
            <v>0</v>
          </cell>
        </row>
        <row r="89">
          <cell r="D89">
            <v>169010</v>
          </cell>
          <cell r="E89" t="str">
            <v>Non Utility Plant</v>
          </cell>
          <cell r="F89" t="str">
            <v>USD</v>
          </cell>
          <cell r="H89">
            <v>116194.75</v>
          </cell>
          <cell r="I89">
            <v>0</v>
          </cell>
          <cell r="J89">
            <v>0</v>
          </cell>
          <cell r="K89">
            <v>0</v>
          </cell>
          <cell r="L89">
            <v>116194.75</v>
          </cell>
        </row>
        <row r="90">
          <cell r="H90">
            <v>0</v>
          </cell>
          <cell r="I90">
            <v>0</v>
          </cell>
          <cell r="J90">
            <v>0</v>
          </cell>
          <cell r="K90">
            <v>0</v>
          </cell>
          <cell r="L90">
            <v>0</v>
          </cell>
        </row>
        <row r="91">
          <cell r="D91">
            <v>170010</v>
          </cell>
          <cell r="E91" t="str">
            <v>Construction WIP</v>
          </cell>
          <cell r="F91" t="str">
            <v>USD</v>
          </cell>
          <cell r="H91">
            <v>161093556.18000001</v>
          </cell>
          <cell r="I91">
            <v>0</v>
          </cell>
          <cell r="J91">
            <v>1566774400.02</v>
          </cell>
          <cell r="K91">
            <v>1586119227.8199999</v>
          </cell>
          <cell r="L91">
            <v>141748728.38</v>
          </cell>
        </row>
        <row r="92">
          <cell r="H92">
            <v>0</v>
          </cell>
          <cell r="I92">
            <v>0</v>
          </cell>
          <cell r="J92">
            <v>0</v>
          </cell>
          <cell r="K92">
            <v>0</v>
          </cell>
          <cell r="L92">
            <v>0</v>
          </cell>
        </row>
        <row r="93">
          <cell r="D93">
            <v>171010</v>
          </cell>
          <cell r="E93" t="str">
            <v>Acc Depr-Plnt in Svc</v>
          </cell>
          <cell r="F93" t="str">
            <v>USD</v>
          </cell>
          <cell r="H93">
            <v>-2841757631.2600002</v>
          </cell>
          <cell r="I93">
            <v>0</v>
          </cell>
          <cell r="J93">
            <v>347370282.04000002</v>
          </cell>
          <cell r="K93">
            <v>404267504.93000001</v>
          </cell>
          <cell r="L93">
            <v>-2898654854.1500001</v>
          </cell>
        </row>
        <row r="94">
          <cell r="H94">
            <v>0</v>
          </cell>
          <cell r="I94">
            <v>0</v>
          </cell>
          <cell r="J94">
            <v>0</v>
          </cell>
          <cell r="K94">
            <v>0</v>
          </cell>
          <cell r="L94">
            <v>0</v>
          </cell>
        </row>
        <row r="95">
          <cell r="D95">
            <v>172010</v>
          </cell>
          <cell r="E95" t="str">
            <v>Acc Amort-Plnt Svc</v>
          </cell>
          <cell r="F95" t="str">
            <v>USD</v>
          </cell>
          <cell r="H95">
            <v>-145664312.15000001</v>
          </cell>
          <cell r="I95">
            <v>0</v>
          </cell>
          <cell r="J95">
            <v>10603716.57</v>
          </cell>
          <cell r="K95">
            <v>10472475.109999999</v>
          </cell>
          <cell r="L95">
            <v>-145533070.69</v>
          </cell>
        </row>
        <row r="96">
          <cell r="H96">
            <v>0</v>
          </cell>
          <cell r="I96">
            <v>0</v>
          </cell>
          <cell r="J96">
            <v>0</v>
          </cell>
          <cell r="K96">
            <v>0</v>
          </cell>
          <cell r="L96">
            <v>0</v>
          </cell>
        </row>
        <row r="97">
          <cell r="D97">
            <v>174520</v>
          </cell>
          <cell r="E97" t="str">
            <v>AA-Cap Leases</v>
          </cell>
          <cell r="F97" t="str">
            <v>USD</v>
          </cell>
          <cell r="H97">
            <v>-7811060.1299999999</v>
          </cell>
          <cell r="I97">
            <v>0</v>
          </cell>
          <cell r="J97">
            <v>7178785.5800000001</v>
          </cell>
          <cell r="K97">
            <v>79790.27</v>
          </cell>
          <cell r="L97">
            <v>-712064.82</v>
          </cell>
        </row>
        <row r="98">
          <cell r="H98">
            <v>0</v>
          </cell>
          <cell r="I98">
            <v>0</v>
          </cell>
          <cell r="J98">
            <v>0</v>
          </cell>
          <cell r="K98">
            <v>0</v>
          </cell>
          <cell r="L98">
            <v>0</v>
          </cell>
        </row>
        <row r="99">
          <cell r="D99">
            <v>174995</v>
          </cell>
          <cell r="E99" t="str">
            <v>Plant-in-Serv - Man</v>
          </cell>
          <cell r="F99" t="str">
            <v>USD</v>
          </cell>
          <cell r="H99">
            <v>0</v>
          </cell>
          <cell r="I99">
            <v>0</v>
          </cell>
          <cell r="J99">
            <v>18421841.129999999</v>
          </cell>
          <cell r="K99">
            <v>18421841.129999999</v>
          </cell>
          <cell r="L99">
            <v>0</v>
          </cell>
        </row>
        <row r="100">
          <cell r="H100">
            <v>0</v>
          </cell>
          <cell r="I100">
            <v>0</v>
          </cell>
          <cell r="J100">
            <v>0</v>
          </cell>
          <cell r="K100">
            <v>0</v>
          </cell>
          <cell r="L100">
            <v>0</v>
          </cell>
        </row>
        <row r="101">
          <cell r="D101">
            <v>174996</v>
          </cell>
          <cell r="E101" t="str">
            <v>Plt/n/Srv Cap Ls Hst</v>
          </cell>
          <cell r="F101" t="str">
            <v>USD</v>
          </cell>
          <cell r="H101">
            <v>8906790.1500000004</v>
          </cell>
          <cell r="I101">
            <v>0</v>
          </cell>
          <cell r="J101">
            <v>0</v>
          </cell>
          <cell r="K101">
            <v>7178785.5800000001</v>
          </cell>
          <cell r="L101">
            <v>1728004.57</v>
          </cell>
        </row>
        <row r="102">
          <cell r="H102">
            <v>0</v>
          </cell>
          <cell r="I102">
            <v>0</v>
          </cell>
          <cell r="J102">
            <v>0</v>
          </cell>
          <cell r="K102">
            <v>0</v>
          </cell>
          <cell r="L102">
            <v>0</v>
          </cell>
        </row>
        <row r="103">
          <cell r="D103">
            <v>174998</v>
          </cell>
          <cell r="E103" t="str">
            <v>CWIP - Manual</v>
          </cell>
          <cell r="F103" t="str">
            <v>USD</v>
          </cell>
          <cell r="H103">
            <v>106883070.43000001</v>
          </cell>
          <cell r="I103">
            <v>0</v>
          </cell>
          <cell r="J103">
            <v>2230317064</v>
          </cell>
          <cell r="K103">
            <v>2337308208.5100002</v>
          </cell>
          <cell r="L103">
            <v>-108074.08</v>
          </cell>
        </row>
        <row r="104">
          <cell r="H104">
            <v>0</v>
          </cell>
          <cell r="I104">
            <v>0</v>
          </cell>
          <cell r="J104">
            <v>0</v>
          </cell>
          <cell r="K104">
            <v>0</v>
          </cell>
          <cell r="L104">
            <v>0</v>
          </cell>
        </row>
        <row r="105">
          <cell r="D105">
            <v>175020</v>
          </cell>
          <cell r="E105" t="str">
            <v>Clrg-Payroll &amp; Ben</v>
          </cell>
          <cell r="F105" t="str">
            <v>USD</v>
          </cell>
          <cell r="H105">
            <v>0.04</v>
          </cell>
          <cell r="I105">
            <v>0</v>
          </cell>
          <cell r="J105">
            <v>687825.18</v>
          </cell>
          <cell r="K105">
            <v>687825.22</v>
          </cell>
          <cell r="L105">
            <v>0</v>
          </cell>
        </row>
        <row r="106">
          <cell r="H106">
            <v>0</v>
          </cell>
          <cell r="I106">
            <v>0</v>
          </cell>
          <cell r="J106">
            <v>0</v>
          </cell>
          <cell r="K106">
            <v>0</v>
          </cell>
          <cell r="L106">
            <v>0</v>
          </cell>
        </row>
        <row r="107">
          <cell r="D107">
            <v>176983</v>
          </cell>
          <cell r="E107" t="str">
            <v>Clrg Accts -TC Remit</v>
          </cell>
          <cell r="F107" t="str">
            <v>USD</v>
          </cell>
          <cell r="H107">
            <v>0</v>
          </cell>
          <cell r="I107">
            <v>0</v>
          </cell>
          <cell r="J107">
            <v>341670270.5</v>
          </cell>
          <cell r="K107">
            <v>341670270.5</v>
          </cell>
          <cell r="L107">
            <v>0</v>
          </cell>
        </row>
        <row r="108">
          <cell r="H108">
            <v>0</v>
          </cell>
          <cell r="I108">
            <v>0</v>
          </cell>
          <cell r="J108">
            <v>0</v>
          </cell>
          <cell r="K108">
            <v>0</v>
          </cell>
          <cell r="L108">
            <v>0</v>
          </cell>
        </row>
        <row r="109">
          <cell r="D109">
            <v>176985</v>
          </cell>
          <cell r="E109" t="str">
            <v>3rd Partly Bill Ord</v>
          </cell>
          <cell r="F109" t="str">
            <v>USD</v>
          </cell>
          <cell r="H109">
            <v>0</v>
          </cell>
          <cell r="I109">
            <v>0</v>
          </cell>
          <cell r="J109">
            <v>5277495.12</v>
          </cell>
          <cell r="K109">
            <v>5277495.12</v>
          </cell>
          <cell r="L109">
            <v>0</v>
          </cell>
        </row>
        <row r="110">
          <cell r="H110">
            <v>0</v>
          </cell>
          <cell r="I110">
            <v>0</v>
          </cell>
          <cell r="J110">
            <v>0</v>
          </cell>
          <cell r="K110">
            <v>0</v>
          </cell>
          <cell r="L110">
            <v>0</v>
          </cell>
        </row>
        <row r="111">
          <cell r="D111">
            <v>176986</v>
          </cell>
          <cell r="E111" t="str">
            <v>Temporary Suspense</v>
          </cell>
          <cell r="F111" t="str">
            <v>USD</v>
          </cell>
          <cell r="H111">
            <v>133.88</v>
          </cell>
          <cell r="I111">
            <v>0</v>
          </cell>
          <cell r="J111">
            <v>3414952.61</v>
          </cell>
          <cell r="K111">
            <v>3414899.87</v>
          </cell>
          <cell r="L111">
            <v>186.62</v>
          </cell>
        </row>
        <row r="112">
          <cell r="H112">
            <v>0</v>
          </cell>
          <cell r="I112">
            <v>0</v>
          </cell>
          <cell r="J112">
            <v>0</v>
          </cell>
          <cell r="K112">
            <v>0</v>
          </cell>
          <cell r="L112">
            <v>0</v>
          </cell>
        </row>
        <row r="113">
          <cell r="D113">
            <v>176988</v>
          </cell>
          <cell r="E113" t="str">
            <v>Misc Billing Clring</v>
          </cell>
          <cell r="F113" t="str">
            <v>USD</v>
          </cell>
          <cell r="H113">
            <v>0</v>
          </cell>
          <cell r="I113">
            <v>0</v>
          </cell>
          <cell r="J113">
            <v>9949835.5600000005</v>
          </cell>
          <cell r="K113">
            <v>9949835.5600000005</v>
          </cell>
          <cell r="L113">
            <v>0</v>
          </cell>
        </row>
        <row r="114">
          <cell r="H114">
            <v>0</v>
          </cell>
          <cell r="I114">
            <v>0</v>
          </cell>
          <cell r="J114">
            <v>0</v>
          </cell>
          <cell r="K114">
            <v>0</v>
          </cell>
          <cell r="L114">
            <v>0</v>
          </cell>
        </row>
        <row r="115">
          <cell r="D115">
            <v>176989</v>
          </cell>
          <cell r="E115" t="str">
            <v>Asset Transfers In</v>
          </cell>
          <cell r="F115" t="str">
            <v>USD</v>
          </cell>
          <cell r="H115">
            <v>0</v>
          </cell>
          <cell r="I115">
            <v>0</v>
          </cell>
          <cell r="J115">
            <v>22825.62</v>
          </cell>
          <cell r="K115">
            <v>22825.62</v>
          </cell>
          <cell r="L115">
            <v>0</v>
          </cell>
        </row>
        <row r="116">
          <cell r="H116">
            <v>0</v>
          </cell>
          <cell r="I116">
            <v>0</v>
          </cell>
          <cell r="J116">
            <v>0</v>
          </cell>
          <cell r="K116">
            <v>0</v>
          </cell>
          <cell r="L116">
            <v>0</v>
          </cell>
        </row>
        <row r="117">
          <cell r="D117">
            <v>176990</v>
          </cell>
          <cell r="E117" t="str">
            <v>Asset Transfers Out</v>
          </cell>
          <cell r="F117" t="str">
            <v>USD</v>
          </cell>
          <cell r="H117">
            <v>0</v>
          </cell>
          <cell r="I117">
            <v>0</v>
          </cell>
          <cell r="J117">
            <v>131572.82999999999</v>
          </cell>
          <cell r="K117">
            <v>131572.82999999999</v>
          </cell>
          <cell r="L117">
            <v>0</v>
          </cell>
        </row>
        <row r="118">
          <cell r="H118">
            <v>0</v>
          </cell>
          <cell r="I118">
            <v>0</v>
          </cell>
          <cell r="J118">
            <v>0</v>
          </cell>
          <cell r="K118">
            <v>0</v>
          </cell>
          <cell r="L118">
            <v>0</v>
          </cell>
        </row>
        <row r="119">
          <cell r="D119">
            <v>176991</v>
          </cell>
          <cell r="E119" t="str">
            <v>P/R Doc Split Acct</v>
          </cell>
          <cell r="F119" t="str">
            <v>USD</v>
          </cell>
          <cell r="H119">
            <v>0</v>
          </cell>
          <cell r="I119">
            <v>0</v>
          </cell>
          <cell r="J119">
            <v>12918220.43</v>
          </cell>
          <cell r="K119">
            <v>12918220.43</v>
          </cell>
          <cell r="L119">
            <v>0</v>
          </cell>
        </row>
        <row r="120">
          <cell r="H120">
            <v>0</v>
          </cell>
          <cell r="I120">
            <v>0</v>
          </cell>
          <cell r="J120">
            <v>0</v>
          </cell>
          <cell r="K120">
            <v>0</v>
          </cell>
          <cell r="L120">
            <v>0</v>
          </cell>
        </row>
        <row r="121">
          <cell r="D121">
            <v>176993</v>
          </cell>
          <cell r="E121" t="str">
            <v>Work Order Contrib</v>
          </cell>
          <cell r="F121" t="str">
            <v>USD</v>
          </cell>
          <cell r="H121">
            <v>6680.99</v>
          </cell>
          <cell r="I121">
            <v>0</v>
          </cell>
          <cell r="J121">
            <v>63632221.469999999</v>
          </cell>
          <cell r="K121">
            <v>63643508.649999999</v>
          </cell>
          <cell r="L121">
            <v>-4606.1899999999996</v>
          </cell>
        </row>
        <row r="122">
          <cell r="H122">
            <v>0</v>
          </cell>
          <cell r="I122">
            <v>0</v>
          </cell>
          <cell r="J122">
            <v>0</v>
          </cell>
          <cell r="K122">
            <v>0</v>
          </cell>
          <cell r="L122">
            <v>0</v>
          </cell>
        </row>
        <row r="123">
          <cell r="D123">
            <v>176994</v>
          </cell>
          <cell r="E123" t="str">
            <v>FICA-G/L Transfer</v>
          </cell>
          <cell r="F123" t="str">
            <v>USD</v>
          </cell>
          <cell r="H123">
            <v>0</v>
          </cell>
          <cell r="I123">
            <v>0</v>
          </cell>
          <cell r="J123">
            <v>29210.76</v>
          </cell>
          <cell r="K123">
            <v>29210.76</v>
          </cell>
          <cell r="L123">
            <v>0</v>
          </cell>
        </row>
        <row r="124">
          <cell r="H124">
            <v>0</v>
          </cell>
          <cell r="I124">
            <v>0</v>
          </cell>
          <cell r="J124">
            <v>0</v>
          </cell>
          <cell r="K124">
            <v>0</v>
          </cell>
          <cell r="L124">
            <v>0</v>
          </cell>
        </row>
        <row r="125">
          <cell r="D125">
            <v>176995</v>
          </cell>
          <cell r="E125" t="str">
            <v>Salvg/Cst of Removal</v>
          </cell>
          <cell r="F125" t="str">
            <v>USD</v>
          </cell>
          <cell r="H125">
            <v>41907118.840000004</v>
          </cell>
          <cell r="I125">
            <v>0</v>
          </cell>
          <cell r="J125">
            <v>1172636224.4300001</v>
          </cell>
          <cell r="K125">
            <v>1212564938.26</v>
          </cell>
          <cell r="L125">
            <v>1978405.01</v>
          </cell>
        </row>
        <row r="126">
          <cell r="H126">
            <v>0</v>
          </cell>
          <cell r="I126">
            <v>0</v>
          </cell>
          <cell r="J126">
            <v>0</v>
          </cell>
          <cell r="K126">
            <v>0</v>
          </cell>
          <cell r="L126">
            <v>0</v>
          </cell>
        </row>
        <row r="127">
          <cell r="D127">
            <v>176997</v>
          </cell>
          <cell r="E127" t="str">
            <v>Inv Rcvy Cap Salv</v>
          </cell>
          <cell r="F127" t="str">
            <v>USD</v>
          </cell>
          <cell r="H127">
            <v>-7635.73</v>
          </cell>
          <cell r="I127">
            <v>0</v>
          </cell>
          <cell r="J127">
            <v>4782015.1100000003</v>
          </cell>
          <cell r="K127">
            <v>4792489.6500000004</v>
          </cell>
          <cell r="L127">
            <v>-18110.27</v>
          </cell>
        </row>
        <row r="128">
          <cell r="H128">
            <v>0</v>
          </cell>
          <cell r="I128">
            <v>0</v>
          </cell>
          <cell r="J128">
            <v>0</v>
          </cell>
          <cell r="K128">
            <v>0</v>
          </cell>
          <cell r="L128">
            <v>0</v>
          </cell>
        </row>
        <row r="129">
          <cell r="D129">
            <v>176998</v>
          </cell>
          <cell r="E129" t="str">
            <v>Inv Rcvy O &amp; M Salv</v>
          </cell>
          <cell r="F129" t="str">
            <v>USD</v>
          </cell>
          <cell r="H129">
            <v>0</v>
          </cell>
          <cell r="I129">
            <v>0</v>
          </cell>
          <cell r="J129">
            <v>879201.42</v>
          </cell>
          <cell r="K129">
            <v>879201.42</v>
          </cell>
          <cell r="L129">
            <v>0</v>
          </cell>
        </row>
        <row r="130">
          <cell r="H130">
            <v>0</v>
          </cell>
          <cell r="I130">
            <v>0</v>
          </cell>
          <cell r="J130">
            <v>0</v>
          </cell>
          <cell r="K130">
            <v>0</v>
          </cell>
          <cell r="L130">
            <v>0</v>
          </cell>
        </row>
        <row r="131">
          <cell r="D131">
            <v>176999</v>
          </cell>
          <cell r="E131" t="str">
            <v>Suppl Disc-Net Metho</v>
          </cell>
          <cell r="F131" t="str">
            <v>USD</v>
          </cell>
          <cell r="H131">
            <v>658.21</v>
          </cell>
          <cell r="I131">
            <v>0</v>
          </cell>
          <cell r="J131">
            <v>29093.69</v>
          </cell>
          <cell r="K131">
            <v>29180.63</v>
          </cell>
          <cell r="L131">
            <v>571.27</v>
          </cell>
        </row>
        <row r="132">
          <cell r="H132">
            <v>0</v>
          </cell>
          <cell r="I132">
            <v>0</v>
          </cell>
          <cell r="J132">
            <v>0</v>
          </cell>
          <cell r="K132">
            <v>0</v>
          </cell>
          <cell r="L132">
            <v>0</v>
          </cell>
        </row>
        <row r="133">
          <cell r="D133">
            <v>177010</v>
          </cell>
          <cell r="E133" t="str">
            <v>Unamort Debt Costs</v>
          </cell>
          <cell r="F133" t="str">
            <v>USD</v>
          </cell>
          <cell r="H133">
            <v>31182258.530000001</v>
          </cell>
          <cell r="I133">
            <v>0</v>
          </cell>
          <cell r="J133">
            <v>0</v>
          </cell>
          <cell r="K133">
            <v>0</v>
          </cell>
          <cell r="L133">
            <v>31182258.530000001</v>
          </cell>
        </row>
        <row r="134">
          <cell r="H134">
            <v>0</v>
          </cell>
          <cell r="I134">
            <v>0</v>
          </cell>
          <cell r="J134">
            <v>0</v>
          </cell>
          <cell r="K134">
            <v>0</v>
          </cell>
          <cell r="L134">
            <v>0</v>
          </cell>
        </row>
        <row r="135">
          <cell r="D135">
            <v>177011</v>
          </cell>
          <cell r="E135" t="str">
            <v>Unamort Debt Iss Cos</v>
          </cell>
          <cell r="F135" t="str">
            <v>USD</v>
          </cell>
          <cell r="H135">
            <v>147386.34</v>
          </cell>
          <cell r="I135">
            <v>0</v>
          </cell>
          <cell r="J135">
            <v>3600988.54</v>
          </cell>
          <cell r="K135">
            <v>732198.26</v>
          </cell>
          <cell r="L135">
            <v>3016176.62</v>
          </cell>
        </row>
        <row r="136">
          <cell r="H136">
            <v>0</v>
          </cell>
          <cell r="I136">
            <v>0</v>
          </cell>
          <cell r="J136">
            <v>0</v>
          </cell>
          <cell r="K136">
            <v>0</v>
          </cell>
          <cell r="L136">
            <v>0</v>
          </cell>
        </row>
        <row r="137">
          <cell r="D137">
            <v>177015</v>
          </cell>
          <cell r="E137" t="str">
            <v>Unamortized Issue co</v>
          </cell>
          <cell r="F137" t="str">
            <v>USD</v>
          </cell>
          <cell r="H137">
            <v>12407645.310000001</v>
          </cell>
          <cell r="I137">
            <v>0</v>
          </cell>
          <cell r="J137">
            <v>459000</v>
          </cell>
          <cell r="K137">
            <v>12508987.76</v>
          </cell>
          <cell r="L137">
            <v>357657.55</v>
          </cell>
        </row>
        <row r="138">
          <cell r="H138">
            <v>0</v>
          </cell>
          <cell r="I138">
            <v>0</v>
          </cell>
          <cell r="J138">
            <v>0</v>
          </cell>
          <cell r="K138">
            <v>0</v>
          </cell>
          <cell r="L138">
            <v>0</v>
          </cell>
        </row>
        <row r="139">
          <cell r="D139">
            <v>177999</v>
          </cell>
          <cell r="E139" t="str">
            <v>Amort-Issuance Costs</v>
          </cell>
          <cell r="F139" t="str">
            <v>USD</v>
          </cell>
          <cell r="H139">
            <v>-17512611.02</v>
          </cell>
          <cell r="I139">
            <v>0</v>
          </cell>
          <cell r="J139">
            <v>0</v>
          </cell>
          <cell r="K139">
            <v>1697655.24</v>
          </cell>
          <cell r="L139">
            <v>-19210266.260000002</v>
          </cell>
        </row>
        <row r="140">
          <cell r="H140">
            <v>0</v>
          </cell>
          <cell r="I140">
            <v>0</v>
          </cell>
          <cell r="J140">
            <v>0</v>
          </cell>
          <cell r="K140">
            <v>0</v>
          </cell>
          <cell r="L140">
            <v>0</v>
          </cell>
        </row>
        <row r="141">
          <cell r="D141">
            <v>179021</v>
          </cell>
          <cell r="E141" t="str">
            <v>Reg Assets - EECRF</v>
          </cell>
          <cell r="F141" t="str">
            <v>USD</v>
          </cell>
          <cell r="H141">
            <v>0</v>
          </cell>
          <cell r="I141">
            <v>0</v>
          </cell>
          <cell r="J141">
            <v>2854336</v>
          </cell>
          <cell r="K141">
            <v>0</v>
          </cell>
          <cell r="L141">
            <v>2854336</v>
          </cell>
        </row>
        <row r="142">
          <cell r="H142">
            <v>0</v>
          </cell>
          <cell r="I142">
            <v>0</v>
          </cell>
          <cell r="J142">
            <v>0</v>
          </cell>
          <cell r="K142">
            <v>0</v>
          </cell>
          <cell r="L142">
            <v>0</v>
          </cell>
        </row>
        <row r="143">
          <cell r="D143">
            <v>179030</v>
          </cell>
          <cell r="E143" t="str">
            <v>Reg Assets-Other-Oth</v>
          </cell>
          <cell r="F143" t="str">
            <v>USD</v>
          </cell>
          <cell r="H143">
            <v>22489874.399999999</v>
          </cell>
          <cell r="I143">
            <v>0</v>
          </cell>
          <cell r="J143">
            <v>4560020.04</v>
          </cell>
          <cell r="K143">
            <v>8195633.04</v>
          </cell>
          <cell r="L143">
            <v>18854261.399999999</v>
          </cell>
        </row>
        <row r="144">
          <cell r="H144">
            <v>0</v>
          </cell>
          <cell r="I144">
            <v>0</v>
          </cell>
          <cell r="J144">
            <v>0</v>
          </cell>
          <cell r="K144">
            <v>0</v>
          </cell>
          <cell r="L144">
            <v>0</v>
          </cell>
        </row>
        <row r="145">
          <cell r="D145">
            <v>179032</v>
          </cell>
          <cell r="E145" t="str">
            <v>Reg Assets-Expedit S</v>
          </cell>
          <cell r="F145" t="str">
            <v>USD</v>
          </cell>
          <cell r="H145">
            <v>0</v>
          </cell>
          <cell r="I145">
            <v>0</v>
          </cell>
          <cell r="J145">
            <v>800232.76</v>
          </cell>
          <cell r="K145">
            <v>347202</v>
          </cell>
          <cell r="L145">
            <v>453030.76</v>
          </cell>
        </row>
        <row r="146">
          <cell r="H146">
            <v>0</v>
          </cell>
          <cell r="I146">
            <v>0</v>
          </cell>
          <cell r="J146">
            <v>0</v>
          </cell>
          <cell r="K146">
            <v>0</v>
          </cell>
          <cell r="L146">
            <v>0</v>
          </cell>
        </row>
        <row r="147">
          <cell r="D147">
            <v>179034</v>
          </cell>
          <cell r="E147" t="str">
            <v>Reg Assets-Rate Case</v>
          </cell>
          <cell r="F147" t="str">
            <v>USD</v>
          </cell>
          <cell r="H147">
            <v>0</v>
          </cell>
          <cell r="I147">
            <v>0</v>
          </cell>
          <cell r="J147">
            <v>1607068</v>
          </cell>
          <cell r="K147">
            <v>1607068</v>
          </cell>
          <cell r="L147">
            <v>0</v>
          </cell>
        </row>
        <row r="148">
          <cell r="H148">
            <v>0</v>
          </cell>
          <cell r="I148">
            <v>0</v>
          </cell>
          <cell r="J148">
            <v>0</v>
          </cell>
          <cell r="K148">
            <v>0</v>
          </cell>
          <cell r="L148">
            <v>0</v>
          </cell>
        </row>
        <row r="149">
          <cell r="D149">
            <v>179037</v>
          </cell>
          <cell r="E149" t="str">
            <v>Reg Asset-Hurricane</v>
          </cell>
          <cell r="F149" t="str">
            <v>USD</v>
          </cell>
          <cell r="H149">
            <v>435493451.69999999</v>
          </cell>
          <cell r="I149">
            <v>0</v>
          </cell>
          <cell r="J149">
            <v>8013388042.54</v>
          </cell>
          <cell r="K149">
            <v>8448881494.2399998</v>
          </cell>
          <cell r="L149">
            <v>0</v>
          </cell>
        </row>
        <row r="150">
          <cell r="H150">
            <v>0</v>
          </cell>
          <cell r="I150">
            <v>0</v>
          </cell>
          <cell r="J150">
            <v>0</v>
          </cell>
          <cell r="K150">
            <v>0</v>
          </cell>
          <cell r="L150">
            <v>0</v>
          </cell>
        </row>
        <row r="151">
          <cell r="D151">
            <v>179038</v>
          </cell>
          <cell r="E151" t="str">
            <v>Reg Assets-AMS</v>
          </cell>
          <cell r="F151" t="str">
            <v>USD</v>
          </cell>
          <cell r="H151">
            <v>0</v>
          </cell>
          <cell r="I151">
            <v>0</v>
          </cell>
          <cell r="J151">
            <v>23108674.690000001</v>
          </cell>
          <cell r="K151">
            <v>325023.17</v>
          </cell>
          <cell r="L151">
            <v>22783651.52</v>
          </cell>
        </row>
        <row r="152">
          <cell r="H152">
            <v>0</v>
          </cell>
          <cell r="I152">
            <v>0</v>
          </cell>
          <cell r="J152">
            <v>0</v>
          </cell>
          <cell r="K152">
            <v>0</v>
          </cell>
          <cell r="L152">
            <v>0</v>
          </cell>
        </row>
        <row r="153">
          <cell r="D153">
            <v>179039</v>
          </cell>
          <cell r="E153" t="str">
            <v>Reg Asst-Pen PURA 36</v>
          </cell>
          <cell r="F153" t="str">
            <v>USD</v>
          </cell>
          <cell r="H153">
            <v>0</v>
          </cell>
          <cell r="I153">
            <v>0</v>
          </cell>
          <cell r="J153">
            <v>35617123.829999998</v>
          </cell>
          <cell r="K153">
            <v>3739428.91</v>
          </cell>
          <cell r="L153">
            <v>31877694.920000002</v>
          </cell>
        </row>
        <row r="154">
          <cell r="H154">
            <v>0</v>
          </cell>
          <cell r="I154">
            <v>0</v>
          </cell>
          <cell r="J154">
            <v>0</v>
          </cell>
          <cell r="K154">
            <v>0</v>
          </cell>
          <cell r="L154">
            <v>0</v>
          </cell>
        </row>
        <row r="155">
          <cell r="D155">
            <v>179041</v>
          </cell>
          <cell r="E155" t="str">
            <v>Reg Asset-Ike Trans</v>
          </cell>
          <cell r="F155" t="str">
            <v>USD</v>
          </cell>
          <cell r="H155">
            <v>0</v>
          </cell>
          <cell r="I155">
            <v>0</v>
          </cell>
          <cell r="J155">
            <v>2320684.69</v>
          </cell>
          <cell r="K155">
            <v>0</v>
          </cell>
          <cell r="L155">
            <v>2320684.69</v>
          </cell>
        </row>
        <row r="156">
          <cell r="H156">
            <v>0</v>
          </cell>
          <cell r="I156">
            <v>0</v>
          </cell>
          <cell r="J156">
            <v>0</v>
          </cell>
          <cell r="K156">
            <v>0</v>
          </cell>
          <cell r="L156">
            <v>0</v>
          </cell>
        </row>
        <row r="157">
          <cell r="D157">
            <v>179059</v>
          </cell>
          <cell r="E157" t="str">
            <v>Reg Assets-Other</v>
          </cell>
          <cell r="F157" t="str">
            <v>USD</v>
          </cell>
          <cell r="H157">
            <v>2818758.83</v>
          </cell>
          <cell r="I157">
            <v>0</v>
          </cell>
          <cell r="J157">
            <v>4697915.18</v>
          </cell>
          <cell r="K157">
            <v>5248635.0999999996</v>
          </cell>
          <cell r="L157">
            <v>2268038.91</v>
          </cell>
        </row>
        <row r="158">
          <cell r="H158">
            <v>0</v>
          </cell>
          <cell r="I158">
            <v>0</v>
          </cell>
          <cell r="J158">
            <v>0</v>
          </cell>
          <cell r="K158">
            <v>0</v>
          </cell>
          <cell r="L158">
            <v>0</v>
          </cell>
        </row>
        <row r="159">
          <cell r="D159">
            <v>179060</v>
          </cell>
          <cell r="E159" t="str">
            <v>Reg Assets-Docket</v>
          </cell>
          <cell r="F159" t="str">
            <v>USD</v>
          </cell>
          <cell r="H159">
            <v>16363758</v>
          </cell>
          <cell r="I159">
            <v>0</v>
          </cell>
          <cell r="J159">
            <v>16959190</v>
          </cell>
          <cell r="K159">
            <v>16363759</v>
          </cell>
          <cell r="L159">
            <v>16959189</v>
          </cell>
        </row>
        <row r="160">
          <cell r="H160">
            <v>0</v>
          </cell>
          <cell r="I160">
            <v>0</v>
          </cell>
          <cell r="J160">
            <v>0</v>
          </cell>
          <cell r="K160">
            <v>0</v>
          </cell>
          <cell r="L160">
            <v>0</v>
          </cell>
        </row>
        <row r="161">
          <cell r="D161">
            <v>179064</v>
          </cell>
          <cell r="E161" t="str">
            <v>Pen, BRP &amp; Post Ret</v>
          </cell>
          <cell r="F161" t="str">
            <v>USD</v>
          </cell>
          <cell r="H161">
            <v>50367500.039999999</v>
          </cell>
          <cell r="I161">
            <v>0</v>
          </cell>
          <cell r="J161">
            <v>17152000</v>
          </cell>
          <cell r="K161">
            <v>23231000</v>
          </cell>
          <cell r="L161">
            <v>44288500.039999999</v>
          </cell>
        </row>
        <row r="162">
          <cell r="H162">
            <v>0</v>
          </cell>
          <cell r="I162">
            <v>0</v>
          </cell>
          <cell r="J162">
            <v>0</v>
          </cell>
          <cell r="K162">
            <v>0</v>
          </cell>
          <cell r="L162">
            <v>0</v>
          </cell>
        </row>
        <row r="163">
          <cell r="D163">
            <v>179070</v>
          </cell>
          <cell r="E163" t="str">
            <v>Reg Assets-Stranded</v>
          </cell>
          <cell r="F163" t="str">
            <v>USD</v>
          </cell>
          <cell r="H163">
            <v>1997947.87</v>
          </cell>
          <cell r="I163">
            <v>0</v>
          </cell>
          <cell r="J163">
            <v>70572.09</v>
          </cell>
          <cell r="K163">
            <v>1191370.8600000001</v>
          </cell>
          <cell r="L163">
            <v>877149.1</v>
          </cell>
        </row>
        <row r="164">
          <cell r="H164">
            <v>0</v>
          </cell>
          <cell r="I164">
            <v>0</v>
          </cell>
          <cell r="J164">
            <v>0</v>
          </cell>
          <cell r="K164">
            <v>0</v>
          </cell>
          <cell r="L164">
            <v>0</v>
          </cell>
        </row>
        <row r="165">
          <cell r="D165">
            <v>179071</v>
          </cell>
          <cell r="E165" t="str">
            <v>TBC II Issuance Cost</v>
          </cell>
          <cell r="F165" t="str">
            <v>USD</v>
          </cell>
          <cell r="H165">
            <v>11837.97</v>
          </cell>
          <cell r="I165">
            <v>0</v>
          </cell>
          <cell r="J165">
            <v>709.75</v>
          </cell>
          <cell r="K165">
            <v>0</v>
          </cell>
          <cell r="L165">
            <v>12547.72</v>
          </cell>
        </row>
        <row r="166">
          <cell r="H166">
            <v>0</v>
          </cell>
          <cell r="I166">
            <v>0</v>
          </cell>
          <cell r="J166">
            <v>0</v>
          </cell>
          <cell r="K166">
            <v>0</v>
          </cell>
          <cell r="L166">
            <v>0</v>
          </cell>
        </row>
        <row r="167">
          <cell r="D167">
            <v>179072</v>
          </cell>
          <cell r="E167" t="str">
            <v>Reg Assets-2007 Secu</v>
          </cell>
          <cell r="F167" t="str">
            <v>USD</v>
          </cell>
          <cell r="H167">
            <v>1255.9100000000001</v>
          </cell>
          <cell r="I167">
            <v>0</v>
          </cell>
          <cell r="J167">
            <v>105086.37</v>
          </cell>
          <cell r="K167">
            <v>103187.34</v>
          </cell>
          <cell r="L167">
            <v>3154.94</v>
          </cell>
        </row>
        <row r="168">
          <cell r="H168">
            <v>0</v>
          </cell>
          <cell r="I168">
            <v>0</v>
          </cell>
          <cell r="J168">
            <v>0</v>
          </cell>
          <cell r="K168">
            <v>0</v>
          </cell>
          <cell r="L168">
            <v>0</v>
          </cell>
        </row>
        <row r="169">
          <cell r="D169">
            <v>179073</v>
          </cell>
          <cell r="E169" t="str">
            <v>Reg Assets-CTC Equit</v>
          </cell>
          <cell r="F169" t="str">
            <v>USD</v>
          </cell>
          <cell r="H169">
            <v>-206571197.83000001</v>
          </cell>
          <cell r="I169">
            <v>0</v>
          </cell>
          <cell r="J169">
            <v>206571197.83000001</v>
          </cell>
          <cell r="K169">
            <v>0</v>
          </cell>
          <cell r="L169">
            <v>0</v>
          </cell>
        </row>
        <row r="170">
          <cell r="H170">
            <v>0</v>
          </cell>
          <cell r="I170">
            <v>0</v>
          </cell>
          <cell r="J170">
            <v>0</v>
          </cell>
          <cell r="K170">
            <v>0</v>
          </cell>
          <cell r="L170">
            <v>0</v>
          </cell>
        </row>
        <row r="171">
          <cell r="D171">
            <v>179079</v>
          </cell>
          <cell r="E171" t="str">
            <v>Reg Assets-Asst Ret</v>
          </cell>
          <cell r="F171" t="str">
            <v>USD</v>
          </cell>
          <cell r="H171">
            <v>10050419.18</v>
          </cell>
          <cell r="I171">
            <v>0</v>
          </cell>
          <cell r="J171">
            <v>13012449.189999999</v>
          </cell>
          <cell r="K171">
            <v>11989259.42</v>
          </cell>
          <cell r="L171">
            <v>11073608.949999999</v>
          </cell>
        </row>
        <row r="172">
          <cell r="H172">
            <v>0</v>
          </cell>
          <cell r="I172">
            <v>0</v>
          </cell>
          <cell r="J172">
            <v>0</v>
          </cell>
          <cell r="K172">
            <v>0</v>
          </cell>
          <cell r="L172">
            <v>0</v>
          </cell>
        </row>
        <row r="173">
          <cell r="D173">
            <v>179084</v>
          </cell>
          <cell r="E173" t="str">
            <v>Reg Assets-TBC IV Is</v>
          </cell>
          <cell r="F173" t="str">
            <v>USD</v>
          </cell>
          <cell r="H173">
            <v>15218.83</v>
          </cell>
          <cell r="I173">
            <v>0</v>
          </cell>
          <cell r="J173">
            <v>3046634.69</v>
          </cell>
          <cell r="K173">
            <v>2714570.98</v>
          </cell>
          <cell r="L173">
            <v>347282.54</v>
          </cell>
        </row>
        <row r="174">
          <cell r="H174">
            <v>0</v>
          </cell>
          <cell r="I174">
            <v>0</v>
          </cell>
          <cell r="J174">
            <v>0</v>
          </cell>
          <cell r="K174">
            <v>0</v>
          </cell>
          <cell r="L174">
            <v>0</v>
          </cell>
        </row>
        <row r="175">
          <cell r="D175">
            <v>179089</v>
          </cell>
          <cell r="E175" t="str">
            <v>IKE-Defer Eqty Int T</v>
          </cell>
          <cell r="F175" t="str">
            <v>USD</v>
          </cell>
          <cell r="H175">
            <v>0</v>
          </cell>
          <cell r="I175">
            <v>0</v>
          </cell>
          <cell r="J175">
            <v>0</v>
          </cell>
          <cell r="K175">
            <v>1537364.24</v>
          </cell>
          <cell r="L175">
            <v>-1537364.24</v>
          </cell>
        </row>
        <row r="176">
          <cell r="H176">
            <v>0</v>
          </cell>
          <cell r="I176">
            <v>0</v>
          </cell>
          <cell r="J176">
            <v>0</v>
          </cell>
          <cell r="K176">
            <v>0</v>
          </cell>
          <cell r="L176">
            <v>0</v>
          </cell>
        </row>
        <row r="177">
          <cell r="D177">
            <v>179090</v>
          </cell>
          <cell r="E177" t="str">
            <v>IKE Restoration Eqty</v>
          </cell>
          <cell r="F177" t="str">
            <v>USD</v>
          </cell>
          <cell r="H177">
            <v>0</v>
          </cell>
          <cell r="I177">
            <v>0</v>
          </cell>
          <cell r="J177">
            <v>7662313.46</v>
          </cell>
          <cell r="K177">
            <v>45021165.799999997</v>
          </cell>
          <cell r="L177">
            <v>-37358852.340000004</v>
          </cell>
        </row>
        <row r="178">
          <cell r="H178">
            <v>0</v>
          </cell>
          <cell r="I178">
            <v>0</v>
          </cell>
          <cell r="J178">
            <v>0</v>
          </cell>
          <cell r="K178">
            <v>0</v>
          </cell>
          <cell r="L178">
            <v>0</v>
          </cell>
        </row>
        <row r="179">
          <cell r="D179">
            <v>179091</v>
          </cell>
          <cell r="E179" t="str">
            <v>Con Reg Asst-TC Eqty</v>
          </cell>
          <cell r="F179" t="str">
            <v>USD</v>
          </cell>
          <cell r="H179">
            <v>0</v>
          </cell>
          <cell r="I179">
            <v>0</v>
          </cell>
          <cell r="J179">
            <v>7444653.3099999996</v>
          </cell>
          <cell r="K179">
            <v>119629317.18000001</v>
          </cell>
          <cell r="L179">
            <v>-112184663.87</v>
          </cell>
        </row>
        <row r="180">
          <cell r="H180">
            <v>0</v>
          </cell>
          <cell r="I180">
            <v>0</v>
          </cell>
          <cell r="J180">
            <v>0</v>
          </cell>
          <cell r="K180">
            <v>0</v>
          </cell>
          <cell r="L180">
            <v>0</v>
          </cell>
        </row>
        <row r="181">
          <cell r="D181">
            <v>179092</v>
          </cell>
          <cell r="E181" t="str">
            <v>Con Reg Asst-CTC Eqt</v>
          </cell>
          <cell r="F181" t="str">
            <v>USD</v>
          </cell>
          <cell r="H181">
            <v>0</v>
          </cell>
          <cell r="I181">
            <v>0</v>
          </cell>
          <cell r="J181">
            <v>6044571.6100000003</v>
          </cell>
          <cell r="K181">
            <v>89148609.349999994</v>
          </cell>
          <cell r="L181">
            <v>-83104037.739999995</v>
          </cell>
        </row>
        <row r="182">
          <cell r="H182">
            <v>0</v>
          </cell>
          <cell r="I182">
            <v>0</v>
          </cell>
          <cell r="J182">
            <v>0</v>
          </cell>
          <cell r="K182">
            <v>0</v>
          </cell>
          <cell r="L182">
            <v>0</v>
          </cell>
        </row>
        <row r="183">
          <cell r="D183">
            <v>179093</v>
          </cell>
          <cell r="E183" t="str">
            <v>Con Reg Asst-Env Eqt</v>
          </cell>
          <cell r="F183" t="str">
            <v>USD</v>
          </cell>
          <cell r="H183">
            <v>0</v>
          </cell>
          <cell r="I183">
            <v>0</v>
          </cell>
          <cell r="J183">
            <v>2651035.61</v>
          </cell>
          <cell r="K183">
            <v>164976.6</v>
          </cell>
          <cell r="L183">
            <v>2486059.0099999998</v>
          </cell>
        </row>
        <row r="184">
          <cell r="H184">
            <v>0</v>
          </cell>
          <cell r="I184">
            <v>0</v>
          </cell>
          <cell r="J184">
            <v>0</v>
          </cell>
          <cell r="K184">
            <v>0</v>
          </cell>
          <cell r="L184">
            <v>0</v>
          </cell>
        </row>
        <row r="185">
          <cell r="D185">
            <v>179094</v>
          </cell>
          <cell r="E185" t="str">
            <v>Con Reg Asst-Fuel Eq</v>
          </cell>
          <cell r="F185" t="str">
            <v>USD</v>
          </cell>
          <cell r="H185">
            <v>0</v>
          </cell>
          <cell r="I185">
            <v>0</v>
          </cell>
          <cell r="J185">
            <v>30125.49</v>
          </cell>
          <cell r="K185">
            <v>444306.91</v>
          </cell>
          <cell r="L185">
            <v>-414181.42</v>
          </cell>
        </row>
        <row r="186">
          <cell r="H186">
            <v>0</v>
          </cell>
          <cell r="I186">
            <v>0</v>
          </cell>
          <cell r="J186">
            <v>0</v>
          </cell>
          <cell r="K186">
            <v>0</v>
          </cell>
          <cell r="L186">
            <v>0</v>
          </cell>
        </row>
        <row r="187">
          <cell r="D187">
            <v>179095</v>
          </cell>
          <cell r="E187" t="str">
            <v>Unamt Loss on Debt</v>
          </cell>
          <cell r="F187" t="str">
            <v>USD</v>
          </cell>
          <cell r="H187">
            <v>147882141.52000001</v>
          </cell>
          <cell r="I187">
            <v>0</v>
          </cell>
          <cell r="J187">
            <v>0</v>
          </cell>
          <cell r="K187">
            <v>0</v>
          </cell>
          <cell r="L187">
            <v>147882141.52000001</v>
          </cell>
        </row>
        <row r="188">
          <cell r="H188">
            <v>0</v>
          </cell>
          <cell r="I188">
            <v>0</v>
          </cell>
          <cell r="J188">
            <v>0</v>
          </cell>
          <cell r="K188">
            <v>0</v>
          </cell>
          <cell r="L188">
            <v>0</v>
          </cell>
        </row>
        <row r="189">
          <cell r="D189">
            <v>179096</v>
          </cell>
          <cell r="E189" t="str">
            <v>Amort - Loss on Debt</v>
          </cell>
          <cell r="F189" t="str">
            <v>USD</v>
          </cell>
          <cell r="H189">
            <v>-74789407.400000006</v>
          </cell>
          <cell r="I189">
            <v>0</v>
          </cell>
          <cell r="J189">
            <v>0</v>
          </cell>
          <cell r="K189">
            <v>5899008.0199999996</v>
          </cell>
          <cell r="L189">
            <v>-80688415.420000002</v>
          </cell>
        </row>
        <row r="190">
          <cell r="H190">
            <v>0</v>
          </cell>
          <cell r="I190">
            <v>0</v>
          </cell>
          <cell r="J190">
            <v>0</v>
          </cell>
          <cell r="K190">
            <v>0</v>
          </cell>
          <cell r="L190">
            <v>0</v>
          </cell>
        </row>
        <row r="191">
          <cell r="D191">
            <v>179110</v>
          </cell>
          <cell r="E191" t="str">
            <v>109DR-Eq AFUDC Open</v>
          </cell>
          <cell r="F191" t="str">
            <v>USD</v>
          </cell>
          <cell r="H191">
            <v>-7473498.21</v>
          </cell>
          <cell r="I191">
            <v>0</v>
          </cell>
          <cell r="J191">
            <v>0</v>
          </cell>
          <cell r="K191">
            <v>0</v>
          </cell>
          <cell r="L191">
            <v>-7473498.21</v>
          </cell>
        </row>
        <row r="192">
          <cell r="H192">
            <v>0</v>
          </cell>
          <cell r="I192">
            <v>0</v>
          </cell>
          <cell r="J192">
            <v>0</v>
          </cell>
          <cell r="K192">
            <v>0</v>
          </cell>
          <cell r="L192">
            <v>0</v>
          </cell>
        </row>
        <row r="193">
          <cell r="D193">
            <v>179120</v>
          </cell>
          <cell r="E193" t="str">
            <v>109DR-Eq AFUDC Close</v>
          </cell>
          <cell r="F193" t="str">
            <v>USD</v>
          </cell>
          <cell r="H193">
            <v>169111210.31999999</v>
          </cell>
          <cell r="I193">
            <v>0</v>
          </cell>
          <cell r="J193">
            <v>1495614</v>
          </cell>
          <cell r="K193">
            <v>8217</v>
          </cell>
          <cell r="L193">
            <v>170598607.31999999</v>
          </cell>
        </row>
        <row r="194">
          <cell r="H194">
            <v>0</v>
          </cell>
          <cell r="I194">
            <v>0</v>
          </cell>
          <cell r="J194">
            <v>0</v>
          </cell>
          <cell r="K194">
            <v>0</v>
          </cell>
          <cell r="L194">
            <v>0</v>
          </cell>
        </row>
        <row r="195">
          <cell r="D195">
            <v>179130</v>
          </cell>
          <cell r="E195" t="str">
            <v>Amrt 109DR-Eq AFUDC</v>
          </cell>
          <cell r="F195" t="str">
            <v>USD</v>
          </cell>
          <cell r="H195">
            <v>-154712568.19</v>
          </cell>
          <cell r="I195">
            <v>0</v>
          </cell>
          <cell r="J195">
            <v>0</v>
          </cell>
          <cell r="K195">
            <v>825355</v>
          </cell>
          <cell r="L195">
            <v>-155537923.19</v>
          </cell>
        </row>
        <row r="196">
          <cell r="H196">
            <v>0</v>
          </cell>
          <cell r="I196">
            <v>0</v>
          </cell>
          <cell r="J196">
            <v>0</v>
          </cell>
          <cell r="K196">
            <v>0</v>
          </cell>
          <cell r="L196">
            <v>0</v>
          </cell>
        </row>
        <row r="197">
          <cell r="D197">
            <v>179140</v>
          </cell>
          <cell r="E197" t="str">
            <v>109DR-Net Tx Debt AF</v>
          </cell>
          <cell r="F197" t="str">
            <v>USD</v>
          </cell>
          <cell r="H197">
            <v>53119699</v>
          </cell>
          <cell r="I197">
            <v>0</v>
          </cell>
          <cell r="J197">
            <v>0</v>
          </cell>
          <cell r="K197">
            <v>0</v>
          </cell>
          <cell r="L197">
            <v>53119699</v>
          </cell>
        </row>
        <row r="198">
          <cell r="H198">
            <v>0</v>
          </cell>
          <cell r="I198">
            <v>0</v>
          </cell>
          <cell r="J198">
            <v>0</v>
          </cell>
          <cell r="K198">
            <v>0</v>
          </cell>
          <cell r="L198">
            <v>0</v>
          </cell>
        </row>
        <row r="199">
          <cell r="D199">
            <v>179150</v>
          </cell>
          <cell r="E199" t="str">
            <v>Amt 109DR-Net Tx AFD</v>
          </cell>
          <cell r="F199" t="str">
            <v>USD</v>
          </cell>
          <cell r="H199">
            <v>-53051201.719999999</v>
          </cell>
          <cell r="I199">
            <v>0</v>
          </cell>
          <cell r="J199">
            <v>25052</v>
          </cell>
          <cell r="K199">
            <v>174181</v>
          </cell>
          <cell r="L199">
            <v>-53200330.719999999</v>
          </cell>
        </row>
        <row r="200">
          <cell r="H200">
            <v>0</v>
          </cell>
          <cell r="I200">
            <v>0</v>
          </cell>
          <cell r="J200">
            <v>0</v>
          </cell>
          <cell r="K200">
            <v>0</v>
          </cell>
          <cell r="L200">
            <v>0</v>
          </cell>
        </row>
        <row r="201">
          <cell r="D201">
            <v>179220</v>
          </cell>
          <cell r="E201" t="str">
            <v>Tx Inc Tax Def - Net</v>
          </cell>
          <cell r="F201" t="str">
            <v>USD</v>
          </cell>
          <cell r="H201">
            <v>3293335</v>
          </cell>
          <cell r="I201">
            <v>0</v>
          </cell>
          <cell r="J201">
            <v>0</v>
          </cell>
          <cell r="K201">
            <v>0</v>
          </cell>
          <cell r="L201">
            <v>3293335</v>
          </cell>
        </row>
        <row r="202">
          <cell r="H202">
            <v>0</v>
          </cell>
          <cell r="I202">
            <v>0</v>
          </cell>
          <cell r="J202">
            <v>0</v>
          </cell>
          <cell r="K202">
            <v>0</v>
          </cell>
          <cell r="L202">
            <v>0</v>
          </cell>
        </row>
        <row r="203">
          <cell r="D203">
            <v>179230</v>
          </cell>
          <cell r="E203" t="str">
            <v>109CR-Prot Exc DFIT</v>
          </cell>
          <cell r="F203" t="str">
            <v>USD</v>
          </cell>
          <cell r="H203">
            <v>-71624894</v>
          </cell>
          <cell r="I203">
            <v>0</v>
          </cell>
          <cell r="J203">
            <v>0</v>
          </cell>
          <cell r="K203">
            <v>0</v>
          </cell>
          <cell r="L203">
            <v>-71624894</v>
          </cell>
        </row>
        <row r="204">
          <cell r="H204">
            <v>0</v>
          </cell>
          <cell r="I204">
            <v>0</v>
          </cell>
          <cell r="J204">
            <v>0</v>
          </cell>
          <cell r="K204">
            <v>0</v>
          </cell>
          <cell r="L204">
            <v>0</v>
          </cell>
        </row>
        <row r="205">
          <cell r="D205">
            <v>179240</v>
          </cell>
          <cell r="E205" t="str">
            <v>Amt 109CR-Prt Xc DFI</v>
          </cell>
          <cell r="F205" t="str">
            <v>USD</v>
          </cell>
          <cell r="H205">
            <v>58297212.990000002</v>
          </cell>
          <cell r="I205">
            <v>0</v>
          </cell>
          <cell r="J205">
            <v>1982069</v>
          </cell>
          <cell r="K205">
            <v>0</v>
          </cell>
          <cell r="L205">
            <v>60279281.990000002</v>
          </cell>
        </row>
        <row r="206">
          <cell r="H206">
            <v>0</v>
          </cell>
          <cell r="I206">
            <v>0</v>
          </cell>
          <cell r="J206">
            <v>0</v>
          </cell>
          <cell r="K206">
            <v>0</v>
          </cell>
          <cell r="L206">
            <v>0</v>
          </cell>
        </row>
        <row r="207">
          <cell r="D207">
            <v>179250</v>
          </cell>
          <cell r="E207" t="str">
            <v>109CR- Invest Tax CR</v>
          </cell>
          <cell r="F207" t="str">
            <v>USD</v>
          </cell>
          <cell r="H207">
            <v>-73607164</v>
          </cell>
          <cell r="I207">
            <v>0</v>
          </cell>
          <cell r="J207">
            <v>0</v>
          </cell>
          <cell r="K207">
            <v>0</v>
          </cell>
          <cell r="L207">
            <v>-73607164</v>
          </cell>
        </row>
        <row r="208">
          <cell r="H208">
            <v>0</v>
          </cell>
          <cell r="I208">
            <v>0</v>
          </cell>
          <cell r="J208">
            <v>0</v>
          </cell>
          <cell r="K208">
            <v>0</v>
          </cell>
          <cell r="L208">
            <v>0</v>
          </cell>
        </row>
        <row r="209">
          <cell r="D209">
            <v>179260</v>
          </cell>
          <cell r="E209" t="str">
            <v>Amrt 109CR- ITC</v>
          </cell>
          <cell r="F209" t="str">
            <v>USD</v>
          </cell>
          <cell r="H209">
            <v>72352278.109999999</v>
          </cell>
          <cell r="I209">
            <v>0</v>
          </cell>
          <cell r="J209">
            <v>3154814</v>
          </cell>
          <cell r="K209">
            <v>0</v>
          </cell>
          <cell r="L209">
            <v>75507092.109999999</v>
          </cell>
        </row>
        <row r="210">
          <cell r="H210">
            <v>0</v>
          </cell>
          <cell r="I210">
            <v>0</v>
          </cell>
          <cell r="J210">
            <v>0</v>
          </cell>
          <cell r="K210">
            <v>0</v>
          </cell>
          <cell r="L210">
            <v>0</v>
          </cell>
        </row>
        <row r="211">
          <cell r="D211">
            <v>186010</v>
          </cell>
          <cell r="E211" t="str">
            <v>Def Project Costs</v>
          </cell>
          <cell r="F211" t="str">
            <v>USD</v>
          </cell>
          <cell r="H211">
            <v>758810.86</v>
          </cell>
          <cell r="I211">
            <v>0</v>
          </cell>
          <cell r="J211">
            <v>6666932757.2799997</v>
          </cell>
          <cell r="K211">
            <v>6667210288.1199999</v>
          </cell>
          <cell r="L211">
            <v>481280.02</v>
          </cell>
        </row>
        <row r="212">
          <cell r="H212">
            <v>0</v>
          </cell>
          <cell r="I212">
            <v>0</v>
          </cell>
          <cell r="J212">
            <v>0</v>
          </cell>
          <cell r="K212">
            <v>0</v>
          </cell>
          <cell r="L212">
            <v>0</v>
          </cell>
        </row>
        <row r="213">
          <cell r="D213">
            <v>186020</v>
          </cell>
          <cell r="E213" t="str">
            <v>Def Proj Costs-Hist</v>
          </cell>
          <cell r="F213" t="str">
            <v>USD</v>
          </cell>
          <cell r="H213">
            <v>-1854991.65</v>
          </cell>
          <cell r="I213">
            <v>0</v>
          </cell>
          <cell r="J213">
            <v>25539446.02</v>
          </cell>
          <cell r="K213">
            <v>25559467.050000001</v>
          </cell>
          <cell r="L213">
            <v>-1875012.68</v>
          </cell>
        </row>
        <row r="214">
          <cell r="H214">
            <v>0</v>
          </cell>
          <cell r="I214">
            <v>0</v>
          </cell>
          <cell r="J214">
            <v>0</v>
          </cell>
          <cell r="K214">
            <v>0</v>
          </cell>
          <cell r="L214">
            <v>0</v>
          </cell>
        </row>
        <row r="215">
          <cell r="D215">
            <v>188010</v>
          </cell>
          <cell r="E215" t="str">
            <v>Misc Def DR-Other</v>
          </cell>
          <cell r="F215" t="str">
            <v>USD</v>
          </cell>
          <cell r="H215">
            <v>403812</v>
          </cell>
          <cell r="I215">
            <v>0</v>
          </cell>
          <cell r="J215">
            <v>4222066.09</v>
          </cell>
          <cell r="K215">
            <v>97214</v>
          </cell>
          <cell r="L215">
            <v>4528664.09</v>
          </cell>
        </row>
        <row r="216">
          <cell r="H216">
            <v>0</v>
          </cell>
          <cell r="I216">
            <v>0</v>
          </cell>
          <cell r="J216">
            <v>0</v>
          </cell>
          <cell r="K216">
            <v>0</v>
          </cell>
          <cell r="L216">
            <v>0</v>
          </cell>
        </row>
        <row r="217">
          <cell r="D217">
            <v>188085</v>
          </cell>
          <cell r="E217" t="str">
            <v>Ann Settle Rec -Asso</v>
          </cell>
          <cell r="F217" t="str">
            <v>USD</v>
          </cell>
          <cell r="H217">
            <v>0</v>
          </cell>
          <cell r="I217">
            <v>0</v>
          </cell>
          <cell r="J217">
            <v>28042.560000000001</v>
          </cell>
          <cell r="K217">
            <v>28042.560000000001</v>
          </cell>
          <cell r="L217">
            <v>0</v>
          </cell>
        </row>
        <row r="218">
          <cell r="H218">
            <v>0</v>
          </cell>
          <cell r="I218">
            <v>0</v>
          </cell>
          <cell r="J218">
            <v>0</v>
          </cell>
          <cell r="K218">
            <v>0</v>
          </cell>
          <cell r="L218">
            <v>0</v>
          </cell>
        </row>
        <row r="219">
          <cell r="D219">
            <v>193095</v>
          </cell>
          <cell r="E219" t="str">
            <v>Restricted Cash</v>
          </cell>
          <cell r="F219" t="str">
            <v>USD</v>
          </cell>
          <cell r="H219">
            <v>3019278.64</v>
          </cell>
          <cell r="I219">
            <v>0</v>
          </cell>
          <cell r="J219">
            <v>10872.64</v>
          </cell>
          <cell r="K219">
            <v>28442.31</v>
          </cell>
          <cell r="L219">
            <v>3001708.97</v>
          </cell>
        </row>
        <row r="220">
          <cell r="H220">
            <v>0</v>
          </cell>
          <cell r="I220">
            <v>0</v>
          </cell>
          <cell r="J220">
            <v>0</v>
          </cell>
          <cell r="K220">
            <v>0</v>
          </cell>
          <cell r="L220">
            <v>0</v>
          </cell>
        </row>
        <row r="221">
          <cell r="D221">
            <v>194010</v>
          </cell>
          <cell r="E221" t="str">
            <v>Def Inc Tax-Fed</v>
          </cell>
          <cell r="F221" t="str">
            <v>USD</v>
          </cell>
          <cell r="H221">
            <v>85679522.25</v>
          </cell>
          <cell r="I221">
            <v>0</v>
          </cell>
          <cell r="J221">
            <v>1392683</v>
          </cell>
          <cell r="K221">
            <v>1057233</v>
          </cell>
          <cell r="L221">
            <v>86014972.25</v>
          </cell>
        </row>
        <row r="222">
          <cell r="H222">
            <v>0</v>
          </cell>
          <cell r="I222">
            <v>0</v>
          </cell>
          <cell r="J222">
            <v>0</v>
          </cell>
          <cell r="K222">
            <v>0</v>
          </cell>
          <cell r="L222">
            <v>0</v>
          </cell>
        </row>
        <row r="223">
          <cell r="D223">
            <v>200001</v>
          </cell>
          <cell r="E223" t="str">
            <v>Interco A/P Man Sett</v>
          </cell>
          <cell r="F223" t="str">
            <v>USD</v>
          </cell>
          <cell r="H223">
            <v>-1017855.07</v>
          </cell>
          <cell r="I223">
            <v>0</v>
          </cell>
          <cell r="J223">
            <v>5061575.22</v>
          </cell>
          <cell r="K223">
            <v>5036137.6500000004</v>
          </cell>
          <cell r="L223">
            <v>-992417.5</v>
          </cell>
        </row>
        <row r="224">
          <cell r="H224">
            <v>0</v>
          </cell>
          <cell r="I224">
            <v>0</v>
          </cell>
          <cell r="J224">
            <v>0</v>
          </cell>
          <cell r="K224">
            <v>0</v>
          </cell>
          <cell r="L224">
            <v>0</v>
          </cell>
        </row>
        <row r="225">
          <cell r="D225">
            <v>200010</v>
          </cell>
          <cell r="E225" t="str">
            <v>A/P-Trade-Assoc Co</v>
          </cell>
          <cell r="F225" t="str">
            <v>USD</v>
          </cell>
          <cell r="H225">
            <v>-26248756.399999999</v>
          </cell>
          <cell r="I225">
            <v>0</v>
          </cell>
          <cell r="J225">
            <v>302690899.42000002</v>
          </cell>
          <cell r="K225">
            <v>303217853.22000003</v>
          </cell>
          <cell r="L225">
            <v>-26775710.199999999</v>
          </cell>
        </row>
        <row r="226">
          <cell r="H226">
            <v>0</v>
          </cell>
          <cell r="I226">
            <v>0</v>
          </cell>
          <cell r="J226">
            <v>0</v>
          </cell>
          <cell r="K226">
            <v>0</v>
          </cell>
          <cell r="L226">
            <v>0</v>
          </cell>
        </row>
        <row r="227">
          <cell r="D227">
            <v>201010</v>
          </cell>
          <cell r="E227" t="str">
            <v>A/P-Trade</v>
          </cell>
          <cell r="F227" t="str">
            <v>USD</v>
          </cell>
          <cell r="H227">
            <v>-18032702.809999999</v>
          </cell>
          <cell r="I227">
            <v>0</v>
          </cell>
          <cell r="J227">
            <v>23469121171.389999</v>
          </cell>
          <cell r="K227">
            <v>23455955075.240002</v>
          </cell>
          <cell r="L227">
            <v>-4866606.66</v>
          </cell>
        </row>
        <row r="228">
          <cell r="H228">
            <v>0</v>
          </cell>
          <cell r="I228">
            <v>0</v>
          </cell>
          <cell r="J228">
            <v>0</v>
          </cell>
          <cell r="K228">
            <v>0</v>
          </cell>
          <cell r="L228">
            <v>0</v>
          </cell>
        </row>
        <row r="229">
          <cell r="D229">
            <v>204010</v>
          </cell>
          <cell r="E229" t="str">
            <v>A/P-Other</v>
          </cell>
          <cell r="F229" t="str">
            <v>USD</v>
          </cell>
          <cell r="H229">
            <v>0</v>
          </cell>
          <cell r="I229">
            <v>0</v>
          </cell>
          <cell r="J229">
            <v>133013726.48</v>
          </cell>
          <cell r="K229">
            <v>133013726.48</v>
          </cell>
          <cell r="L229">
            <v>0</v>
          </cell>
        </row>
        <row r="230">
          <cell r="H230">
            <v>0</v>
          </cell>
          <cell r="I230">
            <v>0</v>
          </cell>
          <cell r="J230">
            <v>0</v>
          </cell>
          <cell r="K230">
            <v>0</v>
          </cell>
          <cell r="L230">
            <v>0</v>
          </cell>
        </row>
        <row r="231">
          <cell r="D231">
            <v>204020</v>
          </cell>
          <cell r="E231" t="str">
            <v>A/P-Savings Aft-Tax</v>
          </cell>
          <cell r="F231" t="str">
            <v>USD</v>
          </cell>
          <cell r="H231">
            <v>-46.66</v>
          </cell>
          <cell r="I231">
            <v>0</v>
          </cell>
          <cell r="J231">
            <v>2648557.62</v>
          </cell>
          <cell r="K231">
            <v>2648639.6</v>
          </cell>
          <cell r="L231">
            <v>-128.63999999999999</v>
          </cell>
        </row>
        <row r="232">
          <cell r="H232">
            <v>0</v>
          </cell>
          <cell r="I232">
            <v>0</v>
          </cell>
          <cell r="J232">
            <v>0</v>
          </cell>
          <cell r="K232">
            <v>0</v>
          </cell>
          <cell r="L232">
            <v>0</v>
          </cell>
        </row>
        <row r="233">
          <cell r="D233">
            <v>204030</v>
          </cell>
          <cell r="E233" t="str">
            <v>A/P-United Way</v>
          </cell>
          <cell r="F233" t="str">
            <v>USD</v>
          </cell>
          <cell r="H233">
            <v>0</v>
          </cell>
          <cell r="I233">
            <v>0</v>
          </cell>
          <cell r="J233">
            <v>477895.79</v>
          </cell>
          <cell r="K233">
            <v>477895.79</v>
          </cell>
          <cell r="L233">
            <v>0</v>
          </cell>
        </row>
        <row r="234">
          <cell r="H234">
            <v>0</v>
          </cell>
          <cell r="I234">
            <v>0</v>
          </cell>
          <cell r="J234">
            <v>0</v>
          </cell>
          <cell r="K234">
            <v>0</v>
          </cell>
          <cell r="L234">
            <v>0</v>
          </cell>
        </row>
        <row r="235">
          <cell r="D235">
            <v>204050</v>
          </cell>
          <cell r="E235" t="str">
            <v>A/P-Child Support</v>
          </cell>
          <cell r="F235" t="str">
            <v>USD</v>
          </cell>
          <cell r="H235">
            <v>0</v>
          </cell>
          <cell r="I235">
            <v>0</v>
          </cell>
          <cell r="J235">
            <v>1869968.13</v>
          </cell>
          <cell r="K235">
            <v>1869968.13</v>
          </cell>
          <cell r="L235">
            <v>0</v>
          </cell>
        </row>
        <row r="236">
          <cell r="H236">
            <v>0</v>
          </cell>
          <cell r="I236">
            <v>0</v>
          </cell>
          <cell r="J236">
            <v>0</v>
          </cell>
          <cell r="K236">
            <v>0</v>
          </cell>
          <cell r="L236">
            <v>0</v>
          </cell>
        </row>
        <row r="237">
          <cell r="D237">
            <v>204110</v>
          </cell>
          <cell r="E237" t="str">
            <v>A/P-Health Care FSA</v>
          </cell>
          <cell r="F237" t="str">
            <v>USD</v>
          </cell>
          <cell r="H237">
            <v>0</v>
          </cell>
          <cell r="I237">
            <v>0</v>
          </cell>
          <cell r="J237">
            <v>394988.22</v>
          </cell>
          <cell r="K237">
            <v>394988.22</v>
          </cell>
          <cell r="L237">
            <v>0</v>
          </cell>
        </row>
        <row r="238">
          <cell r="H238">
            <v>0</v>
          </cell>
          <cell r="I238">
            <v>0</v>
          </cell>
          <cell r="J238">
            <v>0</v>
          </cell>
          <cell r="K238">
            <v>0</v>
          </cell>
          <cell r="L238">
            <v>0</v>
          </cell>
        </row>
        <row r="239">
          <cell r="D239">
            <v>204220</v>
          </cell>
          <cell r="E239" t="str">
            <v>A/P-FSA Dependent</v>
          </cell>
          <cell r="F239" t="str">
            <v>USD</v>
          </cell>
          <cell r="H239">
            <v>0</v>
          </cell>
          <cell r="I239">
            <v>0</v>
          </cell>
          <cell r="J239">
            <v>82591.5</v>
          </cell>
          <cell r="K239">
            <v>82591.5</v>
          </cell>
          <cell r="L239">
            <v>0</v>
          </cell>
        </row>
        <row r="240">
          <cell r="H240">
            <v>0</v>
          </cell>
          <cell r="I240">
            <v>0</v>
          </cell>
          <cell r="J240">
            <v>0</v>
          </cell>
          <cell r="K240">
            <v>0</v>
          </cell>
          <cell r="L240">
            <v>0</v>
          </cell>
        </row>
        <row r="241">
          <cell r="D241">
            <v>204230</v>
          </cell>
          <cell r="E241" t="str">
            <v>A/P-Savings Pre-Tax</v>
          </cell>
          <cell r="F241" t="str">
            <v>USD</v>
          </cell>
          <cell r="H241">
            <v>-407.39</v>
          </cell>
          <cell r="I241">
            <v>0</v>
          </cell>
          <cell r="J241">
            <v>13385973.15</v>
          </cell>
          <cell r="K241">
            <v>13385807.359999999</v>
          </cell>
          <cell r="L241">
            <v>-241.6</v>
          </cell>
        </row>
        <row r="242">
          <cell r="H242">
            <v>0</v>
          </cell>
          <cell r="I242">
            <v>0</v>
          </cell>
          <cell r="J242">
            <v>0</v>
          </cell>
          <cell r="K242">
            <v>0</v>
          </cell>
          <cell r="L242">
            <v>0</v>
          </cell>
        </row>
        <row r="243">
          <cell r="D243">
            <v>204240</v>
          </cell>
          <cell r="E243" t="str">
            <v>A/P-I.B.E.W.</v>
          </cell>
          <cell r="F243" t="str">
            <v>USD</v>
          </cell>
          <cell r="H243">
            <v>0</v>
          </cell>
          <cell r="I243">
            <v>0</v>
          </cell>
          <cell r="J243">
            <v>553309.54</v>
          </cell>
          <cell r="K243">
            <v>553309.54</v>
          </cell>
          <cell r="L243">
            <v>0</v>
          </cell>
        </row>
        <row r="244">
          <cell r="H244">
            <v>0</v>
          </cell>
          <cell r="I244">
            <v>0</v>
          </cell>
          <cell r="J244">
            <v>0</v>
          </cell>
          <cell r="K244">
            <v>0</v>
          </cell>
          <cell r="L244">
            <v>0</v>
          </cell>
        </row>
        <row r="245">
          <cell r="D245">
            <v>204260</v>
          </cell>
          <cell r="E245" t="str">
            <v>A/P-Student Loans</v>
          </cell>
          <cell r="F245" t="str">
            <v>USD</v>
          </cell>
          <cell r="H245">
            <v>0</v>
          </cell>
          <cell r="I245">
            <v>0</v>
          </cell>
          <cell r="J245">
            <v>64997.23</v>
          </cell>
          <cell r="K245">
            <v>64997.23</v>
          </cell>
          <cell r="L245">
            <v>0</v>
          </cell>
        </row>
        <row r="246">
          <cell r="H246">
            <v>0</v>
          </cell>
          <cell r="I246">
            <v>0</v>
          </cell>
          <cell r="J246">
            <v>0</v>
          </cell>
          <cell r="K246">
            <v>0</v>
          </cell>
          <cell r="L246">
            <v>0</v>
          </cell>
        </row>
        <row r="247">
          <cell r="D247">
            <v>204270</v>
          </cell>
          <cell r="E247" t="str">
            <v>A/P-Savings Plus Loa</v>
          </cell>
          <cell r="F247" t="str">
            <v>USD</v>
          </cell>
          <cell r="H247">
            <v>0</v>
          </cell>
          <cell r="I247">
            <v>0</v>
          </cell>
          <cell r="J247">
            <v>6188060.3600000003</v>
          </cell>
          <cell r="K247">
            <v>6188060.3600000003</v>
          </cell>
          <cell r="L247">
            <v>0</v>
          </cell>
        </row>
        <row r="248">
          <cell r="H248">
            <v>0</v>
          </cell>
          <cell r="I248">
            <v>0</v>
          </cell>
          <cell r="J248">
            <v>0</v>
          </cell>
          <cell r="K248">
            <v>0</v>
          </cell>
          <cell r="L248">
            <v>0</v>
          </cell>
        </row>
        <row r="249">
          <cell r="D249">
            <v>204290</v>
          </cell>
          <cell r="E249" t="str">
            <v>A/P-IRS Levies</v>
          </cell>
          <cell r="F249" t="str">
            <v>USD</v>
          </cell>
          <cell r="H249">
            <v>275</v>
          </cell>
          <cell r="I249">
            <v>0</v>
          </cell>
          <cell r="J249">
            <v>74563.66</v>
          </cell>
          <cell r="K249">
            <v>74838.66</v>
          </cell>
          <cell r="L249">
            <v>0</v>
          </cell>
        </row>
        <row r="250">
          <cell r="H250">
            <v>0</v>
          </cell>
          <cell r="I250">
            <v>0</v>
          </cell>
          <cell r="J250">
            <v>0</v>
          </cell>
          <cell r="K250">
            <v>0</v>
          </cell>
          <cell r="L250">
            <v>0</v>
          </cell>
        </row>
        <row r="251">
          <cell r="D251">
            <v>204320</v>
          </cell>
          <cell r="E251" t="str">
            <v>A/P-HI PAC / CRG</v>
          </cell>
          <cell r="F251" t="str">
            <v>USD</v>
          </cell>
          <cell r="H251">
            <v>0</v>
          </cell>
          <cell r="I251">
            <v>0</v>
          </cell>
          <cell r="J251">
            <v>58642.78</v>
          </cell>
          <cell r="K251">
            <v>58642.78</v>
          </cell>
          <cell r="L251">
            <v>0</v>
          </cell>
        </row>
        <row r="252">
          <cell r="H252">
            <v>0</v>
          </cell>
          <cell r="I252">
            <v>0</v>
          </cell>
          <cell r="J252">
            <v>0</v>
          </cell>
          <cell r="K252">
            <v>0</v>
          </cell>
          <cell r="L252">
            <v>0</v>
          </cell>
        </row>
        <row r="253">
          <cell r="D253">
            <v>204330</v>
          </cell>
          <cell r="E253" t="str">
            <v>A/P-Empl Bankruptcy</v>
          </cell>
          <cell r="F253" t="str">
            <v>USD</v>
          </cell>
          <cell r="H253">
            <v>0</v>
          </cell>
          <cell r="I253">
            <v>0</v>
          </cell>
          <cell r="J253">
            <v>277476.51</v>
          </cell>
          <cell r="K253">
            <v>277476.51</v>
          </cell>
          <cell r="L253">
            <v>0</v>
          </cell>
        </row>
        <row r="254">
          <cell r="H254">
            <v>0</v>
          </cell>
          <cell r="I254">
            <v>0</v>
          </cell>
          <cell r="J254">
            <v>0</v>
          </cell>
          <cell r="K254">
            <v>0</v>
          </cell>
          <cell r="L254">
            <v>0</v>
          </cell>
        </row>
        <row r="255">
          <cell r="D255">
            <v>204380</v>
          </cell>
          <cell r="E255" t="str">
            <v>A/P-Flex-Vision</v>
          </cell>
          <cell r="F255" t="str">
            <v>USD</v>
          </cell>
          <cell r="H255">
            <v>0</v>
          </cell>
          <cell r="I255">
            <v>0</v>
          </cell>
          <cell r="J255">
            <v>311224.93</v>
          </cell>
          <cell r="K255">
            <v>311224.93</v>
          </cell>
          <cell r="L255">
            <v>0</v>
          </cell>
        </row>
        <row r="256">
          <cell r="H256">
            <v>0</v>
          </cell>
          <cell r="I256">
            <v>0</v>
          </cell>
          <cell r="J256">
            <v>0</v>
          </cell>
          <cell r="K256">
            <v>0</v>
          </cell>
          <cell r="L256">
            <v>0</v>
          </cell>
        </row>
        <row r="257">
          <cell r="D257">
            <v>204410</v>
          </cell>
          <cell r="E257" t="str">
            <v>A/P-Regency Gar Pkg</v>
          </cell>
          <cell r="F257" t="str">
            <v>USD</v>
          </cell>
          <cell r="H257">
            <v>0</v>
          </cell>
          <cell r="I257">
            <v>0</v>
          </cell>
          <cell r="J257">
            <v>97642</v>
          </cell>
          <cell r="K257">
            <v>97642</v>
          </cell>
          <cell r="L257">
            <v>0</v>
          </cell>
        </row>
        <row r="258">
          <cell r="H258">
            <v>0</v>
          </cell>
          <cell r="I258">
            <v>0</v>
          </cell>
          <cell r="J258">
            <v>0</v>
          </cell>
          <cell r="K258">
            <v>0</v>
          </cell>
          <cell r="L258">
            <v>0</v>
          </cell>
        </row>
        <row r="259">
          <cell r="D259">
            <v>204530</v>
          </cell>
          <cell r="E259" t="str">
            <v>A/P-TCOS Payable</v>
          </cell>
          <cell r="F259" t="str">
            <v>USD</v>
          </cell>
          <cell r="H259">
            <v>-19747026.93</v>
          </cell>
          <cell r="I259">
            <v>0</v>
          </cell>
          <cell r="J259">
            <v>177624319.5</v>
          </cell>
          <cell r="K259">
            <v>169949991.28</v>
          </cell>
          <cell r="L259">
            <v>-12072698.710000001</v>
          </cell>
        </row>
        <row r="260">
          <cell r="H260">
            <v>0</v>
          </cell>
          <cell r="I260">
            <v>0</v>
          </cell>
          <cell r="J260">
            <v>0</v>
          </cell>
          <cell r="K260">
            <v>0</v>
          </cell>
          <cell r="L260">
            <v>0</v>
          </cell>
        </row>
        <row r="261">
          <cell r="D261">
            <v>213806</v>
          </cell>
          <cell r="E261" t="str">
            <v>A/P-O/S Ck Chse 0003</v>
          </cell>
          <cell r="F261" t="str">
            <v>USD</v>
          </cell>
          <cell r="H261">
            <v>-15142839.060000001</v>
          </cell>
          <cell r="I261">
            <v>0</v>
          </cell>
          <cell r="J261">
            <v>274325397.83999997</v>
          </cell>
          <cell r="K261">
            <v>264994644.41999999</v>
          </cell>
          <cell r="L261">
            <v>-5812085.6399999997</v>
          </cell>
        </row>
        <row r="262">
          <cell r="H262">
            <v>0</v>
          </cell>
          <cell r="I262">
            <v>0</v>
          </cell>
          <cell r="J262">
            <v>0</v>
          </cell>
          <cell r="K262">
            <v>0</v>
          </cell>
          <cell r="L262">
            <v>0</v>
          </cell>
        </row>
        <row r="263">
          <cell r="D263">
            <v>213988</v>
          </cell>
          <cell r="E263" t="str">
            <v>A/P-Service Fee Liab</v>
          </cell>
          <cell r="F263" t="str">
            <v>USD</v>
          </cell>
          <cell r="H263">
            <v>0</v>
          </cell>
          <cell r="I263">
            <v>0</v>
          </cell>
          <cell r="J263">
            <v>964775</v>
          </cell>
          <cell r="K263">
            <v>1142474.3400000001</v>
          </cell>
          <cell r="L263">
            <v>-177699.34</v>
          </cell>
        </row>
        <row r="264">
          <cell r="H264">
            <v>0</v>
          </cell>
          <cell r="I264">
            <v>0</v>
          </cell>
          <cell r="J264">
            <v>0</v>
          </cell>
          <cell r="K264">
            <v>0</v>
          </cell>
          <cell r="L264">
            <v>0</v>
          </cell>
        </row>
        <row r="265">
          <cell r="D265">
            <v>213994</v>
          </cell>
          <cell r="E265" t="str">
            <v>A/P-Accrued Liab</v>
          </cell>
          <cell r="F265" t="str">
            <v>USD</v>
          </cell>
          <cell r="H265">
            <v>-86546055.079999998</v>
          </cell>
          <cell r="I265">
            <v>0</v>
          </cell>
          <cell r="J265">
            <v>519559320.16000003</v>
          </cell>
          <cell r="K265">
            <v>459444175.29000002</v>
          </cell>
          <cell r="L265">
            <v>-26430910.210000001</v>
          </cell>
        </row>
        <row r="266">
          <cell r="H266">
            <v>0</v>
          </cell>
          <cell r="I266">
            <v>0</v>
          </cell>
          <cell r="J266">
            <v>0</v>
          </cell>
          <cell r="K266">
            <v>0</v>
          </cell>
          <cell r="L266">
            <v>0</v>
          </cell>
        </row>
        <row r="267">
          <cell r="D267">
            <v>213995</v>
          </cell>
          <cell r="E267" t="str">
            <v>A/P - Gen Disb Clrg</v>
          </cell>
          <cell r="F267" t="str">
            <v>USD</v>
          </cell>
          <cell r="H267">
            <v>0</v>
          </cell>
          <cell r="I267">
            <v>0</v>
          </cell>
          <cell r="J267">
            <v>5082788825.1300001</v>
          </cell>
          <cell r="K267">
            <v>5082785620.7600002</v>
          </cell>
          <cell r="L267">
            <v>3204.37</v>
          </cell>
        </row>
        <row r="268">
          <cell r="H268">
            <v>0</v>
          </cell>
          <cell r="I268">
            <v>0</v>
          </cell>
          <cell r="J268">
            <v>0</v>
          </cell>
          <cell r="K268">
            <v>0</v>
          </cell>
          <cell r="L268">
            <v>0</v>
          </cell>
        </row>
        <row r="269">
          <cell r="D269">
            <v>213997</v>
          </cell>
          <cell r="E269" t="str">
            <v>A/P-Consignment</v>
          </cell>
          <cell r="F269" t="str">
            <v>USD</v>
          </cell>
          <cell r="H269">
            <v>0</v>
          </cell>
          <cell r="I269">
            <v>0</v>
          </cell>
          <cell r="J269">
            <v>44298396.030000001</v>
          </cell>
          <cell r="K269">
            <v>44462909.07</v>
          </cell>
          <cell r="L269">
            <v>-164513.04</v>
          </cell>
        </row>
        <row r="270">
          <cell r="H270">
            <v>0</v>
          </cell>
          <cell r="I270">
            <v>0</v>
          </cell>
          <cell r="J270">
            <v>0</v>
          </cell>
          <cell r="K270">
            <v>0</v>
          </cell>
          <cell r="L270">
            <v>0</v>
          </cell>
        </row>
        <row r="271">
          <cell r="D271">
            <v>213999</v>
          </cell>
          <cell r="E271" t="str">
            <v>A/P-Gds Rec/Inv Rec</v>
          </cell>
          <cell r="F271" t="str">
            <v>USD</v>
          </cell>
          <cell r="H271">
            <v>-10678183.310000001</v>
          </cell>
          <cell r="I271">
            <v>0</v>
          </cell>
          <cell r="J271">
            <v>478666188.06</v>
          </cell>
          <cell r="K271">
            <v>471523604.99000001</v>
          </cell>
          <cell r="L271">
            <v>-3535600.24</v>
          </cell>
        </row>
        <row r="272">
          <cell r="H272">
            <v>0</v>
          </cell>
          <cell r="I272">
            <v>0</v>
          </cell>
          <cell r="J272">
            <v>0</v>
          </cell>
          <cell r="K272">
            <v>0</v>
          </cell>
          <cell r="L272">
            <v>0</v>
          </cell>
        </row>
        <row r="273">
          <cell r="D273">
            <v>214010</v>
          </cell>
          <cell r="E273" t="str">
            <v>ST N/P-Assoc Co</v>
          </cell>
          <cell r="F273" t="str">
            <v>USD</v>
          </cell>
          <cell r="H273">
            <v>-7876000</v>
          </cell>
          <cell r="I273">
            <v>0</v>
          </cell>
          <cell r="J273">
            <v>7876000</v>
          </cell>
          <cell r="K273">
            <v>0</v>
          </cell>
          <cell r="L273">
            <v>0</v>
          </cell>
        </row>
        <row r="274">
          <cell r="H274">
            <v>0</v>
          </cell>
          <cell r="I274">
            <v>0</v>
          </cell>
          <cell r="J274">
            <v>0</v>
          </cell>
          <cell r="K274">
            <v>0</v>
          </cell>
          <cell r="L274">
            <v>0</v>
          </cell>
        </row>
        <row r="275">
          <cell r="D275">
            <v>220010</v>
          </cell>
          <cell r="E275" t="str">
            <v>Accr-Fed Inc Tax</v>
          </cell>
          <cell r="F275" t="str">
            <v>USD</v>
          </cell>
          <cell r="H275">
            <v>8287172.5300000003</v>
          </cell>
          <cell r="I275">
            <v>0</v>
          </cell>
          <cell r="J275">
            <v>356934196.63999999</v>
          </cell>
          <cell r="K275">
            <v>309545007.66000003</v>
          </cell>
          <cell r="L275">
            <v>55676361.509999998</v>
          </cell>
        </row>
        <row r="276">
          <cell r="H276">
            <v>0</v>
          </cell>
          <cell r="I276">
            <v>0</v>
          </cell>
          <cell r="J276">
            <v>0</v>
          </cell>
          <cell r="K276">
            <v>0</v>
          </cell>
          <cell r="L276">
            <v>0</v>
          </cell>
        </row>
        <row r="277">
          <cell r="D277">
            <v>220020</v>
          </cell>
          <cell r="E277" t="str">
            <v>Accr-Inc Tax-St/Loc</v>
          </cell>
          <cell r="F277" t="str">
            <v>USD</v>
          </cell>
          <cell r="H277">
            <v>-16363758.800000001</v>
          </cell>
          <cell r="I277">
            <v>0</v>
          </cell>
          <cell r="J277">
            <v>16368083</v>
          </cell>
          <cell r="K277">
            <v>16959640</v>
          </cell>
          <cell r="L277">
            <v>-16955315.800000001</v>
          </cell>
        </row>
        <row r="278">
          <cell r="H278">
            <v>0</v>
          </cell>
          <cell r="I278">
            <v>0</v>
          </cell>
          <cell r="J278">
            <v>0</v>
          </cell>
          <cell r="K278">
            <v>0</v>
          </cell>
          <cell r="L278">
            <v>0</v>
          </cell>
        </row>
        <row r="279">
          <cell r="D279">
            <v>221050</v>
          </cell>
          <cell r="E279" t="str">
            <v>Accr-Auditing Fees</v>
          </cell>
          <cell r="F279" t="str">
            <v>USD</v>
          </cell>
          <cell r="H279">
            <v>-173403.82</v>
          </cell>
          <cell r="I279">
            <v>0</v>
          </cell>
          <cell r="J279">
            <v>795850.32</v>
          </cell>
          <cell r="K279">
            <v>808446.46</v>
          </cell>
          <cell r="L279">
            <v>-185999.96</v>
          </cell>
        </row>
        <row r="280">
          <cell r="H280">
            <v>0</v>
          </cell>
          <cell r="I280">
            <v>0</v>
          </cell>
          <cell r="J280">
            <v>0</v>
          </cell>
          <cell r="K280">
            <v>0</v>
          </cell>
          <cell r="L280">
            <v>0</v>
          </cell>
        </row>
        <row r="281">
          <cell r="D281">
            <v>221139</v>
          </cell>
          <cell r="E281" t="str">
            <v>UCOS Remand-Wholesal</v>
          </cell>
          <cell r="F281" t="str">
            <v>USD</v>
          </cell>
          <cell r="H281">
            <v>-4800000</v>
          </cell>
          <cell r="I281">
            <v>0</v>
          </cell>
          <cell r="J281">
            <v>805123.58</v>
          </cell>
          <cell r="K281">
            <v>232115.74</v>
          </cell>
          <cell r="L281">
            <v>-4226992.16</v>
          </cell>
        </row>
        <row r="282">
          <cell r="H282">
            <v>0</v>
          </cell>
          <cell r="I282">
            <v>0</v>
          </cell>
          <cell r="J282">
            <v>0</v>
          </cell>
          <cell r="K282">
            <v>0</v>
          </cell>
          <cell r="L282">
            <v>0</v>
          </cell>
        </row>
        <row r="283">
          <cell r="D283">
            <v>221140</v>
          </cell>
          <cell r="E283" t="str">
            <v>Regulatory Liability</v>
          </cell>
          <cell r="F283" t="str">
            <v>USD</v>
          </cell>
          <cell r="H283">
            <v>-3200000</v>
          </cell>
          <cell r="I283">
            <v>0</v>
          </cell>
          <cell r="J283">
            <v>1813079.4</v>
          </cell>
          <cell r="K283">
            <v>769567</v>
          </cell>
          <cell r="L283">
            <v>-2156487.6</v>
          </cell>
        </row>
        <row r="284">
          <cell r="H284">
            <v>0</v>
          </cell>
          <cell r="I284">
            <v>0</v>
          </cell>
          <cell r="J284">
            <v>0</v>
          </cell>
          <cell r="K284">
            <v>0</v>
          </cell>
          <cell r="L284">
            <v>0</v>
          </cell>
        </row>
        <row r="285">
          <cell r="D285">
            <v>221147</v>
          </cell>
          <cell r="E285" t="str">
            <v>Reg Liab - CTC Refun</v>
          </cell>
          <cell r="F285" t="str">
            <v>USD</v>
          </cell>
          <cell r="H285">
            <v>61202.22</v>
          </cell>
          <cell r="I285">
            <v>0</v>
          </cell>
          <cell r="J285">
            <v>0</v>
          </cell>
          <cell r="K285">
            <v>61202.22</v>
          </cell>
          <cell r="L285">
            <v>0</v>
          </cell>
        </row>
        <row r="286">
          <cell r="H286">
            <v>0</v>
          </cell>
          <cell r="I286">
            <v>0</v>
          </cell>
          <cell r="J286">
            <v>0</v>
          </cell>
          <cell r="K286">
            <v>0</v>
          </cell>
          <cell r="L286">
            <v>0</v>
          </cell>
        </row>
        <row r="287">
          <cell r="D287">
            <v>221180</v>
          </cell>
          <cell r="E287" t="str">
            <v>Accr-Rider SBF</v>
          </cell>
          <cell r="F287" t="str">
            <v>USD</v>
          </cell>
          <cell r="H287">
            <v>-3008999.31</v>
          </cell>
          <cell r="I287">
            <v>0</v>
          </cell>
          <cell r="J287">
            <v>48869855.32</v>
          </cell>
          <cell r="K287">
            <v>48997816.880000003</v>
          </cell>
          <cell r="L287">
            <v>-3136960.87</v>
          </cell>
        </row>
        <row r="288">
          <cell r="H288">
            <v>0</v>
          </cell>
          <cell r="I288">
            <v>0</v>
          </cell>
          <cell r="J288">
            <v>0</v>
          </cell>
          <cell r="K288">
            <v>0</v>
          </cell>
          <cell r="L288">
            <v>0</v>
          </cell>
        </row>
        <row r="289">
          <cell r="D289">
            <v>222010</v>
          </cell>
          <cell r="E289" t="str">
            <v>Int Pay-Assoc Co</v>
          </cell>
          <cell r="F289" t="str">
            <v>USD</v>
          </cell>
          <cell r="H289">
            <v>-2023291.65</v>
          </cell>
          <cell r="I289">
            <v>0</v>
          </cell>
          <cell r="J289">
            <v>6034000</v>
          </cell>
          <cell r="K289">
            <v>6034000</v>
          </cell>
          <cell r="L289">
            <v>-2023291.65</v>
          </cell>
        </row>
        <row r="290">
          <cell r="H290">
            <v>0</v>
          </cell>
          <cell r="I290">
            <v>0</v>
          </cell>
          <cell r="J290">
            <v>0</v>
          </cell>
          <cell r="K290">
            <v>0</v>
          </cell>
          <cell r="L290">
            <v>0</v>
          </cell>
        </row>
        <row r="291">
          <cell r="D291">
            <v>223010</v>
          </cell>
          <cell r="E291" t="str">
            <v>Accr-Interest-Misc</v>
          </cell>
          <cell r="F291" t="str">
            <v>USD</v>
          </cell>
          <cell r="H291">
            <v>-32428290.859999999</v>
          </cell>
          <cell r="I291">
            <v>0</v>
          </cell>
          <cell r="J291">
            <v>95383615.120000005</v>
          </cell>
          <cell r="K291">
            <v>95383647.129999995</v>
          </cell>
          <cell r="L291">
            <v>-32428322.870000001</v>
          </cell>
        </row>
        <row r="292">
          <cell r="H292">
            <v>0</v>
          </cell>
          <cell r="I292">
            <v>0</v>
          </cell>
          <cell r="J292">
            <v>0</v>
          </cell>
          <cell r="K292">
            <v>0</v>
          </cell>
          <cell r="L292">
            <v>0</v>
          </cell>
        </row>
        <row r="293">
          <cell r="D293">
            <v>223011</v>
          </cell>
          <cell r="E293" t="str">
            <v>Accr-Int-LT Debt</v>
          </cell>
          <cell r="F293" t="str">
            <v>USD</v>
          </cell>
          <cell r="H293">
            <v>0</v>
          </cell>
          <cell r="I293">
            <v>0</v>
          </cell>
          <cell r="J293">
            <v>22555555.579999998</v>
          </cell>
          <cell r="K293">
            <v>34222222.25</v>
          </cell>
          <cell r="L293">
            <v>-11666666.67</v>
          </cell>
        </row>
        <row r="294">
          <cell r="H294">
            <v>0</v>
          </cell>
          <cell r="I294">
            <v>0</v>
          </cell>
          <cell r="J294">
            <v>0</v>
          </cell>
          <cell r="K294">
            <v>0</v>
          </cell>
          <cell r="L294">
            <v>0</v>
          </cell>
        </row>
        <row r="295">
          <cell r="D295">
            <v>223015</v>
          </cell>
          <cell r="E295" t="str">
            <v>Accr-Interest-Other</v>
          </cell>
          <cell r="F295" t="str">
            <v>USD</v>
          </cell>
          <cell r="H295">
            <v>-151445.07999999999</v>
          </cell>
          <cell r="I295">
            <v>0</v>
          </cell>
          <cell r="J295">
            <v>3600231.66</v>
          </cell>
          <cell r="K295">
            <v>3448786.58</v>
          </cell>
          <cell r="L295">
            <v>0</v>
          </cell>
        </row>
        <row r="296">
          <cell r="H296">
            <v>0</v>
          </cell>
          <cell r="I296">
            <v>0</v>
          </cell>
          <cell r="J296">
            <v>0</v>
          </cell>
          <cell r="K296">
            <v>0</v>
          </cell>
          <cell r="L296">
            <v>0</v>
          </cell>
        </row>
        <row r="297">
          <cell r="D297">
            <v>223025</v>
          </cell>
          <cell r="E297" t="str">
            <v>Accr-Int.-COLI Loan</v>
          </cell>
          <cell r="F297" t="str">
            <v>USD</v>
          </cell>
          <cell r="H297">
            <v>-4930844.1399999997</v>
          </cell>
          <cell r="I297">
            <v>0</v>
          </cell>
          <cell r="J297">
            <v>18732286.32</v>
          </cell>
          <cell r="K297">
            <v>19013880.760000002</v>
          </cell>
          <cell r="L297">
            <v>-5212438.58</v>
          </cell>
        </row>
        <row r="298">
          <cell r="H298">
            <v>0</v>
          </cell>
          <cell r="I298">
            <v>0</v>
          </cell>
          <cell r="J298">
            <v>0</v>
          </cell>
          <cell r="K298">
            <v>0</v>
          </cell>
          <cell r="L298">
            <v>0</v>
          </cell>
        </row>
        <row r="299">
          <cell r="D299">
            <v>228012</v>
          </cell>
          <cell r="E299" t="str">
            <v>Oustand Div Checks-F</v>
          </cell>
          <cell r="F299" t="str">
            <v>USD</v>
          </cell>
          <cell r="H299">
            <v>-5521.87</v>
          </cell>
          <cell r="I299">
            <v>0</v>
          </cell>
          <cell r="J299">
            <v>5528.52</v>
          </cell>
          <cell r="K299">
            <v>45.4</v>
          </cell>
          <cell r="L299">
            <v>-38.75</v>
          </cell>
        </row>
        <row r="300">
          <cell r="H300">
            <v>0</v>
          </cell>
          <cell r="I300">
            <v>0</v>
          </cell>
          <cell r="J300">
            <v>0</v>
          </cell>
          <cell r="K300">
            <v>0</v>
          </cell>
          <cell r="L300">
            <v>0</v>
          </cell>
        </row>
        <row r="301">
          <cell r="D301">
            <v>231010</v>
          </cell>
          <cell r="E301" t="str">
            <v>Accr-Salaries/Payrol</v>
          </cell>
          <cell r="F301" t="str">
            <v>USD</v>
          </cell>
          <cell r="H301">
            <v>-13255.66</v>
          </cell>
          <cell r="I301">
            <v>0</v>
          </cell>
          <cell r="J301">
            <v>149342548.13999999</v>
          </cell>
          <cell r="K301">
            <v>149331331.21000001</v>
          </cell>
          <cell r="L301">
            <v>-2038.73</v>
          </cell>
        </row>
        <row r="302">
          <cell r="H302">
            <v>0</v>
          </cell>
          <cell r="I302">
            <v>0</v>
          </cell>
          <cell r="J302">
            <v>0</v>
          </cell>
          <cell r="K302">
            <v>0</v>
          </cell>
          <cell r="L302">
            <v>0</v>
          </cell>
        </row>
        <row r="303">
          <cell r="D303">
            <v>231011</v>
          </cell>
          <cell r="E303" t="str">
            <v>Accr-Sal/Payr Accr</v>
          </cell>
          <cell r="F303" t="str">
            <v>USD</v>
          </cell>
          <cell r="H303">
            <v>-3542252.86</v>
          </cell>
          <cell r="I303">
            <v>0</v>
          </cell>
          <cell r="J303">
            <v>49270624.659999996</v>
          </cell>
          <cell r="K303">
            <v>49812202.780000001</v>
          </cell>
          <cell r="L303">
            <v>-4083830.98</v>
          </cell>
        </row>
        <row r="304">
          <cell r="H304">
            <v>0</v>
          </cell>
          <cell r="I304">
            <v>0</v>
          </cell>
          <cell r="J304">
            <v>0</v>
          </cell>
          <cell r="K304">
            <v>0</v>
          </cell>
          <cell r="L304">
            <v>0</v>
          </cell>
        </row>
        <row r="305">
          <cell r="D305">
            <v>232001</v>
          </cell>
          <cell r="E305" t="str">
            <v>Accr - Severance</v>
          </cell>
          <cell r="F305" t="str">
            <v>USD</v>
          </cell>
          <cell r="H305">
            <v>0</v>
          </cell>
          <cell r="I305">
            <v>0</v>
          </cell>
          <cell r="J305">
            <v>197416.83</v>
          </cell>
          <cell r="K305">
            <v>197416.83</v>
          </cell>
          <cell r="L305">
            <v>0</v>
          </cell>
        </row>
        <row r="306">
          <cell r="H306">
            <v>0</v>
          </cell>
          <cell r="I306">
            <v>0</v>
          </cell>
          <cell r="J306">
            <v>0</v>
          </cell>
          <cell r="K306">
            <v>0</v>
          </cell>
          <cell r="L306">
            <v>0</v>
          </cell>
        </row>
        <row r="307">
          <cell r="D307">
            <v>232002</v>
          </cell>
          <cell r="E307" t="str">
            <v>NDT Customer Receipt</v>
          </cell>
          <cell r="F307" t="str">
            <v>USD</v>
          </cell>
          <cell r="H307">
            <v>-447203.79</v>
          </cell>
          <cell r="I307">
            <v>0</v>
          </cell>
          <cell r="J307">
            <v>2659558.54</v>
          </cell>
          <cell r="K307">
            <v>2666869.0099999998</v>
          </cell>
          <cell r="L307">
            <v>-454514.26</v>
          </cell>
        </row>
        <row r="308">
          <cell r="H308">
            <v>0</v>
          </cell>
          <cell r="I308">
            <v>0</v>
          </cell>
          <cell r="J308">
            <v>0</v>
          </cell>
          <cell r="K308">
            <v>0</v>
          </cell>
          <cell r="L308">
            <v>0</v>
          </cell>
        </row>
        <row r="309">
          <cell r="D309">
            <v>232010</v>
          </cell>
          <cell r="E309" t="str">
            <v>Accr-Miscellaneous</v>
          </cell>
          <cell r="F309" t="str">
            <v>USD</v>
          </cell>
          <cell r="H309">
            <v>-6741298.9000000004</v>
          </cell>
          <cell r="I309">
            <v>0</v>
          </cell>
          <cell r="J309">
            <v>11796662.84</v>
          </cell>
          <cell r="K309">
            <v>10871465.32</v>
          </cell>
          <cell r="L309">
            <v>-5816101.3799999999</v>
          </cell>
        </row>
        <row r="310">
          <cell r="H310">
            <v>0</v>
          </cell>
          <cell r="I310">
            <v>0</v>
          </cell>
          <cell r="J310">
            <v>0</v>
          </cell>
          <cell r="K310">
            <v>0</v>
          </cell>
          <cell r="L310">
            <v>0</v>
          </cell>
        </row>
        <row r="311">
          <cell r="D311">
            <v>240020</v>
          </cell>
          <cell r="E311" t="str">
            <v>Accr-Dental</v>
          </cell>
          <cell r="F311" t="str">
            <v>USD</v>
          </cell>
          <cell r="H311">
            <v>0</v>
          </cell>
          <cell r="I311">
            <v>0</v>
          </cell>
          <cell r="J311">
            <v>1755750.06</v>
          </cell>
          <cell r="K311">
            <v>1755750.06</v>
          </cell>
          <cell r="L311">
            <v>0</v>
          </cell>
        </row>
        <row r="312">
          <cell r="H312">
            <v>0</v>
          </cell>
          <cell r="I312">
            <v>0</v>
          </cell>
          <cell r="J312">
            <v>0</v>
          </cell>
          <cell r="K312">
            <v>0</v>
          </cell>
          <cell r="L312">
            <v>0</v>
          </cell>
        </row>
        <row r="313">
          <cell r="D313">
            <v>240030</v>
          </cell>
          <cell r="E313" t="str">
            <v>Accr-Medical Ins</v>
          </cell>
          <cell r="F313" t="str">
            <v>USD</v>
          </cell>
          <cell r="H313">
            <v>0</v>
          </cell>
          <cell r="I313">
            <v>0</v>
          </cell>
          <cell r="J313">
            <v>36720338.329999998</v>
          </cell>
          <cell r="K313">
            <v>36720338.329999998</v>
          </cell>
          <cell r="L313">
            <v>0</v>
          </cell>
        </row>
        <row r="314">
          <cell r="H314">
            <v>0</v>
          </cell>
          <cell r="I314">
            <v>0</v>
          </cell>
          <cell r="J314">
            <v>0</v>
          </cell>
          <cell r="K314">
            <v>0</v>
          </cell>
          <cell r="L314">
            <v>0</v>
          </cell>
        </row>
        <row r="315">
          <cell r="D315">
            <v>240035</v>
          </cell>
          <cell r="E315" t="str">
            <v>Accr-Health &amp; Welfar</v>
          </cell>
          <cell r="F315" t="str">
            <v>USD</v>
          </cell>
          <cell r="H315">
            <v>-5506838.8700000001</v>
          </cell>
          <cell r="I315">
            <v>0</v>
          </cell>
          <cell r="J315">
            <v>33990368.939999998</v>
          </cell>
          <cell r="K315">
            <v>34811269.789999999</v>
          </cell>
          <cell r="L315">
            <v>-6327739.7199999997</v>
          </cell>
        </row>
        <row r="316">
          <cell r="H316">
            <v>0</v>
          </cell>
          <cell r="I316">
            <v>0</v>
          </cell>
          <cell r="J316">
            <v>0</v>
          </cell>
          <cell r="K316">
            <v>0</v>
          </cell>
          <cell r="L316">
            <v>0</v>
          </cell>
        </row>
        <row r="317">
          <cell r="D317">
            <v>240040</v>
          </cell>
          <cell r="E317" t="str">
            <v>Accr-Life Insurance</v>
          </cell>
          <cell r="F317" t="str">
            <v>USD</v>
          </cell>
          <cell r="H317">
            <v>0</v>
          </cell>
          <cell r="I317">
            <v>0</v>
          </cell>
          <cell r="J317">
            <v>1885258.04</v>
          </cell>
          <cell r="K317">
            <v>1885258.04</v>
          </cell>
          <cell r="L317">
            <v>0</v>
          </cell>
        </row>
        <row r="318">
          <cell r="H318">
            <v>0</v>
          </cell>
          <cell r="I318">
            <v>0</v>
          </cell>
          <cell r="J318">
            <v>0</v>
          </cell>
          <cell r="K318">
            <v>0</v>
          </cell>
          <cell r="L318">
            <v>0</v>
          </cell>
        </row>
        <row r="319">
          <cell r="D319">
            <v>240050</v>
          </cell>
          <cell r="E319" t="str">
            <v>Accr-Pers Acc Ins</v>
          </cell>
          <cell r="F319" t="str">
            <v>USD</v>
          </cell>
          <cell r="H319">
            <v>0</v>
          </cell>
          <cell r="I319">
            <v>0</v>
          </cell>
          <cell r="J319">
            <v>355927.21</v>
          </cell>
          <cell r="K319">
            <v>355927.21</v>
          </cell>
          <cell r="L319">
            <v>0</v>
          </cell>
        </row>
        <row r="320">
          <cell r="H320">
            <v>0</v>
          </cell>
          <cell r="I320">
            <v>0</v>
          </cell>
          <cell r="J320">
            <v>0</v>
          </cell>
          <cell r="K320">
            <v>0</v>
          </cell>
          <cell r="L320">
            <v>0</v>
          </cell>
        </row>
        <row r="321">
          <cell r="D321">
            <v>240055</v>
          </cell>
          <cell r="E321" t="str">
            <v>Accr-Payroll Ben LT</v>
          </cell>
          <cell r="F321" t="str">
            <v>USD</v>
          </cell>
          <cell r="H321">
            <v>0</v>
          </cell>
          <cell r="I321">
            <v>0</v>
          </cell>
          <cell r="J321">
            <v>96574.5</v>
          </cell>
          <cell r="K321">
            <v>96574.5</v>
          </cell>
          <cell r="L321">
            <v>0</v>
          </cell>
        </row>
        <row r="322">
          <cell r="H322">
            <v>0</v>
          </cell>
          <cell r="I322">
            <v>0</v>
          </cell>
          <cell r="J322">
            <v>0</v>
          </cell>
          <cell r="K322">
            <v>0</v>
          </cell>
          <cell r="L322">
            <v>0</v>
          </cell>
        </row>
        <row r="323">
          <cell r="D323">
            <v>240056</v>
          </cell>
          <cell r="E323" t="str">
            <v>Accr-Auto &amp; Home Ins</v>
          </cell>
          <cell r="F323" t="str">
            <v>USD</v>
          </cell>
          <cell r="H323">
            <v>0</v>
          </cell>
          <cell r="I323">
            <v>0</v>
          </cell>
          <cell r="J323">
            <v>52238.67</v>
          </cell>
          <cell r="K323">
            <v>52238.67</v>
          </cell>
          <cell r="L323">
            <v>0</v>
          </cell>
        </row>
        <row r="324">
          <cell r="H324">
            <v>0</v>
          </cell>
          <cell r="I324">
            <v>0</v>
          </cell>
          <cell r="J324">
            <v>0</v>
          </cell>
          <cell r="K324">
            <v>0</v>
          </cell>
          <cell r="L324">
            <v>0</v>
          </cell>
        </row>
        <row r="325">
          <cell r="D325">
            <v>240060</v>
          </cell>
          <cell r="E325" t="str">
            <v>Accr-Other Benefits</v>
          </cell>
          <cell r="F325" t="str">
            <v>USD</v>
          </cell>
          <cell r="H325">
            <v>-2196000</v>
          </cell>
          <cell r="I325">
            <v>0</v>
          </cell>
          <cell r="J325">
            <v>0</v>
          </cell>
          <cell r="K325">
            <v>0</v>
          </cell>
          <cell r="L325">
            <v>-2196000</v>
          </cell>
        </row>
        <row r="326">
          <cell r="H326">
            <v>0</v>
          </cell>
          <cell r="I326">
            <v>0</v>
          </cell>
          <cell r="J326">
            <v>0</v>
          </cell>
          <cell r="K326">
            <v>0</v>
          </cell>
          <cell r="L326">
            <v>0</v>
          </cell>
        </row>
        <row r="327">
          <cell r="D327">
            <v>240065</v>
          </cell>
          <cell r="E327" t="str">
            <v>Accr-Supp-Emp.Bnfts</v>
          </cell>
          <cell r="F327" t="str">
            <v>USD</v>
          </cell>
          <cell r="H327">
            <v>-1205719.6599999999</v>
          </cell>
          <cell r="I327">
            <v>0</v>
          </cell>
          <cell r="J327">
            <v>285765.75</v>
          </cell>
          <cell r="K327">
            <v>1420377.58</v>
          </cell>
          <cell r="L327">
            <v>-2340331.4900000002</v>
          </cell>
        </row>
        <row r="328">
          <cell r="H328">
            <v>0</v>
          </cell>
          <cell r="I328">
            <v>0</v>
          </cell>
          <cell r="J328">
            <v>0</v>
          </cell>
          <cell r="K328">
            <v>0</v>
          </cell>
          <cell r="L328">
            <v>0</v>
          </cell>
        </row>
        <row r="329">
          <cell r="D329">
            <v>240066</v>
          </cell>
          <cell r="E329" t="str">
            <v>Accr-Split $ Prem-CV</v>
          </cell>
          <cell r="F329" t="str">
            <v>USD</v>
          </cell>
          <cell r="H329">
            <v>0</v>
          </cell>
          <cell r="I329">
            <v>0</v>
          </cell>
          <cell r="J329">
            <v>0</v>
          </cell>
          <cell r="K329">
            <v>27000</v>
          </cell>
          <cell r="L329">
            <v>-27000</v>
          </cell>
        </row>
        <row r="330">
          <cell r="H330">
            <v>0</v>
          </cell>
          <cell r="I330">
            <v>0</v>
          </cell>
          <cell r="J330">
            <v>0</v>
          </cell>
          <cell r="K330">
            <v>0</v>
          </cell>
          <cell r="L330">
            <v>0</v>
          </cell>
        </row>
        <row r="331">
          <cell r="D331">
            <v>240067</v>
          </cell>
          <cell r="E331" t="str">
            <v>Accr-Split $ Paid Ta</v>
          </cell>
          <cell r="F331" t="str">
            <v>USD</v>
          </cell>
          <cell r="H331">
            <v>0</v>
          </cell>
          <cell r="I331">
            <v>0</v>
          </cell>
          <cell r="J331">
            <v>0</v>
          </cell>
          <cell r="K331">
            <v>4000</v>
          </cell>
          <cell r="L331">
            <v>-4000</v>
          </cell>
        </row>
        <row r="332">
          <cell r="H332">
            <v>0</v>
          </cell>
          <cell r="I332">
            <v>0</v>
          </cell>
          <cell r="J332">
            <v>0</v>
          </cell>
          <cell r="K332">
            <v>0</v>
          </cell>
          <cell r="L332">
            <v>0</v>
          </cell>
        </row>
        <row r="333">
          <cell r="D333">
            <v>240070</v>
          </cell>
          <cell r="E333" t="str">
            <v>Accr-Current (LTD)</v>
          </cell>
          <cell r="F333" t="str">
            <v>USD</v>
          </cell>
          <cell r="H333">
            <v>0</v>
          </cell>
          <cell r="I333">
            <v>0</v>
          </cell>
          <cell r="J333">
            <v>1228917.79</v>
          </cell>
          <cell r="K333">
            <v>1228917.79</v>
          </cell>
          <cell r="L333">
            <v>0</v>
          </cell>
        </row>
        <row r="334">
          <cell r="H334">
            <v>0</v>
          </cell>
          <cell r="I334">
            <v>0</v>
          </cell>
          <cell r="J334">
            <v>0</v>
          </cell>
          <cell r="K334">
            <v>0</v>
          </cell>
          <cell r="L334">
            <v>0</v>
          </cell>
        </row>
        <row r="335">
          <cell r="D335">
            <v>240080</v>
          </cell>
          <cell r="E335" t="str">
            <v>Accr-Annual Inc Comp</v>
          </cell>
          <cell r="F335" t="str">
            <v>USD</v>
          </cell>
          <cell r="H335">
            <v>-10083952.789999999</v>
          </cell>
          <cell r="I335">
            <v>0</v>
          </cell>
          <cell r="J335">
            <v>14959233.27</v>
          </cell>
          <cell r="K335">
            <v>15519728.220000001</v>
          </cell>
          <cell r="L335">
            <v>-10644447.74</v>
          </cell>
        </row>
        <row r="336">
          <cell r="H336">
            <v>0</v>
          </cell>
          <cell r="I336">
            <v>0</v>
          </cell>
          <cell r="J336">
            <v>0</v>
          </cell>
          <cell r="K336">
            <v>0</v>
          </cell>
          <cell r="L336">
            <v>0</v>
          </cell>
        </row>
        <row r="337">
          <cell r="D337">
            <v>242010</v>
          </cell>
          <cell r="E337" t="str">
            <v>Accr-Taxes (FICA)</v>
          </cell>
          <cell r="F337" t="str">
            <v>USD</v>
          </cell>
          <cell r="H337">
            <v>-952903.44</v>
          </cell>
          <cell r="I337">
            <v>0</v>
          </cell>
          <cell r="J337">
            <v>19731563.949999999</v>
          </cell>
          <cell r="K337">
            <v>20119316.34</v>
          </cell>
          <cell r="L337">
            <v>-1340655.83</v>
          </cell>
        </row>
        <row r="338">
          <cell r="H338">
            <v>0</v>
          </cell>
          <cell r="I338">
            <v>0</v>
          </cell>
          <cell r="J338">
            <v>0</v>
          </cell>
          <cell r="K338">
            <v>0</v>
          </cell>
          <cell r="L338">
            <v>0</v>
          </cell>
        </row>
        <row r="339">
          <cell r="D339">
            <v>242020</v>
          </cell>
          <cell r="E339" t="str">
            <v>Accr-Taxes-Unempl</v>
          </cell>
          <cell r="F339" t="str">
            <v>USD</v>
          </cell>
          <cell r="H339">
            <v>-9015.5300000000007</v>
          </cell>
          <cell r="I339">
            <v>0</v>
          </cell>
          <cell r="J339">
            <v>399611.96</v>
          </cell>
          <cell r="K339">
            <v>396033.78</v>
          </cell>
          <cell r="L339">
            <v>-5437.35</v>
          </cell>
        </row>
        <row r="340">
          <cell r="H340">
            <v>0</v>
          </cell>
          <cell r="I340">
            <v>0</v>
          </cell>
          <cell r="J340">
            <v>0</v>
          </cell>
          <cell r="K340">
            <v>0</v>
          </cell>
          <cell r="L340">
            <v>0</v>
          </cell>
        </row>
        <row r="341">
          <cell r="D341">
            <v>244010</v>
          </cell>
          <cell r="E341" t="str">
            <v>Accr-Sales Tax-Sales</v>
          </cell>
          <cell r="F341" t="str">
            <v>USD</v>
          </cell>
          <cell r="H341">
            <v>-61.06</v>
          </cell>
          <cell r="I341">
            <v>0</v>
          </cell>
          <cell r="J341">
            <v>3458.58</v>
          </cell>
          <cell r="K341">
            <v>3413.51</v>
          </cell>
          <cell r="L341">
            <v>-15.99</v>
          </cell>
        </row>
        <row r="342">
          <cell r="H342">
            <v>0</v>
          </cell>
          <cell r="I342">
            <v>0</v>
          </cell>
          <cell r="J342">
            <v>0</v>
          </cell>
          <cell r="K342">
            <v>0</v>
          </cell>
          <cell r="L342">
            <v>0</v>
          </cell>
        </row>
        <row r="343">
          <cell r="D343">
            <v>244015</v>
          </cell>
          <cell r="E343" t="str">
            <v>Accr-Sales Tax Adj</v>
          </cell>
          <cell r="F343" t="str">
            <v>USD</v>
          </cell>
          <cell r="H343">
            <v>0</v>
          </cell>
          <cell r="I343">
            <v>0</v>
          </cell>
          <cell r="J343">
            <v>306.75</v>
          </cell>
          <cell r="K343">
            <v>306.75</v>
          </cell>
          <cell r="L343">
            <v>0</v>
          </cell>
        </row>
        <row r="344">
          <cell r="H344">
            <v>0</v>
          </cell>
          <cell r="I344">
            <v>0</v>
          </cell>
          <cell r="J344">
            <v>0</v>
          </cell>
          <cell r="K344">
            <v>0</v>
          </cell>
          <cell r="L344">
            <v>0</v>
          </cell>
        </row>
        <row r="345">
          <cell r="D345">
            <v>244020</v>
          </cell>
          <cell r="E345" t="str">
            <v>Accr-Use Taxes-Purch</v>
          </cell>
          <cell r="F345" t="str">
            <v>USD</v>
          </cell>
          <cell r="H345">
            <v>-2342852.06</v>
          </cell>
          <cell r="I345">
            <v>0</v>
          </cell>
          <cell r="J345">
            <v>17939117.149999999</v>
          </cell>
          <cell r="K345">
            <v>16900325.059999999</v>
          </cell>
          <cell r="L345">
            <v>-1304059.97</v>
          </cell>
        </row>
        <row r="346">
          <cell r="H346">
            <v>0</v>
          </cell>
          <cell r="I346">
            <v>0</v>
          </cell>
          <cell r="J346">
            <v>0</v>
          </cell>
          <cell r="K346">
            <v>0</v>
          </cell>
          <cell r="L346">
            <v>0</v>
          </cell>
        </row>
        <row r="347">
          <cell r="D347">
            <v>245010</v>
          </cell>
          <cell r="E347" t="str">
            <v>Accr-Property Taxes</v>
          </cell>
          <cell r="F347" t="str">
            <v>USD</v>
          </cell>
          <cell r="H347">
            <v>-67134130.849999994</v>
          </cell>
          <cell r="I347">
            <v>0</v>
          </cell>
          <cell r="J347">
            <v>78965072.959999993</v>
          </cell>
          <cell r="K347">
            <v>80818278.280000001</v>
          </cell>
          <cell r="L347">
            <v>-68987336.170000002</v>
          </cell>
        </row>
        <row r="348">
          <cell r="H348">
            <v>0</v>
          </cell>
          <cell r="I348">
            <v>0</v>
          </cell>
          <cell r="J348">
            <v>0</v>
          </cell>
          <cell r="K348">
            <v>0</v>
          </cell>
          <cell r="L348">
            <v>0</v>
          </cell>
        </row>
        <row r="349">
          <cell r="D349">
            <v>246010</v>
          </cell>
          <cell r="E349" t="str">
            <v>Accr-State Fran Tax</v>
          </cell>
          <cell r="F349" t="str">
            <v>USD</v>
          </cell>
          <cell r="H349">
            <v>0</v>
          </cell>
          <cell r="I349">
            <v>0</v>
          </cell>
          <cell r="J349">
            <v>0</v>
          </cell>
          <cell r="K349">
            <v>334359.83</v>
          </cell>
          <cell r="L349">
            <v>-334359.83</v>
          </cell>
        </row>
        <row r="350">
          <cell r="H350">
            <v>0</v>
          </cell>
          <cell r="I350">
            <v>0</v>
          </cell>
          <cell r="J350">
            <v>0</v>
          </cell>
          <cell r="K350">
            <v>0</v>
          </cell>
          <cell r="L350">
            <v>0</v>
          </cell>
        </row>
        <row r="351">
          <cell r="D351">
            <v>246030</v>
          </cell>
          <cell r="E351" t="str">
            <v>Accr-Franch Fees-Cit</v>
          </cell>
          <cell r="F351" t="str">
            <v>USD</v>
          </cell>
          <cell r="H351">
            <v>-2920822.68</v>
          </cell>
          <cell r="I351">
            <v>0</v>
          </cell>
          <cell r="J351">
            <v>21665274831.540001</v>
          </cell>
          <cell r="K351">
            <v>21664978603.77</v>
          </cell>
          <cell r="L351">
            <v>-2624594.91</v>
          </cell>
        </row>
        <row r="352">
          <cell r="H352">
            <v>0</v>
          </cell>
          <cell r="I352">
            <v>0</v>
          </cell>
          <cell r="J352">
            <v>0</v>
          </cell>
          <cell r="K352">
            <v>0</v>
          </cell>
          <cell r="L352">
            <v>0</v>
          </cell>
        </row>
        <row r="353">
          <cell r="D353">
            <v>251010</v>
          </cell>
          <cell r="E353" t="str">
            <v>Cap Lease Oblig-Curr</v>
          </cell>
          <cell r="F353" t="str">
            <v>USD</v>
          </cell>
          <cell r="H353">
            <v>-64505.75</v>
          </cell>
          <cell r="I353">
            <v>0</v>
          </cell>
          <cell r="J353">
            <v>64505.75</v>
          </cell>
          <cell r="K353">
            <v>71260.09</v>
          </cell>
          <cell r="L353">
            <v>-71260.09</v>
          </cell>
        </row>
        <row r="354">
          <cell r="H354">
            <v>0</v>
          </cell>
          <cell r="I354">
            <v>0</v>
          </cell>
          <cell r="J354">
            <v>0</v>
          </cell>
          <cell r="K354">
            <v>0</v>
          </cell>
          <cell r="L354">
            <v>0</v>
          </cell>
        </row>
        <row r="355">
          <cell r="D355">
            <v>254010</v>
          </cell>
          <cell r="E355" t="str">
            <v>Empl W/h-FIT</v>
          </cell>
          <cell r="F355" t="str">
            <v>USD</v>
          </cell>
          <cell r="H355">
            <v>-374835.86</v>
          </cell>
          <cell r="I355">
            <v>0</v>
          </cell>
          <cell r="J355">
            <v>28381323.620000001</v>
          </cell>
          <cell r="K355">
            <v>28494015.43</v>
          </cell>
          <cell r="L355">
            <v>-487527.67</v>
          </cell>
        </row>
        <row r="356">
          <cell r="H356">
            <v>0</v>
          </cell>
          <cell r="I356">
            <v>0</v>
          </cell>
          <cell r="J356">
            <v>0</v>
          </cell>
          <cell r="K356">
            <v>0</v>
          </cell>
          <cell r="L356">
            <v>0</v>
          </cell>
        </row>
        <row r="357">
          <cell r="D357">
            <v>254030</v>
          </cell>
          <cell r="E357" t="str">
            <v>Empl W/h-FICA</v>
          </cell>
          <cell r="F357" t="str">
            <v>USD</v>
          </cell>
          <cell r="H357">
            <v>-210699.47</v>
          </cell>
          <cell r="I357">
            <v>0</v>
          </cell>
          <cell r="J357">
            <v>15625633.25</v>
          </cell>
          <cell r="K357">
            <v>15660248.91</v>
          </cell>
          <cell r="L357">
            <v>-245315.13</v>
          </cell>
        </row>
        <row r="358">
          <cell r="H358">
            <v>0</v>
          </cell>
          <cell r="I358">
            <v>0</v>
          </cell>
          <cell r="J358">
            <v>0</v>
          </cell>
          <cell r="K358">
            <v>0</v>
          </cell>
          <cell r="L358">
            <v>0</v>
          </cell>
        </row>
        <row r="359">
          <cell r="D359">
            <v>255011</v>
          </cell>
          <cell r="E359" t="str">
            <v>Cust Deposits</v>
          </cell>
          <cell r="F359" t="str">
            <v>USD</v>
          </cell>
          <cell r="H359">
            <v>-117555.85</v>
          </cell>
          <cell r="I359">
            <v>0</v>
          </cell>
          <cell r="J359">
            <v>107044.63</v>
          </cell>
          <cell r="K359">
            <v>74853.17</v>
          </cell>
          <cell r="L359">
            <v>-85364.39</v>
          </cell>
        </row>
        <row r="360">
          <cell r="H360">
            <v>0</v>
          </cell>
          <cell r="I360">
            <v>0</v>
          </cell>
          <cell r="J360">
            <v>0</v>
          </cell>
          <cell r="K360">
            <v>0</v>
          </cell>
          <cell r="L360">
            <v>0</v>
          </cell>
        </row>
        <row r="361">
          <cell r="D361">
            <v>255020</v>
          </cell>
          <cell r="E361" t="str">
            <v>Cust Dep-Damage</v>
          </cell>
          <cell r="F361" t="str">
            <v>USD</v>
          </cell>
          <cell r="H361">
            <v>-301088</v>
          </cell>
          <cell r="I361">
            <v>0</v>
          </cell>
          <cell r="J361">
            <v>84000</v>
          </cell>
          <cell r="K361">
            <v>26500</v>
          </cell>
          <cell r="L361">
            <v>-243588</v>
          </cell>
        </row>
        <row r="362">
          <cell r="H362">
            <v>0</v>
          </cell>
          <cell r="I362">
            <v>0</v>
          </cell>
          <cell r="J362">
            <v>0</v>
          </cell>
          <cell r="K362">
            <v>0</v>
          </cell>
          <cell r="L362">
            <v>0</v>
          </cell>
        </row>
        <row r="363">
          <cell r="D363">
            <v>256000</v>
          </cell>
          <cell r="E363" t="str">
            <v>Current Def Rev</v>
          </cell>
          <cell r="F363" t="str">
            <v>USD</v>
          </cell>
          <cell r="H363">
            <v>-1016130.43</v>
          </cell>
          <cell r="I363">
            <v>0</v>
          </cell>
          <cell r="J363">
            <v>15770501.98</v>
          </cell>
          <cell r="K363">
            <v>18972032.550000001</v>
          </cell>
          <cell r="L363">
            <v>-4217661</v>
          </cell>
        </row>
        <row r="364">
          <cell r="H364">
            <v>0</v>
          </cell>
          <cell r="I364">
            <v>0</v>
          </cell>
          <cell r="J364">
            <v>0</v>
          </cell>
          <cell r="K364">
            <v>0</v>
          </cell>
          <cell r="L364">
            <v>0</v>
          </cell>
        </row>
        <row r="365">
          <cell r="D365">
            <v>257010</v>
          </cell>
          <cell r="E365" t="str">
            <v>Property Ins Res</v>
          </cell>
          <cell r="F365" t="str">
            <v>USD</v>
          </cell>
          <cell r="H365">
            <v>-5534611.25</v>
          </cell>
          <cell r="I365">
            <v>0</v>
          </cell>
          <cell r="J365">
            <v>8651631.9499999993</v>
          </cell>
          <cell r="K365">
            <v>5246969.18</v>
          </cell>
          <cell r="L365">
            <v>-2129948.48</v>
          </cell>
        </row>
        <row r="366">
          <cell r="H366">
            <v>0</v>
          </cell>
          <cell r="I366">
            <v>0</v>
          </cell>
          <cell r="J366">
            <v>0</v>
          </cell>
          <cell r="K366">
            <v>0</v>
          </cell>
          <cell r="L366">
            <v>0</v>
          </cell>
        </row>
        <row r="367">
          <cell r="D367">
            <v>257020</v>
          </cell>
          <cell r="E367" t="str">
            <v>Envir Reserve-True U</v>
          </cell>
          <cell r="F367" t="str">
            <v>USD</v>
          </cell>
          <cell r="H367">
            <v>0</v>
          </cell>
          <cell r="I367">
            <v>0</v>
          </cell>
          <cell r="J367">
            <v>2736622</v>
          </cell>
          <cell r="K367">
            <v>2736622</v>
          </cell>
          <cell r="L367">
            <v>0</v>
          </cell>
        </row>
        <row r="368">
          <cell r="H368">
            <v>0</v>
          </cell>
          <cell r="I368">
            <v>0</v>
          </cell>
          <cell r="J368">
            <v>0</v>
          </cell>
          <cell r="K368">
            <v>0</v>
          </cell>
          <cell r="L368">
            <v>0</v>
          </cell>
        </row>
        <row r="369">
          <cell r="D369">
            <v>257025</v>
          </cell>
          <cell r="E369" t="str">
            <v>UCOS Remand - Retail</v>
          </cell>
          <cell r="F369" t="str">
            <v>USD</v>
          </cell>
          <cell r="H369">
            <v>-2227319.4900000002</v>
          </cell>
          <cell r="I369">
            <v>0</v>
          </cell>
          <cell r="J369">
            <v>6267753.6200000001</v>
          </cell>
          <cell r="K369">
            <v>4040434.13</v>
          </cell>
          <cell r="L369">
            <v>0</v>
          </cell>
        </row>
        <row r="370">
          <cell r="H370">
            <v>0</v>
          </cell>
          <cell r="I370">
            <v>0</v>
          </cell>
          <cell r="J370">
            <v>0</v>
          </cell>
          <cell r="K370">
            <v>0</v>
          </cell>
          <cell r="L370">
            <v>0</v>
          </cell>
        </row>
        <row r="371">
          <cell r="D371">
            <v>257026</v>
          </cell>
          <cell r="E371" t="str">
            <v>UCOS Remand - Wholes</v>
          </cell>
          <cell r="F371" t="str">
            <v>USD</v>
          </cell>
          <cell r="H371">
            <v>-4235515.6100000003</v>
          </cell>
          <cell r="I371">
            <v>0</v>
          </cell>
          <cell r="J371">
            <v>5041063.34</v>
          </cell>
          <cell r="K371">
            <v>805547.73</v>
          </cell>
          <cell r="L371">
            <v>0</v>
          </cell>
        </row>
        <row r="372">
          <cell r="H372">
            <v>0</v>
          </cell>
          <cell r="I372">
            <v>0</v>
          </cell>
          <cell r="J372">
            <v>0</v>
          </cell>
          <cell r="K372">
            <v>0</v>
          </cell>
          <cell r="L372">
            <v>0</v>
          </cell>
        </row>
        <row r="373">
          <cell r="D373">
            <v>257027</v>
          </cell>
          <cell r="E373" t="str">
            <v>Reg Liab-Low Income</v>
          </cell>
          <cell r="F373" t="str">
            <v>USD</v>
          </cell>
          <cell r="H373">
            <v>203070.38</v>
          </cell>
          <cell r="I373">
            <v>0</v>
          </cell>
          <cell r="J373">
            <v>38738.06</v>
          </cell>
          <cell r="K373">
            <v>746666.68</v>
          </cell>
          <cell r="L373">
            <v>-504858.24</v>
          </cell>
        </row>
        <row r="374">
          <cell r="H374">
            <v>0</v>
          </cell>
          <cell r="I374">
            <v>0</v>
          </cell>
          <cell r="J374">
            <v>0</v>
          </cell>
          <cell r="K374">
            <v>0</v>
          </cell>
          <cell r="L374">
            <v>0</v>
          </cell>
        </row>
        <row r="375">
          <cell r="D375">
            <v>257028</v>
          </cell>
          <cell r="E375" t="str">
            <v>Reg Liab-AMS</v>
          </cell>
          <cell r="F375" t="str">
            <v>USD</v>
          </cell>
          <cell r="H375">
            <v>0</v>
          </cell>
          <cell r="I375">
            <v>0</v>
          </cell>
          <cell r="J375">
            <v>5196206.46</v>
          </cell>
          <cell r="K375">
            <v>48625264.939999998</v>
          </cell>
          <cell r="L375">
            <v>-43429058.479999997</v>
          </cell>
        </row>
        <row r="376">
          <cell r="H376">
            <v>0</v>
          </cell>
          <cell r="I376">
            <v>0</v>
          </cell>
          <cell r="J376">
            <v>0</v>
          </cell>
          <cell r="K376">
            <v>0</v>
          </cell>
          <cell r="L376">
            <v>0</v>
          </cell>
        </row>
        <row r="377">
          <cell r="D377">
            <v>257029</v>
          </cell>
          <cell r="E377" t="str">
            <v>Reg Liab-Other</v>
          </cell>
          <cell r="F377" t="str">
            <v>USD</v>
          </cell>
          <cell r="H377">
            <v>0</v>
          </cell>
          <cell r="I377">
            <v>0</v>
          </cell>
          <cell r="J377">
            <v>19841922.489999998</v>
          </cell>
          <cell r="K377">
            <v>48065147</v>
          </cell>
          <cell r="L377">
            <v>-28223224.510000002</v>
          </cell>
        </row>
        <row r="378">
          <cell r="H378">
            <v>0</v>
          </cell>
          <cell r="I378">
            <v>0</v>
          </cell>
          <cell r="J378">
            <v>0</v>
          </cell>
          <cell r="K378">
            <v>0</v>
          </cell>
          <cell r="L378">
            <v>0</v>
          </cell>
        </row>
        <row r="379">
          <cell r="D379">
            <v>258010</v>
          </cell>
          <cell r="E379" t="str">
            <v>Auto Liability</v>
          </cell>
          <cell r="F379" t="str">
            <v>USD</v>
          </cell>
          <cell r="H379">
            <v>-882161.71</v>
          </cell>
          <cell r="I379">
            <v>0</v>
          </cell>
          <cell r="J379">
            <v>653674.04</v>
          </cell>
          <cell r="K379">
            <v>387959.22</v>
          </cell>
          <cell r="L379">
            <v>-616446.89</v>
          </cell>
        </row>
        <row r="380">
          <cell r="H380">
            <v>0</v>
          </cell>
          <cell r="I380">
            <v>0</v>
          </cell>
          <cell r="J380">
            <v>0</v>
          </cell>
          <cell r="K380">
            <v>0</v>
          </cell>
          <cell r="L380">
            <v>0</v>
          </cell>
        </row>
        <row r="381">
          <cell r="D381">
            <v>258020</v>
          </cell>
          <cell r="E381" t="str">
            <v>General Liability</v>
          </cell>
          <cell r="F381" t="str">
            <v>USD</v>
          </cell>
          <cell r="H381">
            <v>-2724278.72</v>
          </cell>
          <cell r="I381">
            <v>0</v>
          </cell>
          <cell r="J381">
            <v>3515717.34</v>
          </cell>
          <cell r="K381">
            <v>4837268.29</v>
          </cell>
          <cell r="L381">
            <v>-4045829.67</v>
          </cell>
        </row>
        <row r="382">
          <cell r="H382">
            <v>0</v>
          </cell>
          <cell r="I382">
            <v>0</v>
          </cell>
          <cell r="J382">
            <v>0</v>
          </cell>
          <cell r="K382">
            <v>0</v>
          </cell>
          <cell r="L382">
            <v>0</v>
          </cell>
        </row>
        <row r="383">
          <cell r="D383">
            <v>258030</v>
          </cell>
          <cell r="E383" t="str">
            <v>Workers' Compensatio</v>
          </cell>
          <cell r="F383" t="str">
            <v>USD</v>
          </cell>
          <cell r="H383">
            <v>-5479371.6500000004</v>
          </cell>
          <cell r="I383">
            <v>0</v>
          </cell>
          <cell r="J383">
            <v>295267.84999999998</v>
          </cell>
          <cell r="K383">
            <v>286179.69</v>
          </cell>
          <cell r="L383">
            <v>-5470283.4900000002</v>
          </cell>
        </row>
        <row r="384">
          <cell r="H384">
            <v>0</v>
          </cell>
          <cell r="I384">
            <v>0</v>
          </cell>
          <cell r="J384">
            <v>0</v>
          </cell>
          <cell r="K384">
            <v>0</v>
          </cell>
          <cell r="L384">
            <v>0</v>
          </cell>
        </row>
        <row r="385">
          <cell r="D385">
            <v>259020</v>
          </cell>
          <cell r="E385" t="str">
            <v>Svngs RestorationPln</v>
          </cell>
          <cell r="F385" t="str">
            <v>USD</v>
          </cell>
          <cell r="H385">
            <v>-113540.94</v>
          </cell>
          <cell r="I385">
            <v>0</v>
          </cell>
          <cell r="J385">
            <v>26288.55</v>
          </cell>
          <cell r="K385">
            <v>43753.19</v>
          </cell>
          <cell r="L385">
            <v>-131005.58</v>
          </cell>
        </row>
        <row r="386">
          <cell r="H386">
            <v>0</v>
          </cell>
          <cell r="I386">
            <v>0</v>
          </cell>
          <cell r="J386">
            <v>0</v>
          </cell>
          <cell r="K386">
            <v>0</v>
          </cell>
          <cell r="L386">
            <v>0</v>
          </cell>
        </row>
        <row r="387">
          <cell r="D387">
            <v>259040</v>
          </cell>
          <cell r="E387" t="str">
            <v>Ben Restor-FAS 87</v>
          </cell>
          <cell r="F387" t="str">
            <v>USD</v>
          </cell>
          <cell r="H387">
            <v>0</v>
          </cell>
          <cell r="I387">
            <v>0</v>
          </cell>
          <cell r="J387">
            <v>769247.31</v>
          </cell>
          <cell r="K387">
            <v>769247.31</v>
          </cell>
          <cell r="L387">
            <v>0</v>
          </cell>
        </row>
        <row r="388">
          <cell r="H388">
            <v>0</v>
          </cell>
          <cell r="I388">
            <v>0</v>
          </cell>
          <cell r="J388">
            <v>0</v>
          </cell>
          <cell r="K388">
            <v>0</v>
          </cell>
          <cell r="L388">
            <v>0</v>
          </cell>
        </row>
        <row r="389">
          <cell r="D389">
            <v>259042</v>
          </cell>
          <cell r="E389" t="str">
            <v>PostRetire-FAS 106</v>
          </cell>
          <cell r="F389" t="str">
            <v>USD</v>
          </cell>
          <cell r="H389">
            <v>-156327299.47999999</v>
          </cell>
          <cell r="I389">
            <v>0</v>
          </cell>
          <cell r="J389">
            <v>27169521.129999999</v>
          </cell>
          <cell r="K389">
            <v>28929318.34</v>
          </cell>
          <cell r="L389">
            <v>-158087096.69</v>
          </cell>
        </row>
        <row r="390">
          <cell r="H390">
            <v>0</v>
          </cell>
          <cell r="I390">
            <v>0</v>
          </cell>
          <cell r="J390">
            <v>0</v>
          </cell>
          <cell r="K390">
            <v>0</v>
          </cell>
          <cell r="L390">
            <v>0</v>
          </cell>
        </row>
        <row r="391">
          <cell r="D391">
            <v>259043</v>
          </cell>
          <cell r="E391" t="str">
            <v>Postemploy-FAS 112</v>
          </cell>
          <cell r="F391" t="str">
            <v>USD</v>
          </cell>
          <cell r="H391">
            <v>-14435000</v>
          </cell>
          <cell r="I391">
            <v>0</v>
          </cell>
          <cell r="J391">
            <v>4093670.34</v>
          </cell>
          <cell r="K391">
            <v>3018670.34</v>
          </cell>
          <cell r="L391">
            <v>-13360000</v>
          </cell>
        </row>
        <row r="392">
          <cell r="H392">
            <v>0</v>
          </cell>
          <cell r="I392">
            <v>0</v>
          </cell>
          <cell r="J392">
            <v>0</v>
          </cell>
          <cell r="K392">
            <v>0</v>
          </cell>
          <cell r="L392">
            <v>0</v>
          </cell>
        </row>
        <row r="393">
          <cell r="D393">
            <v>259044</v>
          </cell>
          <cell r="E393" t="str">
            <v>Split $ Prems - CVA</v>
          </cell>
          <cell r="F393" t="str">
            <v>USD</v>
          </cell>
          <cell r="H393">
            <v>0</v>
          </cell>
          <cell r="I393">
            <v>0</v>
          </cell>
          <cell r="J393">
            <v>6333.33</v>
          </cell>
          <cell r="K393">
            <v>872833.33</v>
          </cell>
          <cell r="L393">
            <v>-866500</v>
          </cell>
        </row>
        <row r="394">
          <cell r="H394">
            <v>0</v>
          </cell>
          <cell r="I394">
            <v>0</v>
          </cell>
          <cell r="J394">
            <v>0</v>
          </cell>
          <cell r="K394">
            <v>0</v>
          </cell>
          <cell r="L394">
            <v>0</v>
          </cell>
        </row>
        <row r="395">
          <cell r="D395">
            <v>259045</v>
          </cell>
          <cell r="E395" t="str">
            <v>Split $ Paid Tax GU</v>
          </cell>
          <cell r="F395" t="str">
            <v>USD</v>
          </cell>
          <cell r="H395">
            <v>0</v>
          </cell>
          <cell r="I395">
            <v>0</v>
          </cell>
          <cell r="J395">
            <v>833.33</v>
          </cell>
          <cell r="K395">
            <v>149833.32999999999</v>
          </cell>
          <cell r="L395">
            <v>-149000</v>
          </cell>
        </row>
        <row r="396">
          <cell r="H396">
            <v>0</v>
          </cell>
          <cell r="I396">
            <v>0</v>
          </cell>
          <cell r="J396">
            <v>0</v>
          </cell>
          <cell r="K396">
            <v>0</v>
          </cell>
          <cell r="L396">
            <v>0</v>
          </cell>
        </row>
        <row r="397">
          <cell r="D397">
            <v>262010</v>
          </cell>
          <cell r="E397" t="str">
            <v>Asst Ret FAS 143/FIN</v>
          </cell>
          <cell r="F397" t="str">
            <v>USD</v>
          </cell>
          <cell r="H397">
            <v>-17467924.02</v>
          </cell>
          <cell r="I397">
            <v>0</v>
          </cell>
          <cell r="J397">
            <v>19008849.300000001</v>
          </cell>
          <cell r="K397">
            <v>19272026.449999999</v>
          </cell>
          <cell r="L397">
            <v>-17731101.170000002</v>
          </cell>
        </row>
        <row r="398">
          <cell r="H398">
            <v>0</v>
          </cell>
          <cell r="I398">
            <v>0</v>
          </cell>
          <cell r="J398">
            <v>0</v>
          </cell>
          <cell r="K398">
            <v>0</v>
          </cell>
          <cell r="L398">
            <v>0</v>
          </cell>
        </row>
        <row r="399">
          <cell r="D399">
            <v>264050</v>
          </cell>
          <cell r="E399" t="str">
            <v>CAC-Oth Jobs(Ref)</v>
          </cell>
          <cell r="F399" t="str">
            <v>USD</v>
          </cell>
          <cell r="H399">
            <v>-309679</v>
          </cell>
          <cell r="I399">
            <v>0</v>
          </cell>
          <cell r="J399">
            <v>211095.82</v>
          </cell>
          <cell r="K399">
            <v>1008388.93</v>
          </cell>
          <cell r="L399">
            <v>-1106972.1100000001</v>
          </cell>
        </row>
        <row r="400">
          <cell r="H400">
            <v>0</v>
          </cell>
          <cell r="I400">
            <v>0</v>
          </cell>
          <cell r="J400">
            <v>0</v>
          </cell>
          <cell r="K400">
            <v>0</v>
          </cell>
          <cell r="L400">
            <v>0</v>
          </cell>
        </row>
        <row r="401">
          <cell r="D401">
            <v>265010</v>
          </cell>
          <cell r="E401" t="str">
            <v>ODC-Empl Related</v>
          </cell>
          <cell r="F401" t="str">
            <v>USD</v>
          </cell>
          <cell r="H401">
            <v>-1014347.08</v>
          </cell>
          <cell r="I401">
            <v>0</v>
          </cell>
          <cell r="J401">
            <v>215681.12</v>
          </cell>
          <cell r="K401">
            <v>57265.66</v>
          </cell>
          <cell r="L401">
            <v>-855931.62</v>
          </cell>
        </row>
        <row r="402">
          <cell r="H402">
            <v>0</v>
          </cell>
          <cell r="I402">
            <v>0</v>
          </cell>
          <cell r="J402">
            <v>0</v>
          </cell>
          <cell r="K402">
            <v>0</v>
          </cell>
          <cell r="L402">
            <v>0</v>
          </cell>
        </row>
        <row r="403">
          <cell r="D403">
            <v>265020</v>
          </cell>
          <cell r="E403" t="str">
            <v>ODC-Def Comp</v>
          </cell>
          <cell r="F403" t="str">
            <v>USD</v>
          </cell>
          <cell r="H403">
            <v>-13697082.189999999</v>
          </cell>
          <cell r="I403">
            <v>0</v>
          </cell>
          <cell r="J403">
            <v>2541424.35</v>
          </cell>
          <cell r="K403">
            <v>1167488.98</v>
          </cell>
          <cell r="L403">
            <v>-12323146.82</v>
          </cell>
        </row>
        <row r="404">
          <cell r="H404">
            <v>0</v>
          </cell>
          <cell r="I404">
            <v>0</v>
          </cell>
          <cell r="J404">
            <v>0</v>
          </cell>
          <cell r="K404">
            <v>0</v>
          </cell>
          <cell r="L404">
            <v>0</v>
          </cell>
        </row>
        <row r="405">
          <cell r="D405">
            <v>265025</v>
          </cell>
          <cell r="E405" t="str">
            <v>ODC-Defer Comp-Misc</v>
          </cell>
          <cell r="F405" t="str">
            <v>USD</v>
          </cell>
          <cell r="H405">
            <v>-27278.14</v>
          </cell>
          <cell r="I405">
            <v>0</v>
          </cell>
          <cell r="J405">
            <v>27843.759999999998</v>
          </cell>
          <cell r="K405">
            <v>565.62</v>
          </cell>
          <cell r="L405">
            <v>0</v>
          </cell>
        </row>
        <row r="406">
          <cell r="H406">
            <v>0</v>
          </cell>
          <cell r="I406">
            <v>0</v>
          </cell>
          <cell r="J406">
            <v>0</v>
          </cell>
          <cell r="K406">
            <v>0</v>
          </cell>
          <cell r="L406">
            <v>0</v>
          </cell>
        </row>
        <row r="407">
          <cell r="D407">
            <v>265030</v>
          </cell>
          <cell r="E407" t="str">
            <v>ODC-LT Incentives</v>
          </cell>
          <cell r="F407" t="str">
            <v>USD</v>
          </cell>
          <cell r="H407">
            <v>0</v>
          </cell>
          <cell r="I407">
            <v>0</v>
          </cell>
          <cell r="J407">
            <v>117843.7</v>
          </cell>
          <cell r="K407">
            <v>117843.7</v>
          </cell>
          <cell r="L407">
            <v>0</v>
          </cell>
        </row>
        <row r="408">
          <cell r="H408">
            <v>0</v>
          </cell>
          <cell r="I408">
            <v>0</v>
          </cell>
          <cell r="J408">
            <v>0</v>
          </cell>
          <cell r="K408">
            <v>0</v>
          </cell>
          <cell r="L408">
            <v>0</v>
          </cell>
        </row>
        <row r="409">
          <cell r="D409">
            <v>267010</v>
          </cell>
          <cell r="E409" t="str">
            <v>ODC-Rate Ref-Elec</v>
          </cell>
          <cell r="F409" t="str">
            <v>USD</v>
          </cell>
          <cell r="H409">
            <v>0</v>
          </cell>
          <cell r="I409">
            <v>0</v>
          </cell>
          <cell r="J409">
            <v>36725.18</v>
          </cell>
          <cell r="K409">
            <v>36725.18</v>
          </cell>
          <cell r="L409">
            <v>0</v>
          </cell>
        </row>
        <row r="410">
          <cell r="H410">
            <v>0</v>
          </cell>
          <cell r="I410">
            <v>0</v>
          </cell>
          <cell r="J410">
            <v>0</v>
          </cell>
          <cell r="K410">
            <v>0</v>
          </cell>
          <cell r="L410">
            <v>0</v>
          </cell>
        </row>
        <row r="411">
          <cell r="D411">
            <v>269010</v>
          </cell>
          <cell r="E411" t="str">
            <v>ODC-Misc</v>
          </cell>
          <cell r="F411" t="str">
            <v>USD</v>
          </cell>
          <cell r="H411">
            <v>0</v>
          </cell>
          <cell r="I411">
            <v>0</v>
          </cell>
          <cell r="J411">
            <v>5473244</v>
          </cell>
          <cell r="K411">
            <v>5473244</v>
          </cell>
          <cell r="L411">
            <v>0</v>
          </cell>
        </row>
        <row r="412">
          <cell r="H412">
            <v>0</v>
          </cell>
          <cell r="I412">
            <v>0</v>
          </cell>
          <cell r="J412">
            <v>0</v>
          </cell>
          <cell r="K412">
            <v>0</v>
          </cell>
          <cell r="L412">
            <v>0</v>
          </cell>
        </row>
        <row r="413">
          <cell r="D413">
            <v>269013</v>
          </cell>
          <cell r="E413" t="str">
            <v>ODC-Escheat Pay</v>
          </cell>
          <cell r="F413" t="str">
            <v>USD</v>
          </cell>
          <cell r="H413">
            <v>-137420.17000000001</v>
          </cell>
          <cell r="I413">
            <v>0</v>
          </cell>
          <cell r="J413">
            <v>69464.27</v>
          </cell>
          <cell r="K413">
            <v>66592.759999999995</v>
          </cell>
          <cell r="L413">
            <v>-134548.66</v>
          </cell>
        </row>
        <row r="414">
          <cell r="H414">
            <v>0</v>
          </cell>
          <cell r="I414">
            <v>0</v>
          </cell>
          <cell r="J414">
            <v>0</v>
          </cell>
          <cell r="K414">
            <v>0</v>
          </cell>
          <cell r="L414">
            <v>0</v>
          </cell>
        </row>
        <row r="415">
          <cell r="D415">
            <v>269018</v>
          </cell>
          <cell r="E415" t="str">
            <v>ODC-Financial</v>
          </cell>
          <cell r="F415" t="str">
            <v>USD</v>
          </cell>
          <cell r="H415">
            <v>-136571439</v>
          </cell>
          <cell r="I415">
            <v>0</v>
          </cell>
          <cell r="J415">
            <v>35569592</v>
          </cell>
          <cell r="K415">
            <v>62491016</v>
          </cell>
          <cell r="L415">
            <v>-163492863</v>
          </cell>
        </row>
        <row r="416">
          <cell r="H416">
            <v>0</v>
          </cell>
          <cell r="I416">
            <v>0</v>
          </cell>
          <cell r="J416">
            <v>0</v>
          </cell>
          <cell r="K416">
            <v>0</v>
          </cell>
          <cell r="L416">
            <v>0</v>
          </cell>
        </row>
        <row r="417">
          <cell r="D417">
            <v>269070</v>
          </cell>
          <cell r="E417" t="str">
            <v>ODC-Oth Def Credits</v>
          </cell>
          <cell r="F417" t="str">
            <v>USD</v>
          </cell>
          <cell r="H417">
            <v>-2145924.0299999998</v>
          </cell>
          <cell r="I417">
            <v>0</v>
          </cell>
          <cell r="J417">
            <v>2145924.0299999998</v>
          </cell>
          <cell r="K417">
            <v>85361.12</v>
          </cell>
          <cell r="L417">
            <v>-85361.12</v>
          </cell>
        </row>
        <row r="418">
          <cell r="H418">
            <v>0</v>
          </cell>
          <cell r="I418">
            <v>0</v>
          </cell>
          <cell r="J418">
            <v>0</v>
          </cell>
          <cell r="K418">
            <v>0</v>
          </cell>
          <cell r="L418">
            <v>0</v>
          </cell>
        </row>
        <row r="419">
          <cell r="D419">
            <v>269071</v>
          </cell>
          <cell r="E419" t="str">
            <v>ODC-AMIN O&amp;M Relate</v>
          </cell>
          <cell r="F419" t="str">
            <v>USD</v>
          </cell>
          <cell r="H419">
            <v>2940</v>
          </cell>
          <cell r="I419">
            <v>0</v>
          </cell>
          <cell r="J419">
            <v>409.5</v>
          </cell>
          <cell r="K419">
            <v>2940</v>
          </cell>
          <cell r="L419">
            <v>409.5</v>
          </cell>
        </row>
        <row r="420">
          <cell r="H420">
            <v>0</v>
          </cell>
          <cell r="I420">
            <v>0</v>
          </cell>
          <cell r="J420">
            <v>0</v>
          </cell>
          <cell r="K420">
            <v>0</v>
          </cell>
          <cell r="L420">
            <v>0</v>
          </cell>
        </row>
        <row r="421">
          <cell r="D421">
            <v>269084</v>
          </cell>
          <cell r="E421" t="str">
            <v>Environmental Liab</v>
          </cell>
          <cell r="F421" t="str">
            <v>USD</v>
          </cell>
          <cell r="H421">
            <v>-4172872.72</v>
          </cell>
          <cell r="I421">
            <v>0</v>
          </cell>
          <cell r="J421">
            <v>34905.300000000003</v>
          </cell>
          <cell r="K421">
            <v>0</v>
          </cell>
          <cell r="L421">
            <v>-4137967.42</v>
          </cell>
        </row>
        <row r="422">
          <cell r="H422">
            <v>0</v>
          </cell>
          <cell r="I422">
            <v>0</v>
          </cell>
          <cell r="J422">
            <v>0</v>
          </cell>
          <cell r="K422">
            <v>0</v>
          </cell>
          <cell r="L422">
            <v>0</v>
          </cell>
        </row>
        <row r="423">
          <cell r="D423">
            <v>269085</v>
          </cell>
          <cell r="E423" t="str">
            <v>Ann Sett Pay - Assoc</v>
          </cell>
          <cell r="F423" t="str">
            <v>USD</v>
          </cell>
          <cell r="H423">
            <v>0</v>
          </cell>
          <cell r="I423">
            <v>0</v>
          </cell>
          <cell r="J423">
            <v>19.440000000000001</v>
          </cell>
          <cell r="K423">
            <v>19.440000000000001</v>
          </cell>
          <cell r="L423">
            <v>0</v>
          </cell>
        </row>
        <row r="424">
          <cell r="H424">
            <v>0</v>
          </cell>
          <cell r="I424">
            <v>0</v>
          </cell>
          <cell r="J424">
            <v>0</v>
          </cell>
          <cell r="K424">
            <v>0</v>
          </cell>
          <cell r="L424">
            <v>0</v>
          </cell>
        </row>
        <row r="425">
          <cell r="D425">
            <v>275010</v>
          </cell>
          <cell r="E425" t="str">
            <v>LT Debt-FMB</v>
          </cell>
          <cell r="F425" t="str">
            <v>USD</v>
          </cell>
          <cell r="H425">
            <v>-1593767000</v>
          </cell>
          <cell r="I425">
            <v>0</v>
          </cell>
          <cell r="J425">
            <v>0</v>
          </cell>
          <cell r="K425">
            <v>0</v>
          </cell>
          <cell r="L425">
            <v>-1593767000</v>
          </cell>
        </row>
        <row r="426">
          <cell r="H426">
            <v>0</v>
          </cell>
          <cell r="I426">
            <v>0</v>
          </cell>
          <cell r="J426">
            <v>0</v>
          </cell>
          <cell r="K426">
            <v>0</v>
          </cell>
          <cell r="L426">
            <v>0</v>
          </cell>
        </row>
        <row r="427">
          <cell r="D427">
            <v>275020</v>
          </cell>
          <cell r="E427" t="str">
            <v>Unamort Discount</v>
          </cell>
          <cell r="F427" t="str">
            <v>USD</v>
          </cell>
          <cell r="H427">
            <v>5790547.4400000004</v>
          </cell>
          <cell r="I427">
            <v>0</v>
          </cell>
          <cell r="J427">
            <v>0</v>
          </cell>
          <cell r="K427">
            <v>0</v>
          </cell>
          <cell r="L427">
            <v>5790547.4400000004</v>
          </cell>
        </row>
        <row r="428">
          <cell r="H428">
            <v>0</v>
          </cell>
          <cell r="I428">
            <v>0</v>
          </cell>
          <cell r="J428">
            <v>0</v>
          </cell>
          <cell r="K428">
            <v>0</v>
          </cell>
          <cell r="L428">
            <v>0</v>
          </cell>
        </row>
        <row r="429">
          <cell r="D429">
            <v>275021</v>
          </cell>
          <cell r="E429" t="str">
            <v>Unamort Disc on Debt</v>
          </cell>
          <cell r="F429" t="str">
            <v>USD</v>
          </cell>
          <cell r="H429">
            <v>0</v>
          </cell>
          <cell r="I429">
            <v>0</v>
          </cell>
          <cell r="J429">
            <v>110000</v>
          </cell>
          <cell r="K429">
            <v>20868.12</v>
          </cell>
          <cell r="L429">
            <v>89131.88</v>
          </cell>
        </row>
        <row r="430">
          <cell r="H430">
            <v>0</v>
          </cell>
          <cell r="I430">
            <v>0</v>
          </cell>
          <cell r="J430">
            <v>0</v>
          </cell>
          <cell r="K430">
            <v>0</v>
          </cell>
          <cell r="L430">
            <v>0</v>
          </cell>
        </row>
        <row r="431">
          <cell r="D431">
            <v>275040</v>
          </cell>
          <cell r="E431" t="str">
            <v>LT Notes Pay-Assoc</v>
          </cell>
          <cell r="F431" t="str">
            <v>USD</v>
          </cell>
          <cell r="H431">
            <v>-150850000</v>
          </cell>
          <cell r="I431">
            <v>0</v>
          </cell>
          <cell r="J431">
            <v>0</v>
          </cell>
          <cell r="K431">
            <v>0</v>
          </cell>
          <cell r="L431">
            <v>-150850000</v>
          </cell>
        </row>
        <row r="432">
          <cell r="H432">
            <v>0</v>
          </cell>
          <cell r="I432">
            <v>0</v>
          </cell>
          <cell r="J432">
            <v>0</v>
          </cell>
          <cell r="K432">
            <v>0</v>
          </cell>
          <cell r="L432">
            <v>0</v>
          </cell>
        </row>
        <row r="433">
          <cell r="D433">
            <v>275997</v>
          </cell>
          <cell r="E433" t="str">
            <v>LT Debt - Credit Fac</v>
          </cell>
          <cell r="F433" t="str">
            <v>USD</v>
          </cell>
          <cell r="H433">
            <v>-251000000</v>
          </cell>
          <cell r="I433">
            <v>0</v>
          </cell>
          <cell r="J433">
            <v>336000000</v>
          </cell>
          <cell r="K433">
            <v>85000000</v>
          </cell>
          <cell r="L433">
            <v>0</v>
          </cell>
        </row>
        <row r="434">
          <cell r="H434">
            <v>0</v>
          </cell>
          <cell r="I434">
            <v>0</v>
          </cell>
          <cell r="J434">
            <v>0</v>
          </cell>
          <cell r="K434">
            <v>0</v>
          </cell>
          <cell r="L434">
            <v>0</v>
          </cell>
        </row>
        <row r="435">
          <cell r="D435">
            <v>276999</v>
          </cell>
          <cell r="E435" t="str">
            <v>Amort-Unamort Disc</v>
          </cell>
          <cell r="F435" t="str">
            <v>USD</v>
          </cell>
          <cell r="H435">
            <v>-2964864</v>
          </cell>
          <cell r="I435">
            <v>0</v>
          </cell>
          <cell r="J435">
            <v>0</v>
          </cell>
          <cell r="K435">
            <v>320334.84000000003</v>
          </cell>
          <cell r="L435">
            <v>-3285198.84</v>
          </cell>
        </row>
        <row r="436">
          <cell r="H436">
            <v>0</v>
          </cell>
          <cell r="I436">
            <v>0</v>
          </cell>
          <cell r="J436">
            <v>0</v>
          </cell>
          <cell r="K436">
            <v>0</v>
          </cell>
          <cell r="L436">
            <v>0</v>
          </cell>
        </row>
        <row r="437">
          <cell r="D437">
            <v>277010</v>
          </cell>
          <cell r="E437" t="str">
            <v>LT Debt-Others</v>
          </cell>
          <cell r="F437" t="str">
            <v>USD</v>
          </cell>
          <cell r="H437">
            <v>0</v>
          </cell>
          <cell r="I437">
            <v>0</v>
          </cell>
          <cell r="J437">
            <v>1144720228.6400001</v>
          </cell>
          <cell r="K437">
            <v>1144720228.6400001</v>
          </cell>
          <cell r="L437">
            <v>0</v>
          </cell>
        </row>
        <row r="438">
          <cell r="H438">
            <v>0</v>
          </cell>
          <cell r="I438">
            <v>0</v>
          </cell>
          <cell r="J438">
            <v>0</v>
          </cell>
          <cell r="K438">
            <v>0</v>
          </cell>
          <cell r="L438">
            <v>0</v>
          </cell>
        </row>
        <row r="439">
          <cell r="D439">
            <v>277020</v>
          </cell>
          <cell r="E439" t="str">
            <v>LT Debt-Other Bonds</v>
          </cell>
          <cell r="F439" t="str">
            <v>USD</v>
          </cell>
          <cell r="H439">
            <v>0</v>
          </cell>
          <cell r="I439">
            <v>0</v>
          </cell>
          <cell r="J439">
            <v>0</v>
          </cell>
          <cell r="K439">
            <v>500000000</v>
          </cell>
          <cell r="L439">
            <v>-500000000</v>
          </cell>
        </row>
        <row r="440">
          <cell r="H440">
            <v>0</v>
          </cell>
          <cell r="I440">
            <v>0</v>
          </cell>
          <cell r="J440">
            <v>0</v>
          </cell>
          <cell r="K440">
            <v>0</v>
          </cell>
          <cell r="L440">
            <v>0</v>
          </cell>
        </row>
        <row r="441">
          <cell r="D441">
            <v>282010</v>
          </cell>
          <cell r="E441" t="str">
            <v>Cap Lease Oblig-NC</v>
          </cell>
          <cell r="F441" t="str">
            <v>USD</v>
          </cell>
          <cell r="H441">
            <v>-932598.46</v>
          </cell>
          <cell r="I441">
            <v>0</v>
          </cell>
          <cell r="J441">
            <v>71260.09</v>
          </cell>
          <cell r="K441">
            <v>0</v>
          </cell>
          <cell r="L441">
            <v>-861338.37</v>
          </cell>
        </row>
        <row r="442">
          <cell r="H442">
            <v>0</v>
          </cell>
          <cell r="I442">
            <v>0</v>
          </cell>
          <cell r="J442">
            <v>0</v>
          </cell>
          <cell r="K442">
            <v>0</v>
          </cell>
          <cell r="L442">
            <v>0</v>
          </cell>
        </row>
        <row r="443">
          <cell r="D443">
            <v>285020</v>
          </cell>
          <cell r="E443" t="str">
            <v>DFIT-Accel Depr</v>
          </cell>
          <cell r="F443" t="str">
            <v>USD</v>
          </cell>
          <cell r="H443">
            <v>-388337079.80000001</v>
          </cell>
          <cell r="I443">
            <v>0</v>
          </cell>
          <cell r="J443">
            <v>45221109</v>
          </cell>
          <cell r="K443">
            <v>82676770</v>
          </cell>
          <cell r="L443">
            <v>-425792740.80000001</v>
          </cell>
        </row>
        <row r="444">
          <cell r="H444">
            <v>0</v>
          </cell>
          <cell r="I444">
            <v>0</v>
          </cell>
          <cell r="J444">
            <v>0</v>
          </cell>
          <cell r="K444">
            <v>0</v>
          </cell>
          <cell r="L444">
            <v>0</v>
          </cell>
        </row>
        <row r="445">
          <cell r="D445">
            <v>285030</v>
          </cell>
          <cell r="E445" t="str">
            <v>DFIT-Fed-Other</v>
          </cell>
          <cell r="F445" t="str">
            <v>USD</v>
          </cell>
          <cell r="H445">
            <v>-493193070.92000002</v>
          </cell>
          <cell r="I445">
            <v>0</v>
          </cell>
          <cell r="J445">
            <v>247251337.80000001</v>
          </cell>
          <cell r="K445">
            <v>31315080</v>
          </cell>
          <cell r="L445">
            <v>-277256813.12</v>
          </cell>
        </row>
        <row r="446">
          <cell r="H446">
            <v>0</v>
          </cell>
          <cell r="I446">
            <v>0</v>
          </cell>
          <cell r="J446">
            <v>0</v>
          </cell>
          <cell r="K446">
            <v>0</v>
          </cell>
          <cell r="L446">
            <v>0</v>
          </cell>
        </row>
        <row r="447">
          <cell r="D447">
            <v>285031</v>
          </cell>
          <cell r="E447" t="str">
            <v>DFIT-Fed-TBC</v>
          </cell>
          <cell r="F447" t="str">
            <v>USD</v>
          </cell>
          <cell r="H447">
            <v>-141381256</v>
          </cell>
          <cell r="I447">
            <v>0</v>
          </cell>
          <cell r="J447">
            <v>25265956</v>
          </cell>
          <cell r="K447">
            <v>0</v>
          </cell>
          <cell r="L447">
            <v>-116115300</v>
          </cell>
        </row>
        <row r="448">
          <cell r="H448">
            <v>0</v>
          </cell>
          <cell r="I448">
            <v>0</v>
          </cell>
          <cell r="J448">
            <v>0</v>
          </cell>
          <cell r="K448">
            <v>0</v>
          </cell>
          <cell r="L448">
            <v>0</v>
          </cell>
        </row>
        <row r="449">
          <cell r="D449">
            <v>285032</v>
          </cell>
          <cell r="E449" t="str">
            <v>DFIT-Fed-Stranded</v>
          </cell>
          <cell r="F449" t="str">
            <v>USD</v>
          </cell>
          <cell r="H449">
            <v>-364916296.49000001</v>
          </cell>
          <cell r="I449">
            <v>0</v>
          </cell>
          <cell r="J449">
            <v>31441122</v>
          </cell>
          <cell r="K449">
            <v>0</v>
          </cell>
          <cell r="L449">
            <v>-333475174.49000001</v>
          </cell>
        </row>
        <row r="450">
          <cell r="H450">
            <v>0</v>
          </cell>
          <cell r="I450">
            <v>0</v>
          </cell>
          <cell r="J450">
            <v>0</v>
          </cell>
          <cell r="K450">
            <v>0</v>
          </cell>
          <cell r="L450">
            <v>0</v>
          </cell>
        </row>
        <row r="451">
          <cell r="D451">
            <v>285033</v>
          </cell>
          <cell r="E451" t="str">
            <v>DFIT-Federal - CTC</v>
          </cell>
          <cell r="F451" t="str">
            <v>USD</v>
          </cell>
          <cell r="H451">
            <v>-201870253</v>
          </cell>
          <cell r="I451">
            <v>0</v>
          </cell>
          <cell r="J451">
            <v>12869813</v>
          </cell>
          <cell r="K451">
            <v>731422</v>
          </cell>
          <cell r="L451">
            <v>-189731862</v>
          </cell>
        </row>
        <row r="452">
          <cell r="H452">
            <v>0</v>
          </cell>
          <cell r="I452">
            <v>0</v>
          </cell>
          <cell r="J452">
            <v>0</v>
          </cell>
          <cell r="K452">
            <v>0</v>
          </cell>
          <cell r="L452">
            <v>0</v>
          </cell>
        </row>
        <row r="453">
          <cell r="D453">
            <v>285034</v>
          </cell>
          <cell r="E453" t="str">
            <v>DFIT-Fed-Other Stand</v>
          </cell>
          <cell r="F453" t="str">
            <v>USD</v>
          </cell>
          <cell r="H453">
            <v>1002884</v>
          </cell>
          <cell r="I453">
            <v>0</v>
          </cell>
          <cell r="J453">
            <v>0</v>
          </cell>
          <cell r="K453">
            <v>1002885</v>
          </cell>
          <cell r="L453">
            <v>-1</v>
          </cell>
        </row>
        <row r="454">
          <cell r="H454">
            <v>0</v>
          </cell>
          <cell r="I454">
            <v>0</v>
          </cell>
          <cell r="J454">
            <v>0</v>
          </cell>
          <cell r="K454">
            <v>0</v>
          </cell>
          <cell r="L454">
            <v>0</v>
          </cell>
        </row>
        <row r="455">
          <cell r="D455">
            <v>285035</v>
          </cell>
          <cell r="E455" t="str">
            <v>DFIT-Fed-Oth-BL</v>
          </cell>
          <cell r="F455" t="str">
            <v>USD</v>
          </cell>
          <cell r="H455">
            <v>0.08</v>
          </cell>
          <cell r="I455">
            <v>0</v>
          </cell>
          <cell r="J455">
            <v>0</v>
          </cell>
          <cell r="K455">
            <v>0</v>
          </cell>
          <cell r="L455">
            <v>0.08</v>
          </cell>
        </row>
        <row r="456">
          <cell r="H456">
            <v>0</v>
          </cell>
          <cell r="I456">
            <v>0</v>
          </cell>
          <cell r="J456">
            <v>0</v>
          </cell>
          <cell r="K456">
            <v>0</v>
          </cell>
          <cell r="L456">
            <v>0</v>
          </cell>
        </row>
        <row r="457">
          <cell r="D457">
            <v>285036</v>
          </cell>
          <cell r="E457" t="str">
            <v>DFIT-Fed-Restoration</v>
          </cell>
          <cell r="F457" t="str">
            <v>USD</v>
          </cell>
          <cell r="H457">
            <v>0</v>
          </cell>
          <cell r="I457">
            <v>0</v>
          </cell>
          <cell r="J457">
            <v>589047</v>
          </cell>
          <cell r="K457">
            <v>230536469.80000001</v>
          </cell>
          <cell r="L457">
            <v>-229947422.80000001</v>
          </cell>
        </row>
        <row r="458">
          <cell r="H458">
            <v>0</v>
          </cell>
          <cell r="I458">
            <v>0</v>
          </cell>
          <cell r="J458">
            <v>0</v>
          </cell>
          <cell r="K458">
            <v>0</v>
          </cell>
          <cell r="L458">
            <v>0</v>
          </cell>
        </row>
        <row r="459">
          <cell r="D459">
            <v>285060</v>
          </cell>
          <cell r="E459" t="str">
            <v>DIT-St/Loc-Other</v>
          </cell>
          <cell r="F459" t="str">
            <v>USD</v>
          </cell>
          <cell r="H459">
            <v>-2068367</v>
          </cell>
          <cell r="I459">
            <v>0</v>
          </cell>
          <cell r="J459">
            <v>1452323</v>
          </cell>
          <cell r="K459">
            <v>171837</v>
          </cell>
          <cell r="L459">
            <v>-787881</v>
          </cell>
        </row>
        <row r="460">
          <cell r="H460">
            <v>0</v>
          </cell>
          <cell r="I460">
            <v>0</v>
          </cell>
          <cell r="J460">
            <v>0</v>
          </cell>
          <cell r="K460">
            <v>0</v>
          </cell>
          <cell r="L460">
            <v>0</v>
          </cell>
        </row>
        <row r="461">
          <cell r="D461">
            <v>287010</v>
          </cell>
          <cell r="E461" t="str">
            <v>Unamort ITC</v>
          </cell>
          <cell r="F461" t="str">
            <v>USD</v>
          </cell>
          <cell r="H461">
            <v>-20988564.359999999</v>
          </cell>
          <cell r="I461">
            <v>0</v>
          </cell>
          <cell r="J461">
            <v>6971292</v>
          </cell>
          <cell r="K461">
            <v>0</v>
          </cell>
          <cell r="L461">
            <v>-14017272.359999999</v>
          </cell>
        </row>
        <row r="462">
          <cell r="H462">
            <v>0</v>
          </cell>
          <cell r="I462">
            <v>0</v>
          </cell>
          <cell r="J462">
            <v>0</v>
          </cell>
          <cell r="K462">
            <v>0</v>
          </cell>
          <cell r="L462">
            <v>0</v>
          </cell>
        </row>
        <row r="463">
          <cell r="D463">
            <v>290010</v>
          </cell>
          <cell r="E463" t="str">
            <v>CS-Shares Issued</v>
          </cell>
          <cell r="F463" t="str">
            <v>USD</v>
          </cell>
          <cell r="H463">
            <v>-1000</v>
          </cell>
          <cell r="I463">
            <v>0</v>
          </cell>
          <cell r="J463">
            <v>0</v>
          </cell>
          <cell r="K463">
            <v>0</v>
          </cell>
          <cell r="L463">
            <v>-1000</v>
          </cell>
        </row>
        <row r="464">
          <cell r="H464">
            <v>0</v>
          </cell>
          <cell r="I464">
            <v>0</v>
          </cell>
          <cell r="J464">
            <v>0</v>
          </cell>
          <cell r="K464">
            <v>0</v>
          </cell>
          <cell r="L464">
            <v>0</v>
          </cell>
        </row>
        <row r="465">
          <cell r="D465">
            <v>295010</v>
          </cell>
          <cell r="E465" t="str">
            <v>Addl Paid-In Capital</v>
          </cell>
          <cell r="F465" t="str">
            <v>USD</v>
          </cell>
          <cell r="H465">
            <v>-1142944216.3299999</v>
          </cell>
          <cell r="I465">
            <v>0</v>
          </cell>
          <cell r="J465">
            <v>0</v>
          </cell>
          <cell r="K465">
            <v>0</v>
          </cell>
          <cell r="L465">
            <v>-1142944216.3299999</v>
          </cell>
        </row>
        <row r="466">
          <cell r="H466">
            <v>0</v>
          </cell>
          <cell r="I466">
            <v>0</v>
          </cell>
          <cell r="J466">
            <v>0</v>
          </cell>
          <cell r="K466">
            <v>0</v>
          </cell>
          <cell r="L466">
            <v>0</v>
          </cell>
        </row>
        <row r="467">
          <cell r="D467">
            <v>297050</v>
          </cell>
          <cell r="E467" t="str">
            <v>Ret Earnings</v>
          </cell>
          <cell r="F467" t="str">
            <v>USD</v>
          </cell>
          <cell r="H467">
            <v>0</v>
          </cell>
          <cell r="I467">
            <v>0</v>
          </cell>
          <cell r="J467">
            <v>989500</v>
          </cell>
          <cell r="K467">
            <v>989500</v>
          </cell>
          <cell r="L467">
            <v>0</v>
          </cell>
        </row>
        <row r="468">
          <cell r="H468">
            <v>0</v>
          </cell>
          <cell r="I468">
            <v>0</v>
          </cell>
          <cell r="J468">
            <v>0</v>
          </cell>
          <cell r="K468">
            <v>0</v>
          </cell>
          <cell r="L468">
            <v>0</v>
          </cell>
        </row>
        <row r="469">
          <cell r="D469">
            <v>297992</v>
          </cell>
          <cell r="E469" t="str">
            <v>R/E-Adjustments</v>
          </cell>
          <cell r="F469" t="str">
            <v>USD</v>
          </cell>
          <cell r="H469">
            <v>1154704973.02</v>
          </cell>
          <cell r="I469">
            <v>0</v>
          </cell>
          <cell r="J469">
            <v>989500</v>
          </cell>
          <cell r="K469">
            <v>0</v>
          </cell>
          <cell r="L469">
            <v>1155694473.02</v>
          </cell>
        </row>
        <row r="470">
          <cell r="H470">
            <v>0</v>
          </cell>
          <cell r="I470">
            <v>0</v>
          </cell>
          <cell r="J470">
            <v>0</v>
          </cell>
          <cell r="K470">
            <v>0</v>
          </cell>
          <cell r="L470">
            <v>0</v>
          </cell>
        </row>
        <row r="471">
          <cell r="D471">
            <v>297999</v>
          </cell>
          <cell r="E471" t="str">
            <v>Retained Earnings</v>
          </cell>
          <cell r="F471" t="str">
            <v>USD</v>
          </cell>
          <cell r="H471">
            <v>-1573550858.4400001</v>
          </cell>
          <cell r="I471">
            <v>0</v>
          </cell>
          <cell r="J471">
            <v>0</v>
          </cell>
          <cell r="K471">
            <v>0</v>
          </cell>
          <cell r="L471">
            <v>-1573550858.4400001</v>
          </cell>
        </row>
        <row r="472">
          <cell r="H472">
            <v>0</v>
          </cell>
          <cell r="I472">
            <v>0</v>
          </cell>
          <cell r="J472">
            <v>0</v>
          </cell>
          <cell r="K472">
            <v>0</v>
          </cell>
          <cell r="L472">
            <v>0</v>
          </cell>
        </row>
        <row r="473">
          <cell r="D473">
            <v>298012</v>
          </cell>
          <cell r="E473" t="str">
            <v>BenMinLiabAdj/FAS158</v>
          </cell>
          <cell r="F473" t="str">
            <v>USD</v>
          </cell>
          <cell r="H473">
            <v>0</v>
          </cell>
          <cell r="I473">
            <v>0</v>
          </cell>
          <cell r="J473">
            <v>2800</v>
          </cell>
          <cell r="K473">
            <v>62350</v>
          </cell>
          <cell r="L473">
            <v>-59550</v>
          </cell>
        </row>
        <row r="474">
          <cell r="H474">
            <v>0</v>
          </cell>
          <cell r="I474">
            <v>0</v>
          </cell>
          <cell r="J474">
            <v>0</v>
          </cell>
          <cell r="K474">
            <v>0</v>
          </cell>
          <cell r="L474">
            <v>0</v>
          </cell>
        </row>
        <row r="475">
          <cell r="D475">
            <v>298022</v>
          </cell>
          <cell r="E475" t="str">
            <v>APIC Share Based Com</v>
          </cell>
          <cell r="F475" t="str">
            <v>USD</v>
          </cell>
          <cell r="H475">
            <v>0</v>
          </cell>
          <cell r="I475">
            <v>0</v>
          </cell>
          <cell r="J475">
            <v>1138041.6599999999</v>
          </cell>
          <cell r="K475">
            <v>1138041.6599999999</v>
          </cell>
          <cell r="L475">
            <v>0</v>
          </cell>
        </row>
        <row r="476">
          <cell r="H476">
            <v>0</v>
          </cell>
          <cell r="I476">
            <v>0</v>
          </cell>
          <cell r="J476">
            <v>0</v>
          </cell>
          <cell r="K476">
            <v>0</v>
          </cell>
          <cell r="L476">
            <v>0</v>
          </cell>
        </row>
        <row r="477">
          <cell r="D477">
            <v>298030</v>
          </cell>
          <cell r="E477" t="str">
            <v>APIC - CORP Tax Allo</v>
          </cell>
          <cell r="F477" t="str">
            <v>USD</v>
          </cell>
          <cell r="H477">
            <v>-76280675</v>
          </cell>
          <cell r="I477">
            <v>0</v>
          </cell>
          <cell r="J477">
            <v>0</v>
          </cell>
          <cell r="K477">
            <v>0</v>
          </cell>
          <cell r="L477">
            <v>-76280675</v>
          </cell>
        </row>
        <row r="478">
          <cell r="H478">
            <v>0</v>
          </cell>
          <cell r="I478">
            <v>0</v>
          </cell>
          <cell r="J478">
            <v>0</v>
          </cell>
          <cell r="K478">
            <v>0</v>
          </cell>
          <cell r="L478">
            <v>0</v>
          </cell>
        </row>
        <row r="479">
          <cell r="D479">
            <v>298031</v>
          </cell>
          <cell r="E479" t="str">
            <v>APIC - FAS 123R I/C</v>
          </cell>
          <cell r="F479" t="str">
            <v>USD</v>
          </cell>
          <cell r="H479">
            <v>-1526084.3</v>
          </cell>
          <cell r="I479">
            <v>0</v>
          </cell>
          <cell r="J479">
            <v>0</v>
          </cell>
          <cell r="K479">
            <v>247490</v>
          </cell>
          <cell r="L479">
            <v>-1773574.3</v>
          </cell>
        </row>
        <row r="480">
          <cell r="H480">
            <v>0</v>
          </cell>
          <cell r="I480">
            <v>0</v>
          </cell>
          <cell r="J480">
            <v>0</v>
          </cell>
          <cell r="K480">
            <v>0</v>
          </cell>
          <cell r="L480">
            <v>0</v>
          </cell>
        </row>
        <row r="481">
          <cell r="D481">
            <v>401011</v>
          </cell>
          <cell r="E481" t="str">
            <v>Elec Sales-Res Unbil</v>
          </cell>
          <cell r="F481" t="str">
            <v>USD</v>
          </cell>
          <cell r="H481">
            <v>0</v>
          </cell>
          <cell r="I481">
            <v>0</v>
          </cell>
          <cell r="J481">
            <v>744221495.13</v>
          </cell>
          <cell r="K481">
            <v>736416970.13</v>
          </cell>
          <cell r="L481">
            <v>7804525</v>
          </cell>
        </row>
        <row r="482">
          <cell r="H482">
            <v>0</v>
          </cell>
          <cell r="I482">
            <v>0</v>
          </cell>
          <cell r="J482">
            <v>0</v>
          </cell>
          <cell r="K482">
            <v>0</v>
          </cell>
          <cell r="L482">
            <v>0</v>
          </cell>
        </row>
        <row r="483">
          <cell r="D483">
            <v>401014</v>
          </cell>
          <cell r="E483" t="str">
            <v>Res-RS-AMS Meter Cha</v>
          </cell>
          <cell r="F483" t="str">
            <v>USD</v>
          </cell>
          <cell r="H483">
            <v>0</v>
          </cell>
          <cell r="I483">
            <v>0</v>
          </cell>
          <cell r="J483">
            <v>1.95</v>
          </cell>
          <cell r="K483">
            <v>1.95</v>
          </cell>
          <cell r="L483">
            <v>0</v>
          </cell>
        </row>
        <row r="484">
          <cell r="H484">
            <v>0</v>
          </cell>
          <cell r="I484">
            <v>0</v>
          </cell>
          <cell r="J484">
            <v>0</v>
          </cell>
          <cell r="K484">
            <v>0</v>
          </cell>
          <cell r="L484">
            <v>0</v>
          </cell>
        </row>
        <row r="485">
          <cell r="D485">
            <v>401015</v>
          </cell>
          <cell r="E485" t="str">
            <v>Res-RS-AMS Infrast C</v>
          </cell>
          <cell r="F485" t="str">
            <v>USD</v>
          </cell>
          <cell r="H485">
            <v>0</v>
          </cell>
          <cell r="I485">
            <v>0</v>
          </cell>
          <cell r="J485">
            <v>63301521.759999998</v>
          </cell>
          <cell r="K485">
            <v>126603043.52</v>
          </cell>
          <cell r="L485">
            <v>-63301521.759999998</v>
          </cell>
        </row>
        <row r="486">
          <cell r="H486">
            <v>0</v>
          </cell>
          <cell r="I486">
            <v>0</v>
          </cell>
          <cell r="J486">
            <v>0</v>
          </cell>
          <cell r="K486">
            <v>0</v>
          </cell>
          <cell r="L486">
            <v>0</v>
          </cell>
        </row>
        <row r="487">
          <cell r="D487">
            <v>401017</v>
          </cell>
          <cell r="E487" t="str">
            <v>Elec Sales-Res Unbil</v>
          </cell>
          <cell r="F487" t="str">
            <v>USD</v>
          </cell>
          <cell r="H487">
            <v>0</v>
          </cell>
          <cell r="I487">
            <v>0</v>
          </cell>
          <cell r="J487">
            <v>27922999</v>
          </cell>
          <cell r="K487">
            <v>30538315</v>
          </cell>
          <cell r="L487">
            <v>-2615316</v>
          </cell>
        </row>
        <row r="488">
          <cell r="H488">
            <v>0</v>
          </cell>
          <cell r="I488">
            <v>0</v>
          </cell>
          <cell r="J488">
            <v>0</v>
          </cell>
          <cell r="K488">
            <v>0</v>
          </cell>
          <cell r="L488">
            <v>0</v>
          </cell>
        </row>
        <row r="489">
          <cell r="D489">
            <v>401020</v>
          </cell>
          <cell r="E489" t="str">
            <v>Res-RS-Fixed Sys Chg</v>
          </cell>
          <cell r="F489" t="str">
            <v>USD</v>
          </cell>
          <cell r="H489">
            <v>0</v>
          </cell>
          <cell r="I489">
            <v>0</v>
          </cell>
          <cell r="J489">
            <v>0</v>
          </cell>
          <cell r="K489">
            <v>45687261.329999998</v>
          </cell>
          <cell r="L489">
            <v>-45687261.329999998</v>
          </cell>
        </row>
        <row r="490">
          <cell r="H490">
            <v>0</v>
          </cell>
          <cell r="I490">
            <v>0</v>
          </cell>
          <cell r="J490">
            <v>0</v>
          </cell>
          <cell r="K490">
            <v>0</v>
          </cell>
          <cell r="L490">
            <v>0</v>
          </cell>
        </row>
        <row r="491">
          <cell r="D491">
            <v>401022</v>
          </cell>
          <cell r="E491" t="str">
            <v>Res-RS-Meter Charge</v>
          </cell>
          <cell r="F491" t="str">
            <v>USD</v>
          </cell>
          <cell r="H491">
            <v>0</v>
          </cell>
          <cell r="I491">
            <v>0</v>
          </cell>
          <cell r="J491">
            <v>0</v>
          </cell>
          <cell r="K491">
            <v>39606402.770000003</v>
          </cell>
          <cell r="L491">
            <v>-39606402.770000003</v>
          </cell>
        </row>
        <row r="492">
          <cell r="H492">
            <v>0</v>
          </cell>
          <cell r="I492">
            <v>0</v>
          </cell>
          <cell r="J492">
            <v>0</v>
          </cell>
          <cell r="K492">
            <v>0</v>
          </cell>
          <cell r="L492">
            <v>0</v>
          </cell>
        </row>
        <row r="493">
          <cell r="D493">
            <v>401026</v>
          </cell>
          <cell r="E493" t="str">
            <v>Res-RS-Transmission</v>
          </cell>
          <cell r="F493" t="str">
            <v>USD</v>
          </cell>
          <cell r="H493">
            <v>0</v>
          </cell>
          <cell r="I493">
            <v>0</v>
          </cell>
          <cell r="J493">
            <v>0</v>
          </cell>
          <cell r="K493">
            <v>134090240.88</v>
          </cell>
          <cell r="L493">
            <v>-134090240.88</v>
          </cell>
        </row>
        <row r="494">
          <cell r="H494">
            <v>0</v>
          </cell>
          <cell r="I494">
            <v>0</v>
          </cell>
          <cell r="J494">
            <v>0</v>
          </cell>
          <cell r="K494">
            <v>0</v>
          </cell>
          <cell r="L494">
            <v>0</v>
          </cell>
        </row>
        <row r="495">
          <cell r="D495">
            <v>401028</v>
          </cell>
          <cell r="E495" t="str">
            <v>Res-RS-Distribution</v>
          </cell>
          <cell r="F495" t="str">
            <v>USD</v>
          </cell>
          <cell r="H495">
            <v>0</v>
          </cell>
          <cell r="I495">
            <v>0</v>
          </cell>
          <cell r="J495">
            <v>51920.14</v>
          </cell>
          <cell r="K495">
            <v>442977177.06999999</v>
          </cell>
          <cell r="L495">
            <v>-442925256.93000001</v>
          </cell>
        </row>
        <row r="496">
          <cell r="H496">
            <v>0</v>
          </cell>
          <cell r="I496">
            <v>0</v>
          </cell>
          <cell r="J496">
            <v>0</v>
          </cell>
          <cell r="K496">
            <v>0</v>
          </cell>
          <cell r="L496">
            <v>0</v>
          </cell>
        </row>
        <row r="497">
          <cell r="D497">
            <v>401030</v>
          </cell>
          <cell r="E497" t="str">
            <v>Res-RS-Trans Cst Rec</v>
          </cell>
          <cell r="F497" t="str">
            <v>USD</v>
          </cell>
          <cell r="H497">
            <v>0</v>
          </cell>
          <cell r="I497">
            <v>0</v>
          </cell>
          <cell r="J497">
            <v>0</v>
          </cell>
          <cell r="K497">
            <v>36582246.829999998</v>
          </cell>
          <cell r="L497">
            <v>-36582246.829999998</v>
          </cell>
        </row>
        <row r="498">
          <cell r="H498">
            <v>0</v>
          </cell>
          <cell r="I498">
            <v>0</v>
          </cell>
          <cell r="J498">
            <v>0</v>
          </cell>
          <cell r="K498">
            <v>0</v>
          </cell>
          <cell r="L498">
            <v>0</v>
          </cell>
        </row>
        <row r="499">
          <cell r="D499">
            <v>401151</v>
          </cell>
          <cell r="E499" t="str">
            <v>Elec Sales-Com Unbil</v>
          </cell>
          <cell r="F499" t="str">
            <v>USD</v>
          </cell>
          <cell r="H499">
            <v>0</v>
          </cell>
          <cell r="I499">
            <v>0</v>
          </cell>
          <cell r="J499">
            <v>460200397.81</v>
          </cell>
          <cell r="K499">
            <v>454451744.81</v>
          </cell>
          <cell r="L499">
            <v>5748653</v>
          </cell>
        </row>
        <row r="500">
          <cell r="H500">
            <v>0</v>
          </cell>
          <cell r="I500">
            <v>0</v>
          </cell>
          <cell r="J500">
            <v>0</v>
          </cell>
          <cell r="K500">
            <v>0</v>
          </cell>
          <cell r="L500">
            <v>0</v>
          </cell>
        </row>
        <row r="501">
          <cell r="D501">
            <v>401153</v>
          </cell>
          <cell r="E501" t="str">
            <v>Elec Sales-Com Unbil</v>
          </cell>
          <cell r="F501" t="str">
            <v>USD</v>
          </cell>
          <cell r="H501">
            <v>0</v>
          </cell>
          <cell r="I501">
            <v>0</v>
          </cell>
          <cell r="J501">
            <v>15474913</v>
          </cell>
          <cell r="K501">
            <v>17528805</v>
          </cell>
          <cell r="L501">
            <v>-2053892</v>
          </cell>
        </row>
        <row r="502">
          <cell r="H502">
            <v>0</v>
          </cell>
          <cell r="I502">
            <v>0</v>
          </cell>
          <cell r="J502">
            <v>0</v>
          </cell>
          <cell r="K502">
            <v>0</v>
          </cell>
          <cell r="L502">
            <v>0</v>
          </cell>
        </row>
        <row r="503">
          <cell r="D503">
            <v>401160</v>
          </cell>
          <cell r="E503" t="str">
            <v>Res-RS-Rate Case Exp</v>
          </cell>
          <cell r="F503" t="str">
            <v>USD</v>
          </cell>
          <cell r="H503">
            <v>0</v>
          </cell>
          <cell r="I503">
            <v>0</v>
          </cell>
          <cell r="J503">
            <v>5371.88</v>
          </cell>
          <cell r="K503">
            <v>9250.39</v>
          </cell>
          <cell r="L503">
            <v>-3878.51</v>
          </cell>
        </row>
        <row r="504">
          <cell r="H504">
            <v>0</v>
          </cell>
          <cell r="I504">
            <v>0</v>
          </cell>
          <cell r="J504">
            <v>0</v>
          </cell>
          <cell r="K504">
            <v>0</v>
          </cell>
          <cell r="L504">
            <v>0</v>
          </cell>
        </row>
        <row r="505">
          <cell r="D505">
            <v>401162</v>
          </cell>
          <cell r="E505" t="str">
            <v>Comm-MLS-Rate Case</v>
          </cell>
          <cell r="F505" t="str">
            <v>USD</v>
          </cell>
          <cell r="H505">
            <v>0</v>
          </cell>
          <cell r="I505">
            <v>0</v>
          </cell>
          <cell r="J505">
            <v>3.9</v>
          </cell>
          <cell r="K505">
            <v>2.16</v>
          </cell>
          <cell r="L505">
            <v>1.74</v>
          </cell>
        </row>
        <row r="506">
          <cell r="H506">
            <v>0</v>
          </cell>
          <cell r="I506">
            <v>0</v>
          </cell>
          <cell r="J506">
            <v>0</v>
          </cell>
          <cell r="K506">
            <v>0</v>
          </cell>
          <cell r="L506">
            <v>0</v>
          </cell>
        </row>
        <row r="507">
          <cell r="D507">
            <v>401166</v>
          </cell>
          <cell r="E507" t="str">
            <v>Comm-PVS-Rate Case</v>
          </cell>
          <cell r="F507" t="str">
            <v>USD</v>
          </cell>
          <cell r="H507">
            <v>0</v>
          </cell>
          <cell r="I507">
            <v>0</v>
          </cell>
          <cell r="J507">
            <v>2600.15</v>
          </cell>
          <cell r="K507">
            <v>2603.7399999999998</v>
          </cell>
          <cell r="L507">
            <v>-3.59</v>
          </cell>
        </row>
        <row r="508">
          <cell r="H508">
            <v>0</v>
          </cell>
          <cell r="I508">
            <v>0</v>
          </cell>
          <cell r="J508">
            <v>0</v>
          </cell>
          <cell r="K508">
            <v>0</v>
          </cell>
          <cell r="L508">
            <v>0</v>
          </cell>
        </row>
        <row r="509">
          <cell r="D509">
            <v>401168</v>
          </cell>
          <cell r="E509" t="str">
            <v>Com-SLS Rate Case Ex</v>
          </cell>
          <cell r="F509" t="str">
            <v>USD</v>
          </cell>
          <cell r="H509">
            <v>0</v>
          </cell>
          <cell r="I509">
            <v>0</v>
          </cell>
          <cell r="J509">
            <v>0.28999999999999998</v>
          </cell>
          <cell r="K509">
            <v>0.31</v>
          </cell>
          <cell r="L509">
            <v>-0.02</v>
          </cell>
        </row>
        <row r="510">
          <cell r="H510">
            <v>0</v>
          </cell>
          <cell r="I510">
            <v>0</v>
          </cell>
          <cell r="J510">
            <v>0</v>
          </cell>
          <cell r="K510">
            <v>0</v>
          </cell>
          <cell r="L510">
            <v>0</v>
          </cell>
        </row>
        <row r="511">
          <cell r="D511">
            <v>401170</v>
          </cell>
          <cell r="E511" t="str">
            <v>Comm-SLV - Rate Case</v>
          </cell>
          <cell r="F511" t="str">
            <v>USD</v>
          </cell>
          <cell r="H511">
            <v>0</v>
          </cell>
          <cell r="I511">
            <v>0</v>
          </cell>
          <cell r="J511">
            <v>2256.6799999999998</v>
          </cell>
          <cell r="K511">
            <v>2992.75</v>
          </cell>
          <cell r="L511">
            <v>-736.07</v>
          </cell>
        </row>
        <row r="512">
          <cell r="H512">
            <v>0</v>
          </cell>
          <cell r="I512">
            <v>0</v>
          </cell>
          <cell r="J512">
            <v>0</v>
          </cell>
          <cell r="K512">
            <v>0</v>
          </cell>
          <cell r="L512">
            <v>0</v>
          </cell>
        </row>
        <row r="513">
          <cell r="D513">
            <v>401172</v>
          </cell>
          <cell r="E513" t="str">
            <v>Comm - SVS Rate Case</v>
          </cell>
          <cell r="F513" t="str">
            <v>USD</v>
          </cell>
          <cell r="H513">
            <v>0</v>
          </cell>
          <cell r="I513">
            <v>0</v>
          </cell>
          <cell r="J513">
            <v>336.1</v>
          </cell>
          <cell r="K513">
            <v>319.06</v>
          </cell>
          <cell r="L513">
            <v>17.04</v>
          </cell>
        </row>
        <row r="514">
          <cell r="H514">
            <v>0</v>
          </cell>
          <cell r="I514">
            <v>0</v>
          </cell>
          <cell r="J514">
            <v>0</v>
          </cell>
          <cell r="K514">
            <v>0</v>
          </cell>
          <cell r="L514">
            <v>0</v>
          </cell>
        </row>
        <row r="515">
          <cell r="D515">
            <v>401176</v>
          </cell>
          <cell r="E515" t="str">
            <v>Ind-SLV Rate Case Ex</v>
          </cell>
          <cell r="F515" t="str">
            <v>USD</v>
          </cell>
          <cell r="H515">
            <v>0</v>
          </cell>
          <cell r="I515">
            <v>0</v>
          </cell>
          <cell r="J515">
            <v>9743.92</v>
          </cell>
          <cell r="K515">
            <v>5482.16</v>
          </cell>
          <cell r="L515">
            <v>4261.76</v>
          </cell>
        </row>
        <row r="516">
          <cell r="H516">
            <v>0</v>
          </cell>
          <cell r="I516">
            <v>0</v>
          </cell>
          <cell r="J516">
            <v>0</v>
          </cell>
          <cell r="K516">
            <v>0</v>
          </cell>
          <cell r="L516">
            <v>0</v>
          </cell>
        </row>
        <row r="517">
          <cell r="D517">
            <v>401180</v>
          </cell>
          <cell r="E517" t="str">
            <v>Ind-TVS-Rate Case Ex</v>
          </cell>
          <cell r="F517" t="str">
            <v>USD</v>
          </cell>
          <cell r="H517">
            <v>0</v>
          </cell>
          <cell r="I517">
            <v>0</v>
          </cell>
          <cell r="J517">
            <v>3730.63</v>
          </cell>
          <cell r="K517">
            <v>4988.6899999999996</v>
          </cell>
          <cell r="L517">
            <v>-1258.06</v>
          </cell>
        </row>
        <row r="518">
          <cell r="H518">
            <v>0</v>
          </cell>
          <cell r="I518">
            <v>0</v>
          </cell>
          <cell r="J518">
            <v>0</v>
          </cell>
          <cell r="K518">
            <v>0</v>
          </cell>
          <cell r="L518">
            <v>0</v>
          </cell>
        </row>
        <row r="519">
          <cell r="D519">
            <v>401182</v>
          </cell>
          <cell r="E519" t="str">
            <v>Mun-SLS Rate Case Ex</v>
          </cell>
          <cell r="F519" t="str">
            <v>USD</v>
          </cell>
          <cell r="H519">
            <v>0</v>
          </cell>
          <cell r="I519">
            <v>0</v>
          </cell>
          <cell r="J519">
            <v>0.01</v>
          </cell>
          <cell r="K519">
            <v>0.02</v>
          </cell>
          <cell r="L519">
            <v>-0.01</v>
          </cell>
        </row>
        <row r="520">
          <cell r="H520">
            <v>0</v>
          </cell>
          <cell r="I520">
            <v>0</v>
          </cell>
          <cell r="J520">
            <v>0</v>
          </cell>
          <cell r="K520">
            <v>0</v>
          </cell>
          <cell r="L520">
            <v>0</v>
          </cell>
        </row>
        <row r="521">
          <cell r="D521">
            <v>401320</v>
          </cell>
          <cell r="E521" t="str">
            <v>Comm-SVS-Fix Sys Chg</v>
          </cell>
          <cell r="F521" t="str">
            <v>USD</v>
          </cell>
          <cell r="H521">
            <v>0</v>
          </cell>
          <cell r="I521">
            <v>0</v>
          </cell>
          <cell r="J521">
            <v>0</v>
          </cell>
          <cell r="K521">
            <v>3487128.38</v>
          </cell>
          <cell r="L521">
            <v>-3487128.38</v>
          </cell>
        </row>
        <row r="522">
          <cell r="H522">
            <v>0</v>
          </cell>
          <cell r="I522">
            <v>0</v>
          </cell>
          <cell r="J522">
            <v>0</v>
          </cell>
          <cell r="K522">
            <v>0</v>
          </cell>
          <cell r="L522">
            <v>0</v>
          </cell>
        </row>
        <row r="523">
          <cell r="D523">
            <v>401322</v>
          </cell>
          <cell r="E523" t="str">
            <v>Comm-SVS-Meter Chg</v>
          </cell>
          <cell r="F523" t="str">
            <v>USD</v>
          </cell>
          <cell r="H523">
            <v>0</v>
          </cell>
          <cell r="I523">
            <v>0</v>
          </cell>
          <cell r="J523">
            <v>0</v>
          </cell>
          <cell r="K523">
            <v>2975926.09</v>
          </cell>
          <cell r="L523">
            <v>-2975926.09</v>
          </cell>
        </row>
        <row r="524">
          <cell r="H524">
            <v>0</v>
          </cell>
          <cell r="I524">
            <v>0</v>
          </cell>
          <cell r="J524">
            <v>0</v>
          </cell>
          <cell r="K524">
            <v>0</v>
          </cell>
          <cell r="L524">
            <v>0</v>
          </cell>
        </row>
        <row r="525">
          <cell r="D525">
            <v>401323</v>
          </cell>
          <cell r="E525" t="str">
            <v>Comm SVS-AMS Infrast</v>
          </cell>
          <cell r="F525" t="str">
            <v>USD</v>
          </cell>
          <cell r="H525">
            <v>0</v>
          </cell>
          <cell r="I525">
            <v>0</v>
          </cell>
          <cell r="J525">
            <v>4724525.8099999996</v>
          </cell>
          <cell r="K525">
            <v>9449051.6199999992</v>
          </cell>
          <cell r="L525">
            <v>-4724525.8099999996</v>
          </cell>
        </row>
        <row r="526">
          <cell r="H526">
            <v>0</v>
          </cell>
          <cell r="I526">
            <v>0</v>
          </cell>
          <cell r="J526">
            <v>0</v>
          </cell>
          <cell r="K526">
            <v>0</v>
          </cell>
          <cell r="L526">
            <v>0</v>
          </cell>
        </row>
        <row r="527">
          <cell r="D527">
            <v>401326</v>
          </cell>
          <cell r="E527" t="str">
            <v>Comm-SVS-Transmiss</v>
          </cell>
          <cell r="F527" t="str">
            <v>USD</v>
          </cell>
          <cell r="H527">
            <v>0</v>
          </cell>
          <cell r="I527">
            <v>0</v>
          </cell>
          <cell r="J527">
            <v>0</v>
          </cell>
          <cell r="K527">
            <v>4437388.33</v>
          </cell>
          <cell r="L527">
            <v>-4437388.33</v>
          </cell>
        </row>
        <row r="528">
          <cell r="H528">
            <v>0</v>
          </cell>
          <cell r="I528">
            <v>0</v>
          </cell>
          <cell r="J528">
            <v>0</v>
          </cell>
          <cell r="K528">
            <v>0</v>
          </cell>
          <cell r="L528">
            <v>0</v>
          </cell>
        </row>
        <row r="529">
          <cell r="D529">
            <v>401328</v>
          </cell>
          <cell r="E529" t="str">
            <v>Comm-SVS-Distrib</v>
          </cell>
          <cell r="F529" t="str">
            <v>USD</v>
          </cell>
          <cell r="H529">
            <v>0</v>
          </cell>
          <cell r="I529">
            <v>0</v>
          </cell>
          <cell r="J529">
            <v>2103.66</v>
          </cell>
          <cell r="K529">
            <v>18948800.920000002</v>
          </cell>
          <cell r="L529">
            <v>-18946697.260000002</v>
          </cell>
        </row>
        <row r="530">
          <cell r="H530">
            <v>0</v>
          </cell>
          <cell r="I530">
            <v>0</v>
          </cell>
          <cell r="J530">
            <v>0</v>
          </cell>
          <cell r="K530">
            <v>0</v>
          </cell>
          <cell r="L530">
            <v>0</v>
          </cell>
        </row>
        <row r="531">
          <cell r="D531">
            <v>401330</v>
          </cell>
          <cell r="E531" t="str">
            <v>Comm-SVS-Trans Cost</v>
          </cell>
          <cell r="F531" t="str">
            <v>USD</v>
          </cell>
          <cell r="H531">
            <v>0</v>
          </cell>
          <cell r="I531">
            <v>0</v>
          </cell>
          <cell r="J531">
            <v>0</v>
          </cell>
          <cell r="K531">
            <v>1187468.79</v>
          </cell>
          <cell r="L531">
            <v>-1187468.79</v>
          </cell>
        </row>
        <row r="532">
          <cell r="H532">
            <v>0</v>
          </cell>
          <cell r="I532">
            <v>0</v>
          </cell>
          <cell r="J532">
            <v>0</v>
          </cell>
          <cell r="K532">
            <v>0</v>
          </cell>
          <cell r="L532">
            <v>0</v>
          </cell>
        </row>
        <row r="533">
          <cell r="D533">
            <v>401411</v>
          </cell>
          <cell r="E533" t="str">
            <v>Comm-MLS-Fix Sys Chg</v>
          </cell>
          <cell r="F533" t="str">
            <v>USD</v>
          </cell>
          <cell r="H533">
            <v>0</v>
          </cell>
          <cell r="I533">
            <v>0</v>
          </cell>
          <cell r="J533">
            <v>3865.46</v>
          </cell>
          <cell r="K533">
            <v>4847330.29</v>
          </cell>
          <cell r="L533">
            <v>-4843464.83</v>
          </cell>
        </row>
        <row r="534">
          <cell r="H534">
            <v>0</v>
          </cell>
          <cell r="I534">
            <v>0</v>
          </cell>
          <cell r="J534">
            <v>0</v>
          </cell>
          <cell r="K534">
            <v>0</v>
          </cell>
          <cell r="L534">
            <v>0</v>
          </cell>
        </row>
        <row r="535">
          <cell r="D535">
            <v>401420</v>
          </cell>
          <cell r="E535" t="str">
            <v>Comm-SVL-Fix Sys Chg</v>
          </cell>
          <cell r="F535" t="str">
            <v>USD</v>
          </cell>
          <cell r="H535">
            <v>0</v>
          </cell>
          <cell r="I535">
            <v>0</v>
          </cell>
          <cell r="J535">
            <v>0</v>
          </cell>
          <cell r="K535">
            <v>2129277.62</v>
          </cell>
          <cell r="L535">
            <v>-2129277.62</v>
          </cell>
        </row>
        <row r="536">
          <cell r="H536">
            <v>0</v>
          </cell>
          <cell r="I536">
            <v>0</v>
          </cell>
          <cell r="J536">
            <v>0</v>
          </cell>
          <cell r="K536">
            <v>0</v>
          </cell>
          <cell r="L536">
            <v>0</v>
          </cell>
        </row>
        <row r="537">
          <cell r="D537">
            <v>401422</v>
          </cell>
          <cell r="E537" t="str">
            <v>Comm-SVL-Meter Chg</v>
          </cell>
          <cell r="F537" t="str">
            <v>USD</v>
          </cell>
          <cell r="H537">
            <v>0</v>
          </cell>
          <cell r="I537">
            <v>0</v>
          </cell>
          <cell r="J537">
            <v>172.59</v>
          </cell>
          <cell r="K537">
            <v>28151252.899999999</v>
          </cell>
          <cell r="L537">
            <v>-28151080.309999999</v>
          </cell>
        </row>
        <row r="538">
          <cell r="H538">
            <v>0</v>
          </cell>
          <cell r="I538">
            <v>0</v>
          </cell>
          <cell r="J538">
            <v>0</v>
          </cell>
          <cell r="K538">
            <v>0</v>
          </cell>
          <cell r="L538">
            <v>0</v>
          </cell>
        </row>
        <row r="539">
          <cell r="D539">
            <v>401423</v>
          </cell>
          <cell r="E539" t="str">
            <v>Comm SVL-AMS Infrast</v>
          </cell>
          <cell r="F539" t="str">
            <v>USD</v>
          </cell>
          <cell r="H539">
            <v>0</v>
          </cell>
          <cell r="I539">
            <v>0</v>
          </cell>
          <cell r="J539">
            <v>3290384.9</v>
          </cell>
          <cell r="K539">
            <v>6580769.7999999998</v>
          </cell>
          <cell r="L539">
            <v>-3290384.9</v>
          </cell>
        </row>
        <row r="540">
          <cell r="H540">
            <v>0</v>
          </cell>
          <cell r="I540">
            <v>0</v>
          </cell>
          <cell r="J540">
            <v>0</v>
          </cell>
          <cell r="K540">
            <v>0</v>
          </cell>
          <cell r="L540">
            <v>0</v>
          </cell>
        </row>
        <row r="541">
          <cell r="D541">
            <v>401426</v>
          </cell>
          <cell r="E541" t="str">
            <v>Comm-SVL-Transmiss</v>
          </cell>
          <cell r="F541" t="str">
            <v>USD</v>
          </cell>
          <cell r="H541">
            <v>0</v>
          </cell>
          <cell r="I541">
            <v>0</v>
          </cell>
          <cell r="J541">
            <v>0</v>
          </cell>
          <cell r="K541">
            <v>82178016.930000007</v>
          </cell>
          <cell r="L541">
            <v>-82178016.930000007</v>
          </cell>
        </row>
        <row r="542">
          <cell r="H542">
            <v>0</v>
          </cell>
          <cell r="I542">
            <v>0</v>
          </cell>
          <cell r="J542">
            <v>0</v>
          </cell>
          <cell r="K542">
            <v>0</v>
          </cell>
          <cell r="L542">
            <v>0</v>
          </cell>
        </row>
        <row r="543">
          <cell r="D543">
            <v>401428</v>
          </cell>
          <cell r="E543" t="str">
            <v>Comm-SVL-Distrib</v>
          </cell>
          <cell r="F543" t="str">
            <v>USD</v>
          </cell>
          <cell r="H543">
            <v>0</v>
          </cell>
          <cell r="I543">
            <v>0</v>
          </cell>
          <cell r="J543">
            <v>0</v>
          </cell>
          <cell r="K543">
            <v>252639803.28999999</v>
          </cell>
          <cell r="L543">
            <v>-252639803.28999999</v>
          </cell>
        </row>
        <row r="544">
          <cell r="H544">
            <v>0</v>
          </cell>
          <cell r="I544">
            <v>0</v>
          </cell>
          <cell r="J544">
            <v>0</v>
          </cell>
          <cell r="K544">
            <v>0</v>
          </cell>
          <cell r="L544">
            <v>0</v>
          </cell>
        </row>
        <row r="545">
          <cell r="D545">
            <v>401430</v>
          </cell>
          <cell r="E545" t="str">
            <v>Comm-SVL-Trans Cost</v>
          </cell>
          <cell r="F545" t="str">
            <v>USD</v>
          </cell>
          <cell r="H545">
            <v>0</v>
          </cell>
          <cell r="I545">
            <v>0</v>
          </cell>
          <cell r="J545">
            <v>0</v>
          </cell>
          <cell r="K545">
            <v>21535331.07</v>
          </cell>
          <cell r="L545">
            <v>-21535331.07</v>
          </cell>
        </row>
        <row r="546">
          <cell r="H546">
            <v>0</v>
          </cell>
          <cell r="I546">
            <v>0</v>
          </cell>
          <cell r="J546">
            <v>0</v>
          </cell>
          <cell r="K546">
            <v>0</v>
          </cell>
          <cell r="L546">
            <v>0</v>
          </cell>
        </row>
        <row r="547">
          <cell r="D547">
            <v>401436</v>
          </cell>
          <cell r="E547" t="str">
            <v>Comm-SVL-Univer Disc</v>
          </cell>
          <cell r="F547" t="str">
            <v>USD</v>
          </cell>
          <cell r="H547">
            <v>0</v>
          </cell>
          <cell r="I547">
            <v>0</v>
          </cell>
          <cell r="J547">
            <v>308411.82</v>
          </cell>
          <cell r="K547">
            <v>273</v>
          </cell>
          <cell r="L547">
            <v>308138.82</v>
          </cell>
        </row>
        <row r="548">
          <cell r="H548">
            <v>0</v>
          </cell>
          <cell r="I548">
            <v>0</v>
          </cell>
          <cell r="J548">
            <v>0</v>
          </cell>
          <cell r="K548">
            <v>0</v>
          </cell>
          <cell r="L548">
            <v>0</v>
          </cell>
        </row>
        <row r="549">
          <cell r="D549">
            <v>401460</v>
          </cell>
          <cell r="E549" t="str">
            <v>Comm-PVS-Fix Sys Chg</v>
          </cell>
          <cell r="F549" t="str">
            <v>USD</v>
          </cell>
          <cell r="H549">
            <v>0</v>
          </cell>
          <cell r="I549">
            <v>0</v>
          </cell>
          <cell r="J549">
            <v>4004.06</v>
          </cell>
          <cell r="K549">
            <v>382845.92</v>
          </cell>
          <cell r="L549">
            <v>-378841.86</v>
          </cell>
        </row>
        <row r="550">
          <cell r="H550">
            <v>0</v>
          </cell>
          <cell r="I550">
            <v>0</v>
          </cell>
          <cell r="J550">
            <v>0</v>
          </cell>
          <cell r="K550">
            <v>0</v>
          </cell>
          <cell r="L550">
            <v>0</v>
          </cell>
        </row>
        <row r="551">
          <cell r="D551">
            <v>401462</v>
          </cell>
          <cell r="E551" t="str">
            <v>Comm-PVS-Meter Chg</v>
          </cell>
          <cell r="F551" t="str">
            <v>USD</v>
          </cell>
          <cell r="H551">
            <v>0</v>
          </cell>
          <cell r="I551">
            <v>0</v>
          </cell>
          <cell r="J551">
            <v>4531.16</v>
          </cell>
          <cell r="K551">
            <v>296787.63</v>
          </cell>
          <cell r="L551">
            <v>-292256.46999999997</v>
          </cell>
        </row>
        <row r="552">
          <cell r="H552">
            <v>0</v>
          </cell>
          <cell r="I552">
            <v>0</v>
          </cell>
          <cell r="J552">
            <v>0</v>
          </cell>
          <cell r="K552">
            <v>0</v>
          </cell>
          <cell r="L552">
            <v>0</v>
          </cell>
        </row>
        <row r="553">
          <cell r="D553">
            <v>401463</v>
          </cell>
          <cell r="E553" t="str">
            <v>Comm PVS-AMS Infrast</v>
          </cell>
          <cell r="F553" t="str">
            <v>USD</v>
          </cell>
          <cell r="H553">
            <v>0</v>
          </cell>
          <cell r="I553">
            <v>0</v>
          </cell>
          <cell r="J553">
            <v>8671.66</v>
          </cell>
          <cell r="K553">
            <v>17343.32</v>
          </cell>
          <cell r="L553">
            <v>-8671.66</v>
          </cell>
        </row>
        <row r="554">
          <cell r="H554">
            <v>0</v>
          </cell>
          <cell r="I554">
            <v>0</v>
          </cell>
          <cell r="J554">
            <v>0</v>
          </cell>
          <cell r="K554">
            <v>0</v>
          </cell>
          <cell r="L554">
            <v>0</v>
          </cell>
        </row>
        <row r="555">
          <cell r="D555">
            <v>401466</v>
          </cell>
          <cell r="E555" t="str">
            <v>Comm-PVS-Transmiss</v>
          </cell>
          <cell r="F555" t="str">
            <v>USD</v>
          </cell>
          <cell r="H555">
            <v>0</v>
          </cell>
          <cell r="I555">
            <v>0</v>
          </cell>
          <cell r="J555">
            <v>15458.64</v>
          </cell>
          <cell r="K555">
            <v>3167236.11</v>
          </cell>
          <cell r="L555">
            <v>-3151777.47</v>
          </cell>
        </row>
        <row r="556">
          <cell r="H556">
            <v>0</v>
          </cell>
          <cell r="I556">
            <v>0</v>
          </cell>
          <cell r="J556">
            <v>0</v>
          </cell>
          <cell r="K556">
            <v>0</v>
          </cell>
          <cell r="L556">
            <v>0</v>
          </cell>
        </row>
        <row r="557">
          <cell r="D557">
            <v>401468</v>
          </cell>
          <cell r="E557" t="str">
            <v>Comm-PVS-Distrib</v>
          </cell>
          <cell r="F557" t="str">
            <v>USD</v>
          </cell>
          <cell r="H557">
            <v>0</v>
          </cell>
          <cell r="I557">
            <v>0</v>
          </cell>
          <cell r="J557">
            <v>22598.83</v>
          </cell>
          <cell r="K557">
            <v>8645603.7300000004</v>
          </cell>
          <cell r="L557">
            <v>-8623004.9000000004</v>
          </cell>
        </row>
        <row r="558">
          <cell r="H558">
            <v>0</v>
          </cell>
          <cell r="I558">
            <v>0</v>
          </cell>
          <cell r="J558">
            <v>0</v>
          </cell>
          <cell r="K558">
            <v>0</v>
          </cell>
          <cell r="L558">
            <v>0</v>
          </cell>
        </row>
        <row r="559">
          <cell r="D559">
            <v>401470</v>
          </cell>
          <cell r="E559" t="str">
            <v>Comm-PVS-Trans Cost</v>
          </cell>
          <cell r="F559" t="str">
            <v>USD</v>
          </cell>
          <cell r="H559">
            <v>0</v>
          </cell>
          <cell r="I559">
            <v>0</v>
          </cell>
          <cell r="J559">
            <v>2577.64</v>
          </cell>
          <cell r="K559">
            <v>866356.5</v>
          </cell>
          <cell r="L559">
            <v>-863778.86</v>
          </cell>
        </row>
        <row r="560">
          <cell r="H560">
            <v>0</v>
          </cell>
          <cell r="I560">
            <v>0</v>
          </cell>
          <cell r="J560">
            <v>0</v>
          </cell>
          <cell r="K560">
            <v>0</v>
          </cell>
          <cell r="L560">
            <v>0</v>
          </cell>
        </row>
        <row r="561">
          <cell r="D561">
            <v>401481</v>
          </cell>
          <cell r="E561" t="str">
            <v>Comm-SLS-Fix Sys Chg</v>
          </cell>
          <cell r="F561" t="str">
            <v>USD</v>
          </cell>
          <cell r="H561">
            <v>0</v>
          </cell>
          <cell r="I561">
            <v>0</v>
          </cell>
          <cell r="J561">
            <v>0</v>
          </cell>
          <cell r="K561">
            <v>23459881.879999999</v>
          </cell>
          <cell r="L561">
            <v>-23459881.879999999</v>
          </cell>
        </row>
        <row r="562">
          <cell r="H562">
            <v>0</v>
          </cell>
          <cell r="I562">
            <v>0</v>
          </cell>
          <cell r="J562">
            <v>0</v>
          </cell>
          <cell r="K562">
            <v>0</v>
          </cell>
          <cell r="L562">
            <v>0</v>
          </cell>
        </row>
        <row r="563">
          <cell r="D563">
            <v>401501</v>
          </cell>
          <cell r="E563" t="str">
            <v>ElecSls-SmallIndUnbl</v>
          </cell>
          <cell r="F563" t="str">
            <v>USD</v>
          </cell>
          <cell r="H563">
            <v>0</v>
          </cell>
          <cell r="I563">
            <v>0</v>
          </cell>
          <cell r="J563">
            <v>132339351</v>
          </cell>
          <cell r="K563">
            <v>130367945</v>
          </cell>
          <cell r="L563">
            <v>1971406</v>
          </cell>
        </row>
        <row r="564">
          <cell r="H564">
            <v>0</v>
          </cell>
          <cell r="I564">
            <v>0</v>
          </cell>
          <cell r="J564">
            <v>0</v>
          </cell>
          <cell r="K564">
            <v>0</v>
          </cell>
          <cell r="L564">
            <v>0</v>
          </cell>
        </row>
        <row r="565">
          <cell r="D565">
            <v>401503</v>
          </cell>
          <cell r="E565" t="str">
            <v>ElecSales-LrgIndUnbl</v>
          </cell>
          <cell r="F565" t="str">
            <v>USD</v>
          </cell>
          <cell r="H565">
            <v>0</v>
          </cell>
          <cell r="I565">
            <v>0</v>
          </cell>
          <cell r="J565">
            <v>48590312</v>
          </cell>
          <cell r="K565">
            <v>47734916</v>
          </cell>
          <cell r="L565">
            <v>855396</v>
          </cell>
        </row>
        <row r="566">
          <cell r="H566">
            <v>0</v>
          </cell>
          <cell r="I566">
            <v>0</v>
          </cell>
          <cell r="J566">
            <v>0</v>
          </cell>
          <cell r="K566">
            <v>0</v>
          </cell>
          <cell r="L566">
            <v>0</v>
          </cell>
        </row>
        <row r="567">
          <cell r="D567">
            <v>401511</v>
          </cell>
          <cell r="E567" t="str">
            <v>Elec Sales-SmIndUnbi</v>
          </cell>
          <cell r="F567" t="str">
            <v>USD</v>
          </cell>
          <cell r="H567">
            <v>0</v>
          </cell>
          <cell r="I567">
            <v>0</v>
          </cell>
          <cell r="J567">
            <v>5418898</v>
          </cell>
          <cell r="K567">
            <v>6142782</v>
          </cell>
          <cell r="L567">
            <v>-723884</v>
          </cell>
        </row>
        <row r="568">
          <cell r="H568">
            <v>0</v>
          </cell>
          <cell r="I568">
            <v>0</v>
          </cell>
          <cell r="J568">
            <v>0</v>
          </cell>
          <cell r="K568">
            <v>0</v>
          </cell>
          <cell r="L568">
            <v>0</v>
          </cell>
        </row>
        <row r="569">
          <cell r="D569">
            <v>401513</v>
          </cell>
          <cell r="E569" t="str">
            <v>Elec Sales-LgIndUnbi</v>
          </cell>
          <cell r="F569" t="str">
            <v>USD</v>
          </cell>
          <cell r="H569">
            <v>0</v>
          </cell>
          <cell r="I569">
            <v>0</v>
          </cell>
          <cell r="J569">
            <v>5006048</v>
          </cell>
          <cell r="K569">
            <v>5663571</v>
          </cell>
          <cell r="L569">
            <v>-657523</v>
          </cell>
        </row>
        <row r="570">
          <cell r="H570">
            <v>0</v>
          </cell>
          <cell r="I570">
            <v>0</v>
          </cell>
          <cell r="J570">
            <v>0</v>
          </cell>
          <cell r="K570">
            <v>0</v>
          </cell>
          <cell r="L570">
            <v>0</v>
          </cell>
        </row>
        <row r="571">
          <cell r="D571">
            <v>401620</v>
          </cell>
          <cell r="E571" t="str">
            <v>S Ind-SVL-Fix Sys Ch</v>
          </cell>
          <cell r="F571" t="str">
            <v>USD</v>
          </cell>
          <cell r="H571">
            <v>0</v>
          </cell>
          <cell r="I571">
            <v>0</v>
          </cell>
          <cell r="J571">
            <v>554.94000000000005</v>
          </cell>
          <cell r="K571">
            <v>95930.8</v>
          </cell>
          <cell r="L571">
            <v>-95375.86</v>
          </cell>
        </row>
        <row r="572">
          <cell r="H572">
            <v>0</v>
          </cell>
          <cell r="I572">
            <v>0</v>
          </cell>
          <cell r="J572">
            <v>0</v>
          </cell>
          <cell r="K572">
            <v>0</v>
          </cell>
          <cell r="L572">
            <v>0</v>
          </cell>
        </row>
        <row r="573">
          <cell r="D573">
            <v>401622</v>
          </cell>
          <cell r="E573" t="str">
            <v>S Ind-SVL-Meter Chg</v>
          </cell>
          <cell r="F573" t="str">
            <v>USD</v>
          </cell>
          <cell r="H573">
            <v>0</v>
          </cell>
          <cell r="I573">
            <v>0</v>
          </cell>
          <cell r="J573">
            <v>12495.3</v>
          </cell>
          <cell r="K573">
            <v>2131875.0499999998</v>
          </cell>
          <cell r="L573">
            <v>-2119379.75</v>
          </cell>
        </row>
        <row r="574">
          <cell r="H574">
            <v>0</v>
          </cell>
          <cell r="I574">
            <v>0</v>
          </cell>
          <cell r="J574">
            <v>0</v>
          </cell>
          <cell r="K574">
            <v>0</v>
          </cell>
          <cell r="L574">
            <v>0</v>
          </cell>
        </row>
        <row r="575">
          <cell r="D575">
            <v>401626</v>
          </cell>
          <cell r="E575" t="str">
            <v>S Ind-SVL-Transmiss</v>
          </cell>
          <cell r="F575" t="str">
            <v>USD</v>
          </cell>
          <cell r="H575">
            <v>0</v>
          </cell>
          <cell r="I575">
            <v>0</v>
          </cell>
          <cell r="J575">
            <v>151607.29999999999</v>
          </cell>
          <cell r="K575">
            <v>29306340.27</v>
          </cell>
          <cell r="L575">
            <v>-29154732.969999999</v>
          </cell>
        </row>
        <row r="576">
          <cell r="H576">
            <v>0</v>
          </cell>
          <cell r="I576">
            <v>0</v>
          </cell>
          <cell r="J576">
            <v>0</v>
          </cell>
          <cell r="K576">
            <v>0</v>
          </cell>
          <cell r="L576">
            <v>0</v>
          </cell>
        </row>
        <row r="577">
          <cell r="D577">
            <v>401628</v>
          </cell>
          <cell r="E577" t="str">
            <v>S Ind-SVL-Distrib</v>
          </cell>
          <cell r="F577" t="str">
            <v>USD</v>
          </cell>
          <cell r="H577">
            <v>0</v>
          </cell>
          <cell r="I577">
            <v>0</v>
          </cell>
          <cell r="J577">
            <v>466511.35</v>
          </cell>
          <cell r="K577">
            <v>73607755.379999995</v>
          </cell>
          <cell r="L577">
            <v>-73141244.030000001</v>
          </cell>
        </row>
        <row r="578">
          <cell r="H578">
            <v>0</v>
          </cell>
          <cell r="I578">
            <v>0</v>
          </cell>
          <cell r="J578">
            <v>0</v>
          </cell>
          <cell r="K578">
            <v>0</v>
          </cell>
          <cell r="L578">
            <v>0</v>
          </cell>
        </row>
        <row r="579">
          <cell r="D579">
            <v>401630</v>
          </cell>
          <cell r="E579" t="str">
            <v>S Ind-SVL-Trans Cost</v>
          </cell>
          <cell r="F579" t="str">
            <v>USD</v>
          </cell>
          <cell r="H579">
            <v>0</v>
          </cell>
          <cell r="I579">
            <v>0</v>
          </cell>
          <cell r="J579">
            <v>29201.95</v>
          </cell>
          <cell r="K579">
            <v>7266052.6100000003</v>
          </cell>
          <cell r="L579">
            <v>-7236850.6600000001</v>
          </cell>
        </row>
        <row r="580">
          <cell r="H580">
            <v>0</v>
          </cell>
          <cell r="I580">
            <v>0</v>
          </cell>
          <cell r="J580">
            <v>0</v>
          </cell>
          <cell r="K580">
            <v>0</v>
          </cell>
          <cell r="L580">
            <v>0</v>
          </cell>
        </row>
        <row r="581">
          <cell r="D581">
            <v>401636</v>
          </cell>
          <cell r="E581" t="str">
            <v>S Ind-SVL-Univer Dis</v>
          </cell>
          <cell r="F581" t="str">
            <v>USD</v>
          </cell>
          <cell r="H581">
            <v>0</v>
          </cell>
          <cell r="I581">
            <v>0</v>
          </cell>
          <cell r="J581">
            <v>982834.27</v>
          </cell>
          <cell r="K581">
            <v>705.77</v>
          </cell>
          <cell r="L581">
            <v>982128.5</v>
          </cell>
        </row>
        <row r="582">
          <cell r="H582">
            <v>0</v>
          </cell>
          <cell r="I582">
            <v>0</v>
          </cell>
          <cell r="J582">
            <v>0</v>
          </cell>
          <cell r="K582">
            <v>0</v>
          </cell>
          <cell r="L582">
            <v>0</v>
          </cell>
        </row>
        <row r="583">
          <cell r="D583">
            <v>401820</v>
          </cell>
          <cell r="E583" t="str">
            <v>S Ind-PVS-Fix Sys Ch</v>
          </cell>
          <cell r="F583" t="str">
            <v>USD</v>
          </cell>
          <cell r="H583">
            <v>0</v>
          </cell>
          <cell r="I583">
            <v>0</v>
          </cell>
          <cell r="J583">
            <v>2922.5</v>
          </cell>
          <cell r="K583">
            <v>338216.01</v>
          </cell>
          <cell r="L583">
            <v>-335293.51</v>
          </cell>
        </row>
        <row r="584">
          <cell r="H584">
            <v>0</v>
          </cell>
          <cell r="I584">
            <v>0</v>
          </cell>
          <cell r="J584">
            <v>0</v>
          </cell>
          <cell r="K584">
            <v>0</v>
          </cell>
          <cell r="L584">
            <v>0</v>
          </cell>
        </row>
        <row r="585">
          <cell r="D585">
            <v>401822</v>
          </cell>
          <cell r="E585" t="str">
            <v>S Ind-PVS-Meter Chg</v>
          </cell>
          <cell r="F585" t="str">
            <v>USD</v>
          </cell>
          <cell r="H585">
            <v>0</v>
          </cell>
          <cell r="I585">
            <v>0</v>
          </cell>
          <cell r="J585">
            <v>4018.02</v>
          </cell>
          <cell r="K585">
            <v>466538.89</v>
          </cell>
          <cell r="L585">
            <v>-462520.87</v>
          </cell>
        </row>
        <row r="586">
          <cell r="H586">
            <v>0</v>
          </cell>
          <cell r="I586">
            <v>0</v>
          </cell>
          <cell r="J586">
            <v>0</v>
          </cell>
          <cell r="K586">
            <v>0</v>
          </cell>
          <cell r="L586">
            <v>0</v>
          </cell>
        </row>
        <row r="587">
          <cell r="D587">
            <v>401826</v>
          </cell>
          <cell r="E587" t="str">
            <v>S Ind-PVS-Transmiss</v>
          </cell>
          <cell r="F587" t="str">
            <v>USD</v>
          </cell>
          <cell r="H587">
            <v>0</v>
          </cell>
          <cell r="I587">
            <v>0</v>
          </cell>
          <cell r="J587">
            <v>72133.53</v>
          </cell>
          <cell r="K587">
            <v>8823280.6099999994</v>
          </cell>
          <cell r="L587">
            <v>-8751147.0800000001</v>
          </cell>
        </row>
        <row r="588">
          <cell r="H588">
            <v>0</v>
          </cell>
          <cell r="I588">
            <v>0</v>
          </cell>
          <cell r="J588">
            <v>0</v>
          </cell>
          <cell r="K588">
            <v>0</v>
          </cell>
          <cell r="L588">
            <v>0</v>
          </cell>
        </row>
        <row r="589">
          <cell r="D589">
            <v>401828</v>
          </cell>
          <cell r="E589" t="str">
            <v>S Ind-PVS-Distrib</v>
          </cell>
          <cell r="F589" t="str">
            <v>USD</v>
          </cell>
          <cell r="H589">
            <v>0</v>
          </cell>
          <cell r="I589">
            <v>0</v>
          </cell>
          <cell r="J589">
            <v>203278.14</v>
          </cell>
          <cell r="K589">
            <v>23358242.68</v>
          </cell>
          <cell r="L589">
            <v>-23154964.539999999</v>
          </cell>
        </row>
        <row r="590">
          <cell r="H590">
            <v>0</v>
          </cell>
          <cell r="I590">
            <v>0</v>
          </cell>
          <cell r="J590">
            <v>0</v>
          </cell>
          <cell r="K590">
            <v>0</v>
          </cell>
          <cell r="L590">
            <v>0</v>
          </cell>
        </row>
        <row r="591">
          <cell r="D591">
            <v>401830</v>
          </cell>
          <cell r="E591" t="str">
            <v>S Ind-PVS-Trans Cost</v>
          </cell>
          <cell r="F591" t="str">
            <v>USD</v>
          </cell>
          <cell r="H591">
            <v>0</v>
          </cell>
          <cell r="I591">
            <v>0</v>
          </cell>
          <cell r="J591">
            <v>17781.66</v>
          </cell>
          <cell r="K591">
            <v>2306666.2000000002</v>
          </cell>
          <cell r="L591">
            <v>-2288884.54</v>
          </cell>
        </row>
        <row r="592">
          <cell r="H592">
            <v>0</v>
          </cell>
          <cell r="I592">
            <v>0</v>
          </cell>
          <cell r="J592">
            <v>0</v>
          </cell>
          <cell r="K592">
            <v>0</v>
          </cell>
          <cell r="L592">
            <v>0</v>
          </cell>
        </row>
        <row r="593">
          <cell r="D593">
            <v>401850</v>
          </cell>
          <cell r="E593" t="str">
            <v>S Ind-PVS-Univer Dis</v>
          </cell>
          <cell r="F593" t="str">
            <v>USD</v>
          </cell>
          <cell r="H593">
            <v>0</v>
          </cell>
          <cell r="I593">
            <v>0</v>
          </cell>
          <cell r="J593">
            <v>303737.27</v>
          </cell>
          <cell r="K593">
            <v>7762.7</v>
          </cell>
          <cell r="L593">
            <v>295974.57</v>
          </cell>
        </row>
        <row r="594">
          <cell r="H594">
            <v>0</v>
          </cell>
          <cell r="I594">
            <v>0</v>
          </cell>
          <cell r="J594">
            <v>0</v>
          </cell>
          <cell r="K594">
            <v>0</v>
          </cell>
          <cell r="L594">
            <v>0</v>
          </cell>
        </row>
        <row r="595">
          <cell r="D595">
            <v>402320</v>
          </cell>
          <cell r="E595" t="str">
            <v>S Ind-TVS-Fix Sys Ch</v>
          </cell>
          <cell r="F595" t="str">
            <v>USD</v>
          </cell>
          <cell r="H595">
            <v>0</v>
          </cell>
          <cell r="I595">
            <v>0</v>
          </cell>
          <cell r="J595">
            <v>0</v>
          </cell>
          <cell r="K595">
            <v>2234861.65</v>
          </cell>
          <cell r="L595">
            <v>-2234861.65</v>
          </cell>
        </row>
        <row r="596">
          <cell r="H596">
            <v>0</v>
          </cell>
          <cell r="I596">
            <v>0</v>
          </cell>
          <cell r="J596">
            <v>0</v>
          </cell>
          <cell r="K596">
            <v>0</v>
          </cell>
          <cell r="L596">
            <v>0</v>
          </cell>
        </row>
        <row r="597">
          <cell r="D597">
            <v>402322</v>
          </cell>
          <cell r="E597" t="str">
            <v>S Ind-TVS-Meter Chg</v>
          </cell>
          <cell r="F597" t="str">
            <v>USD</v>
          </cell>
          <cell r="H597">
            <v>0</v>
          </cell>
          <cell r="I597">
            <v>0</v>
          </cell>
          <cell r="J597">
            <v>0</v>
          </cell>
          <cell r="K597">
            <v>387420.05</v>
          </cell>
          <cell r="L597">
            <v>-387420.05</v>
          </cell>
        </row>
        <row r="598">
          <cell r="H598">
            <v>0</v>
          </cell>
          <cell r="I598">
            <v>0</v>
          </cell>
          <cell r="J598">
            <v>0</v>
          </cell>
          <cell r="K598">
            <v>0</v>
          </cell>
          <cell r="L598">
            <v>0</v>
          </cell>
        </row>
        <row r="599">
          <cell r="D599">
            <v>402326</v>
          </cell>
          <cell r="E599" t="str">
            <v>S Ind-TVS-Transmiss</v>
          </cell>
          <cell r="F599" t="str">
            <v>USD</v>
          </cell>
          <cell r="H599">
            <v>0</v>
          </cell>
          <cell r="I599">
            <v>0</v>
          </cell>
          <cell r="J599">
            <v>0</v>
          </cell>
          <cell r="K599">
            <v>36654711.159999996</v>
          </cell>
          <cell r="L599">
            <v>-36654711.159999996</v>
          </cell>
        </row>
        <row r="600">
          <cell r="H600">
            <v>0</v>
          </cell>
          <cell r="I600">
            <v>0</v>
          </cell>
          <cell r="J600">
            <v>0</v>
          </cell>
          <cell r="K600">
            <v>0</v>
          </cell>
          <cell r="L600">
            <v>0</v>
          </cell>
        </row>
        <row r="601">
          <cell r="D601">
            <v>402328</v>
          </cell>
          <cell r="E601" t="str">
            <v>S Ind-TVS-Distrib</v>
          </cell>
          <cell r="F601" t="str">
            <v>USD</v>
          </cell>
          <cell r="H601">
            <v>0</v>
          </cell>
          <cell r="I601">
            <v>0</v>
          </cell>
          <cell r="J601">
            <v>0</v>
          </cell>
          <cell r="K601">
            <v>7466883.1399999997</v>
          </cell>
          <cell r="L601">
            <v>-7466883.1399999997</v>
          </cell>
        </row>
        <row r="602">
          <cell r="H602">
            <v>0</v>
          </cell>
          <cell r="I602">
            <v>0</v>
          </cell>
          <cell r="J602">
            <v>0</v>
          </cell>
          <cell r="K602">
            <v>0</v>
          </cell>
          <cell r="L602">
            <v>0</v>
          </cell>
        </row>
        <row r="603">
          <cell r="D603">
            <v>402330</v>
          </cell>
          <cell r="E603" t="str">
            <v>S Ind-TVS-Trans Cost</v>
          </cell>
          <cell r="F603" t="str">
            <v>USD</v>
          </cell>
          <cell r="H603">
            <v>0</v>
          </cell>
          <cell r="I603">
            <v>0</v>
          </cell>
          <cell r="J603">
            <v>0</v>
          </cell>
          <cell r="K603">
            <v>8069777.5999999996</v>
          </cell>
          <cell r="L603">
            <v>-8069777.5999999996</v>
          </cell>
        </row>
        <row r="604">
          <cell r="H604">
            <v>0</v>
          </cell>
          <cell r="I604">
            <v>0</v>
          </cell>
          <cell r="J604">
            <v>0</v>
          </cell>
          <cell r="K604">
            <v>0</v>
          </cell>
          <cell r="L604">
            <v>0</v>
          </cell>
        </row>
        <row r="605">
          <cell r="D605">
            <v>402350</v>
          </cell>
          <cell r="E605" t="str">
            <v>S Ind-TVS-Univer Dis</v>
          </cell>
          <cell r="F605" t="str">
            <v>USD</v>
          </cell>
          <cell r="H605">
            <v>0</v>
          </cell>
          <cell r="I605">
            <v>0</v>
          </cell>
          <cell r="J605">
            <v>226409.19</v>
          </cell>
          <cell r="K605">
            <v>0</v>
          </cell>
          <cell r="L605">
            <v>226409.19</v>
          </cell>
        </row>
        <row r="606">
          <cell r="H606">
            <v>0</v>
          </cell>
          <cell r="I606">
            <v>0</v>
          </cell>
          <cell r="J606">
            <v>0</v>
          </cell>
          <cell r="K606">
            <v>0</v>
          </cell>
          <cell r="L606">
            <v>0</v>
          </cell>
        </row>
        <row r="607">
          <cell r="D607">
            <v>402701</v>
          </cell>
          <cell r="E607" t="str">
            <v>ElecSls-Munic Unbill</v>
          </cell>
          <cell r="F607" t="str">
            <v>USD</v>
          </cell>
          <cell r="H607">
            <v>0</v>
          </cell>
          <cell r="I607">
            <v>0</v>
          </cell>
          <cell r="J607">
            <v>55514399</v>
          </cell>
          <cell r="K607">
            <v>55493104</v>
          </cell>
          <cell r="L607">
            <v>21295</v>
          </cell>
        </row>
        <row r="608">
          <cell r="H608">
            <v>0</v>
          </cell>
          <cell r="I608">
            <v>0</v>
          </cell>
          <cell r="J608">
            <v>0</v>
          </cell>
          <cell r="K608">
            <v>0</v>
          </cell>
          <cell r="L608">
            <v>0</v>
          </cell>
        </row>
        <row r="609">
          <cell r="D609">
            <v>402720</v>
          </cell>
          <cell r="E609" t="str">
            <v>Muni-SLS-Fix Sys Chg</v>
          </cell>
          <cell r="F609" t="str">
            <v>USD</v>
          </cell>
          <cell r="H609">
            <v>0</v>
          </cell>
          <cell r="I609">
            <v>0</v>
          </cell>
          <cell r="J609">
            <v>0</v>
          </cell>
          <cell r="K609">
            <v>27618285.32</v>
          </cell>
          <cell r="L609">
            <v>-27618285.32</v>
          </cell>
        </row>
        <row r="610">
          <cell r="H610">
            <v>0</v>
          </cell>
          <cell r="I610">
            <v>0</v>
          </cell>
          <cell r="J610">
            <v>0</v>
          </cell>
          <cell r="K610">
            <v>0</v>
          </cell>
          <cell r="L610">
            <v>0</v>
          </cell>
        </row>
        <row r="611">
          <cell r="D611">
            <v>402825</v>
          </cell>
          <cell r="E611" t="str">
            <v>Sys Rest-ADFIT Cred</v>
          </cell>
          <cell r="F611" t="str">
            <v>USD</v>
          </cell>
          <cell r="H611">
            <v>0</v>
          </cell>
          <cell r="I611">
            <v>0</v>
          </cell>
          <cell r="J611">
            <v>517587.96</v>
          </cell>
          <cell r="K611">
            <v>0</v>
          </cell>
          <cell r="L611">
            <v>517587.96</v>
          </cell>
        </row>
        <row r="612">
          <cell r="H612">
            <v>0</v>
          </cell>
          <cell r="I612">
            <v>0</v>
          </cell>
          <cell r="J612">
            <v>0</v>
          </cell>
          <cell r="K612">
            <v>0</v>
          </cell>
          <cell r="L612">
            <v>0</v>
          </cell>
        </row>
        <row r="613">
          <cell r="D613">
            <v>402826</v>
          </cell>
          <cell r="E613" t="str">
            <v>Sys Res-ADFIT UnCred</v>
          </cell>
          <cell r="F613" t="str">
            <v>USD</v>
          </cell>
          <cell r="H613">
            <v>0</v>
          </cell>
          <cell r="I613">
            <v>0</v>
          </cell>
          <cell r="J613">
            <v>1585152</v>
          </cell>
          <cell r="K613">
            <v>451203.02</v>
          </cell>
          <cell r="L613">
            <v>1133948.98</v>
          </cell>
        </row>
        <row r="614">
          <cell r="H614">
            <v>0</v>
          </cell>
          <cell r="I614">
            <v>0</v>
          </cell>
          <cell r="J614">
            <v>0</v>
          </cell>
          <cell r="K614">
            <v>0</v>
          </cell>
          <cell r="L614">
            <v>0</v>
          </cell>
        </row>
        <row r="615">
          <cell r="D615">
            <v>402827</v>
          </cell>
          <cell r="E615" t="str">
            <v>Over/Under AMS</v>
          </cell>
          <cell r="F615" t="str">
            <v>USD</v>
          </cell>
          <cell r="H615">
            <v>0</v>
          </cell>
          <cell r="I615">
            <v>0</v>
          </cell>
          <cell r="J615">
            <v>46417846.350000001</v>
          </cell>
          <cell r="K615">
            <v>5266056.46</v>
          </cell>
          <cell r="L615">
            <v>41151789.890000001</v>
          </cell>
        </row>
        <row r="616">
          <cell r="H616">
            <v>0</v>
          </cell>
          <cell r="I616">
            <v>0</v>
          </cell>
          <cell r="J616">
            <v>0</v>
          </cell>
          <cell r="K616">
            <v>0</v>
          </cell>
          <cell r="L616">
            <v>0</v>
          </cell>
        </row>
        <row r="617">
          <cell r="D617">
            <v>402830</v>
          </cell>
          <cell r="E617" t="str">
            <v>Elec Sales-O/U Rc Fl</v>
          </cell>
          <cell r="F617" t="str">
            <v>USD</v>
          </cell>
          <cell r="H617">
            <v>0</v>
          </cell>
          <cell r="I617">
            <v>0</v>
          </cell>
          <cell r="J617">
            <v>2712615</v>
          </cell>
          <cell r="K617">
            <v>2712615</v>
          </cell>
          <cell r="L617">
            <v>0</v>
          </cell>
        </row>
        <row r="618">
          <cell r="H618">
            <v>0</v>
          </cell>
          <cell r="I618">
            <v>0</v>
          </cell>
          <cell r="J618">
            <v>0</v>
          </cell>
          <cell r="K618">
            <v>0</v>
          </cell>
          <cell r="L618">
            <v>0</v>
          </cell>
        </row>
        <row r="619">
          <cell r="D619">
            <v>402840</v>
          </cell>
          <cell r="E619" t="str">
            <v>Energy Svcs Sales</v>
          </cell>
          <cell r="F619" t="str">
            <v>USD</v>
          </cell>
          <cell r="H619">
            <v>0</v>
          </cell>
          <cell r="I619">
            <v>0</v>
          </cell>
          <cell r="J619">
            <v>15534227.4</v>
          </cell>
          <cell r="K619">
            <v>24376752.379999999</v>
          </cell>
          <cell r="L619">
            <v>-8842524.9800000004</v>
          </cell>
        </row>
        <row r="620">
          <cell r="H620">
            <v>0</v>
          </cell>
          <cell r="I620">
            <v>0</v>
          </cell>
          <cell r="J620">
            <v>0</v>
          </cell>
          <cell r="K620">
            <v>0</v>
          </cell>
          <cell r="L620">
            <v>0</v>
          </cell>
        </row>
        <row r="621">
          <cell r="D621">
            <v>404010</v>
          </cell>
          <cell r="E621" t="str">
            <v>Elec Trans Rev</v>
          </cell>
          <cell r="F621" t="str">
            <v>USD</v>
          </cell>
          <cell r="H621">
            <v>0</v>
          </cell>
          <cell r="I621">
            <v>0</v>
          </cell>
          <cell r="J621">
            <v>37056847.75</v>
          </cell>
          <cell r="K621">
            <v>224582732.72</v>
          </cell>
          <cell r="L621">
            <v>-187525884.97</v>
          </cell>
        </row>
        <row r="622">
          <cell r="H622">
            <v>0</v>
          </cell>
          <cell r="I622">
            <v>0</v>
          </cell>
          <cell r="J622">
            <v>0</v>
          </cell>
          <cell r="K622">
            <v>0</v>
          </cell>
          <cell r="L622">
            <v>0</v>
          </cell>
        </row>
        <row r="623">
          <cell r="D623">
            <v>405015</v>
          </cell>
          <cell r="E623" t="str">
            <v>Oth Ele Rev- CTC Ref</v>
          </cell>
          <cell r="F623" t="str">
            <v>USD</v>
          </cell>
          <cell r="H623">
            <v>0</v>
          </cell>
          <cell r="I623">
            <v>0</v>
          </cell>
          <cell r="J623">
            <v>1178.05</v>
          </cell>
          <cell r="K623">
            <v>1178.05</v>
          </cell>
          <cell r="L623">
            <v>0</v>
          </cell>
        </row>
        <row r="624">
          <cell r="H624">
            <v>0</v>
          </cell>
          <cell r="I624">
            <v>0</v>
          </cell>
          <cell r="J624">
            <v>0</v>
          </cell>
          <cell r="K624">
            <v>0</v>
          </cell>
          <cell r="L624">
            <v>0</v>
          </cell>
        </row>
        <row r="625">
          <cell r="D625">
            <v>405025</v>
          </cell>
          <cell r="E625" t="str">
            <v>Other Elec Rev CTC</v>
          </cell>
          <cell r="F625" t="str">
            <v>USD</v>
          </cell>
          <cell r="H625">
            <v>0</v>
          </cell>
          <cell r="I625">
            <v>0</v>
          </cell>
          <cell r="J625">
            <v>105098.14</v>
          </cell>
          <cell r="K625">
            <v>105098.14</v>
          </cell>
          <cell r="L625">
            <v>0</v>
          </cell>
        </row>
        <row r="626">
          <cell r="H626">
            <v>0</v>
          </cell>
          <cell r="I626">
            <v>0</v>
          </cell>
          <cell r="J626">
            <v>0</v>
          </cell>
          <cell r="K626">
            <v>0</v>
          </cell>
          <cell r="L626">
            <v>0</v>
          </cell>
        </row>
        <row r="627">
          <cell r="D627">
            <v>405026</v>
          </cell>
          <cell r="E627" t="str">
            <v>Oth Elec Rev-CTC Rec</v>
          </cell>
          <cell r="F627" t="str">
            <v>USD</v>
          </cell>
          <cell r="H627">
            <v>0</v>
          </cell>
          <cell r="I627">
            <v>0</v>
          </cell>
          <cell r="J627">
            <v>343674.94</v>
          </cell>
          <cell r="K627">
            <v>6418372.04</v>
          </cell>
          <cell r="L627">
            <v>-6074697.0999999996</v>
          </cell>
        </row>
        <row r="628">
          <cell r="H628">
            <v>0</v>
          </cell>
          <cell r="I628">
            <v>0</v>
          </cell>
          <cell r="J628">
            <v>0</v>
          </cell>
          <cell r="K628">
            <v>0</v>
          </cell>
          <cell r="L628">
            <v>0</v>
          </cell>
        </row>
        <row r="629">
          <cell r="D629">
            <v>405060</v>
          </cell>
          <cell r="E629" t="str">
            <v>TC Equity Interest</v>
          </cell>
          <cell r="F629" t="str">
            <v>USD</v>
          </cell>
          <cell r="H629">
            <v>0</v>
          </cell>
          <cell r="I629">
            <v>0</v>
          </cell>
          <cell r="J629">
            <v>619146.42000000004</v>
          </cell>
          <cell r="K629">
            <v>7898823.1299999999</v>
          </cell>
          <cell r="L629">
            <v>-7279676.71</v>
          </cell>
        </row>
        <row r="630">
          <cell r="H630">
            <v>0</v>
          </cell>
          <cell r="I630">
            <v>0</v>
          </cell>
          <cell r="J630">
            <v>0</v>
          </cell>
          <cell r="K630">
            <v>0</v>
          </cell>
          <cell r="L630">
            <v>0</v>
          </cell>
        </row>
        <row r="631">
          <cell r="D631">
            <v>405070</v>
          </cell>
          <cell r="E631" t="str">
            <v>SRB Equity Interest</v>
          </cell>
          <cell r="F631" t="str">
            <v>USD</v>
          </cell>
          <cell r="H631">
            <v>0</v>
          </cell>
          <cell r="I631">
            <v>0</v>
          </cell>
          <cell r="J631">
            <v>0</v>
          </cell>
          <cell r="K631">
            <v>145373.15</v>
          </cell>
          <cell r="L631">
            <v>-145373.15</v>
          </cell>
        </row>
        <row r="632">
          <cell r="H632">
            <v>0</v>
          </cell>
          <cell r="I632">
            <v>0</v>
          </cell>
          <cell r="J632">
            <v>0</v>
          </cell>
          <cell r="K632">
            <v>0</v>
          </cell>
          <cell r="L632">
            <v>0</v>
          </cell>
        </row>
        <row r="633">
          <cell r="D633">
            <v>443010</v>
          </cell>
          <cell r="E633" t="str">
            <v>Other Oper Rev</v>
          </cell>
          <cell r="F633" t="str">
            <v>USD</v>
          </cell>
          <cell r="H633">
            <v>0</v>
          </cell>
          <cell r="I633">
            <v>0</v>
          </cell>
          <cell r="J633">
            <v>760077.72</v>
          </cell>
          <cell r="K633">
            <v>11147154.380000001</v>
          </cell>
          <cell r="L633">
            <v>-10387076.66</v>
          </cell>
        </row>
        <row r="634">
          <cell r="H634">
            <v>0</v>
          </cell>
          <cell r="I634">
            <v>0</v>
          </cell>
          <cell r="J634">
            <v>0</v>
          </cell>
          <cell r="K634">
            <v>0</v>
          </cell>
          <cell r="L634">
            <v>0</v>
          </cell>
        </row>
        <row r="635">
          <cell r="D635">
            <v>443021</v>
          </cell>
          <cell r="E635" t="str">
            <v>Oth Oper-Connect</v>
          </cell>
          <cell r="F635" t="str">
            <v>USD</v>
          </cell>
          <cell r="H635">
            <v>0</v>
          </cell>
          <cell r="I635">
            <v>0</v>
          </cell>
          <cell r="J635">
            <v>1668</v>
          </cell>
          <cell r="K635">
            <v>23660114.43</v>
          </cell>
          <cell r="L635">
            <v>-23658446.43</v>
          </cell>
        </row>
        <row r="636">
          <cell r="H636">
            <v>0</v>
          </cell>
          <cell r="I636">
            <v>0</v>
          </cell>
          <cell r="J636">
            <v>0</v>
          </cell>
          <cell r="K636">
            <v>0</v>
          </cell>
          <cell r="L636">
            <v>0</v>
          </cell>
        </row>
        <row r="637">
          <cell r="D637">
            <v>443022</v>
          </cell>
          <cell r="E637" t="str">
            <v>Oth Oper-Reconnect</v>
          </cell>
          <cell r="F637" t="str">
            <v>USD</v>
          </cell>
          <cell r="H637">
            <v>0</v>
          </cell>
          <cell r="I637">
            <v>0</v>
          </cell>
          <cell r="J637">
            <v>220</v>
          </cell>
          <cell r="K637">
            <v>4257079.72</v>
          </cell>
          <cell r="L637">
            <v>-4256859.72</v>
          </cell>
        </row>
        <row r="638">
          <cell r="H638">
            <v>0</v>
          </cell>
          <cell r="I638">
            <v>0</v>
          </cell>
          <cell r="J638">
            <v>0</v>
          </cell>
          <cell r="K638">
            <v>0</v>
          </cell>
          <cell r="L638">
            <v>0</v>
          </cell>
        </row>
        <row r="639">
          <cell r="D639">
            <v>443029</v>
          </cell>
          <cell r="E639" t="str">
            <v>Oth Oper-Wireless</v>
          </cell>
          <cell r="F639" t="str">
            <v>USD</v>
          </cell>
          <cell r="H639">
            <v>0</v>
          </cell>
          <cell r="I639">
            <v>0</v>
          </cell>
          <cell r="J639">
            <v>6019434.9800000004</v>
          </cell>
          <cell r="K639">
            <v>18377818.039999999</v>
          </cell>
          <cell r="L639">
            <v>-12358383.060000001</v>
          </cell>
        </row>
        <row r="640">
          <cell r="H640">
            <v>0</v>
          </cell>
          <cell r="I640">
            <v>0</v>
          </cell>
          <cell r="J640">
            <v>0</v>
          </cell>
          <cell r="K640">
            <v>0</v>
          </cell>
          <cell r="L640">
            <v>0</v>
          </cell>
        </row>
        <row r="641">
          <cell r="D641">
            <v>443033</v>
          </cell>
          <cell r="E641" t="str">
            <v>Oth Oper-Fiber Optic</v>
          </cell>
          <cell r="F641" t="str">
            <v>USD</v>
          </cell>
          <cell r="H641">
            <v>0</v>
          </cell>
          <cell r="I641">
            <v>0</v>
          </cell>
          <cell r="J641">
            <v>3182268.49</v>
          </cell>
          <cell r="K641">
            <v>6223274.1900000004</v>
          </cell>
          <cell r="L641">
            <v>-3041005.7</v>
          </cell>
        </row>
        <row r="642">
          <cell r="H642">
            <v>0</v>
          </cell>
          <cell r="I642">
            <v>0</v>
          </cell>
          <cell r="J642">
            <v>0</v>
          </cell>
          <cell r="K642">
            <v>0</v>
          </cell>
          <cell r="L642">
            <v>0</v>
          </cell>
        </row>
        <row r="643">
          <cell r="D643">
            <v>445010</v>
          </cell>
          <cell r="E643" t="str">
            <v>Forfeited Discounts</v>
          </cell>
          <cell r="F643" t="str">
            <v>USD</v>
          </cell>
          <cell r="H643">
            <v>0</v>
          </cell>
          <cell r="I643">
            <v>0</v>
          </cell>
          <cell r="J643">
            <v>30.33</v>
          </cell>
          <cell r="K643">
            <v>268677.38</v>
          </cell>
          <cell r="L643">
            <v>-268647.05</v>
          </cell>
        </row>
        <row r="644">
          <cell r="H644">
            <v>0</v>
          </cell>
          <cell r="I644">
            <v>0</v>
          </cell>
          <cell r="J644">
            <v>0</v>
          </cell>
          <cell r="K644">
            <v>0</v>
          </cell>
          <cell r="L644">
            <v>0</v>
          </cell>
        </row>
        <row r="645">
          <cell r="D645">
            <v>445025</v>
          </cell>
          <cell r="E645" t="str">
            <v>Other Oper - Discon</v>
          </cell>
          <cell r="F645" t="str">
            <v>USD</v>
          </cell>
          <cell r="H645">
            <v>0</v>
          </cell>
          <cell r="I645">
            <v>0</v>
          </cell>
          <cell r="J645">
            <v>110</v>
          </cell>
          <cell r="K645">
            <v>4687794.71</v>
          </cell>
          <cell r="L645">
            <v>-4687684.71</v>
          </cell>
        </row>
        <row r="646">
          <cell r="H646">
            <v>0</v>
          </cell>
          <cell r="I646">
            <v>0</v>
          </cell>
          <cell r="J646">
            <v>0</v>
          </cell>
          <cell r="K646">
            <v>0</v>
          </cell>
          <cell r="L646">
            <v>0</v>
          </cell>
        </row>
        <row r="647">
          <cell r="D647">
            <v>481010</v>
          </cell>
          <cell r="E647" t="str">
            <v>Cap Equity (AFUDC)</v>
          </cell>
          <cell r="F647" t="str">
            <v>USD</v>
          </cell>
          <cell r="H647">
            <v>0</v>
          </cell>
          <cell r="I647">
            <v>0</v>
          </cell>
          <cell r="J647">
            <v>4276.92</v>
          </cell>
          <cell r="K647">
            <v>2784651.94</v>
          </cell>
          <cell r="L647">
            <v>-2780375.02</v>
          </cell>
        </row>
        <row r="648">
          <cell r="H648">
            <v>0</v>
          </cell>
          <cell r="I648">
            <v>0</v>
          </cell>
          <cell r="J648">
            <v>0</v>
          </cell>
          <cell r="K648">
            <v>0</v>
          </cell>
          <cell r="L648">
            <v>0</v>
          </cell>
        </row>
        <row r="649">
          <cell r="D649">
            <v>482010</v>
          </cell>
          <cell r="E649" t="str">
            <v>Int Inc-Assoc Co</v>
          </cell>
          <cell r="F649" t="str">
            <v>USD</v>
          </cell>
          <cell r="H649">
            <v>0</v>
          </cell>
          <cell r="I649">
            <v>0</v>
          </cell>
          <cell r="J649">
            <v>0</v>
          </cell>
          <cell r="K649">
            <v>25436851.98</v>
          </cell>
          <cell r="L649">
            <v>-25436851.98</v>
          </cell>
        </row>
        <row r="650">
          <cell r="H650">
            <v>0</v>
          </cell>
          <cell r="I650">
            <v>0</v>
          </cell>
          <cell r="J650">
            <v>0</v>
          </cell>
          <cell r="K650">
            <v>0</v>
          </cell>
          <cell r="L650">
            <v>0</v>
          </cell>
        </row>
        <row r="651">
          <cell r="D651">
            <v>483010</v>
          </cell>
          <cell r="E651" t="str">
            <v>Interest Income</v>
          </cell>
          <cell r="F651" t="str">
            <v>USD</v>
          </cell>
          <cell r="H651">
            <v>0</v>
          </cell>
          <cell r="I651">
            <v>0</v>
          </cell>
          <cell r="J651">
            <v>6053.74</v>
          </cell>
          <cell r="K651">
            <v>236068.64</v>
          </cell>
          <cell r="L651">
            <v>-230014.9</v>
          </cell>
        </row>
        <row r="652">
          <cell r="H652">
            <v>0</v>
          </cell>
          <cell r="I652">
            <v>0</v>
          </cell>
          <cell r="J652">
            <v>0</v>
          </cell>
          <cell r="K652">
            <v>0</v>
          </cell>
          <cell r="L652">
            <v>0</v>
          </cell>
        </row>
        <row r="653">
          <cell r="D653">
            <v>485010</v>
          </cell>
          <cell r="E653" t="str">
            <v>Gn/Ls-Disp of Prop</v>
          </cell>
          <cell r="F653" t="str">
            <v>USD</v>
          </cell>
          <cell r="H653">
            <v>0</v>
          </cell>
          <cell r="I653">
            <v>0</v>
          </cell>
          <cell r="J653">
            <v>4899553.09</v>
          </cell>
          <cell r="K653">
            <v>5086071.57</v>
          </cell>
          <cell r="L653">
            <v>-186518.48</v>
          </cell>
        </row>
        <row r="654">
          <cell r="H654">
            <v>0</v>
          </cell>
          <cell r="I654">
            <v>0</v>
          </cell>
          <cell r="J654">
            <v>0</v>
          </cell>
          <cell r="K654">
            <v>0</v>
          </cell>
          <cell r="L654">
            <v>0</v>
          </cell>
        </row>
        <row r="655">
          <cell r="D655">
            <v>491010</v>
          </cell>
          <cell r="E655" t="str">
            <v>Misc Non-Oper Rev</v>
          </cell>
          <cell r="F655" t="str">
            <v>USD</v>
          </cell>
          <cell r="H655">
            <v>0</v>
          </cell>
          <cell r="I655">
            <v>0</v>
          </cell>
          <cell r="J655">
            <v>58765</v>
          </cell>
          <cell r="K655">
            <v>23228890.890000001</v>
          </cell>
          <cell r="L655">
            <v>-23170125.890000001</v>
          </cell>
        </row>
        <row r="656">
          <cell r="H656">
            <v>0</v>
          </cell>
          <cell r="I656">
            <v>0</v>
          </cell>
          <cell r="J656">
            <v>0</v>
          </cell>
          <cell r="K656">
            <v>0</v>
          </cell>
          <cell r="L656">
            <v>0</v>
          </cell>
        </row>
        <row r="657">
          <cell r="D657">
            <v>491011</v>
          </cell>
          <cell r="E657" t="str">
            <v>OOR -Temp Serv Conn</v>
          </cell>
          <cell r="F657" t="str">
            <v>USD</v>
          </cell>
          <cell r="H657">
            <v>0</v>
          </cell>
          <cell r="I657">
            <v>0</v>
          </cell>
          <cell r="J657">
            <v>0</v>
          </cell>
          <cell r="K657">
            <v>2068794</v>
          </cell>
          <cell r="L657">
            <v>-2068794</v>
          </cell>
        </row>
        <row r="658">
          <cell r="H658">
            <v>0</v>
          </cell>
          <cell r="I658">
            <v>0</v>
          </cell>
          <cell r="J658">
            <v>0</v>
          </cell>
          <cell r="K658">
            <v>0</v>
          </cell>
          <cell r="L658">
            <v>0</v>
          </cell>
        </row>
        <row r="659">
          <cell r="D659">
            <v>491020</v>
          </cell>
          <cell r="E659" t="str">
            <v>Misc Non-Oper Ded</v>
          </cell>
          <cell r="F659" t="str">
            <v>USD</v>
          </cell>
          <cell r="H659">
            <v>0</v>
          </cell>
          <cell r="I659">
            <v>0</v>
          </cell>
          <cell r="J659">
            <v>60021.64</v>
          </cell>
          <cell r="K659">
            <v>87234.99</v>
          </cell>
          <cell r="L659">
            <v>-27213.35</v>
          </cell>
        </row>
        <row r="660">
          <cell r="H660">
            <v>0</v>
          </cell>
          <cell r="I660">
            <v>0</v>
          </cell>
          <cell r="J660">
            <v>0</v>
          </cell>
          <cell r="K660">
            <v>0</v>
          </cell>
          <cell r="L660">
            <v>0</v>
          </cell>
        </row>
        <row r="661">
          <cell r="D661">
            <v>491040</v>
          </cell>
          <cell r="E661" t="str">
            <v>Tax Free Death Pro</v>
          </cell>
          <cell r="F661" t="str">
            <v>USD</v>
          </cell>
          <cell r="H661">
            <v>0</v>
          </cell>
          <cell r="I661">
            <v>0</v>
          </cell>
          <cell r="J661">
            <v>1645228.73</v>
          </cell>
          <cell r="K661">
            <v>3384885.85</v>
          </cell>
          <cell r="L661">
            <v>-1739657.12</v>
          </cell>
        </row>
        <row r="662">
          <cell r="H662">
            <v>0</v>
          </cell>
          <cell r="I662">
            <v>0</v>
          </cell>
          <cell r="J662">
            <v>0</v>
          </cell>
          <cell r="K662">
            <v>0</v>
          </cell>
          <cell r="L662">
            <v>0</v>
          </cell>
        </row>
        <row r="663">
          <cell r="D663">
            <v>506010</v>
          </cell>
          <cell r="E663" t="str">
            <v>Trans Cost of Serv</v>
          </cell>
          <cell r="F663" t="str">
            <v>USD</v>
          </cell>
          <cell r="H663">
            <v>0</v>
          </cell>
          <cell r="I663">
            <v>0</v>
          </cell>
          <cell r="J663">
            <v>349740581.81999999</v>
          </cell>
          <cell r="K663">
            <v>26810556.100000001</v>
          </cell>
          <cell r="L663">
            <v>322930025.72000003</v>
          </cell>
        </row>
        <row r="664">
          <cell r="H664">
            <v>0</v>
          </cell>
          <cell r="I664">
            <v>0</v>
          </cell>
          <cell r="J664">
            <v>0</v>
          </cell>
          <cell r="K664">
            <v>0</v>
          </cell>
          <cell r="L664">
            <v>0</v>
          </cell>
        </row>
        <row r="665">
          <cell r="D665">
            <v>510010</v>
          </cell>
          <cell r="E665" t="str">
            <v>Misc Oper Exp-Assoc</v>
          </cell>
          <cell r="F665" t="str">
            <v>USD</v>
          </cell>
          <cell r="H665">
            <v>0</v>
          </cell>
          <cell r="I665">
            <v>0</v>
          </cell>
          <cell r="J665">
            <v>1264.58</v>
          </cell>
          <cell r="K665">
            <v>0</v>
          </cell>
          <cell r="L665">
            <v>1264.58</v>
          </cell>
        </row>
        <row r="666">
          <cell r="H666">
            <v>0</v>
          </cell>
          <cell r="I666">
            <v>0</v>
          </cell>
          <cell r="J666">
            <v>0</v>
          </cell>
          <cell r="K666">
            <v>0</v>
          </cell>
          <cell r="L666">
            <v>0</v>
          </cell>
        </row>
        <row r="667">
          <cell r="D667">
            <v>515040</v>
          </cell>
          <cell r="E667" t="str">
            <v>Bonus/Inc-Exempt</v>
          </cell>
          <cell r="F667" t="str">
            <v>USD</v>
          </cell>
          <cell r="H667">
            <v>0</v>
          </cell>
          <cell r="I667">
            <v>0</v>
          </cell>
          <cell r="J667">
            <v>12635678.970000001</v>
          </cell>
          <cell r="K667">
            <v>3707089.08</v>
          </cell>
          <cell r="L667">
            <v>8928589.8900000006</v>
          </cell>
        </row>
        <row r="668">
          <cell r="H668">
            <v>0</v>
          </cell>
          <cell r="I668">
            <v>0</v>
          </cell>
          <cell r="J668">
            <v>0</v>
          </cell>
          <cell r="K668">
            <v>0</v>
          </cell>
          <cell r="L668">
            <v>0</v>
          </cell>
        </row>
        <row r="669">
          <cell r="D669">
            <v>515042</v>
          </cell>
          <cell r="E669" t="str">
            <v>Bonus/Inc-Non-Exempt</v>
          </cell>
          <cell r="F669" t="str">
            <v>USD</v>
          </cell>
          <cell r="H669">
            <v>0</v>
          </cell>
          <cell r="I669">
            <v>0</v>
          </cell>
          <cell r="J669">
            <v>1602598.26</v>
          </cell>
          <cell r="K669">
            <v>236968.34</v>
          </cell>
          <cell r="L669">
            <v>1365629.92</v>
          </cell>
        </row>
        <row r="670">
          <cell r="H670">
            <v>0</v>
          </cell>
          <cell r="I670">
            <v>0</v>
          </cell>
          <cell r="J670">
            <v>0</v>
          </cell>
          <cell r="K670">
            <v>0</v>
          </cell>
          <cell r="L670">
            <v>0</v>
          </cell>
        </row>
        <row r="671">
          <cell r="D671">
            <v>515044</v>
          </cell>
          <cell r="E671" t="str">
            <v>Bonus/Inc-Union</v>
          </cell>
          <cell r="F671" t="str">
            <v>USD</v>
          </cell>
          <cell r="H671">
            <v>0</v>
          </cell>
          <cell r="I671">
            <v>0</v>
          </cell>
          <cell r="J671">
            <v>792717.55</v>
          </cell>
          <cell r="K671">
            <v>5403.85</v>
          </cell>
          <cell r="L671">
            <v>787313.7</v>
          </cell>
        </row>
        <row r="672">
          <cell r="H672">
            <v>0</v>
          </cell>
          <cell r="I672">
            <v>0</v>
          </cell>
          <cell r="J672">
            <v>0</v>
          </cell>
          <cell r="K672">
            <v>0</v>
          </cell>
          <cell r="L672">
            <v>0</v>
          </cell>
        </row>
        <row r="673">
          <cell r="D673">
            <v>515050</v>
          </cell>
          <cell r="E673" t="str">
            <v>Non-prod-Exempt</v>
          </cell>
          <cell r="F673" t="str">
            <v>USD</v>
          </cell>
          <cell r="H673">
            <v>0</v>
          </cell>
          <cell r="I673">
            <v>0</v>
          </cell>
          <cell r="J673">
            <v>9855413.0600000005</v>
          </cell>
          <cell r="K673">
            <v>32850.519999999997</v>
          </cell>
          <cell r="L673">
            <v>9822562.5399999991</v>
          </cell>
        </row>
        <row r="674">
          <cell r="H674">
            <v>0</v>
          </cell>
          <cell r="I674">
            <v>0</v>
          </cell>
          <cell r="J674">
            <v>0</v>
          </cell>
          <cell r="K674">
            <v>0</v>
          </cell>
          <cell r="L674">
            <v>0</v>
          </cell>
        </row>
        <row r="675">
          <cell r="D675">
            <v>515052</v>
          </cell>
          <cell r="E675" t="str">
            <v>Non-prod-Non-Exempt</v>
          </cell>
          <cell r="F675" t="str">
            <v>USD</v>
          </cell>
          <cell r="H675">
            <v>0</v>
          </cell>
          <cell r="I675">
            <v>0</v>
          </cell>
          <cell r="J675">
            <v>3847183.2</v>
          </cell>
          <cell r="K675">
            <v>446297.96</v>
          </cell>
          <cell r="L675">
            <v>3400885.24</v>
          </cell>
        </row>
        <row r="676">
          <cell r="H676">
            <v>0</v>
          </cell>
          <cell r="I676">
            <v>0</v>
          </cell>
          <cell r="J676">
            <v>0</v>
          </cell>
          <cell r="K676">
            <v>0</v>
          </cell>
          <cell r="L676">
            <v>0</v>
          </cell>
        </row>
        <row r="677">
          <cell r="D677">
            <v>515054</v>
          </cell>
          <cell r="E677" t="str">
            <v>Non-prod-Union</v>
          </cell>
          <cell r="F677" t="str">
            <v>USD</v>
          </cell>
          <cell r="H677">
            <v>0</v>
          </cell>
          <cell r="I677">
            <v>0</v>
          </cell>
          <cell r="J677">
            <v>20247918.870000001</v>
          </cell>
          <cell r="K677">
            <v>5638332.5599999996</v>
          </cell>
          <cell r="L677">
            <v>14609586.310000001</v>
          </cell>
        </row>
        <row r="678">
          <cell r="H678">
            <v>0</v>
          </cell>
          <cell r="I678">
            <v>0</v>
          </cell>
          <cell r="J678">
            <v>0</v>
          </cell>
          <cell r="K678">
            <v>0</v>
          </cell>
          <cell r="L678">
            <v>0</v>
          </cell>
        </row>
        <row r="679">
          <cell r="D679">
            <v>515070</v>
          </cell>
          <cell r="E679" t="str">
            <v>Severance</v>
          </cell>
          <cell r="F679" t="str">
            <v>USD</v>
          </cell>
          <cell r="H679">
            <v>0</v>
          </cell>
          <cell r="I679">
            <v>0</v>
          </cell>
          <cell r="J679">
            <v>169752.32000000001</v>
          </cell>
          <cell r="K679">
            <v>0</v>
          </cell>
          <cell r="L679">
            <v>169752.32000000001</v>
          </cell>
        </row>
        <row r="680">
          <cell r="H680">
            <v>0</v>
          </cell>
          <cell r="I680">
            <v>0</v>
          </cell>
          <cell r="J680">
            <v>0</v>
          </cell>
          <cell r="K680">
            <v>0</v>
          </cell>
          <cell r="L680">
            <v>0</v>
          </cell>
        </row>
        <row r="681">
          <cell r="D681">
            <v>515080</v>
          </cell>
          <cell r="E681" t="str">
            <v>Other Compensation</v>
          </cell>
          <cell r="F681" t="str">
            <v>USD</v>
          </cell>
          <cell r="H681">
            <v>0</v>
          </cell>
          <cell r="I681">
            <v>0</v>
          </cell>
          <cell r="J681">
            <v>90750.9</v>
          </cell>
          <cell r="K681">
            <v>90750.9</v>
          </cell>
          <cell r="L681">
            <v>0</v>
          </cell>
        </row>
        <row r="682">
          <cell r="H682">
            <v>0</v>
          </cell>
          <cell r="I682">
            <v>0</v>
          </cell>
          <cell r="J682">
            <v>0</v>
          </cell>
          <cell r="K682">
            <v>0</v>
          </cell>
          <cell r="L682">
            <v>0</v>
          </cell>
        </row>
        <row r="683">
          <cell r="D683">
            <v>517988</v>
          </cell>
          <cell r="E683" t="str">
            <v>Other Comp-Union</v>
          </cell>
          <cell r="F683" t="str">
            <v>USD</v>
          </cell>
          <cell r="H683">
            <v>0</v>
          </cell>
          <cell r="I683">
            <v>0</v>
          </cell>
          <cell r="J683">
            <v>758074.9</v>
          </cell>
          <cell r="K683">
            <v>0</v>
          </cell>
          <cell r="L683">
            <v>758074.9</v>
          </cell>
        </row>
        <row r="684">
          <cell r="H684">
            <v>0</v>
          </cell>
          <cell r="I684">
            <v>0</v>
          </cell>
          <cell r="J684">
            <v>0</v>
          </cell>
          <cell r="K684">
            <v>0</v>
          </cell>
          <cell r="L684">
            <v>0</v>
          </cell>
        </row>
        <row r="685">
          <cell r="D685">
            <v>517989</v>
          </cell>
          <cell r="E685" t="str">
            <v>S&amp;WExpOT Union Doubl</v>
          </cell>
          <cell r="F685" t="str">
            <v>USD</v>
          </cell>
          <cell r="H685">
            <v>0</v>
          </cell>
          <cell r="I685">
            <v>0</v>
          </cell>
          <cell r="J685">
            <v>18600201.710000001</v>
          </cell>
          <cell r="K685">
            <v>5607188.9400000004</v>
          </cell>
          <cell r="L685">
            <v>12993012.77</v>
          </cell>
        </row>
        <row r="686">
          <cell r="H686">
            <v>0</v>
          </cell>
          <cell r="I686">
            <v>0</v>
          </cell>
          <cell r="J686">
            <v>0</v>
          </cell>
          <cell r="K686">
            <v>0</v>
          </cell>
          <cell r="L686">
            <v>0</v>
          </cell>
        </row>
        <row r="687">
          <cell r="D687">
            <v>517990</v>
          </cell>
          <cell r="E687" t="str">
            <v>S&amp;WExpOT Union 1.5</v>
          </cell>
          <cell r="F687" t="str">
            <v>USD</v>
          </cell>
          <cell r="H687">
            <v>0</v>
          </cell>
          <cell r="I687">
            <v>0</v>
          </cell>
          <cell r="J687">
            <v>14542756.92</v>
          </cell>
          <cell r="K687">
            <v>4382958.16</v>
          </cell>
          <cell r="L687">
            <v>10159798.76</v>
          </cell>
        </row>
        <row r="688">
          <cell r="H688">
            <v>0</v>
          </cell>
          <cell r="I688">
            <v>0</v>
          </cell>
          <cell r="J688">
            <v>0</v>
          </cell>
          <cell r="K688">
            <v>0</v>
          </cell>
          <cell r="L688">
            <v>0</v>
          </cell>
        </row>
        <row r="689">
          <cell r="D689">
            <v>517991</v>
          </cell>
          <cell r="E689" t="str">
            <v>Regular Union</v>
          </cell>
          <cell r="F689" t="str">
            <v>USD</v>
          </cell>
          <cell r="H689">
            <v>0</v>
          </cell>
          <cell r="I689">
            <v>0</v>
          </cell>
          <cell r="J689">
            <v>91516654.340000004</v>
          </cell>
          <cell r="K689">
            <v>27719134</v>
          </cell>
          <cell r="L689">
            <v>63797520.340000004</v>
          </cell>
        </row>
        <row r="690">
          <cell r="H690">
            <v>0</v>
          </cell>
          <cell r="I690">
            <v>0</v>
          </cell>
          <cell r="J690">
            <v>0</v>
          </cell>
          <cell r="K690">
            <v>0</v>
          </cell>
          <cell r="L690">
            <v>0</v>
          </cell>
        </row>
        <row r="691">
          <cell r="D691">
            <v>517992</v>
          </cell>
          <cell r="E691" t="str">
            <v>Oth Comp-Non-Exempt</v>
          </cell>
          <cell r="F691" t="str">
            <v>USD</v>
          </cell>
          <cell r="H691">
            <v>0</v>
          </cell>
          <cell r="I691">
            <v>0</v>
          </cell>
          <cell r="J691">
            <v>193374.65</v>
          </cell>
          <cell r="K691">
            <v>87.14</v>
          </cell>
          <cell r="L691">
            <v>193287.51</v>
          </cell>
        </row>
        <row r="692">
          <cell r="H692">
            <v>0</v>
          </cell>
          <cell r="I692">
            <v>0</v>
          </cell>
          <cell r="J692">
            <v>0</v>
          </cell>
          <cell r="K692">
            <v>0</v>
          </cell>
          <cell r="L692">
            <v>0</v>
          </cell>
        </row>
        <row r="693">
          <cell r="D693">
            <v>517994</v>
          </cell>
          <cell r="E693" t="str">
            <v>S&amp;WOT Non-Exempt 1.5</v>
          </cell>
          <cell r="F693" t="str">
            <v>USD</v>
          </cell>
          <cell r="H693">
            <v>0</v>
          </cell>
          <cell r="I693">
            <v>0</v>
          </cell>
          <cell r="J693">
            <v>3472296.4</v>
          </cell>
          <cell r="K693">
            <v>625214.22</v>
          </cell>
          <cell r="L693">
            <v>2847082.18</v>
          </cell>
        </row>
        <row r="694">
          <cell r="H694">
            <v>0</v>
          </cell>
          <cell r="I694">
            <v>0</v>
          </cell>
          <cell r="J694">
            <v>0</v>
          </cell>
          <cell r="K694">
            <v>0</v>
          </cell>
          <cell r="L694">
            <v>0</v>
          </cell>
        </row>
        <row r="695">
          <cell r="D695">
            <v>517995</v>
          </cell>
          <cell r="E695" t="str">
            <v>Regular Non-Exempt</v>
          </cell>
          <cell r="F695" t="str">
            <v>USD</v>
          </cell>
          <cell r="H695">
            <v>0</v>
          </cell>
          <cell r="I695">
            <v>0</v>
          </cell>
          <cell r="J695">
            <v>28066333.600000001</v>
          </cell>
          <cell r="K695">
            <v>4965489.12</v>
          </cell>
          <cell r="L695">
            <v>23100844.48</v>
          </cell>
        </row>
        <row r="696">
          <cell r="H696">
            <v>0</v>
          </cell>
          <cell r="I696">
            <v>0</v>
          </cell>
          <cell r="J696">
            <v>0</v>
          </cell>
          <cell r="K696">
            <v>0</v>
          </cell>
          <cell r="L696">
            <v>0</v>
          </cell>
        </row>
        <row r="697">
          <cell r="D697">
            <v>517996</v>
          </cell>
          <cell r="E697" t="str">
            <v>Other Comp-Exempt</v>
          </cell>
          <cell r="F697" t="str">
            <v>USD</v>
          </cell>
          <cell r="H697">
            <v>0</v>
          </cell>
          <cell r="I697">
            <v>0</v>
          </cell>
          <cell r="J697">
            <v>617552.96</v>
          </cell>
          <cell r="K697">
            <v>133173.34</v>
          </cell>
          <cell r="L697">
            <v>484379.62</v>
          </cell>
        </row>
        <row r="698">
          <cell r="H698">
            <v>0</v>
          </cell>
          <cell r="I698">
            <v>0</v>
          </cell>
          <cell r="J698">
            <v>0</v>
          </cell>
          <cell r="K698">
            <v>0</v>
          </cell>
          <cell r="L698">
            <v>0</v>
          </cell>
        </row>
        <row r="699">
          <cell r="D699">
            <v>517997</v>
          </cell>
          <cell r="E699" t="str">
            <v>S&amp;WOT Non-Exempt Dbl</v>
          </cell>
          <cell r="F699" t="str">
            <v>USD</v>
          </cell>
          <cell r="H699">
            <v>0</v>
          </cell>
          <cell r="I699">
            <v>0</v>
          </cell>
          <cell r="J699">
            <v>5231.13</v>
          </cell>
          <cell r="K699">
            <v>402.24</v>
          </cell>
          <cell r="L699">
            <v>4828.8900000000003</v>
          </cell>
        </row>
        <row r="700">
          <cell r="H700">
            <v>0</v>
          </cell>
          <cell r="I700">
            <v>0</v>
          </cell>
          <cell r="J700">
            <v>0</v>
          </cell>
          <cell r="K700">
            <v>0</v>
          </cell>
          <cell r="L700">
            <v>0</v>
          </cell>
        </row>
        <row r="701">
          <cell r="D701">
            <v>517998</v>
          </cell>
          <cell r="E701" t="str">
            <v>Overtime Exempt</v>
          </cell>
          <cell r="F701" t="str">
            <v>USD</v>
          </cell>
          <cell r="H701">
            <v>0</v>
          </cell>
          <cell r="I701">
            <v>0</v>
          </cell>
          <cell r="J701">
            <v>195282.34</v>
          </cell>
          <cell r="K701">
            <v>502.52</v>
          </cell>
          <cell r="L701">
            <v>194779.82</v>
          </cell>
        </row>
        <row r="702">
          <cell r="H702">
            <v>0</v>
          </cell>
          <cell r="I702">
            <v>0</v>
          </cell>
          <cell r="J702">
            <v>0</v>
          </cell>
          <cell r="K702">
            <v>0</v>
          </cell>
          <cell r="L702">
            <v>0</v>
          </cell>
        </row>
        <row r="703">
          <cell r="D703">
            <v>517999</v>
          </cell>
          <cell r="E703" t="str">
            <v>Regular Exempt</v>
          </cell>
          <cell r="F703" t="str">
            <v>USD</v>
          </cell>
          <cell r="H703">
            <v>0</v>
          </cell>
          <cell r="I703">
            <v>0</v>
          </cell>
          <cell r="J703">
            <v>63246557.170000002</v>
          </cell>
          <cell r="K703">
            <v>116840.72</v>
          </cell>
          <cell r="L703">
            <v>63129716.450000003</v>
          </cell>
        </row>
        <row r="704">
          <cell r="H704">
            <v>0</v>
          </cell>
          <cell r="I704">
            <v>0</v>
          </cell>
          <cell r="J704">
            <v>0</v>
          </cell>
          <cell r="K704">
            <v>0</v>
          </cell>
          <cell r="L704">
            <v>0</v>
          </cell>
        </row>
        <row r="705">
          <cell r="D705">
            <v>518010</v>
          </cell>
          <cell r="E705" t="str">
            <v>Pension</v>
          </cell>
          <cell r="F705" t="str">
            <v>USD</v>
          </cell>
          <cell r="H705">
            <v>0</v>
          </cell>
          <cell r="I705">
            <v>0</v>
          </cell>
          <cell r="J705">
            <v>74793567.739999995</v>
          </cell>
          <cell r="K705">
            <v>59787767.219999999</v>
          </cell>
          <cell r="L705">
            <v>15005800.52</v>
          </cell>
        </row>
        <row r="706">
          <cell r="H706">
            <v>0</v>
          </cell>
          <cell r="I706">
            <v>0</v>
          </cell>
          <cell r="J706">
            <v>0</v>
          </cell>
          <cell r="K706">
            <v>0</v>
          </cell>
          <cell r="L706">
            <v>0</v>
          </cell>
        </row>
        <row r="707">
          <cell r="D707">
            <v>518015</v>
          </cell>
          <cell r="E707" t="str">
            <v>Pension-Non-Qual</v>
          </cell>
          <cell r="F707" t="str">
            <v>USD</v>
          </cell>
          <cell r="H707">
            <v>0</v>
          </cell>
          <cell r="I707">
            <v>0</v>
          </cell>
          <cell r="J707">
            <v>1600816.99</v>
          </cell>
          <cell r="K707">
            <v>2065160.15</v>
          </cell>
          <cell r="L707">
            <v>-464343.16</v>
          </cell>
        </row>
        <row r="708">
          <cell r="H708">
            <v>0</v>
          </cell>
          <cell r="I708">
            <v>0</v>
          </cell>
          <cell r="J708">
            <v>0</v>
          </cell>
          <cell r="K708">
            <v>0</v>
          </cell>
          <cell r="L708">
            <v>0</v>
          </cell>
        </row>
        <row r="709">
          <cell r="D709">
            <v>518020</v>
          </cell>
          <cell r="E709" t="str">
            <v>Employee Health/Welf</v>
          </cell>
          <cell r="F709" t="str">
            <v>USD</v>
          </cell>
          <cell r="H709">
            <v>0</v>
          </cell>
          <cell r="I709">
            <v>0</v>
          </cell>
          <cell r="J709">
            <v>24273440</v>
          </cell>
          <cell r="K709">
            <v>4396861.82</v>
          </cell>
          <cell r="L709">
            <v>19876578.18</v>
          </cell>
        </row>
        <row r="710">
          <cell r="H710">
            <v>0</v>
          </cell>
          <cell r="I710">
            <v>0</v>
          </cell>
          <cell r="J710">
            <v>0</v>
          </cell>
          <cell r="K710">
            <v>0</v>
          </cell>
          <cell r="L710">
            <v>0</v>
          </cell>
        </row>
        <row r="711">
          <cell r="D711">
            <v>518030</v>
          </cell>
          <cell r="E711" t="str">
            <v>Post Retirement</v>
          </cell>
          <cell r="F711" t="str">
            <v>USD</v>
          </cell>
          <cell r="H711">
            <v>0</v>
          </cell>
          <cell r="I711">
            <v>0</v>
          </cell>
          <cell r="J711">
            <v>18722747.34</v>
          </cell>
          <cell r="K711">
            <v>4654381.5</v>
          </cell>
          <cell r="L711">
            <v>14068365.84</v>
          </cell>
        </row>
        <row r="712">
          <cell r="H712">
            <v>0</v>
          </cell>
          <cell r="I712">
            <v>0</v>
          </cell>
          <cell r="J712">
            <v>0</v>
          </cell>
          <cell r="K712">
            <v>0</v>
          </cell>
          <cell r="L712">
            <v>0</v>
          </cell>
        </row>
        <row r="713">
          <cell r="D713">
            <v>518070</v>
          </cell>
          <cell r="E713" t="str">
            <v>Savings</v>
          </cell>
          <cell r="F713" t="str">
            <v>USD</v>
          </cell>
          <cell r="H713">
            <v>0</v>
          </cell>
          <cell r="I713">
            <v>0</v>
          </cell>
          <cell r="J713">
            <v>11701097.52</v>
          </cell>
          <cell r="K713">
            <v>832263.9</v>
          </cell>
          <cell r="L713">
            <v>10868833.619999999</v>
          </cell>
        </row>
        <row r="714">
          <cell r="H714">
            <v>0</v>
          </cell>
          <cell r="I714">
            <v>0</v>
          </cell>
          <cell r="J714">
            <v>0</v>
          </cell>
          <cell r="K714">
            <v>0</v>
          </cell>
          <cell r="L714">
            <v>0</v>
          </cell>
        </row>
        <row r="715">
          <cell r="D715">
            <v>518090</v>
          </cell>
          <cell r="E715" t="str">
            <v>Long-Term Disability</v>
          </cell>
          <cell r="F715" t="str">
            <v>USD</v>
          </cell>
          <cell r="H715">
            <v>0</v>
          </cell>
          <cell r="I715">
            <v>0</v>
          </cell>
          <cell r="J715">
            <v>5466869.2599999998</v>
          </cell>
          <cell r="K715">
            <v>5146549.05</v>
          </cell>
          <cell r="L715">
            <v>320320.21000000002</v>
          </cell>
        </row>
        <row r="716">
          <cell r="H716">
            <v>0</v>
          </cell>
          <cell r="I716">
            <v>0</v>
          </cell>
          <cell r="J716">
            <v>0</v>
          </cell>
          <cell r="K716">
            <v>0</v>
          </cell>
          <cell r="L716">
            <v>0</v>
          </cell>
        </row>
        <row r="717">
          <cell r="D717">
            <v>518130</v>
          </cell>
          <cell r="E717" t="str">
            <v>Workers Compensation</v>
          </cell>
          <cell r="F717" t="str">
            <v>USD</v>
          </cell>
          <cell r="H717">
            <v>0</v>
          </cell>
          <cell r="I717">
            <v>0</v>
          </cell>
          <cell r="J717">
            <v>2741682.37</v>
          </cell>
          <cell r="K717">
            <v>419938.61</v>
          </cell>
          <cell r="L717">
            <v>2321743.7599999998</v>
          </cell>
        </row>
        <row r="718">
          <cell r="H718">
            <v>0</v>
          </cell>
          <cell r="I718">
            <v>0</v>
          </cell>
          <cell r="J718">
            <v>0</v>
          </cell>
          <cell r="K718">
            <v>0</v>
          </cell>
          <cell r="L718">
            <v>0</v>
          </cell>
        </row>
        <row r="719">
          <cell r="D719">
            <v>518160</v>
          </cell>
          <cell r="E719" t="str">
            <v>Oth Sal &amp; Benefits</v>
          </cell>
          <cell r="F719" t="str">
            <v>USD</v>
          </cell>
          <cell r="H719">
            <v>0</v>
          </cell>
          <cell r="I719">
            <v>0</v>
          </cell>
          <cell r="J719">
            <v>60625360.729999997</v>
          </cell>
          <cell r="K719">
            <v>50004542.590000004</v>
          </cell>
          <cell r="L719">
            <v>10620818.140000001</v>
          </cell>
        </row>
        <row r="720">
          <cell r="H720">
            <v>0</v>
          </cell>
          <cell r="I720">
            <v>0</v>
          </cell>
          <cell r="J720">
            <v>0</v>
          </cell>
          <cell r="K720">
            <v>0</v>
          </cell>
          <cell r="L720">
            <v>0</v>
          </cell>
        </row>
        <row r="721">
          <cell r="D721">
            <v>522010</v>
          </cell>
          <cell r="E721" t="str">
            <v>Employee Travel</v>
          </cell>
          <cell r="F721" t="str">
            <v>USD</v>
          </cell>
          <cell r="H721">
            <v>0</v>
          </cell>
          <cell r="I721">
            <v>0</v>
          </cell>
          <cell r="J721">
            <v>966513.5</v>
          </cell>
          <cell r="K721">
            <v>46509.36</v>
          </cell>
          <cell r="L721">
            <v>920004.14</v>
          </cell>
        </row>
        <row r="722">
          <cell r="H722">
            <v>0</v>
          </cell>
          <cell r="I722">
            <v>0</v>
          </cell>
          <cell r="J722">
            <v>0</v>
          </cell>
          <cell r="K722">
            <v>0</v>
          </cell>
          <cell r="L722">
            <v>0</v>
          </cell>
        </row>
        <row r="723">
          <cell r="D723">
            <v>522020</v>
          </cell>
          <cell r="E723" t="str">
            <v>Training</v>
          </cell>
          <cell r="F723" t="str">
            <v>USD</v>
          </cell>
          <cell r="H723">
            <v>0</v>
          </cell>
          <cell r="I723">
            <v>0</v>
          </cell>
          <cell r="J723">
            <v>277781.84000000003</v>
          </cell>
          <cell r="K723">
            <v>8578.2099999999991</v>
          </cell>
          <cell r="L723">
            <v>269203.63</v>
          </cell>
        </row>
        <row r="724">
          <cell r="H724">
            <v>0</v>
          </cell>
          <cell r="I724">
            <v>0</v>
          </cell>
          <cell r="J724">
            <v>0</v>
          </cell>
          <cell r="K724">
            <v>0</v>
          </cell>
          <cell r="L724">
            <v>0</v>
          </cell>
        </row>
        <row r="725">
          <cell r="D725">
            <v>522030</v>
          </cell>
          <cell r="E725" t="str">
            <v>Registration</v>
          </cell>
          <cell r="F725" t="str">
            <v>USD</v>
          </cell>
          <cell r="H725">
            <v>0</v>
          </cell>
          <cell r="I725">
            <v>0</v>
          </cell>
          <cell r="J725">
            <v>186915.16</v>
          </cell>
          <cell r="K725">
            <v>6690.75</v>
          </cell>
          <cell r="L725">
            <v>180224.41</v>
          </cell>
        </row>
        <row r="726">
          <cell r="H726">
            <v>0</v>
          </cell>
          <cell r="I726">
            <v>0</v>
          </cell>
          <cell r="J726">
            <v>0</v>
          </cell>
          <cell r="K726">
            <v>0</v>
          </cell>
          <cell r="L726">
            <v>0</v>
          </cell>
        </row>
        <row r="727">
          <cell r="D727">
            <v>522040</v>
          </cell>
          <cell r="E727" t="str">
            <v>Dues &amp; Licenses</v>
          </cell>
          <cell r="F727" t="str">
            <v>USD</v>
          </cell>
          <cell r="H727">
            <v>0</v>
          </cell>
          <cell r="I727">
            <v>0</v>
          </cell>
          <cell r="J727">
            <v>76728.44</v>
          </cell>
          <cell r="K727">
            <v>9300</v>
          </cell>
          <cell r="L727">
            <v>67428.44</v>
          </cell>
        </row>
        <row r="728">
          <cell r="H728">
            <v>0</v>
          </cell>
          <cell r="I728">
            <v>0</v>
          </cell>
          <cell r="J728">
            <v>0</v>
          </cell>
          <cell r="K728">
            <v>0</v>
          </cell>
          <cell r="L728">
            <v>0</v>
          </cell>
        </row>
        <row r="729">
          <cell r="D729">
            <v>522050</v>
          </cell>
          <cell r="E729" t="str">
            <v>Spousal / Non-Employ</v>
          </cell>
          <cell r="F729" t="str">
            <v>USD</v>
          </cell>
          <cell r="H729">
            <v>0</v>
          </cell>
          <cell r="I729">
            <v>0</v>
          </cell>
          <cell r="J729">
            <v>10143.41</v>
          </cell>
          <cell r="K729">
            <v>9632.27</v>
          </cell>
          <cell r="L729">
            <v>511.14</v>
          </cell>
        </row>
        <row r="730">
          <cell r="H730">
            <v>0</v>
          </cell>
          <cell r="I730">
            <v>0</v>
          </cell>
          <cell r="J730">
            <v>0</v>
          </cell>
          <cell r="K730">
            <v>0</v>
          </cell>
          <cell r="L730">
            <v>0</v>
          </cell>
        </row>
        <row r="731">
          <cell r="D731">
            <v>522060</v>
          </cell>
          <cell r="E731" t="str">
            <v>Meals</v>
          </cell>
          <cell r="F731" t="str">
            <v>USD</v>
          </cell>
          <cell r="H731">
            <v>0</v>
          </cell>
          <cell r="I731">
            <v>0</v>
          </cell>
          <cell r="J731">
            <v>836378.71</v>
          </cell>
          <cell r="K731">
            <v>12685.12</v>
          </cell>
          <cell r="L731">
            <v>823693.59</v>
          </cell>
        </row>
        <row r="732">
          <cell r="H732">
            <v>0</v>
          </cell>
          <cell r="I732">
            <v>0</v>
          </cell>
          <cell r="J732">
            <v>0</v>
          </cell>
          <cell r="K732">
            <v>0</v>
          </cell>
          <cell r="L732">
            <v>0</v>
          </cell>
        </row>
        <row r="733">
          <cell r="D733">
            <v>522062</v>
          </cell>
          <cell r="E733" t="str">
            <v>Entertainment</v>
          </cell>
          <cell r="F733" t="str">
            <v>USD</v>
          </cell>
          <cell r="H733">
            <v>0</v>
          </cell>
          <cell r="I733">
            <v>0</v>
          </cell>
          <cell r="J733">
            <v>103226.81</v>
          </cell>
          <cell r="K733">
            <v>7084.41</v>
          </cell>
          <cell r="L733">
            <v>96142.399999999994</v>
          </cell>
        </row>
        <row r="734">
          <cell r="H734">
            <v>0</v>
          </cell>
          <cell r="I734">
            <v>0</v>
          </cell>
          <cell r="J734">
            <v>0</v>
          </cell>
          <cell r="K734">
            <v>0</v>
          </cell>
          <cell r="L734">
            <v>0</v>
          </cell>
        </row>
        <row r="735">
          <cell r="D735">
            <v>522070</v>
          </cell>
          <cell r="E735" t="str">
            <v>Education Exp</v>
          </cell>
          <cell r="F735" t="str">
            <v>USD</v>
          </cell>
          <cell r="H735">
            <v>0</v>
          </cell>
          <cell r="I735">
            <v>0</v>
          </cell>
          <cell r="J735">
            <v>271033.23</v>
          </cell>
          <cell r="K735">
            <v>0</v>
          </cell>
          <cell r="L735">
            <v>271033.23</v>
          </cell>
        </row>
        <row r="736">
          <cell r="H736">
            <v>0</v>
          </cell>
          <cell r="I736">
            <v>0</v>
          </cell>
          <cell r="J736">
            <v>0</v>
          </cell>
          <cell r="K736">
            <v>0</v>
          </cell>
          <cell r="L736">
            <v>0</v>
          </cell>
        </row>
        <row r="737">
          <cell r="D737">
            <v>522080</v>
          </cell>
          <cell r="E737" t="str">
            <v>Parking/Tolls &amp; Mile</v>
          </cell>
          <cell r="F737" t="str">
            <v>USD</v>
          </cell>
          <cell r="H737">
            <v>0</v>
          </cell>
          <cell r="I737">
            <v>0</v>
          </cell>
          <cell r="J737">
            <v>948632.07</v>
          </cell>
          <cell r="K737">
            <v>1634.03</v>
          </cell>
          <cell r="L737">
            <v>946998.04</v>
          </cell>
        </row>
        <row r="738">
          <cell r="H738">
            <v>0</v>
          </cell>
          <cell r="I738">
            <v>0</v>
          </cell>
          <cell r="J738">
            <v>0</v>
          </cell>
          <cell r="K738">
            <v>0</v>
          </cell>
          <cell r="L738">
            <v>0</v>
          </cell>
        </row>
        <row r="739">
          <cell r="D739">
            <v>522090</v>
          </cell>
          <cell r="E739" t="str">
            <v>Awards/Gifts</v>
          </cell>
          <cell r="F739" t="str">
            <v>USD</v>
          </cell>
          <cell r="H739">
            <v>0</v>
          </cell>
          <cell r="I739">
            <v>0</v>
          </cell>
          <cell r="J739">
            <v>617766.01</v>
          </cell>
          <cell r="K739">
            <v>9570.51</v>
          </cell>
          <cell r="L739">
            <v>608195.5</v>
          </cell>
        </row>
        <row r="740">
          <cell r="H740">
            <v>0</v>
          </cell>
          <cell r="I740">
            <v>0</v>
          </cell>
          <cell r="J740">
            <v>0</v>
          </cell>
          <cell r="K740">
            <v>0</v>
          </cell>
          <cell r="L740">
            <v>0</v>
          </cell>
        </row>
        <row r="741">
          <cell r="D741">
            <v>522100</v>
          </cell>
          <cell r="E741" t="str">
            <v>Empl Reloc/Moving</v>
          </cell>
          <cell r="F741" t="str">
            <v>USD</v>
          </cell>
          <cell r="H741">
            <v>0</v>
          </cell>
          <cell r="I741">
            <v>0</v>
          </cell>
          <cell r="J741">
            <v>48138.13</v>
          </cell>
          <cell r="K741">
            <v>3983.94</v>
          </cell>
          <cell r="L741">
            <v>44154.19</v>
          </cell>
        </row>
        <row r="742">
          <cell r="H742">
            <v>0</v>
          </cell>
          <cell r="I742">
            <v>0</v>
          </cell>
          <cell r="J742">
            <v>0</v>
          </cell>
          <cell r="K742">
            <v>0</v>
          </cell>
          <cell r="L742">
            <v>0</v>
          </cell>
        </row>
        <row r="743">
          <cell r="D743">
            <v>522110</v>
          </cell>
          <cell r="E743" t="str">
            <v>Occ Hlth &amp; Safety</v>
          </cell>
          <cell r="F743" t="str">
            <v>USD</v>
          </cell>
          <cell r="H743">
            <v>0</v>
          </cell>
          <cell r="I743">
            <v>0</v>
          </cell>
          <cell r="J743">
            <v>187247.14</v>
          </cell>
          <cell r="K743">
            <v>474.04</v>
          </cell>
          <cell r="L743">
            <v>186773.1</v>
          </cell>
        </row>
        <row r="744">
          <cell r="H744">
            <v>0</v>
          </cell>
          <cell r="I744">
            <v>0</v>
          </cell>
          <cell r="J744">
            <v>0</v>
          </cell>
          <cell r="K744">
            <v>0</v>
          </cell>
          <cell r="L744">
            <v>0</v>
          </cell>
        </row>
        <row r="745">
          <cell r="D745">
            <v>522120</v>
          </cell>
          <cell r="E745" t="str">
            <v>Books &amp; Subscriptons</v>
          </cell>
          <cell r="F745" t="str">
            <v>USD</v>
          </cell>
          <cell r="H745">
            <v>0</v>
          </cell>
          <cell r="I745">
            <v>0</v>
          </cell>
          <cell r="J745">
            <v>49073.51</v>
          </cell>
          <cell r="K745">
            <v>5065.07</v>
          </cell>
          <cell r="L745">
            <v>44008.44</v>
          </cell>
        </row>
        <row r="746">
          <cell r="H746">
            <v>0</v>
          </cell>
          <cell r="I746">
            <v>0</v>
          </cell>
          <cell r="J746">
            <v>0</v>
          </cell>
          <cell r="K746">
            <v>0</v>
          </cell>
          <cell r="L746">
            <v>0</v>
          </cell>
        </row>
        <row r="747">
          <cell r="D747">
            <v>522130</v>
          </cell>
          <cell r="E747" t="str">
            <v>Misc Empl Rel Exp</v>
          </cell>
          <cell r="F747" t="str">
            <v>USD</v>
          </cell>
          <cell r="H747">
            <v>0</v>
          </cell>
          <cell r="I747">
            <v>0</v>
          </cell>
          <cell r="J747">
            <v>212637.41</v>
          </cell>
          <cell r="K747">
            <v>18121.86</v>
          </cell>
          <cell r="L747">
            <v>194515.55</v>
          </cell>
        </row>
        <row r="748">
          <cell r="H748">
            <v>0</v>
          </cell>
          <cell r="I748">
            <v>0</v>
          </cell>
          <cell r="J748">
            <v>0</v>
          </cell>
          <cell r="K748">
            <v>0</v>
          </cell>
          <cell r="L748">
            <v>0</v>
          </cell>
        </row>
        <row r="749">
          <cell r="D749">
            <v>522140</v>
          </cell>
          <cell r="E749" t="str">
            <v>Recruit/Empl Agency</v>
          </cell>
          <cell r="F749" t="str">
            <v>USD</v>
          </cell>
          <cell r="H749">
            <v>0</v>
          </cell>
          <cell r="I749">
            <v>0</v>
          </cell>
          <cell r="J749">
            <v>37551.449999999997</v>
          </cell>
          <cell r="K749">
            <v>0</v>
          </cell>
          <cell r="L749">
            <v>37551.449999999997</v>
          </cell>
        </row>
        <row r="750">
          <cell r="H750">
            <v>0</v>
          </cell>
          <cell r="I750">
            <v>0</v>
          </cell>
          <cell r="J750">
            <v>0</v>
          </cell>
          <cell r="K750">
            <v>0</v>
          </cell>
          <cell r="L750">
            <v>0</v>
          </cell>
        </row>
        <row r="751">
          <cell r="D751">
            <v>523000</v>
          </cell>
          <cell r="E751" t="str">
            <v>Empl Reimburs/Deduct</v>
          </cell>
          <cell r="F751" t="str">
            <v>USD</v>
          </cell>
          <cell r="H751">
            <v>0</v>
          </cell>
          <cell r="I751">
            <v>0</v>
          </cell>
          <cell r="J751">
            <v>1227551.48</v>
          </cell>
          <cell r="K751">
            <v>1233768.2</v>
          </cell>
          <cell r="L751">
            <v>-6216.72</v>
          </cell>
        </row>
        <row r="752">
          <cell r="H752">
            <v>0</v>
          </cell>
          <cell r="I752">
            <v>0</v>
          </cell>
          <cell r="J752">
            <v>0</v>
          </cell>
          <cell r="K752">
            <v>0</v>
          </cell>
          <cell r="L752">
            <v>0</v>
          </cell>
        </row>
        <row r="753">
          <cell r="D753">
            <v>530010</v>
          </cell>
          <cell r="E753" t="str">
            <v>M&amp;S - Non Inv</v>
          </cell>
          <cell r="F753" t="str">
            <v>USD</v>
          </cell>
          <cell r="H753">
            <v>0</v>
          </cell>
          <cell r="I753">
            <v>0</v>
          </cell>
          <cell r="J753">
            <v>47870903.280000001</v>
          </cell>
          <cell r="K753">
            <v>11917245.99</v>
          </cell>
          <cell r="L753">
            <v>35953657.289999999</v>
          </cell>
        </row>
        <row r="754">
          <cell r="H754">
            <v>0</v>
          </cell>
          <cell r="I754">
            <v>0</v>
          </cell>
          <cell r="J754">
            <v>0</v>
          </cell>
          <cell r="K754">
            <v>0</v>
          </cell>
          <cell r="L754">
            <v>0</v>
          </cell>
        </row>
        <row r="755">
          <cell r="D755">
            <v>530020</v>
          </cell>
          <cell r="E755" t="str">
            <v>M&amp;S-Stores,Tools</v>
          </cell>
          <cell r="F755" t="str">
            <v>USD</v>
          </cell>
          <cell r="H755">
            <v>0</v>
          </cell>
          <cell r="I755">
            <v>0</v>
          </cell>
          <cell r="J755">
            <v>48205.599999999999</v>
          </cell>
          <cell r="K755">
            <v>47764.41</v>
          </cell>
          <cell r="L755">
            <v>441.19</v>
          </cell>
        </row>
        <row r="756">
          <cell r="H756">
            <v>0</v>
          </cell>
          <cell r="I756">
            <v>0</v>
          </cell>
          <cell r="J756">
            <v>0</v>
          </cell>
          <cell r="K756">
            <v>0</v>
          </cell>
          <cell r="L756">
            <v>0</v>
          </cell>
        </row>
        <row r="757">
          <cell r="D757">
            <v>530030</v>
          </cell>
          <cell r="E757" t="str">
            <v>M&amp;S-Ofc Furn &amp; Equip</v>
          </cell>
          <cell r="F757" t="str">
            <v>USD</v>
          </cell>
          <cell r="H757">
            <v>0</v>
          </cell>
          <cell r="I757">
            <v>0</v>
          </cell>
          <cell r="J757">
            <v>56376.3</v>
          </cell>
          <cell r="K757">
            <v>723.12</v>
          </cell>
          <cell r="L757">
            <v>55653.18</v>
          </cell>
        </row>
        <row r="758">
          <cell r="H758">
            <v>0</v>
          </cell>
          <cell r="I758">
            <v>0</v>
          </cell>
          <cell r="J758">
            <v>0</v>
          </cell>
          <cell r="K758">
            <v>0</v>
          </cell>
          <cell r="L758">
            <v>0</v>
          </cell>
        </row>
        <row r="759">
          <cell r="D759">
            <v>530977</v>
          </cell>
          <cell r="E759" t="str">
            <v>M&amp;S-Prod Orders/Inv</v>
          </cell>
          <cell r="F759" t="str">
            <v>USD</v>
          </cell>
          <cell r="H759">
            <v>0</v>
          </cell>
          <cell r="I759">
            <v>0</v>
          </cell>
          <cell r="J759">
            <v>309983.88</v>
          </cell>
          <cell r="K759">
            <v>1092398.3700000001</v>
          </cell>
          <cell r="L759">
            <v>-782414.49</v>
          </cell>
        </row>
        <row r="760">
          <cell r="H760">
            <v>0</v>
          </cell>
          <cell r="I760">
            <v>0</v>
          </cell>
          <cell r="J760">
            <v>0</v>
          </cell>
          <cell r="K760">
            <v>0</v>
          </cell>
          <cell r="L760">
            <v>0</v>
          </cell>
        </row>
        <row r="761">
          <cell r="D761">
            <v>530978</v>
          </cell>
          <cell r="E761" t="str">
            <v>M&amp;S-Land Purchases</v>
          </cell>
          <cell r="F761" t="str">
            <v>USD</v>
          </cell>
          <cell r="H761">
            <v>0</v>
          </cell>
          <cell r="I761">
            <v>0</v>
          </cell>
          <cell r="J761">
            <v>106995</v>
          </cell>
          <cell r="K761">
            <v>0</v>
          </cell>
          <cell r="L761">
            <v>106995</v>
          </cell>
        </row>
        <row r="762">
          <cell r="H762">
            <v>0</v>
          </cell>
          <cell r="I762">
            <v>0</v>
          </cell>
          <cell r="J762">
            <v>0</v>
          </cell>
          <cell r="K762">
            <v>0</v>
          </cell>
          <cell r="L762">
            <v>0</v>
          </cell>
        </row>
        <row r="763">
          <cell r="D763">
            <v>530991</v>
          </cell>
          <cell r="E763" t="str">
            <v>M&amp;S - Inv Write-Dns</v>
          </cell>
          <cell r="F763" t="str">
            <v>USD</v>
          </cell>
          <cell r="H763">
            <v>0</v>
          </cell>
          <cell r="I763">
            <v>0</v>
          </cell>
          <cell r="J763">
            <v>223283</v>
          </cell>
          <cell r="K763">
            <v>0</v>
          </cell>
          <cell r="L763">
            <v>223283</v>
          </cell>
        </row>
        <row r="764">
          <cell r="H764">
            <v>0</v>
          </cell>
          <cell r="I764">
            <v>0</v>
          </cell>
          <cell r="J764">
            <v>0</v>
          </cell>
          <cell r="K764">
            <v>0</v>
          </cell>
          <cell r="L764">
            <v>0</v>
          </cell>
        </row>
        <row r="765">
          <cell r="D765">
            <v>530992</v>
          </cell>
          <cell r="E765" t="str">
            <v>M&amp;S - Cons Mat Cons</v>
          </cell>
          <cell r="F765" t="str">
            <v>USD</v>
          </cell>
          <cell r="H765">
            <v>0</v>
          </cell>
          <cell r="I765">
            <v>0</v>
          </cell>
          <cell r="J765">
            <v>56701.45</v>
          </cell>
          <cell r="K765">
            <v>36871.75</v>
          </cell>
          <cell r="L765">
            <v>19829.7</v>
          </cell>
        </row>
        <row r="766">
          <cell r="H766">
            <v>0</v>
          </cell>
          <cell r="I766">
            <v>0</v>
          </cell>
          <cell r="J766">
            <v>0</v>
          </cell>
          <cell r="K766">
            <v>0</v>
          </cell>
          <cell r="L766">
            <v>0</v>
          </cell>
        </row>
        <row r="767">
          <cell r="D767">
            <v>530995</v>
          </cell>
          <cell r="E767" t="str">
            <v>M&amp;S-Gn/Ls form Reval</v>
          </cell>
          <cell r="F767" t="str">
            <v>USD</v>
          </cell>
          <cell r="H767">
            <v>0</v>
          </cell>
          <cell r="I767">
            <v>0</v>
          </cell>
          <cell r="J767">
            <v>29102.75</v>
          </cell>
          <cell r="K767">
            <v>83723.86</v>
          </cell>
          <cell r="L767">
            <v>-54621.11</v>
          </cell>
        </row>
        <row r="768">
          <cell r="H768">
            <v>0</v>
          </cell>
          <cell r="I768">
            <v>0</v>
          </cell>
          <cell r="J768">
            <v>0</v>
          </cell>
          <cell r="K768">
            <v>0</v>
          </cell>
          <cell r="L768">
            <v>0</v>
          </cell>
        </row>
        <row r="769">
          <cell r="D769">
            <v>530996</v>
          </cell>
          <cell r="E769" t="str">
            <v>M&amp;S-Cost Differences</v>
          </cell>
          <cell r="F769" t="str">
            <v>USD</v>
          </cell>
          <cell r="H769">
            <v>0</v>
          </cell>
          <cell r="I769">
            <v>0</v>
          </cell>
          <cell r="J769">
            <v>2442447.9900000002</v>
          </cell>
          <cell r="K769">
            <v>1771898.77</v>
          </cell>
          <cell r="L769">
            <v>670549.22</v>
          </cell>
        </row>
        <row r="770">
          <cell r="H770">
            <v>0</v>
          </cell>
          <cell r="I770">
            <v>0</v>
          </cell>
          <cell r="J770">
            <v>0</v>
          </cell>
          <cell r="K770">
            <v>0</v>
          </cell>
          <cell r="L770">
            <v>0</v>
          </cell>
        </row>
        <row r="771">
          <cell r="D771">
            <v>530997</v>
          </cell>
          <cell r="E771" t="str">
            <v>M&amp;S-Adj fr Stk Trans</v>
          </cell>
          <cell r="F771" t="str">
            <v>USD</v>
          </cell>
          <cell r="H771">
            <v>0</v>
          </cell>
          <cell r="I771">
            <v>0</v>
          </cell>
          <cell r="J771">
            <v>121289.45</v>
          </cell>
          <cell r="K771">
            <v>60725.51</v>
          </cell>
          <cell r="L771">
            <v>60563.94</v>
          </cell>
        </row>
        <row r="772">
          <cell r="H772">
            <v>0</v>
          </cell>
          <cell r="I772">
            <v>0</v>
          </cell>
          <cell r="J772">
            <v>0</v>
          </cell>
          <cell r="K772">
            <v>0</v>
          </cell>
          <cell r="L772">
            <v>0</v>
          </cell>
        </row>
        <row r="773">
          <cell r="D773">
            <v>530998</v>
          </cell>
          <cell r="E773" t="str">
            <v>M&amp;S-Scrapping/Dest</v>
          </cell>
          <cell r="F773" t="str">
            <v>USD</v>
          </cell>
          <cell r="H773">
            <v>0</v>
          </cell>
          <cell r="I773">
            <v>0</v>
          </cell>
          <cell r="J773">
            <v>582808.37</v>
          </cell>
          <cell r="K773">
            <v>3912445.33</v>
          </cell>
          <cell r="L773">
            <v>-3329636.96</v>
          </cell>
        </row>
        <row r="774">
          <cell r="H774">
            <v>0</v>
          </cell>
          <cell r="I774">
            <v>0</v>
          </cell>
          <cell r="J774">
            <v>0</v>
          </cell>
          <cell r="K774">
            <v>0</v>
          </cell>
          <cell r="L774">
            <v>0</v>
          </cell>
        </row>
        <row r="775">
          <cell r="D775">
            <v>530999</v>
          </cell>
          <cell r="E775" t="str">
            <v>M&amp;S-Inventory Issued</v>
          </cell>
          <cell r="F775" t="str">
            <v>USD</v>
          </cell>
          <cell r="H775">
            <v>0</v>
          </cell>
          <cell r="I775">
            <v>0</v>
          </cell>
          <cell r="J775">
            <v>169792325.08000001</v>
          </cell>
          <cell r="K775">
            <v>29302969.850000001</v>
          </cell>
          <cell r="L775">
            <v>140489355.22999999</v>
          </cell>
        </row>
        <row r="776">
          <cell r="H776">
            <v>0</v>
          </cell>
          <cell r="I776">
            <v>0</v>
          </cell>
          <cell r="J776">
            <v>0</v>
          </cell>
          <cell r="K776">
            <v>0</v>
          </cell>
          <cell r="L776">
            <v>0</v>
          </cell>
        </row>
        <row r="777">
          <cell r="D777">
            <v>531020</v>
          </cell>
          <cell r="E777" t="str">
            <v>Motor-Veh &amp; Plt</v>
          </cell>
          <cell r="F777" t="str">
            <v>USD</v>
          </cell>
          <cell r="H777">
            <v>0</v>
          </cell>
          <cell r="I777">
            <v>0</v>
          </cell>
          <cell r="J777">
            <v>135822.99</v>
          </cell>
          <cell r="K777">
            <v>5256.12</v>
          </cell>
          <cell r="L777">
            <v>130566.87</v>
          </cell>
        </row>
        <row r="778">
          <cell r="H778">
            <v>0</v>
          </cell>
          <cell r="I778">
            <v>0</v>
          </cell>
          <cell r="J778">
            <v>0</v>
          </cell>
          <cell r="K778">
            <v>0</v>
          </cell>
          <cell r="L778">
            <v>0</v>
          </cell>
        </row>
        <row r="779">
          <cell r="D779">
            <v>531030</v>
          </cell>
          <cell r="E779" t="str">
            <v>Purch Veh Fuel Exp</v>
          </cell>
          <cell r="F779" t="str">
            <v>USD</v>
          </cell>
          <cell r="H779">
            <v>0</v>
          </cell>
          <cell r="I779">
            <v>0</v>
          </cell>
          <cell r="J779">
            <v>768346.54</v>
          </cell>
          <cell r="K779">
            <v>71648.73</v>
          </cell>
          <cell r="L779">
            <v>696697.81</v>
          </cell>
        </row>
        <row r="780">
          <cell r="H780">
            <v>0</v>
          </cell>
          <cell r="I780">
            <v>0</v>
          </cell>
          <cell r="J780">
            <v>0</v>
          </cell>
          <cell r="K780">
            <v>0</v>
          </cell>
          <cell r="L780">
            <v>0</v>
          </cell>
        </row>
        <row r="781">
          <cell r="D781">
            <v>531040</v>
          </cell>
          <cell r="E781" t="str">
            <v>Veh&amp;Pwr Op Equip</v>
          </cell>
          <cell r="F781" t="str">
            <v>USD</v>
          </cell>
          <cell r="H781">
            <v>0</v>
          </cell>
          <cell r="I781">
            <v>0</v>
          </cell>
          <cell r="J781">
            <v>5696114.7300000004</v>
          </cell>
          <cell r="K781">
            <v>932198.38</v>
          </cell>
          <cell r="L781">
            <v>4763916.3499999996</v>
          </cell>
        </row>
        <row r="782">
          <cell r="H782">
            <v>0</v>
          </cell>
          <cell r="I782">
            <v>0</v>
          </cell>
          <cell r="J782">
            <v>0</v>
          </cell>
          <cell r="K782">
            <v>0</v>
          </cell>
          <cell r="L782">
            <v>0</v>
          </cell>
        </row>
        <row r="783">
          <cell r="D783">
            <v>532010</v>
          </cell>
          <cell r="E783" t="str">
            <v>Mat &amp; Supplies</v>
          </cell>
          <cell r="F783" t="str">
            <v>USD</v>
          </cell>
          <cell r="H783">
            <v>0</v>
          </cell>
          <cell r="I783">
            <v>0</v>
          </cell>
          <cell r="J783">
            <v>1637459.38</v>
          </cell>
          <cell r="K783">
            <v>46051.85</v>
          </cell>
          <cell r="L783">
            <v>1591407.53</v>
          </cell>
        </row>
        <row r="784">
          <cell r="H784">
            <v>0</v>
          </cell>
          <cell r="I784">
            <v>0</v>
          </cell>
          <cell r="J784">
            <v>0</v>
          </cell>
          <cell r="K784">
            <v>0</v>
          </cell>
          <cell r="L784">
            <v>0</v>
          </cell>
        </row>
        <row r="785">
          <cell r="D785">
            <v>532020</v>
          </cell>
          <cell r="E785" t="str">
            <v>M&amp;S-Equipment</v>
          </cell>
          <cell r="F785" t="str">
            <v>USD</v>
          </cell>
          <cell r="H785">
            <v>0</v>
          </cell>
          <cell r="I785">
            <v>0</v>
          </cell>
          <cell r="J785">
            <v>646471.92000000004</v>
          </cell>
          <cell r="K785">
            <v>0</v>
          </cell>
          <cell r="L785">
            <v>646471.92000000004</v>
          </cell>
        </row>
        <row r="786">
          <cell r="H786">
            <v>0</v>
          </cell>
          <cell r="I786">
            <v>0</v>
          </cell>
          <cell r="J786">
            <v>0</v>
          </cell>
          <cell r="K786">
            <v>0</v>
          </cell>
          <cell r="L786">
            <v>0</v>
          </cell>
        </row>
        <row r="787">
          <cell r="D787">
            <v>532040</v>
          </cell>
          <cell r="E787" t="str">
            <v>M&amp;S-Misc</v>
          </cell>
          <cell r="F787" t="str">
            <v>USD</v>
          </cell>
          <cell r="H787">
            <v>0</v>
          </cell>
          <cell r="I787">
            <v>0</v>
          </cell>
          <cell r="J787">
            <v>15789.43</v>
          </cell>
          <cell r="K787">
            <v>4244.63</v>
          </cell>
          <cell r="L787">
            <v>11544.8</v>
          </cell>
        </row>
        <row r="788">
          <cell r="H788">
            <v>0</v>
          </cell>
          <cell r="I788">
            <v>0</v>
          </cell>
          <cell r="J788">
            <v>0</v>
          </cell>
          <cell r="K788">
            <v>0</v>
          </cell>
          <cell r="L788">
            <v>0</v>
          </cell>
        </row>
        <row r="789">
          <cell r="D789">
            <v>532130</v>
          </cell>
          <cell r="E789" t="str">
            <v>M&amp;S-Assoc-Oper S &amp; E</v>
          </cell>
          <cell r="F789" t="str">
            <v>USD</v>
          </cell>
          <cell r="H789">
            <v>0</v>
          </cell>
          <cell r="I789">
            <v>0</v>
          </cell>
          <cell r="J789">
            <v>161553.75</v>
          </cell>
          <cell r="K789">
            <v>0</v>
          </cell>
          <cell r="L789">
            <v>161553.75</v>
          </cell>
        </row>
        <row r="790">
          <cell r="H790">
            <v>0</v>
          </cell>
          <cell r="I790">
            <v>0</v>
          </cell>
          <cell r="J790">
            <v>0</v>
          </cell>
          <cell r="K790">
            <v>0</v>
          </cell>
          <cell r="L790">
            <v>0</v>
          </cell>
        </row>
        <row r="791">
          <cell r="D791">
            <v>533010</v>
          </cell>
          <cell r="E791" t="str">
            <v>Purch-Comp Hdware</v>
          </cell>
          <cell r="F791" t="str">
            <v>USD</v>
          </cell>
          <cell r="H791">
            <v>0</v>
          </cell>
          <cell r="I791">
            <v>0</v>
          </cell>
          <cell r="J791">
            <v>12550442.869999999</v>
          </cell>
          <cell r="K791">
            <v>2745061.22</v>
          </cell>
          <cell r="L791">
            <v>9805381.6500000004</v>
          </cell>
        </row>
        <row r="792">
          <cell r="H792">
            <v>0</v>
          </cell>
          <cell r="I792">
            <v>0</v>
          </cell>
          <cell r="J792">
            <v>0</v>
          </cell>
          <cell r="K792">
            <v>0</v>
          </cell>
          <cell r="L792">
            <v>0</v>
          </cell>
        </row>
        <row r="793">
          <cell r="D793">
            <v>533020</v>
          </cell>
          <cell r="E793" t="str">
            <v>Pur-Comp Sftw &amp; Upgd</v>
          </cell>
          <cell r="F793" t="str">
            <v>USD</v>
          </cell>
          <cell r="H793">
            <v>0</v>
          </cell>
          <cell r="I793">
            <v>0</v>
          </cell>
          <cell r="J793">
            <v>14068863.83</v>
          </cell>
          <cell r="K793">
            <v>6840715.4100000001</v>
          </cell>
          <cell r="L793">
            <v>7228148.4199999999</v>
          </cell>
        </row>
        <row r="794">
          <cell r="H794">
            <v>0</v>
          </cell>
          <cell r="I794">
            <v>0</v>
          </cell>
          <cell r="J794">
            <v>0</v>
          </cell>
          <cell r="K794">
            <v>0</v>
          </cell>
          <cell r="L794">
            <v>0</v>
          </cell>
        </row>
        <row r="795">
          <cell r="D795">
            <v>534010</v>
          </cell>
          <cell r="E795" t="str">
            <v>Purch-Comm Eq</v>
          </cell>
          <cell r="F795" t="str">
            <v>USD</v>
          </cell>
          <cell r="H795">
            <v>0</v>
          </cell>
          <cell r="I795">
            <v>0</v>
          </cell>
          <cell r="J795">
            <v>9989063.4199999999</v>
          </cell>
          <cell r="K795">
            <v>1350987.46</v>
          </cell>
          <cell r="L795">
            <v>8638075.9600000009</v>
          </cell>
        </row>
        <row r="796">
          <cell r="H796">
            <v>0</v>
          </cell>
          <cell r="I796">
            <v>0</v>
          </cell>
          <cell r="J796">
            <v>0</v>
          </cell>
          <cell r="K796">
            <v>0</v>
          </cell>
          <cell r="L796">
            <v>0</v>
          </cell>
        </row>
        <row r="797">
          <cell r="D797">
            <v>535010</v>
          </cell>
          <cell r="E797" t="str">
            <v>Office Supplies</v>
          </cell>
          <cell r="F797" t="str">
            <v>USD</v>
          </cell>
          <cell r="H797">
            <v>0</v>
          </cell>
          <cell r="I797">
            <v>0</v>
          </cell>
          <cell r="J797">
            <v>717718.45</v>
          </cell>
          <cell r="K797">
            <v>37545.46</v>
          </cell>
          <cell r="L797">
            <v>680172.99</v>
          </cell>
        </row>
        <row r="798">
          <cell r="H798">
            <v>0</v>
          </cell>
          <cell r="I798">
            <v>0</v>
          </cell>
          <cell r="J798">
            <v>0</v>
          </cell>
          <cell r="K798">
            <v>0</v>
          </cell>
          <cell r="L798">
            <v>0</v>
          </cell>
        </row>
        <row r="799">
          <cell r="D799">
            <v>535016</v>
          </cell>
          <cell r="E799" t="str">
            <v>One Pay Card</v>
          </cell>
          <cell r="F799" t="str">
            <v>USD</v>
          </cell>
          <cell r="H799">
            <v>0</v>
          </cell>
          <cell r="I799">
            <v>0</v>
          </cell>
          <cell r="J799">
            <v>5902250.25</v>
          </cell>
          <cell r="K799">
            <v>5875883.46</v>
          </cell>
          <cell r="L799">
            <v>26366.79</v>
          </cell>
        </row>
        <row r="800">
          <cell r="H800">
            <v>0</v>
          </cell>
          <cell r="I800">
            <v>0</v>
          </cell>
          <cell r="J800">
            <v>0</v>
          </cell>
          <cell r="K800">
            <v>0</v>
          </cell>
          <cell r="L800">
            <v>0</v>
          </cell>
        </row>
        <row r="801">
          <cell r="D801">
            <v>540010</v>
          </cell>
          <cell r="E801" t="str">
            <v>Maint Services-Other</v>
          </cell>
          <cell r="F801" t="str">
            <v>USD</v>
          </cell>
          <cell r="H801">
            <v>0</v>
          </cell>
          <cell r="I801">
            <v>0</v>
          </cell>
          <cell r="J801">
            <v>3357216.68</v>
          </cell>
          <cell r="K801">
            <v>16046.19</v>
          </cell>
          <cell r="L801">
            <v>3341170.49</v>
          </cell>
        </row>
        <row r="802">
          <cell r="H802">
            <v>0</v>
          </cell>
          <cell r="I802">
            <v>0</v>
          </cell>
          <cell r="J802">
            <v>0</v>
          </cell>
          <cell r="K802">
            <v>0</v>
          </cell>
          <cell r="L802">
            <v>0</v>
          </cell>
        </row>
        <row r="803">
          <cell r="D803">
            <v>540020</v>
          </cell>
          <cell r="E803" t="str">
            <v>Eng &amp; Tech Services</v>
          </cell>
          <cell r="F803" t="str">
            <v>USD</v>
          </cell>
          <cell r="H803">
            <v>0</v>
          </cell>
          <cell r="I803">
            <v>0</v>
          </cell>
          <cell r="J803">
            <v>6998670.1900000004</v>
          </cell>
          <cell r="K803">
            <v>824017.1</v>
          </cell>
          <cell r="L803">
            <v>6174653.0899999999</v>
          </cell>
        </row>
        <row r="804">
          <cell r="H804">
            <v>0</v>
          </cell>
          <cell r="I804">
            <v>0</v>
          </cell>
          <cell r="J804">
            <v>0</v>
          </cell>
          <cell r="K804">
            <v>0</v>
          </cell>
          <cell r="L804">
            <v>0</v>
          </cell>
        </row>
        <row r="805">
          <cell r="D805">
            <v>540040</v>
          </cell>
          <cell r="E805" t="str">
            <v>Meter &amp; Svcing Svcs</v>
          </cell>
          <cell r="F805" t="str">
            <v>USD</v>
          </cell>
          <cell r="H805">
            <v>0</v>
          </cell>
          <cell r="I805">
            <v>0</v>
          </cell>
          <cell r="J805">
            <v>5548647.7800000003</v>
          </cell>
          <cell r="K805">
            <v>5548647.7800000003</v>
          </cell>
          <cell r="L805">
            <v>0</v>
          </cell>
        </row>
        <row r="806">
          <cell r="H806">
            <v>0</v>
          </cell>
          <cell r="I806">
            <v>0</v>
          </cell>
          <cell r="J806">
            <v>0</v>
          </cell>
          <cell r="K806">
            <v>0</v>
          </cell>
          <cell r="L806">
            <v>0</v>
          </cell>
        </row>
        <row r="807">
          <cell r="D807">
            <v>540050</v>
          </cell>
          <cell r="E807" t="str">
            <v>Construction Svcs</v>
          </cell>
          <cell r="F807" t="str">
            <v>USD</v>
          </cell>
          <cell r="H807">
            <v>0</v>
          </cell>
          <cell r="I807">
            <v>0</v>
          </cell>
          <cell r="J807">
            <v>118279692.68000001</v>
          </cell>
          <cell r="K807">
            <v>33378281.079999998</v>
          </cell>
          <cell r="L807">
            <v>84901411.599999994</v>
          </cell>
        </row>
        <row r="808">
          <cell r="H808">
            <v>0</v>
          </cell>
          <cell r="I808">
            <v>0</v>
          </cell>
          <cell r="J808">
            <v>0</v>
          </cell>
          <cell r="K808">
            <v>0</v>
          </cell>
          <cell r="L808">
            <v>0</v>
          </cell>
        </row>
        <row r="809">
          <cell r="D809">
            <v>540060</v>
          </cell>
          <cell r="E809" t="str">
            <v>Tree Clearing Svcs</v>
          </cell>
          <cell r="F809" t="str">
            <v>USD</v>
          </cell>
          <cell r="H809">
            <v>0</v>
          </cell>
          <cell r="I809">
            <v>0</v>
          </cell>
          <cell r="J809">
            <v>55491059.030000001</v>
          </cell>
          <cell r="K809">
            <v>23908166.609999999</v>
          </cell>
          <cell r="L809">
            <v>31582892.420000002</v>
          </cell>
        </row>
        <row r="810">
          <cell r="H810">
            <v>0</v>
          </cell>
          <cell r="I810">
            <v>0</v>
          </cell>
          <cell r="J810">
            <v>0</v>
          </cell>
          <cell r="K810">
            <v>0</v>
          </cell>
          <cell r="L810">
            <v>0</v>
          </cell>
        </row>
        <row r="811">
          <cell r="D811">
            <v>540080</v>
          </cell>
          <cell r="E811" t="str">
            <v>Billable Cntrctd Lbr</v>
          </cell>
          <cell r="F811" t="str">
            <v>USD</v>
          </cell>
          <cell r="H811">
            <v>0</v>
          </cell>
          <cell r="I811">
            <v>0</v>
          </cell>
          <cell r="J811">
            <v>73944639.879999995</v>
          </cell>
          <cell r="K811">
            <v>9761617.6899999995</v>
          </cell>
          <cell r="L811">
            <v>64183022.189999998</v>
          </cell>
        </row>
        <row r="812">
          <cell r="H812">
            <v>0</v>
          </cell>
          <cell r="I812">
            <v>0</v>
          </cell>
          <cell r="J812">
            <v>0</v>
          </cell>
          <cell r="K812">
            <v>0</v>
          </cell>
          <cell r="L812">
            <v>0</v>
          </cell>
        </row>
        <row r="813">
          <cell r="D813">
            <v>541510</v>
          </cell>
          <cell r="E813" t="str">
            <v>Lease-Motor Vehicles</v>
          </cell>
          <cell r="F813" t="str">
            <v>USD</v>
          </cell>
          <cell r="H813">
            <v>0</v>
          </cell>
          <cell r="I813">
            <v>0</v>
          </cell>
          <cell r="J813">
            <v>10406.93</v>
          </cell>
          <cell r="K813">
            <v>0</v>
          </cell>
          <cell r="L813">
            <v>10406.93</v>
          </cell>
        </row>
        <row r="814">
          <cell r="H814">
            <v>0</v>
          </cell>
          <cell r="I814">
            <v>0</v>
          </cell>
          <cell r="J814">
            <v>0</v>
          </cell>
          <cell r="K814">
            <v>0</v>
          </cell>
          <cell r="L814">
            <v>0</v>
          </cell>
        </row>
        <row r="815">
          <cell r="D815">
            <v>541530</v>
          </cell>
          <cell r="E815" t="str">
            <v>Motor Veh Reg/Lic</v>
          </cell>
          <cell r="F815" t="str">
            <v>USD</v>
          </cell>
          <cell r="H815">
            <v>0</v>
          </cell>
          <cell r="I815">
            <v>0</v>
          </cell>
          <cell r="J815">
            <v>503010.43</v>
          </cell>
          <cell r="K815">
            <v>71867.53</v>
          </cell>
          <cell r="L815">
            <v>431142.9</v>
          </cell>
        </row>
        <row r="816">
          <cell r="H816">
            <v>0</v>
          </cell>
          <cell r="I816">
            <v>0</v>
          </cell>
          <cell r="J816">
            <v>0</v>
          </cell>
          <cell r="K816">
            <v>0</v>
          </cell>
          <cell r="L816">
            <v>0</v>
          </cell>
        </row>
        <row r="817">
          <cell r="D817">
            <v>543010</v>
          </cell>
          <cell r="E817" t="str">
            <v>Prof Serv-Ded</v>
          </cell>
          <cell r="F817" t="str">
            <v>USD</v>
          </cell>
          <cell r="H817">
            <v>0</v>
          </cell>
          <cell r="I817">
            <v>0</v>
          </cell>
          <cell r="J817">
            <v>22943705.530000001</v>
          </cell>
          <cell r="K817">
            <v>14711439.949999999</v>
          </cell>
          <cell r="L817">
            <v>8232265.5800000001</v>
          </cell>
        </row>
        <row r="818">
          <cell r="H818">
            <v>0</v>
          </cell>
          <cell r="I818">
            <v>0</v>
          </cell>
          <cell r="J818">
            <v>0</v>
          </cell>
          <cell r="K818">
            <v>0</v>
          </cell>
          <cell r="L818">
            <v>0</v>
          </cell>
        </row>
        <row r="819">
          <cell r="D819">
            <v>543030</v>
          </cell>
          <cell r="E819" t="str">
            <v>Auditing Services</v>
          </cell>
          <cell r="F819" t="str">
            <v>USD</v>
          </cell>
          <cell r="H819">
            <v>0</v>
          </cell>
          <cell r="I819">
            <v>0</v>
          </cell>
          <cell r="J819">
            <v>659249.4</v>
          </cell>
          <cell r="K819">
            <v>122915</v>
          </cell>
          <cell r="L819">
            <v>536334.4</v>
          </cell>
        </row>
        <row r="820">
          <cell r="H820">
            <v>0</v>
          </cell>
          <cell r="I820">
            <v>0</v>
          </cell>
          <cell r="J820">
            <v>0</v>
          </cell>
          <cell r="K820">
            <v>0</v>
          </cell>
          <cell r="L820">
            <v>0</v>
          </cell>
        </row>
        <row r="821">
          <cell r="D821">
            <v>543040</v>
          </cell>
          <cell r="E821" t="str">
            <v>Admin Services</v>
          </cell>
          <cell r="F821" t="str">
            <v>USD</v>
          </cell>
          <cell r="H821">
            <v>0</v>
          </cell>
          <cell r="I821">
            <v>0</v>
          </cell>
          <cell r="J821">
            <v>21800.91</v>
          </cell>
          <cell r="K821">
            <v>2800</v>
          </cell>
          <cell r="L821">
            <v>19000.91</v>
          </cell>
        </row>
        <row r="822">
          <cell r="H822">
            <v>0</v>
          </cell>
          <cell r="I822">
            <v>0</v>
          </cell>
          <cell r="J822">
            <v>0</v>
          </cell>
          <cell r="K822">
            <v>0</v>
          </cell>
          <cell r="L822">
            <v>0</v>
          </cell>
        </row>
        <row r="823">
          <cell r="D823">
            <v>543050</v>
          </cell>
          <cell r="E823" t="str">
            <v>Technical Services</v>
          </cell>
          <cell r="F823" t="str">
            <v>USD</v>
          </cell>
          <cell r="H823">
            <v>0</v>
          </cell>
          <cell r="I823">
            <v>0</v>
          </cell>
          <cell r="J823">
            <v>3246884.73</v>
          </cell>
          <cell r="K823">
            <v>315049.90999999997</v>
          </cell>
          <cell r="L823">
            <v>2931834.82</v>
          </cell>
        </row>
        <row r="824">
          <cell r="H824">
            <v>0</v>
          </cell>
          <cell r="I824">
            <v>0</v>
          </cell>
          <cell r="J824">
            <v>0</v>
          </cell>
          <cell r="K824">
            <v>0</v>
          </cell>
          <cell r="L824">
            <v>0</v>
          </cell>
        </row>
        <row r="825">
          <cell r="D825">
            <v>543060</v>
          </cell>
          <cell r="E825" t="str">
            <v>Training Services</v>
          </cell>
          <cell r="F825" t="str">
            <v>USD</v>
          </cell>
          <cell r="H825">
            <v>0</v>
          </cell>
          <cell r="I825">
            <v>0</v>
          </cell>
          <cell r="J825">
            <v>35738.839999999997</v>
          </cell>
          <cell r="K825">
            <v>9062.69</v>
          </cell>
          <cell r="L825">
            <v>26676.15</v>
          </cell>
        </row>
        <row r="826">
          <cell r="H826">
            <v>0</v>
          </cell>
          <cell r="I826">
            <v>0</v>
          </cell>
          <cell r="J826">
            <v>0</v>
          </cell>
          <cell r="K826">
            <v>0</v>
          </cell>
          <cell r="L826">
            <v>0</v>
          </cell>
        </row>
        <row r="827">
          <cell r="D827">
            <v>543080</v>
          </cell>
          <cell r="E827" t="str">
            <v>Media</v>
          </cell>
          <cell r="F827" t="str">
            <v>USD</v>
          </cell>
          <cell r="H827">
            <v>0</v>
          </cell>
          <cell r="I827">
            <v>0</v>
          </cell>
          <cell r="J827">
            <v>13312.37</v>
          </cell>
          <cell r="K827">
            <v>0</v>
          </cell>
          <cell r="L827">
            <v>13312.37</v>
          </cell>
        </row>
        <row r="828">
          <cell r="H828">
            <v>0</v>
          </cell>
          <cell r="I828">
            <v>0</v>
          </cell>
          <cell r="J828">
            <v>0</v>
          </cell>
          <cell r="K828">
            <v>0</v>
          </cell>
          <cell r="L828">
            <v>0</v>
          </cell>
        </row>
        <row r="829">
          <cell r="D829">
            <v>543090</v>
          </cell>
          <cell r="E829" t="str">
            <v>Wireless Services</v>
          </cell>
          <cell r="F829" t="str">
            <v>USD</v>
          </cell>
          <cell r="H829">
            <v>0</v>
          </cell>
          <cell r="I829">
            <v>0</v>
          </cell>
          <cell r="J829">
            <v>1466458.45</v>
          </cell>
          <cell r="K829">
            <v>225437.48</v>
          </cell>
          <cell r="L829">
            <v>1241020.97</v>
          </cell>
        </row>
        <row r="830">
          <cell r="H830">
            <v>0</v>
          </cell>
          <cell r="I830">
            <v>0</v>
          </cell>
          <cell r="J830">
            <v>0</v>
          </cell>
          <cell r="K830">
            <v>0</v>
          </cell>
          <cell r="L830">
            <v>0</v>
          </cell>
        </row>
        <row r="831">
          <cell r="D831">
            <v>543120</v>
          </cell>
          <cell r="E831" t="str">
            <v>Subscriptions-Deduct</v>
          </cell>
          <cell r="F831" t="str">
            <v>USD</v>
          </cell>
          <cell r="H831">
            <v>0</v>
          </cell>
          <cell r="I831">
            <v>0</v>
          </cell>
          <cell r="J831">
            <v>20389.240000000002</v>
          </cell>
          <cell r="K831">
            <v>0</v>
          </cell>
          <cell r="L831">
            <v>20389.240000000002</v>
          </cell>
        </row>
        <row r="832">
          <cell r="H832">
            <v>0</v>
          </cell>
          <cell r="I832">
            <v>0</v>
          </cell>
          <cell r="J832">
            <v>0</v>
          </cell>
          <cell r="K832">
            <v>0</v>
          </cell>
          <cell r="L832">
            <v>0</v>
          </cell>
        </row>
        <row r="833">
          <cell r="D833">
            <v>543140</v>
          </cell>
          <cell r="E833" t="str">
            <v>Site Restoration</v>
          </cell>
          <cell r="F833" t="str">
            <v>USD</v>
          </cell>
          <cell r="H833">
            <v>0</v>
          </cell>
          <cell r="I833">
            <v>0</v>
          </cell>
          <cell r="J833">
            <v>1687107.29</v>
          </cell>
          <cell r="K833">
            <v>1131789.25</v>
          </cell>
          <cell r="L833">
            <v>555318.04</v>
          </cell>
        </row>
        <row r="834">
          <cell r="H834">
            <v>0</v>
          </cell>
          <cell r="I834">
            <v>0</v>
          </cell>
          <cell r="J834">
            <v>0</v>
          </cell>
          <cell r="K834">
            <v>0</v>
          </cell>
          <cell r="L834">
            <v>0</v>
          </cell>
        </row>
        <row r="835">
          <cell r="D835">
            <v>543150</v>
          </cell>
          <cell r="E835" t="str">
            <v>Legal Services</v>
          </cell>
          <cell r="F835" t="str">
            <v>USD</v>
          </cell>
          <cell r="H835">
            <v>0</v>
          </cell>
          <cell r="I835">
            <v>0</v>
          </cell>
          <cell r="J835">
            <v>6705357.5</v>
          </cell>
          <cell r="K835">
            <v>915047.11</v>
          </cell>
          <cell r="L835">
            <v>5790310.3899999997</v>
          </cell>
        </row>
        <row r="836">
          <cell r="H836">
            <v>0</v>
          </cell>
          <cell r="I836">
            <v>0</v>
          </cell>
          <cell r="J836">
            <v>0</v>
          </cell>
          <cell r="K836">
            <v>0</v>
          </cell>
          <cell r="L836">
            <v>0</v>
          </cell>
        </row>
        <row r="837">
          <cell r="D837">
            <v>545010</v>
          </cell>
          <cell r="E837" t="str">
            <v>Property Services</v>
          </cell>
          <cell r="F837" t="str">
            <v>USD</v>
          </cell>
          <cell r="H837">
            <v>0</v>
          </cell>
          <cell r="I837">
            <v>0</v>
          </cell>
          <cell r="J837">
            <v>1002929.41</v>
          </cell>
          <cell r="K837">
            <v>614334.12</v>
          </cell>
          <cell r="L837">
            <v>388595.29</v>
          </cell>
        </row>
        <row r="838">
          <cell r="H838">
            <v>0</v>
          </cell>
          <cell r="I838">
            <v>0</v>
          </cell>
          <cell r="J838">
            <v>0</v>
          </cell>
          <cell r="K838">
            <v>0</v>
          </cell>
          <cell r="L838">
            <v>0</v>
          </cell>
        </row>
        <row r="839">
          <cell r="D839">
            <v>545040</v>
          </cell>
          <cell r="E839" t="str">
            <v>Cont/Sv Add/Alt/Rem</v>
          </cell>
          <cell r="F839" t="str">
            <v>USD</v>
          </cell>
          <cell r="H839">
            <v>0</v>
          </cell>
          <cell r="I839">
            <v>0</v>
          </cell>
          <cell r="J839">
            <v>1929892.02</v>
          </cell>
          <cell r="K839">
            <v>109234.57</v>
          </cell>
          <cell r="L839">
            <v>1820657.45</v>
          </cell>
        </row>
        <row r="840">
          <cell r="H840">
            <v>0</v>
          </cell>
          <cell r="I840">
            <v>0</v>
          </cell>
          <cell r="J840">
            <v>0</v>
          </cell>
          <cell r="K840">
            <v>0</v>
          </cell>
          <cell r="L840">
            <v>0</v>
          </cell>
        </row>
        <row r="841">
          <cell r="D841">
            <v>545045</v>
          </cell>
          <cell r="E841" t="str">
            <v>Cont/Sv -Bldg Mnt</v>
          </cell>
          <cell r="F841" t="str">
            <v>USD</v>
          </cell>
          <cell r="H841">
            <v>0</v>
          </cell>
          <cell r="I841">
            <v>0</v>
          </cell>
          <cell r="J841">
            <v>2107222.9</v>
          </cell>
          <cell r="K841">
            <v>583666.67000000004</v>
          </cell>
          <cell r="L841">
            <v>1523556.23</v>
          </cell>
        </row>
        <row r="842">
          <cell r="H842">
            <v>0</v>
          </cell>
          <cell r="I842">
            <v>0</v>
          </cell>
          <cell r="J842">
            <v>0</v>
          </cell>
          <cell r="K842">
            <v>0</v>
          </cell>
          <cell r="L842">
            <v>0</v>
          </cell>
        </row>
        <row r="843">
          <cell r="D843">
            <v>545050</v>
          </cell>
          <cell r="E843" t="str">
            <v>Cont/Sv-Vending/Ice</v>
          </cell>
          <cell r="F843" t="str">
            <v>USD</v>
          </cell>
          <cell r="H843">
            <v>0</v>
          </cell>
          <cell r="I843">
            <v>0</v>
          </cell>
          <cell r="J843">
            <v>199311.02</v>
          </cell>
          <cell r="K843">
            <v>78154.98</v>
          </cell>
          <cell r="L843">
            <v>121156.04</v>
          </cell>
        </row>
        <row r="844">
          <cell r="H844">
            <v>0</v>
          </cell>
          <cell r="I844">
            <v>0</v>
          </cell>
          <cell r="J844">
            <v>0</v>
          </cell>
          <cell r="K844">
            <v>0</v>
          </cell>
          <cell r="L844">
            <v>0</v>
          </cell>
        </row>
        <row r="845">
          <cell r="D845">
            <v>545060</v>
          </cell>
          <cell r="E845" t="str">
            <v>Cont/Sv Elev Serv</v>
          </cell>
          <cell r="F845" t="str">
            <v>USD</v>
          </cell>
          <cell r="H845">
            <v>0</v>
          </cell>
          <cell r="I845">
            <v>0</v>
          </cell>
          <cell r="J845">
            <v>22590.87</v>
          </cell>
          <cell r="K845">
            <v>164.18</v>
          </cell>
          <cell r="L845">
            <v>22426.69</v>
          </cell>
        </row>
        <row r="846">
          <cell r="H846">
            <v>0</v>
          </cell>
          <cell r="I846">
            <v>0</v>
          </cell>
          <cell r="J846">
            <v>0</v>
          </cell>
          <cell r="K846">
            <v>0</v>
          </cell>
          <cell r="L846">
            <v>0</v>
          </cell>
        </row>
        <row r="847">
          <cell r="D847">
            <v>545070</v>
          </cell>
          <cell r="E847" t="str">
            <v>Cont/Sv Jan Serv</v>
          </cell>
          <cell r="F847" t="str">
            <v>USD</v>
          </cell>
          <cell r="H847">
            <v>0</v>
          </cell>
          <cell r="I847">
            <v>0</v>
          </cell>
          <cell r="J847">
            <v>863605.46</v>
          </cell>
          <cell r="K847">
            <v>6152.22</v>
          </cell>
          <cell r="L847">
            <v>857453.24</v>
          </cell>
        </row>
        <row r="848">
          <cell r="H848">
            <v>0</v>
          </cell>
          <cell r="I848">
            <v>0</v>
          </cell>
          <cell r="J848">
            <v>0</v>
          </cell>
          <cell r="K848">
            <v>0</v>
          </cell>
          <cell r="L848">
            <v>0</v>
          </cell>
        </row>
        <row r="849">
          <cell r="D849">
            <v>545080</v>
          </cell>
          <cell r="E849" t="str">
            <v>Cont/Sv Pest Cont</v>
          </cell>
          <cell r="F849" t="str">
            <v>USD</v>
          </cell>
          <cell r="H849">
            <v>0</v>
          </cell>
          <cell r="I849">
            <v>0</v>
          </cell>
          <cell r="J849">
            <v>36336.58</v>
          </cell>
          <cell r="K849">
            <v>0</v>
          </cell>
          <cell r="L849">
            <v>36336.58</v>
          </cell>
        </row>
        <row r="850">
          <cell r="H850">
            <v>0</v>
          </cell>
          <cell r="I850">
            <v>0</v>
          </cell>
          <cell r="J850">
            <v>0</v>
          </cell>
          <cell r="K850">
            <v>0</v>
          </cell>
          <cell r="L850">
            <v>0</v>
          </cell>
        </row>
        <row r="851">
          <cell r="D851">
            <v>545090</v>
          </cell>
          <cell r="E851" t="str">
            <v>Cont/Sv Sec Elect</v>
          </cell>
          <cell r="F851" t="str">
            <v>USD</v>
          </cell>
          <cell r="H851">
            <v>0</v>
          </cell>
          <cell r="I851">
            <v>0</v>
          </cell>
          <cell r="J851">
            <v>773353.86</v>
          </cell>
          <cell r="K851">
            <v>117184.14</v>
          </cell>
          <cell r="L851">
            <v>656169.72</v>
          </cell>
        </row>
        <row r="852">
          <cell r="H852">
            <v>0</v>
          </cell>
          <cell r="I852">
            <v>0</v>
          </cell>
          <cell r="J852">
            <v>0</v>
          </cell>
          <cell r="K852">
            <v>0</v>
          </cell>
          <cell r="L852">
            <v>0</v>
          </cell>
        </row>
        <row r="853">
          <cell r="D853">
            <v>545100</v>
          </cell>
          <cell r="E853" t="str">
            <v>Cont/Sv Sec Owned</v>
          </cell>
          <cell r="F853" t="str">
            <v>USD</v>
          </cell>
          <cell r="H853">
            <v>0</v>
          </cell>
          <cell r="I853">
            <v>0</v>
          </cell>
          <cell r="J853">
            <v>686378.8</v>
          </cell>
          <cell r="K853">
            <v>151754.82999999999</v>
          </cell>
          <cell r="L853">
            <v>534623.97</v>
          </cell>
        </row>
        <row r="854">
          <cell r="H854">
            <v>0</v>
          </cell>
          <cell r="I854">
            <v>0</v>
          </cell>
          <cell r="J854">
            <v>0</v>
          </cell>
          <cell r="K854">
            <v>0</v>
          </cell>
          <cell r="L854">
            <v>0</v>
          </cell>
        </row>
        <row r="855">
          <cell r="D855">
            <v>545105</v>
          </cell>
          <cell r="E855" t="str">
            <v>Cont/Sv Trash Rem</v>
          </cell>
          <cell r="F855" t="str">
            <v>USD</v>
          </cell>
          <cell r="H855">
            <v>0</v>
          </cell>
          <cell r="I855">
            <v>0</v>
          </cell>
          <cell r="J855">
            <v>368170.02</v>
          </cell>
          <cell r="K855">
            <v>6215.56</v>
          </cell>
          <cell r="L855">
            <v>361954.46</v>
          </cell>
        </row>
        <row r="856">
          <cell r="H856">
            <v>0</v>
          </cell>
          <cell r="I856">
            <v>0</v>
          </cell>
          <cell r="J856">
            <v>0</v>
          </cell>
          <cell r="K856">
            <v>0</v>
          </cell>
          <cell r="L856">
            <v>0</v>
          </cell>
        </row>
        <row r="857">
          <cell r="D857">
            <v>545110</v>
          </cell>
          <cell r="E857" t="str">
            <v>Cont/Sv Landscap</v>
          </cell>
          <cell r="F857" t="str">
            <v>USD</v>
          </cell>
          <cell r="H857">
            <v>0</v>
          </cell>
          <cell r="I857">
            <v>0</v>
          </cell>
          <cell r="J857">
            <v>590880.86</v>
          </cell>
          <cell r="K857">
            <v>39126.06</v>
          </cell>
          <cell r="L857">
            <v>551754.80000000005</v>
          </cell>
        </row>
        <row r="858">
          <cell r="H858">
            <v>0</v>
          </cell>
          <cell r="I858">
            <v>0</v>
          </cell>
          <cell r="J858">
            <v>0</v>
          </cell>
          <cell r="K858">
            <v>0</v>
          </cell>
          <cell r="L858">
            <v>0</v>
          </cell>
        </row>
        <row r="859">
          <cell r="D859">
            <v>545115</v>
          </cell>
          <cell r="E859" t="str">
            <v>Cont/Sv A/C / Heat</v>
          </cell>
          <cell r="F859" t="str">
            <v>USD</v>
          </cell>
          <cell r="H859">
            <v>0</v>
          </cell>
          <cell r="I859">
            <v>0</v>
          </cell>
          <cell r="J859">
            <v>543270.21</v>
          </cell>
          <cell r="K859">
            <v>63932.89</v>
          </cell>
          <cell r="L859">
            <v>479337.32</v>
          </cell>
        </row>
        <row r="860">
          <cell r="H860">
            <v>0</v>
          </cell>
          <cell r="I860">
            <v>0</v>
          </cell>
          <cell r="J860">
            <v>0</v>
          </cell>
          <cell r="K860">
            <v>0</v>
          </cell>
          <cell r="L860">
            <v>0</v>
          </cell>
        </row>
        <row r="861">
          <cell r="D861">
            <v>545120</v>
          </cell>
          <cell r="E861" t="str">
            <v>Temp Manpower Svc</v>
          </cell>
          <cell r="F861" t="str">
            <v>USD</v>
          </cell>
          <cell r="H861">
            <v>0</v>
          </cell>
          <cell r="I861">
            <v>0</v>
          </cell>
          <cell r="J861">
            <v>27338028.719999999</v>
          </cell>
          <cell r="K861">
            <v>1218304.08</v>
          </cell>
          <cell r="L861">
            <v>26119724.640000001</v>
          </cell>
        </row>
        <row r="862">
          <cell r="H862">
            <v>0</v>
          </cell>
          <cell r="I862">
            <v>0</v>
          </cell>
          <cell r="J862">
            <v>0</v>
          </cell>
          <cell r="K862">
            <v>0</v>
          </cell>
          <cell r="L862">
            <v>0</v>
          </cell>
        </row>
        <row r="863">
          <cell r="D863">
            <v>545140</v>
          </cell>
          <cell r="E863" t="str">
            <v>Ofc Mach Maint</v>
          </cell>
          <cell r="F863" t="str">
            <v>USD</v>
          </cell>
          <cell r="H863">
            <v>0</v>
          </cell>
          <cell r="I863">
            <v>0</v>
          </cell>
          <cell r="J863">
            <v>140601.1</v>
          </cell>
          <cell r="K863">
            <v>150.75</v>
          </cell>
          <cell r="L863">
            <v>140450.35</v>
          </cell>
        </row>
        <row r="864">
          <cell r="H864">
            <v>0</v>
          </cell>
          <cell r="I864">
            <v>0</v>
          </cell>
          <cell r="J864">
            <v>0</v>
          </cell>
          <cell r="K864">
            <v>0</v>
          </cell>
          <cell r="L864">
            <v>0</v>
          </cell>
        </row>
        <row r="865">
          <cell r="D865">
            <v>545150</v>
          </cell>
          <cell r="E865" t="str">
            <v>Printing Svcs</v>
          </cell>
          <cell r="F865" t="str">
            <v>USD</v>
          </cell>
          <cell r="H865">
            <v>0</v>
          </cell>
          <cell r="I865">
            <v>0</v>
          </cell>
          <cell r="J865">
            <v>709610.38</v>
          </cell>
          <cell r="K865">
            <v>4904.07</v>
          </cell>
          <cell r="L865">
            <v>704706.31</v>
          </cell>
        </row>
        <row r="866">
          <cell r="H866">
            <v>0</v>
          </cell>
          <cell r="I866">
            <v>0</v>
          </cell>
          <cell r="J866">
            <v>0</v>
          </cell>
          <cell r="K866">
            <v>0</v>
          </cell>
          <cell r="L866">
            <v>0</v>
          </cell>
        </row>
        <row r="867">
          <cell r="D867">
            <v>545160</v>
          </cell>
          <cell r="E867" t="str">
            <v>Software Maintenance</v>
          </cell>
          <cell r="F867" t="str">
            <v>USD</v>
          </cell>
          <cell r="H867">
            <v>0</v>
          </cell>
          <cell r="I867">
            <v>0</v>
          </cell>
          <cell r="J867">
            <v>8840799.2899999991</v>
          </cell>
          <cell r="K867">
            <v>5512766.3899999997</v>
          </cell>
          <cell r="L867">
            <v>3328032.9</v>
          </cell>
        </row>
        <row r="868">
          <cell r="H868">
            <v>0</v>
          </cell>
          <cell r="I868">
            <v>0</v>
          </cell>
          <cell r="J868">
            <v>0</v>
          </cell>
          <cell r="K868">
            <v>0</v>
          </cell>
          <cell r="L868">
            <v>0</v>
          </cell>
        </row>
        <row r="869">
          <cell r="D869">
            <v>545170</v>
          </cell>
          <cell r="E869" t="str">
            <v>Hardware Maintenance</v>
          </cell>
          <cell r="F869" t="str">
            <v>USD</v>
          </cell>
          <cell r="H869">
            <v>0</v>
          </cell>
          <cell r="I869">
            <v>0</v>
          </cell>
          <cell r="J869">
            <v>1795787.67</v>
          </cell>
          <cell r="K869">
            <v>787208.75</v>
          </cell>
          <cell r="L869">
            <v>1008578.92</v>
          </cell>
        </row>
        <row r="870">
          <cell r="H870">
            <v>0</v>
          </cell>
          <cell r="I870">
            <v>0</v>
          </cell>
          <cell r="J870">
            <v>0</v>
          </cell>
          <cell r="K870">
            <v>0</v>
          </cell>
          <cell r="L870">
            <v>0</v>
          </cell>
        </row>
        <row r="871">
          <cell r="D871">
            <v>545510</v>
          </cell>
          <cell r="E871" t="str">
            <v>IT Services</v>
          </cell>
          <cell r="F871" t="str">
            <v>USD</v>
          </cell>
          <cell r="H871">
            <v>0</v>
          </cell>
          <cell r="I871">
            <v>0</v>
          </cell>
          <cell r="J871">
            <v>42791700.390000001</v>
          </cell>
          <cell r="K871">
            <v>21208409.309999999</v>
          </cell>
          <cell r="L871">
            <v>21583291.079999998</v>
          </cell>
        </row>
        <row r="872">
          <cell r="H872">
            <v>0</v>
          </cell>
          <cell r="I872">
            <v>0</v>
          </cell>
          <cell r="J872">
            <v>0</v>
          </cell>
          <cell r="K872">
            <v>0</v>
          </cell>
          <cell r="L872">
            <v>0</v>
          </cell>
        </row>
        <row r="873">
          <cell r="D873">
            <v>545520</v>
          </cell>
          <cell r="E873" t="str">
            <v>Long Distance/Fax</v>
          </cell>
          <cell r="F873" t="str">
            <v>USD</v>
          </cell>
          <cell r="H873">
            <v>0</v>
          </cell>
          <cell r="I873">
            <v>0</v>
          </cell>
          <cell r="J873">
            <v>467535.69</v>
          </cell>
          <cell r="K873">
            <v>124035.63</v>
          </cell>
          <cell r="L873">
            <v>343500.06</v>
          </cell>
        </row>
        <row r="874">
          <cell r="H874">
            <v>0</v>
          </cell>
          <cell r="I874">
            <v>0</v>
          </cell>
          <cell r="J874">
            <v>0</v>
          </cell>
          <cell r="K874">
            <v>0</v>
          </cell>
          <cell r="L874">
            <v>0</v>
          </cell>
        </row>
        <row r="875">
          <cell r="D875">
            <v>546010</v>
          </cell>
          <cell r="E875" t="str">
            <v>Other Services</v>
          </cell>
          <cell r="F875" t="str">
            <v>USD</v>
          </cell>
          <cell r="H875">
            <v>0</v>
          </cell>
          <cell r="I875">
            <v>0</v>
          </cell>
          <cell r="J875">
            <v>53019882.189999998</v>
          </cell>
          <cell r="K875">
            <v>30881209.199999999</v>
          </cell>
          <cell r="L875">
            <v>22138672.989999998</v>
          </cell>
        </row>
        <row r="876">
          <cell r="H876">
            <v>0</v>
          </cell>
          <cell r="I876">
            <v>0</v>
          </cell>
          <cell r="J876">
            <v>0</v>
          </cell>
          <cell r="K876">
            <v>0</v>
          </cell>
          <cell r="L876">
            <v>0</v>
          </cell>
        </row>
        <row r="877">
          <cell r="D877">
            <v>550010</v>
          </cell>
          <cell r="E877" t="str">
            <v>Royalties</v>
          </cell>
          <cell r="F877" t="str">
            <v>USD</v>
          </cell>
          <cell r="H877">
            <v>0</v>
          </cell>
          <cell r="I877">
            <v>0</v>
          </cell>
          <cell r="J877">
            <v>9013.2099999999991</v>
          </cell>
          <cell r="K877">
            <v>9013.2099999999991</v>
          </cell>
          <cell r="L877">
            <v>0</v>
          </cell>
        </row>
        <row r="878">
          <cell r="H878">
            <v>0</v>
          </cell>
          <cell r="I878">
            <v>0</v>
          </cell>
          <cell r="J878">
            <v>0</v>
          </cell>
          <cell r="K878">
            <v>0</v>
          </cell>
          <cell r="L878">
            <v>0</v>
          </cell>
        </row>
        <row r="879">
          <cell r="D879">
            <v>550020</v>
          </cell>
          <cell r="E879" t="str">
            <v>Misc Adm Expenses</v>
          </cell>
          <cell r="F879" t="str">
            <v>USD</v>
          </cell>
          <cell r="H879">
            <v>0</v>
          </cell>
          <cell r="I879">
            <v>0</v>
          </cell>
          <cell r="J879">
            <v>10740904528.76</v>
          </cell>
          <cell r="K879">
            <v>10828955373.959999</v>
          </cell>
          <cell r="L879">
            <v>-88050845.200000003</v>
          </cell>
        </row>
        <row r="880">
          <cell r="H880">
            <v>0</v>
          </cell>
          <cell r="I880">
            <v>0</v>
          </cell>
          <cell r="J880">
            <v>0</v>
          </cell>
          <cell r="K880">
            <v>0</v>
          </cell>
          <cell r="L880">
            <v>0</v>
          </cell>
        </row>
        <row r="881">
          <cell r="D881">
            <v>550025</v>
          </cell>
          <cell r="E881" t="str">
            <v>Meeting Exp</v>
          </cell>
          <cell r="F881" t="str">
            <v>USD</v>
          </cell>
          <cell r="H881">
            <v>0</v>
          </cell>
          <cell r="I881">
            <v>0</v>
          </cell>
          <cell r="J881">
            <v>57174.55</v>
          </cell>
          <cell r="K881">
            <v>3510.88</v>
          </cell>
          <cell r="L881">
            <v>53663.67</v>
          </cell>
        </row>
        <row r="882">
          <cell r="H882">
            <v>0</v>
          </cell>
          <cell r="I882">
            <v>0</v>
          </cell>
          <cell r="J882">
            <v>0</v>
          </cell>
          <cell r="K882">
            <v>0</v>
          </cell>
          <cell r="L882">
            <v>0</v>
          </cell>
        </row>
        <row r="883">
          <cell r="D883">
            <v>550040</v>
          </cell>
          <cell r="E883" t="str">
            <v>Postage/Courier</v>
          </cell>
          <cell r="F883" t="str">
            <v>USD</v>
          </cell>
          <cell r="H883">
            <v>0</v>
          </cell>
          <cell r="I883">
            <v>0</v>
          </cell>
          <cell r="J883">
            <v>59195.83</v>
          </cell>
          <cell r="K883">
            <v>1980.05</v>
          </cell>
          <cell r="L883">
            <v>57215.78</v>
          </cell>
        </row>
        <row r="884">
          <cell r="H884">
            <v>0</v>
          </cell>
          <cell r="I884">
            <v>0</v>
          </cell>
          <cell r="J884">
            <v>0</v>
          </cell>
          <cell r="K884">
            <v>0</v>
          </cell>
          <cell r="L884">
            <v>0</v>
          </cell>
        </row>
        <row r="885">
          <cell r="D885">
            <v>550041</v>
          </cell>
          <cell r="E885" t="str">
            <v>Courier Expense</v>
          </cell>
          <cell r="F885" t="str">
            <v>USD</v>
          </cell>
          <cell r="H885">
            <v>0</v>
          </cell>
          <cell r="I885">
            <v>0</v>
          </cell>
          <cell r="J885">
            <v>291191.94</v>
          </cell>
          <cell r="K885">
            <v>1317.85</v>
          </cell>
          <cell r="L885">
            <v>289874.09000000003</v>
          </cell>
        </row>
        <row r="886">
          <cell r="H886">
            <v>0</v>
          </cell>
          <cell r="I886">
            <v>0</v>
          </cell>
          <cell r="J886">
            <v>0</v>
          </cell>
          <cell r="K886">
            <v>0</v>
          </cell>
          <cell r="L886">
            <v>0</v>
          </cell>
        </row>
        <row r="887">
          <cell r="D887">
            <v>550050</v>
          </cell>
          <cell r="E887" t="str">
            <v>Bank Charges &amp; Fees</v>
          </cell>
          <cell r="F887" t="str">
            <v>USD</v>
          </cell>
          <cell r="H887">
            <v>0</v>
          </cell>
          <cell r="I887">
            <v>0</v>
          </cell>
          <cell r="J887">
            <v>50502.73</v>
          </cell>
          <cell r="K887">
            <v>0</v>
          </cell>
          <cell r="L887">
            <v>50502.73</v>
          </cell>
        </row>
        <row r="888">
          <cell r="H888">
            <v>0</v>
          </cell>
          <cell r="I888">
            <v>0</v>
          </cell>
          <cell r="J888">
            <v>0</v>
          </cell>
          <cell r="K888">
            <v>0</v>
          </cell>
          <cell r="L888">
            <v>0</v>
          </cell>
        </row>
        <row r="889">
          <cell r="D889">
            <v>550060</v>
          </cell>
          <cell r="E889" t="str">
            <v>Filing Fees</v>
          </cell>
          <cell r="F889" t="str">
            <v>USD</v>
          </cell>
          <cell r="H889">
            <v>0</v>
          </cell>
          <cell r="I889">
            <v>0</v>
          </cell>
          <cell r="J889">
            <v>26823.5</v>
          </cell>
          <cell r="K889">
            <v>3731.02</v>
          </cell>
          <cell r="L889">
            <v>23092.48</v>
          </cell>
        </row>
        <row r="890">
          <cell r="H890">
            <v>0</v>
          </cell>
          <cell r="I890">
            <v>0</v>
          </cell>
          <cell r="J890">
            <v>0</v>
          </cell>
          <cell r="K890">
            <v>0</v>
          </cell>
          <cell r="L890">
            <v>0</v>
          </cell>
        </row>
        <row r="891">
          <cell r="D891">
            <v>550070</v>
          </cell>
          <cell r="E891" t="str">
            <v>Mgmt/Consulting Fees</v>
          </cell>
          <cell r="F891" t="str">
            <v>USD</v>
          </cell>
          <cell r="H891">
            <v>0</v>
          </cell>
          <cell r="I891">
            <v>0</v>
          </cell>
          <cell r="J891">
            <v>123368.13</v>
          </cell>
          <cell r="K891">
            <v>6792.14</v>
          </cell>
          <cell r="L891">
            <v>116575.99</v>
          </cell>
        </row>
        <row r="892">
          <cell r="H892">
            <v>0</v>
          </cell>
          <cell r="I892">
            <v>0</v>
          </cell>
          <cell r="J892">
            <v>0</v>
          </cell>
          <cell r="K892">
            <v>0</v>
          </cell>
          <cell r="L892">
            <v>0</v>
          </cell>
        </row>
        <row r="893">
          <cell r="D893">
            <v>550080</v>
          </cell>
          <cell r="E893" t="str">
            <v>Club Member &amp; Exp</v>
          </cell>
          <cell r="F893" t="str">
            <v>USD</v>
          </cell>
          <cell r="H893">
            <v>0</v>
          </cell>
          <cell r="I893">
            <v>0</v>
          </cell>
          <cell r="J893">
            <v>272882.53000000003</v>
          </cell>
          <cell r="K893">
            <v>99.6</v>
          </cell>
          <cell r="L893">
            <v>272782.93</v>
          </cell>
        </row>
        <row r="894">
          <cell r="H894">
            <v>0</v>
          </cell>
          <cell r="I894">
            <v>0</v>
          </cell>
          <cell r="J894">
            <v>0</v>
          </cell>
          <cell r="K894">
            <v>0</v>
          </cell>
          <cell r="L894">
            <v>0</v>
          </cell>
        </row>
        <row r="895">
          <cell r="D895">
            <v>550086</v>
          </cell>
          <cell r="E895" t="str">
            <v>Member Dues in Orgn</v>
          </cell>
          <cell r="F895" t="str">
            <v>USD</v>
          </cell>
          <cell r="H895">
            <v>0</v>
          </cell>
          <cell r="I895">
            <v>0</v>
          </cell>
          <cell r="J895">
            <v>39334.980000000003</v>
          </cell>
          <cell r="K895">
            <v>0</v>
          </cell>
          <cell r="L895">
            <v>39334.980000000003</v>
          </cell>
        </row>
        <row r="896">
          <cell r="H896">
            <v>0</v>
          </cell>
          <cell r="I896">
            <v>0</v>
          </cell>
          <cell r="J896">
            <v>0</v>
          </cell>
          <cell r="K896">
            <v>0</v>
          </cell>
          <cell r="L896">
            <v>0</v>
          </cell>
        </row>
        <row r="897">
          <cell r="D897">
            <v>550087</v>
          </cell>
          <cell r="E897" t="str">
            <v>Dues-Industry</v>
          </cell>
          <cell r="F897" t="str">
            <v>USD</v>
          </cell>
          <cell r="H897">
            <v>0</v>
          </cell>
          <cell r="I897">
            <v>0</v>
          </cell>
          <cell r="J897">
            <v>1589889</v>
          </cell>
          <cell r="K897">
            <v>1080364.5</v>
          </cell>
          <cell r="L897">
            <v>509524.5</v>
          </cell>
        </row>
        <row r="898">
          <cell r="H898">
            <v>0</v>
          </cell>
          <cell r="I898">
            <v>0</v>
          </cell>
          <cell r="J898">
            <v>0</v>
          </cell>
          <cell r="K898">
            <v>0</v>
          </cell>
          <cell r="L898">
            <v>0</v>
          </cell>
        </row>
        <row r="899">
          <cell r="D899">
            <v>550100</v>
          </cell>
          <cell r="E899" t="str">
            <v>Freight</v>
          </cell>
          <cell r="F899" t="str">
            <v>USD</v>
          </cell>
          <cell r="H899">
            <v>0</v>
          </cell>
          <cell r="I899">
            <v>0</v>
          </cell>
          <cell r="J899">
            <v>2016679.74</v>
          </cell>
          <cell r="K899">
            <v>10111.09</v>
          </cell>
          <cell r="L899">
            <v>2006568.65</v>
          </cell>
        </row>
        <row r="900">
          <cell r="H900">
            <v>0</v>
          </cell>
          <cell r="I900">
            <v>0</v>
          </cell>
          <cell r="J900">
            <v>0</v>
          </cell>
          <cell r="K900">
            <v>0</v>
          </cell>
          <cell r="L900">
            <v>0</v>
          </cell>
        </row>
        <row r="901">
          <cell r="D901">
            <v>559950</v>
          </cell>
          <cell r="E901" t="str">
            <v>Cap Labor</v>
          </cell>
          <cell r="F901" t="str">
            <v>USD</v>
          </cell>
          <cell r="H901">
            <v>0</v>
          </cell>
          <cell r="I901">
            <v>0</v>
          </cell>
          <cell r="J901">
            <v>617163.24</v>
          </cell>
          <cell r="K901">
            <v>53777478.479999997</v>
          </cell>
          <cell r="L901">
            <v>-53160315.240000002</v>
          </cell>
        </row>
        <row r="902">
          <cell r="H902">
            <v>0</v>
          </cell>
          <cell r="I902">
            <v>0</v>
          </cell>
          <cell r="J902">
            <v>0</v>
          </cell>
          <cell r="K902">
            <v>0</v>
          </cell>
          <cell r="L902">
            <v>0</v>
          </cell>
        </row>
        <row r="903">
          <cell r="D903">
            <v>559951</v>
          </cell>
          <cell r="E903" t="str">
            <v>Cap Materials</v>
          </cell>
          <cell r="F903" t="str">
            <v>USD</v>
          </cell>
          <cell r="H903">
            <v>0</v>
          </cell>
          <cell r="I903">
            <v>0</v>
          </cell>
          <cell r="J903">
            <v>20230147.050000001</v>
          </cell>
          <cell r="K903">
            <v>223363540.44999999</v>
          </cell>
          <cell r="L903">
            <v>-203133393.40000001</v>
          </cell>
        </row>
        <row r="904">
          <cell r="H904">
            <v>0</v>
          </cell>
          <cell r="I904">
            <v>0</v>
          </cell>
          <cell r="J904">
            <v>0</v>
          </cell>
          <cell r="K904">
            <v>0</v>
          </cell>
          <cell r="L904">
            <v>0</v>
          </cell>
        </row>
        <row r="905">
          <cell r="D905">
            <v>559952</v>
          </cell>
          <cell r="E905" t="str">
            <v>Capitalized Interest</v>
          </cell>
          <cell r="F905" t="str">
            <v>USD</v>
          </cell>
          <cell r="H905">
            <v>0</v>
          </cell>
          <cell r="I905">
            <v>0</v>
          </cell>
          <cell r="J905">
            <v>13046.67</v>
          </cell>
          <cell r="K905">
            <v>2979262.89</v>
          </cell>
          <cell r="L905">
            <v>-2966216.22</v>
          </cell>
        </row>
        <row r="906">
          <cell r="H906">
            <v>0</v>
          </cell>
          <cell r="I906">
            <v>0</v>
          </cell>
          <cell r="J906">
            <v>0</v>
          </cell>
          <cell r="K906">
            <v>0</v>
          </cell>
          <cell r="L906">
            <v>0</v>
          </cell>
        </row>
        <row r="907">
          <cell r="D907">
            <v>559953</v>
          </cell>
          <cell r="E907" t="str">
            <v>Cap AFUDC-Equity</v>
          </cell>
          <cell r="F907" t="str">
            <v>USD</v>
          </cell>
          <cell r="H907">
            <v>0</v>
          </cell>
          <cell r="I907">
            <v>0</v>
          </cell>
          <cell r="J907">
            <v>2346.29</v>
          </cell>
          <cell r="K907">
            <v>2773162.89</v>
          </cell>
          <cell r="L907">
            <v>-2770816.6</v>
          </cell>
        </row>
        <row r="908">
          <cell r="H908">
            <v>0</v>
          </cell>
          <cell r="I908">
            <v>0</v>
          </cell>
          <cell r="J908">
            <v>0</v>
          </cell>
          <cell r="K908">
            <v>0</v>
          </cell>
          <cell r="L908">
            <v>0</v>
          </cell>
        </row>
        <row r="909">
          <cell r="D909">
            <v>559954</v>
          </cell>
          <cell r="E909" t="str">
            <v>Cap Other Exp</v>
          </cell>
          <cell r="F909" t="str">
            <v>USD</v>
          </cell>
          <cell r="H909">
            <v>0</v>
          </cell>
          <cell r="I909">
            <v>0</v>
          </cell>
          <cell r="J909">
            <v>6821202904.4300003</v>
          </cell>
          <cell r="K909">
            <v>6932443004.4399996</v>
          </cell>
          <cell r="L909">
            <v>-111240100.01000001</v>
          </cell>
        </row>
        <row r="910">
          <cell r="H910">
            <v>0</v>
          </cell>
          <cell r="I910">
            <v>0</v>
          </cell>
          <cell r="J910">
            <v>0</v>
          </cell>
          <cell r="K910">
            <v>0</v>
          </cell>
          <cell r="L910">
            <v>0</v>
          </cell>
        </row>
        <row r="911">
          <cell r="D911">
            <v>559960</v>
          </cell>
          <cell r="E911" t="str">
            <v>Def Labor</v>
          </cell>
          <cell r="F911" t="str">
            <v>USD</v>
          </cell>
          <cell r="H911">
            <v>0</v>
          </cell>
          <cell r="I911">
            <v>0</v>
          </cell>
          <cell r="J911">
            <v>59131.82</v>
          </cell>
          <cell r="K911">
            <v>10722517.57</v>
          </cell>
          <cell r="L911">
            <v>-10663385.75</v>
          </cell>
        </row>
        <row r="912">
          <cell r="H912">
            <v>0</v>
          </cell>
          <cell r="I912">
            <v>0</v>
          </cell>
          <cell r="J912">
            <v>0</v>
          </cell>
          <cell r="K912">
            <v>0</v>
          </cell>
          <cell r="L912">
            <v>0</v>
          </cell>
        </row>
        <row r="913">
          <cell r="D913">
            <v>559961</v>
          </cell>
          <cell r="E913" t="str">
            <v>Def Materials</v>
          </cell>
          <cell r="F913" t="str">
            <v>USD</v>
          </cell>
          <cell r="H913">
            <v>0</v>
          </cell>
          <cell r="I913">
            <v>0</v>
          </cell>
          <cell r="J913">
            <v>8743289.7400000002</v>
          </cell>
          <cell r="K913">
            <v>5909973.6200000001</v>
          </cell>
          <cell r="L913">
            <v>2833316.12</v>
          </cell>
        </row>
        <row r="914">
          <cell r="H914">
            <v>0</v>
          </cell>
          <cell r="I914">
            <v>0</v>
          </cell>
          <cell r="J914">
            <v>0</v>
          </cell>
          <cell r="K914">
            <v>0</v>
          </cell>
          <cell r="L914">
            <v>0</v>
          </cell>
        </row>
        <row r="915">
          <cell r="D915">
            <v>559962</v>
          </cell>
          <cell r="E915" t="str">
            <v>Def AFUDC-Debt</v>
          </cell>
          <cell r="F915" t="str">
            <v>USD</v>
          </cell>
          <cell r="H915">
            <v>0</v>
          </cell>
          <cell r="I915">
            <v>0</v>
          </cell>
          <cell r="J915">
            <v>0</v>
          </cell>
          <cell r="K915">
            <v>9833.83</v>
          </cell>
          <cell r="L915">
            <v>-9833.83</v>
          </cell>
        </row>
        <row r="916">
          <cell r="H916">
            <v>0</v>
          </cell>
          <cell r="I916">
            <v>0</v>
          </cell>
          <cell r="J916">
            <v>0</v>
          </cell>
          <cell r="K916">
            <v>0</v>
          </cell>
          <cell r="L916">
            <v>0</v>
          </cell>
        </row>
        <row r="917">
          <cell r="D917">
            <v>559963</v>
          </cell>
          <cell r="E917" t="str">
            <v>Def AFUDC-Equity</v>
          </cell>
          <cell r="F917" t="str">
            <v>USD</v>
          </cell>
          <cell r="H917">
            <v>0</v>
          </cell>
          <cell r="I917">
            <v>0</v>
          </cell>
          <cell r="J917">
            <v>0</v>
          </cell>
          <cell r="K917">
            <v>9608.3700000000008</v>
          </cell>
          <cell r="L917">
            <v>-9608.3700000000008</v>
          </cell>
        </row>
        <row r="918">
          <cell r="H918">
            <v>0</v>
          </cell>
          <cell r="I918">
            <v>0</v>
          </cell>
          <cell r="J918">
            <v>0</v>
          </cell>
          <cell r="K918">
            <v>0</v>
          </cell>
          <cell r="L918">
            <v>0</v>
          </cell>
        </row>
        <row r="919">
          <cell r="D919">
            <v>559964</v>
          </cell>
          <cell r="E919" t="str">
            <v>Def Other Exp</v>
          </cell>
          <cell r="F919" t="str">
            <v>USD</v>
          </cell>
          <cell r="H919">
            <v>0</v>
          </cell>
          <cell r="I919">
            <v>0</v>
          </cell>
          <cell r="J919">
            <v>12535890.92</v>
          </cell>
          <cell r="K919">
            <v>42572228.920000002</v>
          </cell>
          <cell r="L919">
            <v>-30036338</v>
          </cell>
        </row>
        <row r="920">
          <cell r="H920">
            <v>0</v>
          </cell>
          <cell r="I920">
            <v>0</v>
          </cell>
          <cell r="J920">
            <v>0</v>
          </cell>
          <cell r="K920">
            <v>0</v>
          </cell>
          <cell r="L920">
            <v>0</v>
          </cell>
        </row>
        <row r="921">
          <cell r="D921">
            <v>559994</v>
          </cell>
          <cell r="E921" t="str">
            <v>Cont in Aid of Const</v>
          </cell>
          <cell r="F921" t="str">
            <v>USD</v>
          </cell>
          <cell r="H921">
            <v>0</v>
          </cell>
          <cell r="I921">
            <v>0</v>
          </cell>
          <cell r="J921">
            <v>22440682.609999999</v>
          </cell>
          <cell r="K921">
            <v>79122371.840000004</v>
          </cell>
          <cell r="L921">
            <v>-56681689.229999997</v>
          </cell>
        </row>
        <row r="922">
          <cell r="H922">
            <v>0</v>
          </cell>
          <cell r="I922">
            <v>0</v>
          </cell>
          <cell r="J922">
            <v>0</v>
          </cell>
          <cell r="K922">
            <v>0</v>
          </cell>
          <cell r="L922">
            <v>0</v>
          </cell>
        </row>
        <row r="923">
          <cell r="D923">
            <v>559999</v>
          </cell>
          <cell r="E923" t="str">
            <v>FI/CO Recon Exp</v>
          </cell>
          <cell r="F923" t="str">
            <v>USD</v>
          </cell>
          <cell r="H923">
            <v>0</v>
          </cell>
          <cell r="I923">
            <v>0</v>
          </cell>
          <cell r="J923">
            <v>145289360.75</v>
          </cell>
          <cell r="K923">
            <v>19868055.77</v>
          </cell>
          <cell r="L923">
            <v>125421304.98</v>
          </cell>
        </row>
        <row r="924">
          <cell r="H924">
            <v>0</v>
          </cell>
          <cell r="I924">
            <v>0</v>
          </cell>
          <cell r="J924">
            <v>0</v>
          </cell>
          <cell r="K924">
            <v>0</v>
          </cell>
          <cell r="L924">
            <v>0</v>
          </cell>
        </row>
        <row r="925">
          <cell r="D925">
            <v>560020</v>
          </cell>
          <cell r="E925" t="str">
            <v>Claims/Settlements</v>
          </cell>
          <cell r="F925" t="str">
            <v>USD</v>
          </cell>
          <cell r="H925">
            <v>0</v>
          </cell>
          <cell r="I925">
            <v>0</v>
          </cell>
          <cell r="J925">
            <v>242646.17</v>
          </cell>
          <cell r="K925">
            <v>1612529.58</v>
          </cell>
          <cell r="L925">
            <v>-1369883.41</v>
          </cell>
        </row>
        <row r="926">
          <cell r="H926">
            <v>0</v>
          </cell>
          <cell r="I926">
            <v>0</v>
          </cell>
          <cell r="J926">
            <v>0</v>
          </cell>
          <cell r="K926">
            <v>0</v>
          </cell>
          <cell r="L926">
            <v>0</v>
          </cell>
        </row>
        <row r="927">
          <cell r="D927">
            <v>560030</v>
          </cell>
          <cell r="E927" t="str">
            <v>Ins-Blanket Crime</v>
          </cell>
          <cell r="F927" t="str">
            <v>USD</v>
          </cell>
          <cell r="H927">
            <v>0</v>
          </cell>
          <cell r="I927">
            <v>0</v>
          </cell>
          <cell r="J927">
            <v>32337.81</v>
          </cell>
          <cell r="K927">
            <v>0</v>
          </cell>
          <cell r="L927">
            <v>32337.81</v>
          </cell>
        </row>
        <row r="928">
          <cell r="H928">
            <v>0</v>
          </cell>
          <cell r="I928">
            <v>0</v>
          </cell>
          <cell r="J928">
            <v>0</v>
          </cell>
          <cell r="K928">
            <v>0</v>
          </cell>
          <cell r="L928">
            <v>0</v>
          </cell>
        </row>
        <row r="929">
          <cell r="D929">
            <v>560070</v>
          </cell>
          <cell r="E929" t="str">
            <v>Ins-Excess Liab</v>
          </cell>
          <cell r="F929" t="str">
            <v>USD</v>
          </cell>
          <cell r="H929">
            <v>0</v>
          </cell>
          <cell r="I929">
            <v>0</v>
          </cell>
          <cell r="J929">
            <v>2303152.5299999998</v>
          </cell>
          <cell r="K929">
            <v>49450.59</v>
          </cell>
          <cell r="L929">
            <v>2253701.94</v>
          </cell>
        </row>
        <row r="930">
          <cell r="H930">
            <v>0</v>
          </cell>
          <cell r="I930">
            <v>0</v>
          </cell>
          <cell r="J930">
            <v>0</v>
          </cell>
          <cell r="K930">
            <v>0</v>
          </cell>
          <cell r="L930">
            <v>0</v>
          </cell>
        </row>
        <row r="931">
          <cell r="D931">
            <v>560090</v>
          </cell>
          <cell r="E931" t="str">
            <v>Ins-Gen Liab</v>
          </cell>
          <cell r="F931" t="str">
            <v>USD</v>
          </cell>
          <cell r="H931">
            <v>0</v>
          </cell>
          <cell r="I931">
            <v>0</v>
          </cell>
          <cell r="J931">
            <v>4875846.95</v>
          </cell>
          <cell r="K931">
            <v>857238.94</v>
          </cell>
          <cell r="L931">
            <v>4018608.01</v>
          </cell>
        </row>
        <row r="932">
          <cell r="H932">
            <v>0</v>
          </cell>
          <cell r="I932">
            <v>0</v>
          </cell>
          <cell r="J932">
            <v>0</v>
          </cell>
          <cell r="K932">
            <v>0</v>
          </cell>
          <cell r="L932">
            <v>0</v>
          </cell>
        </row>
        <row r="933">
          <cell r="D933">
            <v>560100</v>
          </cell>
          <cell r="E933" t="str">
            <v>Ins-Auto Liab</v>
          </cell>
          <cell r="F933" t="str">
            <v>USD</v>
          </cell>
          <cell r="H933">
            <v>0</v>
          </cell>
          <cell r="I933">
            <v>0</v>
          </cell>
          <cell r="J933">
            <v>403710.64</v>
          </cell>
          <cell r="K933">
            <v>121961.46</v>
          </cell>
          <cell r="L933">
            <v>281749.18</v>
          </cell>
        </row>
        <row r="934">
          <cell r="H934">
            <v>0</v>
          </cell>
          <cell r="I934">
            <v>0</v>
          </cell>
          <cell r="J934">
            <v>0</v>
          </cell>
          <cell r="K934">
            <v>0</v>
          </cell>
          <cell r="L934">
            <v>0</v>
          </cell>
        </row>
        <row r="935">
          <cell r="D935">
            <v>560110</v>
          </cell>
          <cell r="E935" t="str">
            <v>Ins-Property</v>
          </cell>
          <cell r="F935" t="str">
            <v>USD</v>
          </cell>
          <cell r="H935">
            <v>0</v>
          </cell>
          <cell r="I935">
            <v>0</v>
          </cell>
          <cell r="J935">
            <v>9725658.5099999998</v>
          </cell>
          <cell r="K935">
            <v>3048380.99</v>
          </cell>
          <cell r="L935">
            <v>6677277.5199999996</v>
          </cell>
        </row>
        <row r="936">
          <cell r="H936">
            <v>0</v>
          </cell>
          <cell r="I936">
            <v>0</v>
          </cell>
          <cell r="J936">
            <v>0</v>
          </cell>
          <cell r="K936">
            <v>0</v>
          </cell>
          <cell r="L936">
            <v>0</v>
          </cell>
        </row>
        <row r="937">
          <cell r="D937">
            <v>560115</v>
          </cell>
          <cell r="E937" t="str">
            <v>Ins-Other</v>
          </cell>
          <cell r="F937" t="str">
            <v>USD</v>
          </cell>
          <cell r="H937">
            <v>0</v>
          </cell>
          <cell r="I937">
            <v>0</v>
          </cell>
          <cell r="J937">
            <v>3560</v>
          </cell>
          <cell r="K937">
            <v>744</v>
          </cell>
          <cell r="L937">
            <v>2816</v>
          </cell>
        </row>
        <row r="938">
          <cell r="H938">
            <v>0</v>
          </cell>
          <cell r="I938">
            <v>0</v>
          </cell>
          <cell r="J938">
            <v>0</v>
          </cell>
          <cell r="K938">
            <v>0</v>
          </cell>
          <cell r="L938">
            <v>0</v>
          </cell>
        </row>
        <row r="939">
          <cell r="D939">
            <v>560120</v>
          </cell>
          <cell r="E939" t="str">
            <v>Ins-Umbrella Liab</v>
          </cell>
          <cell r="F939" t="str">
            <v>USD</v>
          </cell>
          <cell r="H939">
            <v>0</v>
          </cell>
          <cell r="I939">
            <v>0</v>
          </cell>
          <cell r="J939">
            <v>97214</v>
          </cell>
          <cell r="K939">
            <v>7478</v>
          </cell>
          <cell r="L939">
            <v>89736</v>
          </cell>
        </row>
        <row r="940">
          <cell r="H940">
            <v>0</v>
          </cell>
          <cell r="I940">
            <v>0</v>
          </cell>
          <cell r="J940">
            <v>0</v>
          </cell>
          <cell r="K940">
            <v>0</v>
          </cell>
          <cell r="L940">
            <v>0</v>
          </cell>
        </row>
        <row r="941">
          <cell r="D941">
            <v>562015</v>
          </cell>
          <cell r="E941" t="str">
            <v>Prem,Brochure,Flyer</v>
          </cell>
          <cell r="F941" t="str">
            <v>USD</v>
          </cell>
          <cell r="H941">
            <v>0</v>
          </cell>
          <cell r="I941">
            <v>0</v>
          </cell>
          <cell r="J941">
            <v>1005.15</v>
          </cell>
          <cell r="K941">
            <v>0</v>
          </cell>
          <cell r="L941">
            <v>1005.15</v>
          </cell>
        </row>
        <row r="942">
          <cell r="H942">
            <v>0</v>
          </cell>
          <cell r="I942">
            <v>0</v>
          </cell>
          <cell r="J942">
            <v>0</v>
          </cell>
          <cell r="K942">
            <v>0</v>
          </cell>
          <cell r="L942">
            <v>0</v>
          </cell>
        </row>
        <row r="943">
          <cell r="D943">
            <v>562018</v>
          </cell>
          <cell r="E943" t="str">
            <v>Market Research</v>
          </cell>
          <cell r="F943" t="str">
            <v>USD</v>
          </cell>
          <cell r="H943">
            <v>0</v>
          </cell>
          <cell r="I943">
            <v>0</v>
          </cell>
          <cell r="J943">
            <v>13750</v>
          </cell>
          <cell r="K943">
            <v>0</v>
          </cell>
          <cell r="L943">
            <v>13750</v>
          </cell>
        </row>
        <row r="944">
          <cell r="H944">
            <v>0</v>
          </cell>
          <cell r="I944">
            <v>0</v>
          </cell>
          <cell r="J944">
            <v>0</v>
          </cell>
          <cell r="K944">
            <v>0</v>
          </cell>
          <cell r="L944">
            <v>0</v>
          </cell>
        </row>
        <row r="945">
          <cell r="D945">
            <v>562020</v>
          </cell>
          <cell r="E945" t="str">
            <v>Reb/Incent/Bydns-Mkt</v>
          </cell>
          <cell r="F945" t="str">
            <v>USD</v>
          </cell>
          <cell r="H945">
            <v>0</v>
          </cell>
          <cell r="I945">
            <v>0</v>
          </cell>
          <cell r="J945">
            <v>28997164.949999999</v>
          </cell>
          <cell r="K945">
            <v>4577871.59</v>
          </cell>
          <cell r="L945">
            <v>24419293.359999999</v>
          </cell>
        </row>
        <row r="946">
          <cell r="H946">
            <v>0</v>
          </cell>
          <cell r="I946">
            <v>0</v>
          </cell>
          <cell r="J946">
            <v>0</v>
          </cell>
          <cell r="K946">
            <v>0</v>
          </cell>
          <cell r="L946">
            <v>0</v>
          </cell>
        </row>
        <row r="947">
          <cell r="D947">
            <v>562040</v>
          </cell>
          <cell r="E947" t="str">
            <v>Total Bad Debts</v>
          </cell>
          <cell r="F947" t="str">
            <v>USD</v>
          </cell>
          <cell r="H947">
            <v>0</v>
          </cell>
          <cell r="I947">
            <v>0</v>
          </cell>
          <cell r="J947">
            <v>4592730.3600000003</v>
          </cell>
          <cell r="K947">
            <v>4048701.4</v>
          </cell>
          <cell r="L947">
            <v>544028.96</v>
          </cell>
        </row>
        <row r="948">
          <cell r="H948">
            <v>0</v>
          </cell>
          <cell r="I948">
            <v>0</v>
          </cell>
          <cell r="J948">
            <v>0</v>
          </cell>
          <cell r="K948">
            <v>0</v>
          </cell>
          <cell r="L948">
            <v>0</v>
          </cell>
        </row>
        <row r="949">
          <cell r="D949">
            <v>562070</v>
          </cell>
          <cell r="E949" t="str">
            <v>Bad Debts-Uncollect</v>
          </cell>
          <cell r="F949" t="str">
            <v>USD</v>
          </cell>
          <cell r="H949">
            <v>0</v>
          </cell>
          <cell r="I949">
            <v>0</v>
          </cell>
          <cell r="J949">
            <v>6716.32</v>
          </cell>
          <cell r="K949">
            <v>0</v>
          </cell>
          <cell r="L949">
            <v>6716.32</v>
          </cell>
        </row>
        <row r="950">
          <cell r="H950">
            <v>0</v>
          </cell>
          <cell r="I950">
            <v>0</v>
          </cell>
          <cell r="J950">
            <v>0</v>
          </cell>
          <cell r="K950">
            <v>0</v>
          </cell>
          <cell r="L950">
            <v>0</v>
          </cell>
        </row>
        <row r="951">
          <cell r="D951">
            <v>562140</v>
          </cell>
          <cell r="E951" t="str">
            <v>Advertising-Gen</v>
          </cell>
          <cell r="F951" t="str">
            <v>USD</v>
          </cell>
          <cell r="H951">
            <v>0</v>
          </cell>
          <cell r="I951">
            <v>0</v>
          </cell>
          <cell r="J951">
            <v>964204.53</v>
          </cell>
          <cell r="K951">
            <v>37349.120000000003</v>
          </cell>
          <cell r="L951">
            <v>926855.41</v>
          </cell>
        </row>
        <row r="952">
          <cell r="H952">
            <v>0</v>
          </cell>
          <cell r="I952">
            <v>0</v>
          </cell>
          <cell r="J952">
            <v>0</v>
          </cell>
          <cell r="K952">
            <v>0</v>
          </cell>
          <cell r="L952">
            <v>0</v>
          </cell>
        </row>
        <row r="953">
          <cell r="D953">
            <v>562142</v>
          </cell>
          <cell r="E953" t="str">
            <v>Advertising-Info</v>
          </cell>
          <cell r="F953" t="str">
            <v>USD</v>
          </cell>
          <cell r="H953">
            <v>0</v>
          </cell>
          <cell r="I953">
            <v>0</v>
          </cell>
          <cell r="J953">
            <v>91020.65</v>
          </cell>
          <cell r="K953">
            <v>0</v>
          </cell>
          <cell r="L953">
            <v>91020.65</v>
          </cell>
        </row>
        <row r="954">
          <cell r="H954">
            <v>0</v>
          </cell>
          <cell r="I954">
            <v>0</v>
          </cell>
          <cell r="J954">
            <v>0</v>
          </cell>
          <cell r="K954">
            <v>0</v>
          </cell>
          <cell r="L954">
            <v>0</v>
          </cell>
        </row>
        <row r="955">
          <cell r="D955">
            <v>562160</v>
          </cell>
          <cell r="E955" t="str">
            <v>Postage-Cust Bills</v>
          </cell>
          <cell r="F955" t="str">
            <v>USD</v>
          </cell>
          <cell r="H955">
            <v>0</v>
          </cell>
          <cell r="I955">
            <v>0</v>
          </cell>
          <cell r="J955">
            <v>0</v>
          </cell>
          <cell r="K955">
            <v>10.02</v>
          </cell>
          <cell r="L955">
            <v>-10.02</v>
          </cell>
        </row>
        <row r="956">
          <cell r="H956">
            <v>0</v>
          </cell>
          <cell r="I956">
            <v>0</v>
          </cell>
          <cell r="J956">
            <v>0</v>
          </cell>
          <cell r="K956">
            <v>0</v>
          </cell>
          <cell r="L956">
            <v>0</v>
          </cell>
        </row>
        <row r="957">
          <cell r="D957">
            <v>562170</v>
          </cell>
          <cell r="E957" t="str">
            <v>Uniforms</v>
          </cell>
          <cell r="F957" t="str">
            <v>USD</v>
          </cell>
          <cell r="H957">
            <v>0</v>
          </cell>
          <cell r="I957">
            <v>0</v>
          </cell>
          <cell r="J957">
            <v>18340.28</v>
          </cell>
          <cell r="K957">
            <v>1319.45</v>
          </cell>
          <cell r="L957">
            <v>17020.830000000002</v>
          </cell>
        </row>
        <row r="958">
          <cell r="H958">
            <v>0</v>
          </cell>
          <cell r="I958">
            <v>0</v>
          </cell>
          <cell r="J958">
            <v>0</v>
          </cell>
          <cell r="K958">
            <v>0</v>
          </cell>
          <cell r="L958">
            <v>0</v>
          </cell>
        </row>
        <row r="959">
          <cell r="D959">
            <v>562250</v>
          </cell>
          <cell r="E959" t="str">
            <v>Public Relations</v>
          </cell>
          <cell r="F959" t="str">
            <v>USD</v>
          </cell>
          <cell r="H959">
            <v>0</v>
          </cell>
          <cell r="I959">
            <v>0</v>
          </cell>
          <cell r="J959">
            <v>38210.53</v>
          </cell>
          <cell r="K959">
            <v>0</v>
          </cell>
          <cell r="L959">
            <v>38210.53</v>
          </cell>
        </row>
        <row r="960">
          <cell r="H960">
            <v>0</v>
          </cell>
          <cell r="I960">
            <v>0</v>
          </cell>
          <cell r="J960">
            <v>0</v>
          </cell>
          <cell r="K960">
            <v>0</v>
          </cell>
          <cell r="L960">
            <v>0</v>
          </cell>
        </row>
        <row r="961">
          <cell r="D961">
            <v>565010</v>
          </cell>
          <cell r="E961" t="str">
            <v>Repairs &amp; Maintenanc</v>
          </cell>
          <cell r="F961" t="str">
            <v>USD</v>
          </cell>
          <cell r="H961">
            <v>0</v>
          </cell>
          <cell r="I961">
            <v>0</v>
          </cell>
          <cell r="J961">
            <v>1199063.47</v>
          </cell>
          <cell r="K961">
            <v>11745.38</v>
          </cell>
          <cell r="L961">
            <v>1187318.0900000001</v>
          </cell>
        </row>
        <row r="962">
          <cell r="H962">
            <v>0</v>
          </cell>
          <cell r="I962">
            <v>0</v>
          </cell>
          <cell r="J962">
            <v>0</v>
          </cell>
          <cell r="K962">
            <v>0</v>
          </cell>
          <cell r="L962">
            <v>0</v>
          </cell>
        </row>
        <row r="963">
          <cell r="D963">
            <v>565040</v>
          </cell>
          <cell r="E963" t="str">
            <v>Rep &amp; Maint-Vehicles</v>
          </cell>
          <cell r="F963" t="str">
            <v>USD</v>
          </cell>
          <cell r="H963">
            <v>0</v>
          </cell>
          <cell r="I963">
            <v>0</v>
          </cell>
          <cell r="J963">
            <v>1390614.98</v>
          </cell>
          <cell r="K963">
            <v>316003.17</v>
          </cell>
          <cell r="L963">
            <v>1074611.81</v>
          </cell>
        </row>
        <row r="964">
          <cell r="H964">
            <v>0</v>
          </cell>
          <cell r="I964">
            <v>0</v>
          </cell>
          <cell r="J964">
            <v>0</v>
          </cell>
          <cell r="K964">
            <v>0</v>
          </cell>
          <cell r="L964">
            <v>0</v>
          </cell>
        </row>
        <row r="965">
          <cell r="D965">
            <v>566010</v>
          </cell>
          <cell r="E965" t="str">
            <v>Donations-Cash</v>
          </cell>
          <cell r="F965" t="str">
            <v>USD</v>
          </cell>
          <cell r="H965">
            <v>0</v>
          </cell>
          <cell r="I965">
            <v>0</v>
          </cell>
          <cell r="J965">
            <v>326945</v>
          </cell>
          <cell r="K965">
            <v>12100</v>
          </cell>
          <cell r="L965">
            <v>314845</v>
          </cell>
        </row>
        <row r="966">
          <cell r="H966">
            <v>0</v>
          </cell>
          <cell r="I966">
            <v>0</v>
          </cell>
          <cell r="J966">
            <v>0</v>
          </cell>
          <cell r="K966">
            <v>0</v>
          </cell>
          <cell r="L966">
            <v>0</v>
          </cell>
        </row>
        <row r="967">
          <cell r="D967">
            <v>566020</v>
          </cell>
          <cell r="E967" t="str">
            <v>Donations-Non Cash</v>
          </cell>
          <cell r="F967" t="str">
            <v>USD</v>
          </cell>
          <cell r="H967">
            <v>0</v>
          </cell>
          <cell r="I967">
            <v>0</v>
          </cell>
          <cell r="J967">
            <v>20003</v>
          </cell>
          <cell r="K967">
            <v>0</v>
          </cell>
          <cell r="L967">
            <v>20003</v>
          </cell>
        </row>
        <row r="968">
          <cell r="H968">
            <v>0</v>
          </cell>
          <cell r="I968">
            <v>0</v>
          </cell>
          <cell r="J968">
            <v>0</v>
          </cell>
          <cell r="K968">
            <v>0</v>
          </cell>
          <cell r="L968">
            <v>0</v>
          </cell>
        </row>
        <row r="969">
          <cell r="D969">
            <v>566030</v>
          </cell>
          <cell r="E969" t="str">
            <v>Sponsorships/Contrib</v>
          </cell>
          <cell r="F969" t="str">
            <v>USD</v>
          </cell>
          <cell r="H969">
            <v>0</v>
          </cell>
          <cell r="I969">
            <v>0</v>
          </cell>
          <cell r="J969">
            <v>795109.74</v>
          </cell>
          <cell r="K969">
            <v>3350</v>
          </cell>
          <cell r="L969">
            <v>791759.74</v>
          </cell>
        </row>
        <row r="970">
          <cell r="H970">
            <v>0</v>
          </cell>
          <cell r="I970">
            <v>0</v>
          </cell>
          <cell r="J970">
            <v>0</v>
          </cell>
          <cell r="K970">
            <v>0</v>
          </cell>
          <cell r="L970">
            <v>0</v>
          </cell>
        </row>
        <row r="971">
          <cell r="D971">
            <v>566040</v>
          </cell>
          <cell r="E971" t="str">
            <v>Contrib-R &amp; D</v>
          </cell>
          <cell r="F971" t="str">
            <v>USD</v>
          </cell>
          <cell r="H971">
            <v>0</v>
          </cell>
          <cell r="I971">
            <v>0</v>
          </cell>
          <cell r="J971">
            <v>5945696.4699999997</v>
          </cell>
          <cell r="K971">
            <v>2228207.2599999998</v>
          </cell>
          <cell r="L971">
            <v>3717489.21</v>
          </cell>
        </row>
        <row r="972">
          <cell r="H972">
            <v>0</v>
          </cell>
          <cell r="I972">
            <v>0</v>
          </cell>
          <cell r="J972">
            <v>0</v>
          </cell>
          <cell r="K972">
            <v>0</v>
          </cell>
          <cell r="L972">
            <v>0</v>
          </cell>
        </row>
        <row r="973">
          <cell r="D973">
            <v>570010</v>
          </cell>
          <cell r="E973" t="str">
            <v>Research &amp; Devel Exp</v>
          </cell>
          <cell r="F973" t="str">
            <v>USD</v>
          </cell>
          <cell r="H973">
            <v>0</v>
          </cell>
          <cell r="I973">
            <v>0</v>
          </cell>
          <cell r="J973">
            <v>100662.63</v>
          </cell>
          <cell r="K973">
            <v>0</v>
          </cell>
          <cell r="L973">
            <v>100662.63</v>
          </cell>
        </row>
        <row r="974">
          <cell r="H974">
            <v>0</v>
          </cell>
          <cell r="I974">
            <v>0</v>
          </cell>
          <cell r="J974">
            <v>0</v>
          </cell>
          <cell r="K974">
            <v>0</v>
          </cell>
          <cell r="L974">
            <v>0</v>
          </cell>
        </row>
        <row r="975">
          <cell r="D975">
            <v>571010</v>
          </cell>
          <cell r="E975" t="str">
            <v>Utilities-Electricit</v>
          </cell>
          <cell r="F975" t="str">
            <v>USD</v>
          </cell>
          <cell r="H975">
            <v>0</v>
          </cell>
          <cell r="I975">
            <v>0</v>
          </cell>
          <cell r="J975">
            <v>4476791.3</v>
          </cell>
          <cell r="K975">
            <v>746038.92</v>
          </cell>
          <cell r="L975">
            <v>3730752.38</v>
          </cell>
        </row>
        <row r="976">
          <cell r="H976">
            <v>0</v>
          </cell>
          <cell r="I976">
            <v>0</v>
          </cell>
          <cell r="J976">
            <v>0</v>
          </cell>
          <cell r="K976">
            <v>0</v>
          </cell>
          <cell r="L976">
            <v>0</v>
          </cell>
        </row>
        <row r="977">
          <cell r="D977">
            <v>571020</v>
          </cell>
          <cell r="E977" t="str">
            <v>Utilities-Land-Phone</v>
          </cell>
          <cell r="F977" t="str">
            <v>USD</v>
          </cell>
          <cell r="H977">
            <v>0</v>
          </cell>
          <cell r="I977">
            <v>0</v>
          </cell>
          <cell r="J977">
            <v>2065775.21</v>
          </cell>
          <cell r="K977">
            <v>19785.919999999998</v>
          </cell>
          <cell r="L977">
            <v>2045989.29</v>
          </cell>
        </row>
        <row r="978">
          <cell r="H978">
            <v>0</v>
          </cell>
          <cell r="I978">
            <v>0</v>
          </cell>
          <cell r="J978">
            <v>0</v>
          </cell>
          <cell r="K978">
            <v>0</v>
          </cell>
          <cell r="L978">
            <v>0</v>
          </cell>
        </row>
        <row r="979">
          <cell r="D979">
            <v>571040</v>
          </cell>
          <cell r="E979" t="str">
            <v>Utilities-Water</v>
          </cell>
          <cell r="F979" t="str">
            <v>USD</v>
          </cell>
          <cell r="H979">
            <v>0</v>
          </cell>
          <cell r="I979">
            <v>0</v>
          </cell>
          <cell r="J979">
            <v>233968.71</v>
          </cell>
          <cell r="K979">
            <v>3169.77</v>
          </cell>
          <cell r="L979">
            <v>230798.94</v>
          </cell>
        </row>
        <row r="980">
          <cell r="H980">
            <v>0</v>
          </cell>
          <cell r="I980">
            <v>0</v>
          </cell>
          <cell r="J980">
            <v>0</v>
          </cell>
          <cell r="K980">
            <v>0</v>
          </cell>
          <cell r="L980">
            <v>0</v>
          </cell>
        </row>
        <row r="981">
          <cell r="D981">
            <v>571050</v>
          </cell>
          <cell r="E981" t="str">
            <v>Utilities-Other</v>
          </cell>
          <cell r="F981" t="str">
            <v>USD</v>
          </cell>
          <cell r="H981">
            <v>0</v>
          </cell>
          <cell r="I981">
            <v>0</v>
          </cell>
          <cell r="J981">
            <v>153950.67000000001</v>
          </cell>
          <cell r="K981">
            <v>0</v>
          </cell>
          <cell r="L981">
            <v>153950.67000000001</v>
          </cell>
        </row>
        <row r="982">
          <cell r="H982">
            <v>0</v>
          </cell>
          <cell r="I982">
            <v>0</v>
          </cell>
          <cell r="J982">
            <v>0</v>
          </cell>
          <cell r="K982">
            <v>0</v>
          </cell>
          <cell r="L982">
            <v>0</v>
          </cell>
        </row>
        <row r="983">
          <cell r="D983">
            <v>572010</v>
          </cell>
          <cell r="E983" t="str">
            <v>Office Rent/Lease</v>
          </cell>
          <cell r="F983" t="str">
            <v>USD</v>
          </cell>
          <cell r="H983">
            <v>0</v>
          </cell>
          <cell r="I983">
            <v>0</v>
          </cell>
          <cell r="J983">
            <v>13534.51</v>
          </cell>
          <cell r="K983">
            <v>71853.100000000006</v>
          </cell>
          <cell r="L983">
            <v>-58318.59</v>
          </cell>
        </row>
        <row r="984">
          <cell r="H984">
            <v>0</v>
          </cell>
          <cell r="I984">
            <v>0</v>
          </cell>
          <cell r="J984">
            <v>0</v>
          </cell>
          <cell r="K984">
            <v>0</v>
          </cell>
          <cell r="L984">
            <v>0</v>
          </cell>
        </row>
        <row r="985">
          <cell r="D985">
            <v>572020</v>
          </cell>
          <cell r="E985" t="str">
            <v>Lease-Land &amp; Bldg</v>
          </cell>
          <cell r="F985" t="str">
            <v>USD</v>
          </cell>
          <cell r="H985">
            <v>0</v>
          </cell>
          <cell r="I985">
            <v>0</v>
          </cell>
          <cell r="J985">
            <v>1204</v>
          </cell>
          <cell r="K985">
            <v>0</v>
          </cell>
          <cell r="L985">
            <v>1204</v>
          </cell>
        </row>
        <row r="986">
          <cell r="H986">
            <v>0</v>
          </cell>
          <cell r="I986">
            <v>0</v>
          </cell>
          <cell r="J986">
            <v>0</v>
          </cell>
          <cell r="K986">
            <v>0</v>
          </cell>
          <cell r="L986">
            <v>0</v>
          </cell>
        </row>
        <row r="987">
          <cell r="D987">
            <v>572025</v>
          </cell>
          <cell r="E987" t="str">
            <v>Rent/Lease-Off Equip</v>
          </cell>
          <cell r="F987" t="str">
            <v>USD</v>
          </cell>
          <cell r="H987">
            <v>0</v>
          </cell>
          <cell r="I987">
            <v>0</v>
          </cell>
          <cell r="J987">
            <v>10752.5</v>
          </cell>
          <cell r="K987">
            <v>220.44</v>
          </cell>
          <cell r="L987">
            <v>10532.06</v>
          </cell>
        </row>
        <row r="988">
          <cell r="H988">
            <v>0</v>
          </cell>
          <cell r="I988">
            <v>0</v>
          </cell>
          <cell r="J988">
            <v>0</v>
          </cell>
          <cell r="K988">
            <v>0</v>
          </cell>
          <cell r="L988">
            <v>0</v>
          </cell>
        </row>
        <row r="989">
          <cell r="D989">
            <v>572027</v>
          </cell>
          <cell r="E989" t="str">
            <v>Rent/Lease-Mot Veh</v>
          </cell>
          <cell r="F989" t="str">
            <v>USD</v>
          </cell>
          <cell r="H989">
            <v>0</v>
          </cell>
          <cell r="I989">
            <v>0</v>
          </cell>
          <cell r="J989">
            <v>199843.4</v>
          </cell>
          <cell r="K989">
            <v>45114.38</v>
          </cell>
          <cell r="L989">
            <v>154729.01999999999</v>
          </cell>
        </row>
        <row r="990">
          <cell r="H990">
            <v>0</v>
          </cell>
          <cell r="I990">
            <v>0</v>
          </cell>
          <cell r="J990">
            <v>0</v>
          </cell>
          <cell r="K990">
            <v>0</v>
          </cell>
          <cell r="L990">
            <v>0</v>
          </cell>
        </row>
        <row r="991">
          <cell r="D991">
            <v>572030</v>
          </cell>
          <cell r="E991" t="str">
            <v>Equipment Rent</v>
          </cell>
          <cell r="F991" t="str">
            <v>USD</v>
          </cell>
          <cell r="H991">
            <v>0</v>
          </cell>
          <cell r="I991">
            <v>0</v>
          </cell>
          <cell r="J991">
            <v>167706.62</v>
          </cell>
          <cell r="K991">
            <v>39770.74</v>
          </cell>
          <cell r="L991">
            <v>127935.88</v>
          </cell>
        </row>
        <row r="992">
          <cell r="H992">
            <v>0</v>
          </cell>
          <cell r="I992">
            <v>0</v>
          </cell>
          <cell r="J992">
            <v>0</v>
          </cell>
          <cell r="K992">
            <v>0</v>
          </cell>
          <cell r="L992">
            <v>0</v>
          </cell>
        </row>
        <row r="993">
          <cell r="D993">
            <v>572035</v>
          </cell>
          <cell r="E993" t="str">
            <v>Lease-Computer Equip</v>
          </cell>
          <cell r="F993" t="str">
            <v>USD</v>
          </cell>
          <cell r="H993">
            <v>0</v>
          </cell>
          <cell r="I993">
            <v>0</v>
          </cell>
          <cell r="J993">
            <v>12564.71</v>
          </cell>
          <cell r="K993">
            <v>10693.3</v>
          </cell>
          <cell r="L993">
            <v>1871.41</v>
          </cell>
        </row>
        <row r="994">
          <cell r="H994">
            <v>0</v>
          </cell>
          <cell r="I994">
            <v>0</v>
          </cell>
          <cell r="J994">
            <v>0</v>
          </cell>
          <cell r="K994">
            <v>0</v>
          </cell>
          <cell r="L994">
            <v>0</v>
          </cell>
        </row>
        <row r="995">
          <cell r="D995">
            <v>572040</v>
          </cell>
          <cell r="E995" t="str">
            <v>Other Rent</v>
          </cell>
          <cell r="F995" t="str">
            <v>USD</v>
          </cell>
          <cell r="H995">
            <v>0</v>
          </cell>
          <cell r="I995">
            <v>0</v>
          </cell>
          <cell r="J995">
            <v>85068.92</v>
          </cell>
          <cell r="K995">
            <v>6294.74</v>
          </cell>
          <cell r="L995">
            <v>78774.179999999993</v>
          </cell>
        </row>
        <row r="996">
          <cell r="H996">
            <v>0</v>
          </cell>
          <cell r="I996">
            <v>0</v>
          </cell>
          <cell r="J996">
            <v>0</v>
          </cell>
          <cell r="K996">
            <v>0</v>
          </cell>
          <cell r="L996">
            <v>0</v>
          </cell>
        </row>
        <row r="997">
          <cell r="D997">
            <v>572051</v>
          </cell>
          <cell r="E997" t="str">
            <v>Bldg Rent/Lease-Assc</v>
          </cell>
          <cell r="F997" t="str">
            <v>USD</v>
          </cell>
          <cell r="H997">
            <v>0</v>
          </cell>
          <cell r="I997">
            <v>0</v>
          </cell>
          <cell r="J997">
            <v>9797834.3000000007</v>
          </cell>
          <cell r="K997">
            <v>120586.92</v>
          </cell>
          <cell r="L997">
            <v>9677247.3800000008</v>
          </cell>
        </row>
        <row r="998">
          <cell r="H998">
            <v>0</v>
          </cell>
          <cell r="I998">
            <v>0</v>
          </cell>
          <cell r="J998">
            <v>0</v>
          </cell>
          <cell r="K998">
            <v>0</v>
          </cell>
          <cell r="L998">
            <v>0</v>
          </cell>
        </row>
        <row r="999">
          <cell r="D999">
            <v>572052</v>
          </cell>
          <cell r="E999" t="str">
            <v>Furn/Equp Rent/Lease</v>
          </cell>
          <cell r="F999" t="str">
            <v>USD</v>
          </cell>
          <cell r="H999">
            <v>0</v>
          </cell>
          <cell r="I999">
            <v>0</v>
          </cell>
          <cell r="J999">
            <v>625065.55000000005</v>
          </cell>
          <cell r="K999">
            <v>3333.75</v>
          </cell>
          <cell r="L999">
            <v>621731.80000000005</v>
          </cell>
        </row>
        <row r="1000">
          <cell r="H1000">
            <v>0</v>
          </cell>
          <cell r="I1000">
            <v>0</v>
          </cell>
          <cell r="J1000">
            <v>0</v>
          </cell>
          <cell r="K1000">
            <v>0</v>
          </cell>
          <cell r="L1000">
            <v>0</v>
          </cell>
        </row>
        <row r="1001">
          <cell r="D1001">
            <v>702010</v>
          </cell>
          <cell r="E1001" t="str">
            <v>Depreciation Exp</v>
          </cell>
          <cell r="F1001" t="str">
            <v>USD</v>
          </cell>
          <cell r="H1001">
            <v>0</v>
          </cell>
          <cell r="I1001">
            <v>0</v>
          </cell>
          <cell r="J1001">
            <v>255702232.69999999</v>
          </cell>
          <cell r="K1001">
            <v>5492878.6100000003</v>
          </cell>
          <cell r="L1001">
            <v>250209354.09</v>
          </cell>
        </row>
        <row r="1002">
          <cell r="H1002">
            <v>0</v>
          </cell>
          <cell r="I1002">
            <v>0</v>
          </cell>
          <cell r="J1002">
            <v>0</v>
          </cell>
          <cell r="K1002">
            <v>0</v>
          </cell>
          <cell r="L1002">
            <v>0</v>
          </cell>
        </row>
        <row r="1003">
          <cell r="D1003">
            <v>702050</v>
          </cell>
          <cell r="E1003" t="str">
            <v>Depr-Transportation</v>
          </cell>
          <cell r="F1003" t="str">
            <v>USD</v>
          </cell>
          <cell r="H1003">
            <v>0</v>
          </cell>
          <cell r="I1003">
            <v>0</v>
          </cell>
          <cell r="J1003">
            <v>9207761.8599999994</v>
          </cell>
          <cell r="K1003">
            <v>54782.84</v>
          </cell>
          <cell r="L1003">
            <v>9152979.0199999996</v>
          </cell>
        </row>
        <row r="1004">
          <cell r="H1004">
            <v>0</v>
          </cell>
          <cell r="I1004">
            <v>0</v>
          </cell>
          <cell r="J1004">
            <v>0</v>
          </cell>
          <cell r="K1004">
            <v>0</v>
          </cell>
          <cell r="L1004">
            <v>0</v>
          </cell>
        </row>
        <row r="1005">
          <cell r="D1005">
            <v>704010</v>
          </cell>
          <cell r="E1005" t="str">
            <v>Amort-Intangibles</v>
          </cell>
          <cell r="F1005" t="str">
            <v>USD</v>
          </cell>
          <cell r="H1005">
            <v>0</v>
          </cell>
          <cell r="I1005">
            <v>0</v>
          </cell>
          <cell r="J1005">
            <v>8852437.8200000003</v>
          </cell>
          <cell r="K1005">
            <v>205507.62</v>
          </cell>
          <cell r="L1005">
            <v>8646930.1999999993</v>
          </cell>
        </row>
        <row r="1006">
          <cell r="H1006">
            <v>0</v>
          </cell>
          <cell r="I1006">
            <v>0</v>
          </cell>
          <cell r="J1006">
            <v>0</v>
          </cell>
          <cell r="K1006">
            <v>0</v>
          </cell>
          <cell r="L1006">
            <v>0</v>
          </cell>
        </row>
        <row r="1007">
          <cell r="D1007">
            <v>704020</v>
          </cell>
          <cell r="E1007" t="str">
            <v>Amort-Limit Term Plt</v>
          </cell>
          <cell r="F1007" t="str">
            <v>USD</v>
          </cell>
          <cell r="H1007">
            <v>0</v>
          </cell>
          <cell r="I1007">
            <v>0</v>
          </cell>
          <cell r="J1007">
            <v>5173978.3899999997</v>
          </cell>
          <cell r="K1007">
            <v>429.59</v>
          </cell>
          <cell r="L1007">
            <v>5173548.8</v>
          </cell>
        </row>
        <row r="1008">
          <cell r="H1008">
            <v>0</v>
          </cell>
          <cell r="I1008">
            <v>0</v>
          </cell>
          <cell r="J1008">
            <v>0</v>
          </cell>
          <cell r="K1008">
            <v>0</v>
          </cell>
          <cell r="L1008">
            <v>0</v>
          </cell>
        </row>
        <row r="1009">
          <cell r="D1009">
            <v>704031</v>
          </cell>
          <cell r="E1009" t="str">
            <v>Amort-Rate Case Exp</v>
          </cell>
          <cell r="F1009" t="str">
            <v>USD</v>
          </cell>
          <cell r="H1009">
            <v>0</v>
          </cell>
          <cell r="I1009">
            <v>0</v>
          </cell>
          <cell r="J1009">
            <v>3940616.57</v>
          </cell>
          <cell r="K1009">
            <v>122273.54</v>
          </cell>
          <cell r="L1009">
            <v>3818343.03</v>
          </cell>
        </row>
        <row r="1010">
          <cell r="H1010">
            <v>0</v>
          </cell>
          <cell r="I1010">
            <v>0</v>
          </cell>
          <cell r="J1010">
            <v>0</v>
          </cell>
          <cell r="K1010">
            <v>0</v>
          </cell>
          <cell r="L1010">
            <v>0</v>
          </cell>
        </row>
        <row r="1011">
          <cell r="D1011">
            <v>704033</v>
          </cell>
          <cell r="E1011" t="str">
            <v>Amort-LIP</v>
          </cell>
          <cell r="F1011" t="str">
            <v>USD</v>
          </cell>
          <cell r="H1011">
            <v>0</v>
          </cell>
          <cell r="I1011">
            <v>0</v>
          </cell>
          <cell r="J1011">
            <v>1920000</v>
          </cell>
          <cell r="K1011">
            <v>1920000</v>
          </cell>
          <cell r="L1011">
            <v>0</v>
          </cell>
        </row>
        <row r="1012">
          <cell r="H1012">
            <v>0</v>
          </cell>
          <cell r="I1012">
            <v>0</v>
          </cell>
          <cell r="J1012">
            <v>0</v>
          </cell>
          <cell r="K1012">
            <v>0</v>
          </cell>
          <cell r="L1012">
            <v>0</v>
          </cell>
        </row>
        <row r="1013">
          <cell r="D1013">
            <v>708010</v>
          </cell>
          <cell r="E1013" t="str">
            <v>Int-L/T Debt</v>
          </cell>
          <cell r="F1013" t="str">
            <v>USD</v>
          </cell>
          <cell r="H1013">
            <v>0</v>
          </cell>
          <cell r="I1013">
            <v>0</v>
          </cell>
          <cell r="J1013">
            <v>247545075.44</v>
          </cell>
          <cell r="K1013">
            <v>117939170.7</v>
          </cell>
          <cell r="L1013">
            <v>129605904.73999999</v>
          </cell>
        </row>
        <row r="1014">
          <cell r="H1014">
            <v>0</v>
          </cell>
          <cell r="I1014">
            <v>0</v>
          </cell>
          <cell r="J1014">
            <v>0</v>
          </cell>
          <cell r="K1014">
            <v>0</v>
          </cell>
          <cell r="L1014">
            <v>0</v>
          </cell>
        </row>
        <row r="1015">
          <cell r="D1015">
            <v>708030</v>
          </cell>
          <cell r="E1015" t="str">
            <v>Int-Cust Dep</v>
          </cell>
          <cell r="F1015" t="str">
            <v>USD</v>
          </cell>
          <cell r="H1015">
            <v>0</v>
          </cell>
          <cell r="I1015">
            <v>0</v>
          </cell>
          <cell r="J1015">
            <v>20522.93</v>
          </cell>
          <cell r="K1015">
            <v>690.47</v>
          </cell>
          <cell r="L1015">
            <v>19832.46</v>
          </cell>
        </row>
        <row r="1016">
          <cell r="H1016">
            <v>0</v>
          </cell>
          <cell r="I1016">
            <v>0</v>
          </cell>
          <cell r="J1016">
            <v>0</v>
          </cell>
          <cell r="K1016">
            <v>0</v>
          </cell>
          <cell r="L1016">
            <v>0</v>
          </cell>
        </row>
        <row r="1017">
          <cell r="D1017">
            <v>708060</v>
          </cell>
          <cell r="E1017" t="str">
            <v>Int- Assoc Comp</v>
          </cell>
          <cell r="F1017" t="str">
            <v>USD</v>
          </cell>
          <cell r="H1017">
            <v>0</v>
          </cell>
          <cell r="I1017">
            <v>0</v>
          </cell>
          <cell r="J1017">
            <v>6054075.3399999999</v>
          </cell>
          <cell r="K1017">
            <v>3829.99</v>
          </cell>
          <cell r="L1017">
            <v>6050245.3499999996</v>
          </cell>
        </row>
        <row r="1018">
          <cell r="H1018">
            <v>0</v>
          </cell>
          <cell r="I1018">
            <v>0</v>
          </cell>
          <cell r="J1018">
            <v>0</v>
          </cell>
          <cell r="K1018">
            <v>0</v>
          </cell>
          <cell r="L1018">
            <v>0</v>
          </cell>
        </row>
        <row r="1019">
          <cell r="D1019">
            <v>708115</v>
          </cell>
          <cell r="E1019" t="str">
            <v>Int-Facility Fees</v>
          </cell>
          <cell r="F1019" t="str">
            <v>USD</v>
          </cell>
          <cell r="H1019">
            <v>0</v>
          </cell>
          <cell r="I1019">
            <v>0</v>
          </cell>
          <cell r="J1019">
            <v>3377710.22</v>
          </cell>
          <cell r="K1019">
            <v>783447.94</v>
          </cell>
          <cell r="L1019">
            <v>2594262.2799999998</v>
          </cell>
        </row>
        <row r="1020">
          <cell r="H1020">
            <v>0</v>
          </cell>
          <cell r="I1020">
            <v>0</v>
          </cell>
          <cell r="J1020">
            <v>0</v>
          </cell>
          <cell r="K1020">
            <v>0</v>
          </cell>
          <cell r="L1020">
            <v>0</v>
          </cell>
        </row>
        <row r="1021">
          <cell r="D1021">
            <v>708120</v>
          </cell>
          <cell r="E1021" t="str">
            <v>Int-AFUDC-Debt</v>
          </cell>
          <cell r="F1021" t="str">
            <v>USD</v>
          </cell>
          <cell r="H1021">
            <v>0</v>
          </cell>
          <cell r="I1021">
            <v>0</v>
          </cell>
          <cell r="J1021">
            <v>19101.189999999999</v>
          </cell>
          <cell r="K1021">
            <v>2995253.23</v>
          </cell>
          <cell r="L1021">
            <v>-2976152.04</v>
          </cell>
        </row>
        <row r="1022">
          <cell r="H1022">
            <v>0</v>
          </cell>
          <cell r="I1022">
            <v>0</v>
          </cell>
          <cell r="J1022">
            <v>0</v>
          </cell>
          <cell r="K1022">
            <v>0</v>
          </cell>
          <cell r="L1022">
            <v>0</v>
          </cell>
        </row>
        <row r="1023">
          <cell r="D1023">
            <v>708140</v>
          </cell>
          <cell r="E1023" t="str">
            <v>Int-Other</v>
          </cell>
          <cell r="F1023" t="str">
            <v>USD</v>
          </cell>
          <cell r="H1023">
            <v>0</v>
          </cell>
          <cell r="I1023">
            <v>0</v>
          </cell>
          <cell r="J1023">
            <v>2568666.19</v>
          </cell>
          <cell r="K1023">
            <v>112496</v>
          </cell>
          <cell r="L1023">
            <v>2456170.19</v>
          </cell>
        </row>
        <row r="1024">
          <cell r="H1024">
            <v>0</v>
          </cell>
          <cell r="I1024">
            <v>0</v>
          </cell>
          <cell r="J1024">
            <v>0</v>
          </cell>
          <cell r="K1024">
            <v>0</v>
          </cell>
          <cell r="L1024">
            <v>0</v>
          </cell>
        </row>
        <row r="1025">
          <cell r="D1025">
            <v>708160</v>
          </cell>
          <cell r="E1025" t="str">
            <v>Amort-Disc/Prem</v>
          </cell>
          <cell r="F1025" t="str">
            <v>USD</v>
          </cell>
          <cell r="H1025">
            <v>0</v>
          </cell>
          <cell r="I1025">
            <v>0</v>
          </cell>
          <cell r="J1025">
            <v>341202.96</v>
          </cell>
          <cell r="K1025">
            <v>0</v>
          </cell>
          <cell r="L1025">
            <v>341202.96</v>
          </cell>
        </row>
        <row r="1026">
          <cell r="H1026">
            <v>0</v>
          </cell>
          <cell r="I1026">
            <v>0</v>
          </cell>
          <cell r="J1026">
            <v>0</v>
          </cell>
          <cell r="K1026">
            <v>0</v>
          </cell>
          <cell r="L1026">
            <v>0</v>
          </cell>
        </row>
        <row r="1027">
          <cell r="D1027">
            <v>708165</v>
          </cell>
          <cell r="E1027" t="str">
            <v>Amort-Loss Reacquird</v>
          </cell>
          <cell r="F1027" t="str">
            <v>USD</v>
          </cell>
          <cell r="H1027">
            <v>0</v>
          </cell>
          <cell r="I1027">
            <v>0</v>
          </cell>
          <cell r="J1027">
            <v>5899008.0199999996</v>
          </cell>
          <cell r="K1027">
            <v>0</v>
          </cell>
          <cell r="L1027">
            <v>5899008.0199999996</v>
          </cell>
        </row>
        <row r="1028">
          <cell r="H1028">
            <v>0</v>
          </cell>
          <cell r="I1028">
            <v>0</v>
          </cell>
          <cell r="J1028">
            <v>0</v>
          </cell>
          <cell r="K1028">
            <v>0</v>
          </cell>
          <cell r="L1028">
            <v>0</v>
          </cell>
        </row>
        <row r="1029">
          <cell r="D1029">
            <v>708240</v>
          </cell>
          <cell r="E1029" t="str">
            <v>Amort-Financing</v>
          </cell>
          <cell r="F1029" t="str">
            <v>USD</v>
          </cell>
          <cell r="H1029">
            <v>0</v>
          </cell>
          <cell r="I1029">
            <v>0</v>
          </cell>
          <cell r="J1029">
            <v>14615383.58</v>
          </cell>
          <cell r="K1029">
            <v>996194</v>
          </cell>
          <cell r="L1029">
            <v>13619189.58</v>
          </cell>
        </row>
        <row r="1030">
          <cell r="H1030">
            <v>0</v>
          </cell>
          <cell r="I1030">
            <v>0</v>
          </cell>
          <cell r="J1030">
            <v>0</v>
          </cell>
          <cell r="K1030">
            <v>0</v>
          </cell>
          <cell r="L1030">
            <v>0</v>
          </cell>
        </row>
        <row r="1031">
          <cell r="D1031">
            <v>708280</v>
          </cell>
          <cell r="E1031" t="str">
            <v>Int Exp-Securitizati</v>
          </cell>
          <cell r="F1031" t="str">
            <v>USD</v>
          </cell>
          <cell r="H1031">
            <v>0</v>
          </cell>
          <cell r="I1031">
            <v>0</v>
          </cell>
          <cell r="J1031">
            <v>6144.32</v>
          </cell>
          <cell r="K1031">
            <v>6144.32</v>
          </cell>
          <cell r="L1031">
            <v>0</v>
          </cell>
        </row>
        <row r="1032">
          <cell r="H1032">
            <v>0</v>
          </cell>
          <cell r="I1032">
            <v>0</v>
          </cell>
          <cell r="J1032">
            <v>0</v>
          </cell>
          <cell r="K1032">
            <v>0</v>
          </cell>
          <cell r="L1032">
            <v>0</v>
          </cell>
        </row>
        <row r="1033">
          <cell r="D1033">
            <v>709000</v>
          </cell>
          <cell r="E1033" t="str">
            <v>Int- Credit Fac Debt</v>
          </cell>
          <cell r="F1033" t="str">
            <v>USD</v>
          </cell>
          <cell r="H1033">
            <v>0</v>
          </cell>
          <cell r="I1033">
            <v>0</v>
          </cell>
          <cell r="J1033">
            <v>86239.02</v>
          </cell>
          <cell r="K1033">
            <v>7.0000000000000007E-2</v>
          </cell>
          <cell r="L1033">
            <v>86238.95</v>
          </cell>
        </row>
        <row r="1034">
          <cell r="H1034">
            <v>0</v>
          </cell>
          <cell r="I1034">
            <v>0</v>
          </cell>
          <cell r="J1034">
            <v>0</v>
          </cell>
          <cell r="K1034">
            <v>0</v>
          </cell>
          <cell r="L1034">
            <v>0</v>
          </cell>
        </row>
        <row r="1035">
          <cell r="D1035">
            <v>711998</v>
          </cell>
          <cell r="E1035" t="str">
            <v>AFUDC Cap Equity</v>
          </cell>
          <cell r="F1035" t="str">
            <v>USD</v>
          </cell>
          <cell r="H1035">
            <v>0</v>
          </cell>
          <cell r="I1035">
            <v>0</v>
          </cell>
          <cell r="J1035">
            <v>2784693.76</v>
          </cell>
          <cell r="K1035">
            <v>4226.97</v>
          </cell>
          <cell r="L1035">
            <v>2780466.79</v>
          </cell>
        </row>
        <row r="1036">
          <cell r="H1036">
            <v>0</v>
          </cell>
          <cell r="I1036">
            <v>0</v>
          </cell>
          <cell r="J1036">
            <v>0</v>
          </cell>
          <cell r="K1036">
            <v>0</v>
          </cell>
          <cell r="L1036">
            <v>0</v>
          </cell>
        </row>
        <row r="1037">
          <cell r="D1037">
            <v>711999</v>
          </cell>
          <cell r="E1037" t="str">
            <v>AFUDC CAP Debt</v>
          </cell>
          <cell r="F1037" t="str">
            <v>USD</v>
          </cell>
          <cell r="H1037">
            <v>0</v>
          </cell>
          <cell r="I1037">
            <v>0</v>
          </cell>
          <cell r="J1037">
            <v>2995235.67</v>
          </cell>
          <cell r="K1037">
            <v>19175.400000000001</v>
          </cell>
          <cell r="L1037">
            <v>2976060.27</v>
          </cell>
        </row>
        <row r="1038">
          <cell r="H1038">
            <v>0</v>
          </cell>
          <cell r="I1038">
            <v>0</v>
          </cell>
          <cell r="J1038">
            <v>0</v>
          </cell>
          <cell r="K1038">
            <v>0</v>
          </cell>
          <cell r="L1038">
            <v>0</v>
          </cell>
        </row>
        <row r="1039">
          <cell r="D1039">
            <v>717010</v>
          </cell>
          <cell r="E1039" t="str">
            <v>Current FIT</v>
          </cell>
          <cell r="F1039" t="str">
            <v>USD</v>
          </cell>
          <cell r="H1039">
            <v>0</v>
          </cell>
          <cell r="I1039">
            <v>0</v>
          </cell>
          <cell r="J1039">
            <v>258844850.78</v>
          </cell>
          <cell r="K1039">
            <v>190230461.75999999</v>
          </cell>
          <cell r="L1039">
            <v>68614389.019999996</v>
          </cell>
        </row>
        <row r="1040">
          <cell r="H1040">
            <v>0</v>
          </cell>
          <cell r="I1040">
            <v>0</v>
          </cell>
          <cell r="J1040">
            <v>0</v>
          </cell>
          <cell r="K1040">
            <v>0</v>
          </cell>
          <cell r="L1040">
            <v>0</v>
          </cell>
        </row>
        <row r="1041">
          <cell r="D1041">
            <v>717020</v>
          </cell>
          <cell r="E1041" t="str">
            <v>Current SIT/Local</v>
          </cell>
          <cell r="F1041" t="str">
            <v>USD</v>
          </cell>
          <cell r="H1041">
            <v>0</v>
          </cell>
          <cell r="I1041">
            <v>0</v>
          </cell>
          <cell r="J1041">
            <v>2727744.16</v>
          </cell>
          <cell r="K1041">
            <v>2727294.16</v>
          </cell>
          <cell r="L1041">
            <v>450</v>
          </cell>
        </row>
        <row r="1042">
          <cell r="H1042">
            <v>0</v>
          </cell>
          <cell r="I1042">
            <v>0</v>
          </cell>
          <cell r="J1042">
            <v>0</v>
          </cell>
          <cell r="K1042">
            <v>0</v>
          </cell>
          <cell r="L1042">
            <v>0</v>
          </cell>
        </row>
        <row r="1043">
          <cell r="D1043">
            <v>717025</v>
          </cell>
          <cell r="E1043" t="str">
            <v>Current TX Margin Ta</v>
          </cell>
          <cell r="F1043" t="str">
            <v>USD</v>
          </cell>
          <cell r="H1043">
            <v>0</v>
          </cell>
          <cell r="I1043">
            <v>0</v>
          </cell>
          <cell r="J1043">
            <v>16363759</v>
          </cell>
          <cell r="K1043">
            <v>0</v>
          </cell>
          <cell r="L1043">
            <v>16363759</v>
          </cell>
        </row>
        <row r="1044">
          <cell r="H1044">
            <v>0</v>
          </cell>
          <cell r="I1044">
            <v>0</v>
          </cell>
          <cell r="J1044">
            <v>0</v>
          </cell>
          <cell r="K1044">
            <v>0</v>
          </cell>
          <cell r="L1044">
            <v>0</v>
          </cell>
        </row>
        <row r="1045">
          <cell r="D1045">
            <v>717510</v>
          </cell>
          <cell r="E1045" t="str">
            <v>Deferred FIT</v>
          </cell>
          <cell r="F1045" t="str">
            <v>USD</v>
          </cell>
          <cell r="H1045">
            <v>0</v>
          </cell>
          <cell r="I1045">
            <v>0</v>
          </cell>
          <cell r="J1045">
            <v>68084531</v>
          </cell>
          <cell r="K1045">
            <v>87997026</v>
          </cell>
          <cell r="L1045">
            <v>-19912495</v>
          </cell>
        </row>
        <row r="1046">
          <cell r="H1046">
            <v>0</v>
          </cell>
          <cell r="I1046">
            <v>0</v>
          </cell>
          <cell r="J1046">
            <v>0</v>
          </cell>
          <cell r="K1046">
            <v>0</v>
          </cell>
          <cell r="L1046">
            <v>0</v>
          </cell>
        </row>
        <row r="1047">
          <cell r="D1047">
            <v>717520</v>
          </cell>
          <cell r="E1047" t="str">
            <v>Deferred SIT/Local</v>
          </cell>
          <cell r="F1047" t="str">
            <v>USD</v>
          </cell>
          <cell r="H1047">
            <v>0</v>
          </cell>
          <cell r="I1047">
            <v>0</v>
          </cell>
          <cell r="J1047">
            <v>132736</v>
          </cell>
          <cell r="K1047">
            <v>680499</v>
          </cell>
          <cell r="L1047">
            <v>-547763</v>
          </cell>
        </row>
        <row r="1048">
          <cell r="H1048">
            <v>0</v>
          </cell>
          <cell r="I1048">
            <v>0</v>
          </cell>
          <cell r="J1048">
            <v>0</v>
          </cell>
          <cell r="K1048">
            <v>0</v>
          </cell>
          <cell r="L1048">
            <v>0</v>
          </cell>
        </row>
        <row r="1049">
          <cell r="D1049">
            <v>717545</v>
          </cell>
          <cell r="E1049" t="str">
            <v>Amt-Def Inc Tx Exp</v>
          </cell>
          <cell r="F1049" t="str">
            <v>USD</v>
          </cell>
          <cell r="H1049">
            <v>0</v>
          </cell>
          <cell r="I1049">
            <v>0</v>
          </cell>
          <cell r="J1049">
            <v>42919268</v>
          </cell>
          <cell r="K1049">
            <v>1126038</v>
          </cell>
          <cell r="L1049">
            <v>41793230</v>
          </cell>
        </row>
        <row r="1050">
          <cell r="H1050">
            <v>0</v>
          </cell>
          <cell r="I1050">
            <v>0</v>
          </cell>
          <cell r="J1050">
            <v>0</v>
          </cell>
          <cell r="K1050">
            <v>0</v>
          </cell>
          <cell r="L1050">
            <v>0</v>
          </cell>
        </row>
        <row r="1051">
          <cell r="D1051">
            <v>717550</v>
          </cell>
          <cell r="E1051" t="str">
            <v>Investment Tax CR</v>
          </cell>
          <cell r="F1051" t="str">
            <v>USD</v>
          </cell>
          <cell r="H1051">
            <v>0</v>
          </cell>
          <cell r="I1051">
            <v>0</v>
          </cell>
          <cell r="J1051">
            <v>0</v>
          </cell>
          <cell r="K1051">
            <v>6971292</v>
          </cell>
          <cell r="L1051">
            <v>-6971292</v>
          </cell>
        </row>
        <row r="1052">
          <cell r="H1052">
            <v>0</v>
          </cell>
          <cell r="I1052">
            <v>0</v>
          </cell>
          <cell r="J1052">
            <v>0</v>
          </cell>
          <cell r="K1052">
            <v>0</v>
          </cell>
          <cell r="L1052">
            <v>0</v>
          </cell>
        </row>
        <row r="1053">
          <cell r="D1053">
            <v>722080</v>
          </cell>
          <cell r="E1053" t="str">
            <v>Sales &amp; Use Tax</v>
          </cell>
          <cell r="F1053" t="str">
            <v>USD</v>
          </cell>
          <cell r="H1053">
            <v>0</v>
          </cell>
          <cell r="I1053">
            <v>0</v>
          </cell>
          <cell r="J1053">
            <v>9392.7900000000009</v>
          </cell>
          <cell r="K1053">
            <v>33974.94</v>
          </cell>
          <cell r="L1053">
            <v>-24582.15</v>
          </cell>
        </row>
        <row r="1054">
          <cell r="H1054">
            <v>0</v>
          </cell>
          <cell r="I1054">
            <v>0</v>
          </cell>
          <cell r="J1054">
            <v>0</v>
          </cell>
          <cell r="K1054">
            <v>0</v>
          </cell>
          <cell r="L1054">
            <v>0</v>
          </cell>
        </row>
        <row r="1055">
          <cell r="D1055">
            <v>722135</v>
          </cell>
          <cell r="E1055" t="str">
            <v>City Franchise Fees</v>
          </cell>
          <cell r="F1055" t="str">
            <v>USD</v>
          </cell>
          <cell r="H1055">
            <v>0</v>
          </cell>
          <cell r="I1055">
            <v>0</v>
          </cell>
          <cell r="J1055">
            <v>174268076.16999999</v>
          </cell>
          <cell r="K1055">
            <v>35174872.600000001</v>
          </cell>
          <cell r="L1055">
            <v>139093203.56999999</v>
          </cell>
        </row>
        <row r="1056">
          <cell r="H1056">
            <v>0</v>
          </cell>
          <cell r="I1056">
            <v>0</v>
          </cell>
          <cell r="J1056">
            <v>0</v>
          </cell>
          <cell r="K1056">
            <v>0</v>
          </cell>
          <cell r="L1056">
            <v>0</v>
          </cell>
        </row>
        <row r="1057">
          <cell r="D1057">
            <v>722150</v>
          </cell>
          <cell r="E1057" t="str">
            <v>Property Tax</v>
          </cell>
          <cell r="F1057" t="str">
            <v>USD</v>
          </cell>
          <cell r="H1057">
            <v>0</v>
          </cell>
          <cell r="I1057">
            <v>0</v>
          </cell>
          <cell r="J1057">
            <v>80840756.189999998</v>
          </cell>
          <cell r="K1057">
            <v>12100206</v>
          </cell>
          <cell r="L1057">
            <v>68740550.189999998</v>
          </cell>
        </row>
        <row r="1058">
          <cell r="H1058">
            <v>0</v>
          </cell>
          <cell r="I1058">
            <v>0</v>
          </cell>
          <cell r="J1058">
            <v>0</v>
          </cell>
          <cell r="K1058">
            <v>0</v>
          </cell>
          <cell r="L1058">
            <v>0</v>
          </cell>
        </row>
        <row r="1059">
          <cell r="D1059">
            <v>722160</v>
          </cell>
          <cell r="E1059" t="str">
            <v>FICA Tax</v>
          </cell>
          <cell r="F1059" t="str">
            <v>USD</v>
          </cell>
          <cell r="H1059">
            <v>0</v>
          </cell>
          <cell r="I1059">
            <v>0</v>
          </cell>
          <cell r="J1059">
            <v>20119755.469999999</v>
          </cell>
          <cell r="K1059">
            <v>4109417.68</v>
          </cell>
          <cell r="L1059">
            <v>16010337.789999999</v>
          </cell>
        </row>
        <row r="1060">
          <cell r="H1060">
            <v>0</v>
          </cell>
          <cell r="I1060">
            <v>0</v>
          </cell>
          <cell r="J1060">
            <v>0</v>
          </cell>
          <cell r="K1060">
            <v>0</v>
          </cell>
          <cell r="L1060">
            <v>0</v>
          </cell>
        </row>
        <row r="1061">
          <cell r="D1061">
            <v>722170</v>
          </cell>
          <cell r="E1061" t="str">
            <v>Unemployment Tax</v>
          </cell>
          <cell r="F1061" t="str">
            <v>USD</v>
          </cell>
          <cell r="H1061">
            <v>0</v>
          </cell>
          <cell r="I1061">
            <v>0</v>
          </cell>
          <cell r="J1061">
            <v>396033.78</v>
          </cell>
          <cell r="K1061">
            <v>73998.42</v>
          </cell>
          <cell r="L1061">
            <v>322035.36</v>
          </cell>
        </row>
        <row r="1062">
          <cell r="H1062">
            <v>0</v>
          </cell>
          <cell r="I1062">
            <v>0</v>
          </cell>
          <cell r="J1062">
            <v>0</v>
          </cell>
          <cell r="K1062">
            <v>0</v>
          </cell>
          <cell r="L1062">
            <v>0</v>
          </cell>
        </row>
        <row r="1063">
          <cell r="D1063">
            <v>722181</v>
          </cell>
          <cell r="E1063" t="str">
            <v>Misc Empl Taxes</v>
          </cell>
          <cell r="F1063" t="str">
            <v>USD</v>
          </cell>
          <cell r="H1063">
            <v>0</v>
          </cell>
          <cell r="I1063">
            <v>0</v>
          </cell>
          <cell r="J1063">
            <v>12137.87</v>
          </cell>
          <cell r="K1063">
            <v>12137.87</v>
          </cell>
          <cell r="L1063">
            <v>0</v>
          </cell>
        </row>
      </sheetData>
      <sheetData sheetId="4">
        <row r="5">
          <cell r="A5">
            <v>401011</v>
          </cell>
          <cell r="B5" t="str">
            <v>Elec Sales-Residential Unbilled</v>
          </cell>
          <cell r="C5">
            <v>9901079</v>
          </cell>
          <cell r="D5">
            <v>0</v>
          </cell>
          <cell r="E5">
            <v>-2096554</v>
          </cell>
          <cell r="F5">
            <v>7804525</v>
          </cell>
        </row>
        <row r="6">
          <cell r="A6">
            <v>401014</v>
          </cell>
          <cell r="B6" t="str">
            <v>Elec Sales-Res-RS-AMS Meter Charge</v>
          </cell>
          <cell r="C6">
            <v>0</v>
          </cell>
          <cell r="D6">
            <v>0</v>
          </cell>
          <cell r="E6">
            <v>0</v>
          </cell>
          <cell r="F6">
            <v>0</v>
          </cell>
        </row>
        <row r="7">
          <cell r="A7">
            <v>401015</v>
          </cell>
          <cell r="B7" t="str">
            <v>Elec Sales-Res-RS-AMS Infrastruct Chrge</v>
          </cell>
          <cell r="C7">
            <v>0</v>
          </cell>
          <cell r="D7">
            <v>0</v>
          </cell>
          <cell r="E7">
            <v>-63301521.759999998</v>
          </cell>
          <cell r="F7">
            <v>-63301521.759999998</v>
          </cell>
        </row>
        <row r="8">
          <cell r="A8">
            <v>401017</v>
          </cell>
          <cell r="B8" t="str">
            <v>Elec Sales-Residential Unbilled TCRF</v>
          </cell>
          <cell r="C8">
            <v>-2615316</v>
          </cell>
          <cell r="D8">
            <v>0</v>
          </cell>
          <cell r="E8">
            <v>0</v>
          </cell>
          <cell r="F8">
            <v>-2615316</v>
          </cell>
        </row>
        <row r="9">
          <cell r="A9">
            <v>401020</v>
          </cell>
          <cell r="B9" t="str">
            <v>Res-RS-Fixed System Charge</v>
          </cell>
          <cell r="C9">
            <v>-45687261.329999998</v>
          </cell>
          <cell r="D9">
            <v>0</v>
          </cell>
          <cell r="E9">
            <v>0</v>
          </cell>
          <cell r="F9">
            <v>-45687261.329999998</v>
          </cell>
        </row>
        <row r="10">
          <cell r="A10">
            <v>401022</v>
          </cell>
          <cell r="B10" t="str">
            <v>Res-RS-Meter Charge</v>
          </cell>
          <cell r="C10">
            <v>-39606402.770000003</v>
          </cell>
          <cell r="D10">
            <v>0</v>
          </cell>
          <cell r="E10">
            <v>0</v>
          </cell>
          <cell r="F10">
            <v>-39606402.770000003</v>
          </cell>
        </row>
        <row r="11">
          <cell r="A11">
            <v>401026</v>
          </cell>
          <cell r="B11" t="str">
            <v>Res-RS-Transmission</v>
          </cell>
          <cell r="C11">
            <v>-134090240.88</v>
          </cell>
          <cell r="D11">
            <v>0</v>
          </cell>
          <cell r="E11">
            <v>0</v>
          </cell>
          <cell r="F11">
            <v>-134090240.88</v>
          </cell>
        </row>
        <row r="12">
          <cell r="A12">
            <v>401028</v>
          </cell>
          <cell r="B12" t="str">
            <v>Res-RS-Distribution</v>
          </cell>
          <cell r="C12">
            <v>-442925256.93000001</v>
          </cell>
          <cell r="D12">
            <v>0</v>
          </cell>
          <cell r="E12">
            <v>0</v>
          </cell>
          <cell r="F12">
            <v>-442925256.93000001</v>
          </cell>
        </row>
        <row r="13">
          <cell r="A13">
            <v>401030</v>
          </cell>
          <cell r="B13" t="str">
            <v>Res-RS-Transmission Cost Rec Factor</v>
          </cell>
          <cell r="C13">
            <v>-36582246.829999998</v>
          </cell>
          <cell r="D13">
            <v>0</v>
          </cell>
          <cell r="E13">
            <v>0</v>
          </cell>
          <cell r="F13">
            <v>-36582246.829999998</v>
          </cell>
        </row>
        <row r="14">
          <cell r="A14">
            <v>401151</v>
          </cell>
          <cell r="B14" t="str">
            <v>Elec Sales-Commercial Unbilled</v>
          </cell>
          <cell r="C14">
            <v>6024588</v>
          </cell>
          <cell r="D14">
            <v>0</v>
          </cell>
          <cell r="E14">
            <v>-275935</v>
          </cell>
          <cell r="F14">
            <v>5748653</v>
          </cell>
        </row>
        <row r="15">
          <cell r="A15">
            <v>401153</v>
          </cell>
          <cell r="B15" t="str">
            <v>Elec Sales-Commercial Unbilled TCRF</v>
          </cell>
          <cell r="C15">
            <v>-2053892</v>
          </cell>
          <cell r="D15">
            <v>0</v>
          </cell>
          <cell r="E15">
            <v>0</v>
          </cell>
          <cell r="F15">
            <v>-2053892</v>
          </cell>
        </row>
        <row r="16">
          <cell r="A16">
            <v>401160</v>
          </cell>
          <cell r="B16" t="str">
            <v>Elec Sales-Res-RS-Rate Case Expense</v>
          </cell>
          <cell r="C16">
            <v>0</v>
          </cell>
          <cell r="D16">
            <v>-3878.51</v>
          </cell>
          <cell r="E16">
            <v>0</v>
          </cell>
          <cell r="F16">
            <v>-3878.51</v>
          </cell>
        </row>
        <row r="17">
          <cell r="A17">
            <v>401162</v>
          </cell>
          <cell r="B17" t="str">
            <v>Elec Sales-Comm-MLS-Rate Case Expense</v>
          </cell>
          <cell r="C17">
            <v>0</v>
          </cell>
          <cell r="D17">
            <v>1.74</v>
          </cell>
          <cell r="E17">
            <v>0</v>
          </cell>
          <cell r="F17">
            <v>1.74</v>
          </cell>
        </row>
        <row r="18">
          <cell r="A18">
            <v>401166</v>
          </cell>
          <cell r="B18" t="str">
            <v>Elec Sales-Comm-PVS Rate Case Expens</v>
          </cell>
          <cell r="C18">
            <v>0</v>
          </cell>
          <cell r="D18">
            <v>-3.59</v>
          </cell>
          <cell r="E18">
            <v>0</v>
          </cell>
          <cell r="F18">
            <v>-3.59</v>
          </cell>
        </row>
        <row r="19">
          <cell r="A19">
            <v>401168</v>
          </cell>
          <cell r="B19" t="str">
            <v>Elec Sales-Comm-SLS Rate Case Expense</v>
          </cell>
          <cell r="C19">
            <v>0</v>
          </cell>
          <cell r="D19">
            <v>-0.02</v>
          </cell>
          <cell r="E19">
            <v>0</v>
          </cell>
          <cell r="F19">
            <v>-0.02</v>
          </cell>
        </row>
        <row r="20">
          <cell r="A20">
            <v>401170</v>
          </cell>
          <cell r="B20" t="str">
            <v>Elec Sales-Comm SBBVAR-Base</v>
          </cell>
          <cell r="C20">
            <v>0</v>
          </cell>
          <cell r="D20">
            <v>-736.07</v>
          </cell>
          <cell r="E20">
            <v>0</v>
          </cell>
          <cell r="F20">
            <v>-736.07</v>
          </cell>
        </row>
        <row r="21">
          <cell r="A21">
            <v>401172</v>
          </cell>
          <cell r="B21" t="str">
            <v>Elec Sales-Comm - SVS Rate Case Expe</v>
          </cell>
          <cell r="C21">
            <v>0</v>
          </cell>
          <cell r="D21">
            <v>17.04</v>
          </cell>
          <cell r="E21">
            <v>0</v>
          </cell>
          <cell r="F21">
            <v>17.04</v>
          </cell>
        </row>
        <row r="22">
          <cell r="A22">
            <v>401176</v>
          </cell>
          <cell r="B22" t="str">
            <v>Elec Sales-Ind-SLV-Rate Case Expe</v>
          </cell>
          <cell r="C22">
            <v>0</v>
          </cell>
          <cell r="D22">
            <v>4261.76</v>
          </cell>
          <cell r="E22">
            <v>0</v>
          </cell>
          <cell r="F22">
            <v>4261.76</v>
          </cell>
        </row>
        <row r="23">
          <cell r="A23">
            <v>401180</v>
          </cell>
          <cell r="B23" t="str">
            <v>Elec Sales-Ind TVS Rate Case Expense</v>
          </cell>
          <cell r="C23">
            <v>0</v>
          </cell>
          <cell r="D23">
            <v>-1258.06</v>
          </cell>
          <cell r="E23">
            <v>0</v>
          </cell>
          <cell r="F23">
            <v>-1258.06</v>
          </cell>
        </row>
        <row r="24">
          <cell r="A24">
            <v>401182</v>
          </cell>
          <cell r="B24" t="str">
            <v>Elec Sales-Municipal SLS Rate Case Exp</v>
          </cell>
          <cell r="C24">
            <v>0</v>
          </cell>
          <cell r="D24">
            <v>-0.01</v>
          </cell>
          <cell r="E24">
            <v>0</v>
          </cell>
          <cell r="F24">
            <v>-0.01</v>
          </cell>
        </row>
        <row r="25">
          <cell r="A25">
            <v>401320</v>
          </cell>
          <cell r="B25" t="str">
            <v>Comm-SVS-Fixed System Charge</v>
          </cell>
          <cell r="C25">
            <v>-3487128.38</v>
          </cell>
          <cell r="D25">
            <v>0</v>
          </cell>
          <cell r="E25">
            <v>0</v>
          </cell>
          <cell r="F25">
            <v>-3487128.38</v>
          </cell>
        </row>
        <row r="26">
          <cell r="A26">
            <v>401322</v>
          </cell>
          <cell r="B26" t="str">
            <v>Comm-SVS-Meter Charge</v>
          </cell>
          <cell r="C26">
            <v>-2975926.09</v>
          </cell>
          <cell r="D26">
            <v>0</v>
          </cell>
          <cell r="E26">
            <v>0</v>
          </cell>
          <cell r="F26">
            <v>-2975926.09</v>
          </cell>
        </row>
        <row r="27">
          <cell r="A27">
            <v>401323</v>
          </cell>
          <cell r="B27" t="str">
            <v>Elec Sales-Comml SVS-AMS Infrastructure</v>
          </cell>
          <cell r="C27">
            <v>0</v>
          </cell>
          <cell r="D27">
            <v>0</v>
          </cell>
          <cell r="E27">
            <v>-4724525.8099999996</v>
          </cell>
          <cell r="F27">
            <v>-4724525.8099999996</v>
          </cell>
        </row>
        <row r="28">
          <cell r="A28">
            <v>401326</v>
          </cell>
          <cell r="B28" t="str">
            <v>Comm-SVS-Transmission</v>
          </cell>
          <cell r="C28">
            <v>-4437388.33</v>
          </cell>
          <cell r="D28">
            <v>0</v>
          </cell>
          <cell r="E28">
            <v>0</v>
          </cell>
          <cell r="F28">
            <v>-4437388.33</v>
          </cell>
        </row>
        <row r="29">
          <cell r="A29">
            <v>401328</v>
          </cell>
          <cell r="B29" t="str">
            <v>Comm-SVS-Distribution</v>
          </cell>
          <cell r="C29">
            <v>-18946697.260000002</v>
          </cell>
          <cell r="D29">
            <v>0</v>
          </cell>
          <cell r="E29">
            <v>0</v>
          </cell>
          <cell r="F29">
            <v>-18946697.260000002</v>
          </cell>
        </row>
        <row r="30">
          <cell r="A30">
            <v>401330</v>
          </cell>
          <cell r="B30" t="str">
            <v>Comm-SVS-Transmission Cost Recovery</v>
          </cell>
          <cell r="C30">
            <v>-1187468.79</v>
          </cell>
          <cell r="D30">
            <v>0</v>
          </cell>
          <cell r="E30">
            <v>0</v>
          </cell>
          <cell r="F30">
            <v>-1187468.79</v>
          </cell>
        </row>
        <row r="31">
          <cell r="A31">
            <v>401411</v>
          </cell>
          <cell r="B31" t="str">
            <v>Comm-MLS-Fixed System Charge</v>
          </cell>
          <cell r="C31">
            <v>-4843464.83</v>
          </cell>
          <cell r="D31">
            <v>0</v>
          </cell>
          <cell r="E31">
            <v>0</v>
          </cell>
          <cell r="F31">
            <v>-4843464.83</v>
          </cell>
        </row>
        <row r="32">
          <cell r="A32">
            <v>401420</v>
          </cell>
          <cell r="B32" t="str">
            <v>Comm-SVL-Fixed System Charge</v>
          </cell>
          <cell r="C32">
            <v>-2129277.62</v>
          </cell>
          <cell r="D32">
            <v>0</v>
          </cell>
          <cell r="E32">
            <v>0</v>
          </cell>
          <cell r="F32">
            <v>-2129277.62</v>
          </cell>
        </row>
        <row r="33">
          <cell r="A33">
            <v>401422</v>
          </cell>
          <cell r="B33" t="str">
            <v>Comm-SVL-Meter Charge</v>
          </cell>
          <cell r="C33">
            <v>-28151080.309999999</v>
          </cell>
          <cell r="D33">
            <v>0</v>
          </cell>
          <cell r="E33">
            <v>0</v>
          </cell>
          <cell r="F33">
            <v>-28151080.309999999</v>
          </cell>
        </row>
        <row r="34">
          <cell r="A34">
            <v>401423</v>
          </cell>
          <cell r="B34" t="str">
            <v>Elec Sales-Comml SVL-AMS Infrastructure</v>
          </cell>
          <cell r="C34">
            <v>0</v>
          </cell>
          <cell r="D34">
            <v>0</v>
          </cell>
          <cell r="E34">
            <v>-3290384.9</v>
          </cell>
          <cell r="F34">
            <v>-3290384.9</v>
          </cell>
        </row>
        <row r="35">
          <cell r="A35">
            <v>401426</v>
          </cell>
          <cell r="B35" t="str">
            <v>Comm-SVL-Transmission</v>
          </cell>
          <cell r="C35">
            <v>-82178016.930000007</v>
          </cell>
          <cell r="D35">
            <v>0</v>
          </cell>
          <cell r="E35">
            <v>0</v>
          </cell>
          <cell r="F35">
            <v>-82178016.930000007</v>
          </cell>
        </row>
        <row r="36">
          <cell r="A36">
            <v>401428</v>
          </cell>
          <cell r="B36" t="str">
            <v>Comm-SVL-Distribution</v>
          </cell>
          <cell r="C36">
            <v>-252639803.28999999</v>
          </cell>
          <cell r="D36">
            <v>0</v>
          </cell>
          <cell r="E36">
            <v>0</v>
          </cell>
          <cell r="F36">
            <v>-252639803.28999999</v>
          </cell>
        </row>
        <row r="37">
          <cell r="A37">
            <v>401430</v>
          </cell>
          <cell r="B37" t="str">
            <v>Comm-SVL-Transmission Cost Recovery</v>
          </cell>
          <cell r="C37">
            <v>-21535331.07</v>
          </cell>
          <cell r="D37">
            <v>0</v>
          </cell>
          <cell r="E37">
            <v>0</v>
          </cell>
          <cell r="F37">
            <v>-21535331.07</v>
          </cell>
        </row>
        <row r="38">
          <cell r="A38">
            <v>401436</v>
          </cell>
          <cell r="B38" t="str">
            <v>Comm-SVL-University Discount</v>
          </cell>
          <cell r="C38">
            <v>308138.82</v>
          </cell>
          <cell r="D38">
            <v>0</v>
          </cell>
          <cell r="E38">
            <v>0</v>
          </cell>
          <cell r="F38">
            <v>308138.82</v>
          </cell>
        </row>
        <row r="39">
          <cell r="A39">
            <v>401460</v>
          </cell>
          <cell r="B39" t="str">
            <v>Comm-PVS-Fixed System Charge</v>
          </cell>
          <cell r="C39">
            <v>-378841.86</v>
          </cell>
          <cell r="D39">
            <v>0</v>
          </cell>
          <cell r="E39">
            <v>0</v>
          </cell>
          <cell r="F39">
            <v>-378841.86</v>
          </cell>
        </row>
        <row r="40">
          <cell r="A40">
            <v>401462</v>
          </cell>
          <cell r="B40" t="str">
            <v>Comm-PVS-Meter Charge</v>
          </cell>
          <cell r="C40">
            <v>-292256.46999999997</v>
          </cell>
          <cell r="D40">
            <v>0</v>
          </cell>
          <cell r="E40">
            <v>0</v>
          </cell>
          <cell r="F40">
            <v>-292256.46999999997</v>
          </cell>
        </row>
        <row r="41">
          <cell r="A41">
            <v>401463</v>
          </cell>
          <cell r="B41" t="str">
            <v>Elec Sales-Comml PVS-AMS Infrastructure</v>
          </cell>
          <cell r="C41">
            <v>0</v>
          </cell>
          <cell r="D41">
            <v>0</v>
          </cell>
          <cell r="E41">
            <v>-8671.66</v>
          </cell>
          <cell r="F41">
            <v>-8671.66</v>
          </cell>
        </row>
        <row r="42">
          <cell r="A42">
            <v>401466</v>
          </cell>
          <cell r="B42" t="str">
            <v>Comm-PVS-Transmission</v>
          </cell>
          <cell r="C42">
            <v>-3151777.47</v>
          </cell>
          <cell r="D42">
            <v>0</v>
          </cell>
          <cell r="E42">
            <v>0</v>
          </cell>
          <cell r="F42">
            <v>-3151777.47</v>
          </cell>
        </row>
        <row r="43">
          <cell r="A43">
            <v>401468</v>
          </cell>
          <cell r="B43" t="str">
            <v>Comm-PVS-Distribution</v>
          </cell>
          <cell r="C43">
            <v>-8623004.9000000004</v>
          </cell>
          <cell r="D43">
            <v>0</v>
          </cell>
          <cell r="E43">
            <v>0</v>
          </cell>
          <cell r="F43">
            <v>-8623004.9000000004</v>
          </cell>
        </row>
        <row r="44">
          <cell r="A44">
            <v>401470</v>
          </cell>
          <cell r="B44" t="str">
            <v>Comm-PVS-Transmission Cost Recovery</v>
          </cell>
          <cell r="C44">
            <v>-863778.86</v>
          </cell>
          <cell r="D44">
            <v>0</v>
          </cell>
          <cell r="E44">
            <v>0</v>
          </cell>
          <cell r="F44">
            <v>-863778.86</v>
          </cell>
        </row>
        <row r="45">
          <cell r="A45">
            <v>401481</v>
          </cell>
          <cell r="B45" t="str">
            <v>Comm-SLS-Fixed System Charge</v>
          </cell>
          <cell r="C45">
            <v>-23459881.879999999</v>
          </cell>
          <cell r="D45">
            <v>0</v>
          </cell>
          <cell r="E45">
            <v>0</v>
          </cell>
          <cell r="F45">
            <v>-23459881.879999999</v>
          </cell>
        </row>
        <row r="46">
          <cell r="A46">
            <v>401501</v>
          </cell>
          <cell r="B46" t="str">
            <v>Elec Sales-Small Industrial Unbilled</v>
          </cell>
          <cell r="C46">
            <v>1971406</v>
          </cell>
          <cell r="D46">
            <v>0</v>
          </cell>
          <cell r="E46">
            <v>0</v>
          </cell>
          <cell r="F46">
            <v>1971406</v>
          </cell>
        </row>
        <row r="47">
          <cell r="A47">
            <v>401503</v>
          </cell>
          <cell r="B47" t="str">
            <v>Elec Sales-Large Industrial Unbilled</v>
          </cell>
          <cell r="C47">
            <v>855396</v>
          </cell>
          <cell r="D47">
            <v>0</v>
          </cell>
          <cell r="E47">
            <v>0</v>
          </cell>
          <cell r="F47">
            <v>855396</v>
          </cell>
        </row>
        <row r="48">
          <cell r="A48">
            <v>401511</v>
          </cell>
          <cell r="B48" t="str">
            <v>Elec Sales-Small Industt Unbilled TCRF</v>
          </cell>
          <cell r="C48">
            <v>-723884</v>
          </cell>
          <cell r="D48">
            <v>0</v>
          </cell>
          <cell r="E48">
            <v>0</v>
          </cell>
          <cell r="F48">
            <v>-723884</v>
          </cell>
        </row>
        <row r="49">
          <cell r="A49">
            <v>401513</v>
          </cell>
          <cell r="B49" t="str">
            <v>Elec Sales-Residential Unbilled</v>
          </cell>
          <cell r="C49">
            <v>-657523</v>
          </cell>
          <cell r="D49">
            <v>0</v>
          </cell>
          <cell r="E49">
            <v>0</v>
          </cell>
          <cell r="F49">
            <v>-657523</v>
          </cell>
        </row>
        <row r="50">
          <cell r="A50">
            <v>401620</v>
          </cell>
          <cell r="B50" t="str">
            <v>S Ind-SVL-Fixed System Charge</v>
          </cell>
          <cell r="C50">
            <v>-95375.86</v>
          </cell>
          <cell r="D50">
            <v>0</v>
          </cell>
          <cell r="E50">
            <v>0</v>
          </cell>
          <cell r="F50">
            <v>-95375.86</v>
          </cell>
        </row>
        <row r="51">
          <cell r="A51">
            <v>401622</v>
          </cell>
          <cell r="B51" t="str">
            <v>S Ind-SVL-Meter Charge</v>
          </cell>
          <cell r="C51">
            <v>-2119379.75</v>
          </cell>
          <cell r="D51">
            <v>0</v>
          </cell>
          <cell r="E51">
            <v>0</v>
          </cell>
          <cell r="F51">
            <v>-2119379.75</v>
          </cell>
        </row>
        <row r="52">
          <cell r="A52">
            <v>401626</v>
          </cell>
          <cell r="B52" t="str">
            <v>S Ind-SVL-Transmission</v>
          </cell>
          <cell r="C52">
            <v>-29154732.969999999</v>
          </cell>
          <cell r="D52">
            <v>0</v>
          </cell>
          <cell r="E52">
            <v>0</v>
          </cell>
          <cell r="F52">
            <v>-29154732.969999999</v>
          </cell>
        </row>
        <row r="53">
          <cell r="A53">
            <v>401628</v>
          </cell>
          <cell r="B53" t="str">
            <v>S Ind-SVL-Distribution</v>
          </cell>
          <cell r="C53">
            <v>-73141244.030000001</v>
          </cell>
          <cell r="D53">
            <v>0</v>
          </cell>
          <cell r="E53">
            <v>0</v>
          </cell>
          <cell r="F53">
            <v>-73141244.030000001</v>
          </cell>
        </row>
        <row r="54">
          <cell r="A54">
            <v>401630</v>
          </cell>
          <cell r="B54" t="str">
            <v>S Ind-SVL-Transmission Cost Recovery</v>
          </cell>
          <cell r="C54">
            <v>-7236850.6600000001</v>
          </cell>
          <cell r="D54">
            <v>0</v>
          </cell>
          <cell r="E54">
            <v>0</v>
          </cell>
          <cell r="F54">
            <v>-7236850.6600000001</v>
          </cell>
        </row>
        <row r="55">
          <cell r="A55">
            <v>401636</v>
          </cell>
          <cell r="B55" t="str">
            <v>S Ind-SVL-University Discount</v>
          </cell>
          <cell r="C55">
            <v>982128.5</v>
          </cell>
          <cell r="D55">
            <v>0</v>
          </cell>
          <cell r="E55">
            <v>0</v>
          </cell>
          <cell r="F55">
            <v>982128.5</v>
          </cell>
        </row>
        <row r="56">
          <cell r="A56">
            <v>401820</v>
          </cell>
          <cell r="B56" t="str">
            <v>S Ind-PVS-Fixed System Charge</v>
          </cell>
          <cell r="C56">
            <v>-335293.51</v>
          </cell>
          <cell r="D56">
            <v>0</v>
          </cell>
          <cell r="E56">
            <v>0</v>
          </cell>
          <cell r="F56">
            <v>-335293.51</v>
          </cell>
        </row>
        <row r="57">
          <cell r="A57">
            <v>401822</v>
          </cell>
          <cell r="B57" t="str">
            <v>S Ind-PVS-Meter Charge</v>
          </cell>
          <cell r="C57">
            <v>-462520.87</v>
          </cell>
          <cell r="D57">
            <v>0</v>
          </cell>
          <cell r="E57">
            <v>0</v>
          </cell>
          <cell r="F57">
            <v>-462520.87</v>
          </cell>
        </row>
        <row r="58">
          <cell r="A58">
            <v>401826</v>
          </cell>
          <cell r="B58" t="str">
            <v>S Ind-PVS-Transmission</v>
          </cell>
          <cell r="C58">
            <v>-8751147.0800000001</v>
          </cell>
          <cell r="D58">
            <v>0</v>
          </cell>
          <cell r="E58">
            <v>0</v>
          </cell>
          <cell r="F58">
            <v>-8751147.0800000001</v>
          </cell>
        </row>
        <row r="59">
          <cell r="A59">
            <v>401828</v>
          </cell>
          <cell r="B59" t="str">
            <v>S Ind-PVS-Distribution</v>
          </cell>
          <cell r="C59">
            <v>-23154964.539999999</v>
          </cell>
          <cell r="D59">
            <v>0</v>
          </cell>
          <cell r="E59">
            <v>0</v>
          </cell>
          <cell r="F59">
            <v>-23154964.539999999</v>
          </cell>
        </row>
        <row r="60">
          <cell r="A60">
            <v>401830</v>
          </cell>
          <cell r="B60" t="str">
            <v>S Ind-PVS-Transmission Cost Recovery</v>
          </cell>
          <cell r="C60">
            <v>-2288884.54</v>
          </cell>
          <cell r="D60">
            <v>0</v>
          </cell>
          <cell r="E60">
            <v>0</v>
          </cell>
          <cell r="F60">
            <v>-2288884.54</v>
          </cell>
        </row>
        <row r="61">
          <cell r="A61">
            <v>401850</v>
          </cell>
          <cell r="B61" t="str">
            <v>S Ind-PVS-University Discount</v>
          </cell>
          <cell r="C61">
            <v>295974.57</v>
          </cell>
          <cell r="D61">
            <v>0</v>
          </cell>
          <cell r="E61">
            <v>0</v>
          </cell>
          <cell r="F61">
            <v>295974.57</v>
          </cell>
        </row>
        <row r="62">
          <cell r="A62">
            <v>402320</v>
          </cell>
          <cell r="B62" t="str">
            <v>S Ind-TVS-Fixed System Charge</v>
          </cell>
          <cell r="C62">
            <v>-2234861.65</v>
          </cell>
          <cell r="D62">
            <v>0</v>
          </cell>
          <cell r="E62">
            <v>0</v>
          </cell>
          <cell r="F62">
            <v>-2234861.65</v>
          </cell>
        </row>
        <row r="63">
          <cell r="A63">
            <v>402322</v>
          </cell>
          <cell r="B63" t="str">
            <v>S Ind-TVS-Meter Charge</v>
          </cell>
          <cell r="C63">
            <v>-387420.05</v>
          </cell>
          <cell r="D63">
            <v>0</v>
          </cell>
          <cell r="E63">
            <v>0</v>
          </cell>
          <cell r="F63">
            <v>-387420.05</v>
          </cell>
        </row>
        <row r="64">
          <cell r="A64">
            <v>402326</v>
          </cell>
          <cell r="B64" t="str">
            <v>S Ind-TVS-Transmission</v>
          </cell>
          <cell r="C64">
            <v>-36654711.159999996</v>
          </cell>
          <cell r="D64">
            <v>0</v>
          </cell>
          <cell r="E64">
            <v>0</v>
          </cell>
          <cell r="F64">
            <v>-36654711.159999996</v>
          </cell>
        </row>
        <row r="65">
          <cell r="A65">
            <v>402328</v>
          </cell>
          <cell r="B65" t="str">
            <v>S Ind-TVS-Distribution</v>
          </cell>
          <cell r="C65">
            <v>-7466883.1399999997</v>
          </cell>
          <cell r="D65">
            <v>0</v>
          </cell>
          <cell r="E65">
            <v>0</v>
          </cell>
          <cell r="F65">
            <v>-7466883.1399999997</v>
          </cell>
        </row>
        <row r="66">
          <cell r="A66">
            <v>402330</v>
          </cell>
          <cell r="B66" t="str">
            <v>S Ind-TVS-Transmission Cost Recovery</v>
          </cell>
          <cell r="C66">
            <v>-8069777.5999999996</v>
          </cell>
          <cell r="D66">
            <v>0</v>
          </cell>
          <cell r="E66">
            <v>0</v>
          </cell>
          <cell r="F66">
            <v>-8069777.5999999996</v>
          </cell>
        </row>
        <row r="67">
          <cell r="A67">
            <v>402350</v>
          </cell>
          <cell r="B67" t="str">
            <v>S Ind-TVS-University Discount</v>
          </cell>
          <cell r="C67">
            <v>226409.19</v>
          </cell>
          <cell r="D67">
            <v>0</v>
          </cell>
          <cell r="E67">
            <v>0</v>
          </cell>
          <cell r="F67">
            <v>226409.19</v>
          </cell>
        </row>
        <row r="68">
          <cell r="A68">
            <v>402701</v>
          </cell>
          <cell r="B68" t="str">
            <v>Elec Sales-Municipal Unbilled</v>
          </cell>
          <cell r="C68">
            <v>21295</v>
          </cell>
          <cell r="D68">
            <v>0</v>
          </cell>
          <cell r="E68">
            <v>0</v>
          </cell>
          <cell r="F68">
            <v>21295</v>
          </cell>
        </row>
        <row r="69">
          <cell r="A69">
            <v>402720</v>
          </cell>
          <cell r="B69" t="str">
            <v>Muni-SLS-Fixed System Charge</v>
          </cell>
          <cell r="C69">
            <v>-27618285.32</v>
          </cell>
          <cell r="D69">
            <v>0</v>
          </cell>
          <cell r="E69">
            <v>0</v>
          </cell>
          <cell r="F69">
            <v>-27618285.32</v>
          </cell>
        </row>
        <row r="70">
          <cell r="A70">
            <v>402825</v>
          </cell>
          <cell r="B70" t="str">
            <v>Elec Sales-Syst Restoration-ADFIT Credi</v>
          </cell>
          <cell r="C70">
            <v>517587.96</v>
          </cell>
          <cell r="D70">
            <v>0</v>
          </cell>
          <cell r="E70">
            <v>0</v>
          </cell>
          <cell r="F70">
            <v>517587.96</v>
          </cell>
        </row>
        <row r="71">
          <cell r="A71">
            <v>402826</v>
          </cell>
          <cell r="B71" t="str">
            <v>Elec Sales-Syst Restoration-ADFIT Unbil</v>
          </cell>
          <cell r="C71">
            <v>1133948.98</v>
          </cell>
          <cell r="D71">
            <v>0</v>
          </cell>
          <cell r="E71">
            <v>0</v>
          </cell>
          <cell r="F71">
            <v>1133948.98</v>
          </cell>
        </row>
        <row r="72">
          <cell r="A72">
            <v>402827</v>
          </cell>
          <cell r="B72" t="str">
            <v>Elec Misc - Over/Under</v>
          </cell>
          <cell r="C72">
            <v>0</v>
          </cell>
          <cell r="D72">
            <v>0</v>
          </cell>
          <cell r="E72">
            <v>41151789.890000001</v>
          </cell>
          <cell r="F72">
            <v>41151789.890000001</v>
          </cell>
        </row>
        <row r="73">
          <cell r="A73">
            <v>402830</v>
          </cell>
          <cell r="B73" t="str">
            <v>Elec Sales-Over/(Under) Rec Fuel</v>
          </cell>
          <cell r="C73">
            <v>0</v>
          </cell>
          <cell r="D73">
            <v>0</v>
          </cell>
          <cell r="E73">
            <v>0</v>
          </cell>
          <cell r="F73">
            <v>0</v>
          </cell>
        </row>
        <row r="74">
          <cell r="A74">
            <v>402840</v>
          </cell>
          <cell r="B74" t="str">
            <v>Elec Sales Rev - Energy Services Sales</v>
          </cell>
          <cell r="C74">
            <v>-8842524.9800000004</v>
          </cell>
          <cell r="D74">
            <v>0</v>
          </cell>
          <cell r="E74">
            <v>0</v>
          </cell>
          <cell r="F74">
            <v>-8842524.9800000004</v>
          </cell>
        </row>
        <row r="75">
          <cell r="A75">
            <v>404010</v>
          </cell>
          <cell r="B75" t="str">
            <v>Electricity Transmission Revenues</v>
          </cell>
          <cell r="C75">
            <v>-187525884.97</v>
          </cell>
          <cell r="D75">
            <v>0</v>
          </cell>
          <cell r="E75">
            <v>0</v>
          </cell>
          <cell r="F75">
            <v>-187525884.97</v>
          </cell>
        </row>
        <row r="76">
          <cell r="A76">
            <v>405015</v>
          </cell>
          <cell r="B76" t="str">
            <v>Other Elec Rev - CTC Refund</v>
          </cell>
          <cell r="C76">
            <v>0</v>
          </cell>
          <cell r="D76">
            <v>0</v>
          </cell>
          <cell r="E76">
            <v>0</v>
          </cell>
          <cell r="F76">
            <v>0</v>
          </cell>
        </row>
        <row r="77">
          <cell r="A77">
            <v>405025</v>
          </cell>
          <cell r="B77" t="str">
            <v>Other Electric Revenue CTC</v>
          </cell>
          <cell r="C77">
            <v>0</v>
          </cell>
          <cell r="D77">
            <v>0</v>
          </cell>
          <cell r="E77">
            <v>0</v>
          </cell>
          <cell r="F77">
            <v>0</v>
          </cell>
        </row>
        <row r="78">
          <cell r="A78">
            <v>405026</v>
          </cell>
          <cell r="B78" t="str">
            <v>Other Electric Revenue-CTC Recovery</v>
          </cell>
          <cell r="C78">
            <v>0</v>
          </cell>
          <cell r="D78">
            <v>-6074697.0999999996</v>
          </cell>
          <cell r="E78">
            <v>0</v>
          </cell>
          <cell r="F78">
            <v>-6074697.0999999996</v>
          </cell>
        </row>
        <row r="79">
          <cell r="A79">
            <v>405060</v>
          </cell>
          <cell r="B79" t="str">
            <v>TC Equity Interest</v>
          </cell>
          <cell r="C79">
            <v>0</v>
          </cell>
          <cell r="D79">
            <v>-7279676.71</v>
          </cell>
          <cell r="E79">
            <v>0</v>
          </cell>
          <cell r="F79">
            <v>-7279676.71</v>
          </cell>
        </row>
        <row r="80">
          <cell r="A80">
            <v>405070</v>
          </cell>
          <cell r="B80" t="str">
            <v>Elec Sales-Other SRB Equity Interest</v>
          </cell>
          <cell r="C80">
            <v>-145373.15</v>
          </cell>
          <cell r="D80">
            <v>0</v>
          </cell>
          <cell r="E80">
            <v>0</v>
          </cell>
          <cell r="F80">
            <v>-145373.15</v>
          </cell>
        </row>
        <row r="81">
          <cell r="A81">
            <v>443010</v>
          </cell>
          <cell r="B81" t="str">
            <v>Other Operating Revenues</v>
          </cell>
          <cell r="C81">
            <v>-10387076.66</v>
          </cell>
          <cell r="D81">
            <v>0</v>
          </cell>
          <cell r="E81">
            <v>0</v>
          </cell>
          <cell r="F81">
            <v>-10387076.66</v>
          </cell>
        </row>
        <row r="82">
          <cell r="A82">
            <v>443021</v>
          </cell>
          <cell r="B82" t="str">
            <v>Oth Oper Rev-Connect/Disconnect</v>
          </cell>
          <cell r="C82">
            <v>-23658446.43</v>
          </cell>
          <cell r="D82">
            <v>0</v>
          </cell>
          <cell r="E82">
            <v>0</v>
          </cell>
          <cell r="F82">
            <v>-23658446.43</v>
          </cell>
        </row>
        <row r="83">
          <cell r="A83">
            <v>443022</v>
          </cell>
          <cell r="B83" t="str">
            <v>Oth Oper Rev - Reconnect</v>
          </cell>
          <cell r="C83">
            <v>-4256859.72</v>
          </cell>
          <cell r="D83">
            <v>0</v>
          </cell>
          <cell r="E83">
            <v>0</v>
          </cell>
          <cell r="F83">
            <v>-4256859.72</v>
          </cell>
        </row>
        <row r="84">
          <cell r="A84">
            <v>443029</v>
          </cell>
          <cell r="B84" t="str">
            <v>Oth Oper Rev-Wireless</v>
          </cell>
          <cell r="C84">
            <v>-12358383.060000001</v>
          </cell>
          <cell r="D84">
            <v>0</v>
          </cell>
          <cell r="E84">
            <v>0</v>
          </cell>
          <cell r="F84">
            <v>-12358383.060000001</v>
          </cell>
        </row>
        <row r="85">
          <cell r="A85">
            <v>443033</v>
          </cell>
          <cell r="B85" t="str">
            <v>Oth Oper Rev-Fiber Optics</v>
          </cell>
          <cell r="C85">
            <v>-3041005.7</v>
          </cell>
          <cell r="D85">
            <v>0</v>
          </cell>
          <cell r="E85">
            <v>0</v>
          </cell>
          <cell r="F85">
            <v>-3041005.7</v>
          </cell>
        </row>
        <row r="86">
          <cell r="A86">
            <v>445010</v>
          </cell>
          <cell r="B86" t="str">
            <v>Revenues from Forfeited Discounts</v>
          </cell>
          <cell r="C86">
            <v>-268647.05</v>
          </cell>
          <cell r="D86">
            <v>0</v>
          </cell>
          <cell r="E86">
            <v>0</v>
          </cell>
          <cell r="F86">
            <v>-268647.05</v>
          </cell>
        </row>
        <row r="87">
          <cell r="A87">
            <v>445025</v>
          </cell>
          <cell r="B87" t="str">
            <v>Other Oper Rev - Disconnects</v>
          </cell>
          <cell r="C87">
            <v>-4687684.71</v>
          </cell>
          <cell r="D87">
            <v>0</v>
          </cell>
          <cell r="E87">
            <v>0</v>
          </cell>
          <cell r="F87">
            <v>-4687684.71</v>
          </cell>
        </row>
        <row r="88">
          <cell r="A88">
            <v>481010</v>
          </cell>
          <cell r="B88" t="str">
            <v>Capitalized Equity (AFUDC)</v>
          </cell>
          <cell r="C88">
            <v>-2780375.02</v>
          </cell>
          <cell r="D88">
            <v>0</v>
          </cell>
          <cell r="E88">
            <v>0</v>
          </cell>
          <cell r="F88">
            <v>-2780375.02</v>
          </cell>
        </row>
        <row r="89">
          <cell r="A89">
            <v>482010</v>
          </cell>
          <cell r="B89" t="str">
            <v>Interest Income-Associated Co</v>
          </cell>
          <cell r="C89">
            <v>-25436851.98</v>
          </cell>
          <cell r="D89">
            <v>0</v>
          </cell>
          <cell r="E89">
            <v>0</v>
          </cell>
          <cell r="F89">
            <v>-25436851.98</v>
          </cell>
        </row>
        <row r="90">
          <cell r="A90">
            <v>483010</v>
          </cell>
          <cell r="B90" t="str">
            <v>Interest Income</v>
          </cell>
          <cell r="C90">
            <v>-230014.9</v>
          </cell>
          <cell r="D90">
            <v>0</v>
          </cell>
          <cell r="E90">
            <v>0</v>
          </cell>
          <cell r="F90">
            <v>-230014.9</v>
          </cell>
        </row>
        <row r="91">
          <cell r="A91">
            <v>485010</v>
          </cell>
          <cell r="B91" t="str">
            <v>Gains / (Losses) from Disposition of Pro</v>
          </cell>
          <cell r="C91">
            <v>-186518.48</v>
          </cell>
          <cell r="D91">
            <v>0</v>
          </cell>
          <cell r="E91">
            <v>0</v>
          </cell>
          <cell r="F91">
            <v>-186518.48</v>
          </cell>
        </row>
        <row r="92">
          <cell r="A92">
            <v>491010</v>
          </cell>
          <cell r="B92" t="str">
            <v>Miscellaneous Non-Operating Revenues</v>
          </cell>
          <cell r="C92">
            <v>-23170125.890000001</v>
          </cell>
          <cell r="D92">
            <v>0</v>
          </cell>
          <cell r="E92">
            <v>0</v>
          </cell>
          <cell r="F92">
            <v>-23170125.890000001</v>
          </cell>
        </row>
        <row r="93">
          <cell r="A93">
            <v>491011</v>
          </cell>
          <cell r="B93" t="str">
            <v>Other Oper Rev-Temp Serv Conn</v>
          </cell>
          <cell r="C93">
            <v>-2068794</v>
          </cell>
          <cell r="D93">
            <v>0</v>
          </cell>
          <cell r="E93">
            <v>0</v>
          </cell>
          <cell r="F93">
            <v>-2068794</v>
          </cell>
        </row>
        <row r="94">
          <cell r="A94">
            <v>491020</v>
          </cell>
          <cell r="B94" t="str">
            <v>Miscellaneous Non-Operating Deduct</v>
          </cell>
          <cell r="C94">
            <v>-32491.17</v>
          </cell>
          <cell r="D94">
            <v>5277.82</v>
          </cell>
          <cell r="E94">
            <v>0</v>
          </cell>
          <cell r="F94">
            <v>-27213.35</v>
          </cell>
        </row>
        <row r="95">
          <cell r="A95">
            <v>491040</v>
          </cell>
          <cell r="B95" t="str">
            <v>Tax FreeDeath Proceed</v>
          </cell>
          <cell r="C95">
            <v>-1739657.12</v>
          </cell>
          <cell r="D95">
            <v>0</v>
          </cell>
          <cell r="E95">
            <v>0</v>
          </cell>
          <cell r="F95">
            <v>-1739657.12</v>
          </cell>
        </row>
        <row r="96">
          <cell r="A96">
            <v>506010</v>
          </cell>
          <cell r="B96" t="str">
            <v>Transmission Cost of Service</v>
          </cell>
          <cell r="C96">
            <v>322930025.72000003</v>
          </cell>
          <cell r="D96">
            <v>0</v>
          </cell>
          <cell r="E96">
            <v>0</v>
          </cell>
          <cell r="F96">
            <v>322930025.72000003</v>
          </cell>
        </row>
        <row r="97">
          <cell r="A97">
            <v>510010</v>
          </cell>
          <cell r="B97" t="str">
            <v>Miscellaneous Operating Expenses - Assoc</v>
          </cell>
          <cell r="C97">
            <v>1264.58</v>
          </cell>
          <cell r="D97">
            <v>0</v>
          </cell>
          <cell r="E97">
            <v>0</v>
          </cell>
          <cell r="F97">
            <v>1264.58</v>
          </cell>
        </row>
        <row r="98">
          <cell r="A98">
            <v>515000</v>
          </cell>
          <cell r="B98" t="str">
            <v>Sal&amp;Wages Exp-Labor - Plan Only</v>
          </cell>
          <cell r="C98">
            <v>0</v>
          </cell>
          <cell r="D98">
            <v>0</v>
          </cell>
          <cell r="E98">
            <v>0</v>
          </cell>
          <cell r="F98">
            <v>0</v>
          </cell>
        </row>
        <row r="99">
          <cell r="A99">
            <v>515040</v>
          </cell>
          <cell r="B99" t="str">
            <v>Sal&amp;Wages Exp-Bonus/Inc-Exempt</v>
          </cell>
          <cell r="C99">
            <v>8336601.1299999999</v>
          </cell>
          <cell r="D99">
            <v>0</v>
          </cell>
          <cell r="E99">
            <v>591988.76</v>
          </cell>
          <cell r="F99">
            <v>8928589.8900000006</v>
          </cell>
        </row>
        <row r="100">
          <cell r="A100">
            <v>515042</v>
          </cell>
          <cell r="B100" t="str">
            <v>Sal&amp;Wages Exp-Bonus/Inc-Non-Exempt</v>
          </cell>
          <cell r="C100">
            <v>1243223.49</v>
          </cell>
          <cell r="D100">
            <v>0</v>
          </cell>
          <cell r="E100">
            <v>122406.43</v>
          </cell>
          <cell r="F100">
            <v>1365629.92</v>
          </cell>
        </row>
        <row r="101">
          <cell r="A101">
            <v>515044</v>
          </cell>
          <cell r="B101" t="str">
            <v>Sal&amp;Wages Exp-Bonus/Incentive-Union</v>
          </cell>
          <cell r="C101">
            <v>785478.44</v>
          </cell>
          <cell r="D101">
            <v>0</v>
          </cell>
          <cell r="E101">
            <v>1835.26</v>
          </cell>
          <cell r="F101">
            <v>787313.7</v>
          </cell>
        </row>
        <row r="102">
          <cell r="A102">
            <v>515050</v>
          </cell>
          <cell r="B102" t="str">
            <v>Sal&amp;Wages Exp-Non-prod Time-Exempt</v>
          </cell>
          <cell r="C102">
            <v>9382782.1199999992</v>
          </cell>
          <cell r="D102">
            <v>0</v>
          </cell>
          <cell r="E102">
            <v>439780.42</v>
          </cell>
          <cell r="F102">
            <v>9822562.5399999991</v>
          </cell>
        </row>
        <row r="103">
          <cell r="A103">
            <v>515052</v>
          </cell>
          <cell r="B103" t="str">
            <v>Sal&amp;Wages-Non-prod Time-Non-Exempt</v>
          </cell>
          <cell r="C103">
            <v>3384792.84</v>
          </cell>
          <cell r="D103">
            <v>0</v>
          </cell>
          <cell r="E103">
            <v>16092.4</v>
          </cell>
          <cell r="F103">
            <v>3400885.2399999998</v>
          </cell>
        </row>
        <row r="104">
          <cell r="A104">
            <v>515054</v>
          </cell>
          <cell r="B104" t="str">
            <v>Sal&amp;Wages Exp-Non-prod Time-Union</v>
          </cell>
          <cell r="C104">
            <v>14587993.98</v>
          </cell>
          <cell r="D104">
            <v>0</v>
          </cell>
          <cell r="E104">
            <v>21592.33</v>
          </cell>
          <cell r="F104">
            <v>14609586.310000001</v>
          </cell>
        </row>
        <row r="105">
          <cell r="A105">
            <v>515070</v>
          </cell>
          <cell r="B105" t="str">
            <v>Sal&amp;Wages Exp-Severance</v>
          </cell>
          <cell r="C105">
            <v>169752.32000000001</v>
          </cell>
          <cell r="D105">
            <v>0</v>
          </cell>
          <cell r="E105">
            <v>0</v>
          </cell>
          <cell r="F105">
            <v>169752.32000000001</v>
          </cell>
        </row>
        <row r="106">
          <cell r="A106">
            <v>515080</v>
          </cell>
          <cell r="B106" t="str">
            <v>Other Compensation</v>
          </cell>
          <cell r="C106">
            <v>0</v>
          </cell>
          <cell r="D106">
            <v>0</v>
          </cell>
          <cell r="E106">
            <v>0</v>
          </cell>
          <cell r="F106">
            <v>0</v>
          </cell>
        </row>
        <row r="107">
          <cell r="A107">
            <v>517988</v>
          </cell>
          <cell r="B107" t="str">
            <v>Sal&amp;Wages Exp-Other Comp-Union</v>
          </cell>
          <cell r="C107">
            <v>756594.9</v>
          </cell>
          <cell r="D107">
            <v>0</v>
          </cell>
          <cell r="E107">
            <v>1480</v>
          </cell>
          <cell r="F107">
            <v>758074.9</v>
          </cell>
        </row>
        <row r="108">
          <cell r="A108">
            <v>517989</v>
          </cell>
          <cell r="B108" t="str">
            <v>Sal&amp;Wages Exp-Overtime Union - Double</v>
          </cell>
          <cell r="C108">
            <v>12984223.34</v>
          </cell>
          <cell r="D108">
            <v>0</v>
          </cell>
          <cell r="E108">
            <v>8789.43</v>
          </cell>
          <cell r="F108">
            <v>12993012.77</v>
          </cell>
        </row>
        <row r="109">
          <cell r="A109">
            <v>517990</v>
          </cell>
          <cell r="B109" t="str">
            <v>Sal&amp;Wages Exp-Overtime Union (1.5)</v>
          </cell>
          <cell r="C109">
            <v>10123976.75</v>
          </cell>
          <cell r="D109">
            <v>0</v>
          </cell>
          <cell r="E109">
            <v>35822.01</v>
          </cell>
          <cell r="F109">
            <v>10159798.76</v>
          </cell>
        </row>
        <row r="110">
          <cell r="A110">
            <v>517991</v>
          </cell>
          <cell r="B110" t="str">
            <v>Sal&amp;Wages Exp-Regular Union</v>
          </cell>
          <cell r="C110">
            <v>63634069.560000002</v>
          </cell>
          <cell r="D110">
            <v>0</v>
          </cell>
          <cell r="E110">
            <v>163450.78</v>
          </cell>
          <cell r="F110">
            <v>63797520.340000004</v>
          </cell>
        </row>
        <row r="111">
          <cell r="A111">
            <v>517992</v>
          </cell>
          <cell r="B111" t="str">
            <v>Sal&amp;Wages Exp-Other Comp-Non-Exempt</v>
          </cell>
          <cell r="C111">
            <v>188047.51</v>
          </cell>
          <cell r="D111">
            <v>0</v>
          </cell>
          <cell r="E111">
            <v>5240</v>
          </cell>
          <cell r="F111">
            <v>193287.51</v>
          </cell>
        </row>
        <row r="112">
          <cell r="A112">
            <v>517994</v>
          </cell>
          <cell r="B112" t="str">
            <v>Sal&amp;Wages Exp-Overtime Non-Exempt(1.5)</v>
          </cell>
          <cell r="C112">
            <v>2842172.05</v>
          </cell>
          <cell r="D112">
            <v>0</v>
          </cell>
          <cell r="E112">
            <v>4910.13</v>
          </cell>
          <cell r="F112">
            <v>2847082.1799999997</v>
          </cell>
        </row>
        <row r="113">
          <cell r="A113">
            <v>517995</v>
          </cell>
          <cell r="B113" t="str">
            <v>Sal&amp;Wages Exp-Regular Non-Exempt</v>
          </cell>
          <cell r="C113">
            <v>22946079.920000002</v>
          </cell>
          <cell r="D113">
            <v>0</v>
          </cell>
          <cell r="E113">
            <v>154764.56</v>
          </cell>
          <cell r="F113">
            <v>23100844.48</v>
          </cell>
        </row>
        <row r="114">
          <cell r="A114">
            <v>517996</v>
          </cell>
          <cell r="B114" t="str">
            <v>Sal&amp;Wages Exp-Other Comp-Exempt</v>
          </cell>
          <cell r="C114">
            <v>366531.82</v>
          </cell>
          <cell r="D114">
            <v>0</v>
          </cell>
          <cell r="E114">
            <v>117847.8</v>
          </cell>
          <cell r="F114">
            <v>484379.62</v>
          </cell>
        </row>
        <row r="115">
          <cell r="A115">
            <v>517997</v>
          </cell>
          <cell r="B115" t="str">
            <v>Sal&amp;Wages Exp-Overtime Non-Exempt -Dbl</v>
          </cell>
          <cell r="C115">
            <v>4828.8900000000003</v>
          </cell>
          <cell r="D115">
            <v>0</v>
          </cell>
          <cell r="E115">
            <v>0</v>
          </cell>
          <cell r="F115">
            <v>4828.8900000000003</v>
          </cell>
        </row>
        <row r="116">
          <cell r="A116">
            <v>517998</v>
          </cell>
          <cell r="B116" t="str">
            <v>Sal&amp;Wages Exp-Overtime Exempt</v>
          </cell>
          <cell r="C116">
            <v>194779.82</v>
          </cell>
          <cell r="D116">
            <v>0</v>
          </cell>
          <cell r="E116">
            <v>0</v>
          </cell>
          <cell r="F116">
            <v>194779.82</v>
          </cell>
        </row>
        <row r="117">
          <cell r="A117">
            <v>517999</v>
          </cell>
          <cell r="B117" t="str">
            <v>Sal&amp;Wages Exp-Regular Exempt</v>
          </cell>
          <cell r="C117">
            <v>59124707.770000003</v>
          </cell>
          <cell r="D117">
            <v>0</v>
          </cell>
          <cell r="E117">
            <v>4005008.68</v>
          </cell>
          <cell r="F117">
            <v>63129716.450000003</v>
          </cell>
        </row>
        <row r="118">
          <cell r="A118">
            <v>518010</v>
          </cell>
          <cell r="B118" t="str">
            <v>Sal/Burden Exp-Pension</v>
          </cell>
          <cell r="C118">
            <v>15005800.52</v>
          </cell>
          <cell r="D118">
            <v>0</v>
          </cell>
          <cell r="E118">
            <v>0</v>
          </cell>
          <cell r="F118">
            <v>15005800.52</v>
          </cell>
        </row>
        <row r="119">
          <cell r="A119">
            <v>518015</v>
          </cell>
          <cell r="B119" t="str">
            <v>Sal/Burden Exp-Pension-Non-Qual</v>
          </cell>
          <cell r="C119">
            <v>-464343.16</v>
          </cell>
          <cell r="D119">
            <v>0</v>
          </cell>
          <cell r="E119">
            <v>0</v>
          </cell>
          <cell r="F119">
            <v>-464343.16</v>
          </cell>
        </row>
        <row r="120">
          <cell r="A120">
            <v>518020</v>
          </cell>
          <cell r="B120" t="str">
            <v>Sal/Burden Exp-Medical</v>
          </cell>
          <cell r="C120">
            <v>19876578.18</v>
          </cell>
          <cell r="D120">
            <v>0</v>
          </cell>
          <cell r="E120">
            <v>0</v>
          </cell>
          <cell r="F120">
            <v>19876578.18</v>
          </cell>
        </row>
        <row r="121">
          <cell r="A121">
            <v>518030</v>
          </cell>
          <cell r="B121" t="str">
            <v>Sal/Burden Exp-Post Retirement</v>
          </cell>
          <cell r="C121">
            <v>14068365.84</v>
          </cell>
          <cell r="D121">
            <v>0</v>
          </cell>
          <cell r="E121">
            <v>0</v>
          </cell>
          <cell r="F121">
            <v>14068365.84</v>
          </cell>
        </row>
        <row r="122">
          <cell r="A122">
            <v>518070</v>
          </cell>
          <cell r="B122" t="str">
            <v>Sal/Burden Exp-Savings</v>
          </cell>
          <cell r="C122">
            <v>10868833.619999999</v>
          </cell>
          <cell r="D122">
            <v>0</v>
          </cell>
          <cell r="E122">
            <v>0</v>
          </cell>
          <cell r="F122">
            <v>10868833.619999999</v>
          </cell>
        </row>
        <row r="123">
          <cell r="A123">
            <v>518090</v>
          </cell>
          <cell r="B123" t="str">
            <v>Sal/Burden Exp-Long-Term Disability</v>
          </cell>
          <cell r="C123">
            <v>320320.21000000002</v>
          </cell>
          <cell r="D123">
            <v>0</v>
          </cell>
          <cell r="E123">
            <v>0</v>
          </cell>
          <cell r="F123">
            <v>320320.21000000002</v>
          </cell>
        </row>
        <row r="124">
          <cell r="A124">
            <v>518130</v>
          </cell>
          <cell r="B124" t="str">
            <v>Sal/Burden Exp-Workers Compensation</v>
          </cell>
          <cell r="C124">
            <v>2321743.7599999998</v>
          </cell>
          <cell r="D124">
            <v>0</v>
          </cell>
          <cell r="E124">
            <v>0</v>
          </cell>
          <cell r="F124">
            <v>2321743.7599999998</v>
          </cell>
        </row>
        <row r="125">
          <cell r="A125">
            <v>518160</v>
          </cell>
          <cell r="B125" t="str">
            <v>Sal/Burden Exp-Other Sal &amp; Benefits</v>
          </cell>
          <cell r="C125">
            <v>10620818.140000001</v>
          </cell>
          <cell r="D125">
            <v>0</v>
          </cell>
          <cell r="E125">
            <v>0</v>
          </cell>
          <cell r="F125">
            <v>10620818.140000001</v>
          </cell>
        </row>
        <row r="126">
          <cell r="A126">
            <v>518170</v>
          </cell>
          <cell r="B126" t="str">
            <v>Sal/Burden Exp-Oth Sal&amp;Ben Misc Cr</v>
          </cell>
          <cell r="C126">
            <v>0</v>
          </cell>
          <cell r="D126">
            <v>0</v>
          </cell>
          <cell r="E126">
            <v>0</v>
          </cell>
          <cell r="F126">
            <v>0</v>
          </cell>
        </row>
        <row r="127">
          <cell r="A127">
            <v>521989</v>
          </cell>
          <cell r="B127" t="str">
            <v>Sal/Burden Exp-Non-exempt PRB</v>
          </cell>
          <cell r="C127">
            <v>-154197.93</v>
          </cell>
          <cell r="D127">
            <v>0</v>
          </cell>
          <cell r="E127">
            <v>154197.93</v>
          </cell>
          <cell r="F127">
            <v>0</v>
          </cell>
        </row>
        <row r="128">
          <cell r="A128">
            <v>521990</v>
          </cell>
          <cell r="B128" t="str">
            <v>Sal/Burden Exp-Non-exempt OT PRB</v>
          </cell>
          <cell r="C128">
            <v>-2581.7600000000002</v>
          </cell>
          <cell r="D128">
            <v>0</v>
          </cell>
          <cell r="E128">
            <v>2581.7600000000002</v>
          </cell>
          <cell r="F128">
            <v>0</v>
          </cell>
        </row>
        <row r="129">
          <cell r="A129">
            <v>521991</v>
          </cell>
          <cell r="B129" t="str">
            <v>Sal/Burden Exp-Union OT PRB</v>
          </cell>
          <cell r="C129">
            <v>-18835.21</v>
          </cell>
          <cell r="D129">
            <v>0</v>
          </cell>
          <cell r="E129">
            <v>18835.21</v>
          </cell>
          <cell r="F129">
            <v>0</v>
          </cell>
        </row>
        <row r="130">
          <cell r="A130">
            <v>521992</v>
          </cell>
          <cell r="B130" t="str">
            <v>Sal/Burden Exp-Union DT PRB</v>
          </cell>
          <cell r="C130">
            <v>-4621.4799999999996</v>
          </cell>
          <cell r="D130">
            <v>0</v>
          </cell>
          <cell r="E130">
            <v>4621.4799999999996</v>
          </cell>
          <cell r="F130">
            <v>0</v>
          </cell>
        </row>
        <row r="131">
          <cell r="A131">
            <v>521994</v>
          </cell>
          <cell r="B131" t="str">
            <v>Sal/Burden Exp-Union</v>
          </cell>
          <cell r="C131">
            <v>-98260.65</v>
          </cell>
          <cell r="D131">
            <v>0</v>
          </cell>
          <cell r="E131">
            <v>98260.65</v>
          </cell>
          <cell r="F131">
            <v>0</v>
          </cell>
        </row>
        <row r="132">
          <cell r="A132">
            <v>521999</v>
          </cell>
          <cell r="B132" t="str">
            <v>Sal/Burden Exp-Payroll Burden</v>
          </cell>
          <cell r="C132">
            <v>-2648337.8199999998</v>
          </cell>
          <cell r="D132">
            <v>0</v>
          </cell>
          <cell r="E132">
            <v>2648337.8199999998</v>
          </cell>
          <cell r="F132">
            <v>0</v>
          </cell>
        </row>
        <row r="133">
          <cell r="A133">
            <v>522010</v>
          </cell>
          <cell r="B133" t="str">
            <v>Employ Rel Exp-Employee Travel</v>
          </cell>
          <cell r="C133">
            <v>772293.1</v>
          </cell>
          <cell r="D133">
            <v>0</v>
          </cell>
          <cell r="E133">
            <v>147711.04000000001</v>
          </cell>
          <cell r="F133">
            <v>920004.14</v>
          </cell>
        </row>
        <row r="134">
          <cell r="A134">
            <v>522011</v>
          </cell>
          <cell r="B134" t="str">
            <v>Employ Rel Exp-Empl Travel-PCard</v>
          </cell>
          <cell r="C134">
            <v>0</v>
          </cell>
          <cell r="D134">
            <v>0</v>
          </cell>
          <cell r="E134">
            <v>0</v>
          </cell>
          <cell r="F134">
            <v>0</v>
          </cell>
        </row>
        <row r="135">
          <cell r="A135">
            <v>522020</v>
          </cell>
          <cell r="B135" t="str">
            <v>Employ Rel Exp-Training</v>
          </cell>
          <cell r="C135">
            <v>259415.11</v>
          </cell>
          <cell r="D135">
            <v>0</v>
          </cell>
          <cell r="E135">
            <v>9788.52</v>
          </cell>
          <cell r="F135">
            <v>269203.63</v>
          </cell>
        </row>
        <row r="136">
          <cell r="A136">
            <v>522030</v>
          </cell>
          <cell r="B136" t="str">
            <v>Employ Rel Exp-Registration</v>
          </cell>
          <cell r="C136">
            <v>170552.03</v>
          </cell>
          <cell r="D136">
            <v>0</v>
          </cell>
          <cell r="E136">
            <v>9672.3799999999992</v>
          </cell>
          <cell r="F136">
            <v>180224.41</v>
          </cell>
        </row>
        <row r="137">
          <cell r="A137">
            <v>522040</v>
          </cell>
          <cell r="B137" t="str">
            <v>Employ Rel Exp-Dues &amp; Licences</v>
          </cell>
          <cell r="C137">
            <v>65817.440000000002</v>
          </cell>
          <cell r="D137">
            <v>0</v>
          </cell>
          <cell r="E137">
            <v>1611</v>
          </cell>
          <cell r="F137">
            <v>67428.44</v>
          </cell>
        </row>
        <row r="138">
          <cell r="A138">
            <v>522050</v>
          </cell>
          <cell r="B138" t="str">
            <v>Employ Rel Exp-Spousal /Non-Employee</v>
          </cell>
          <cell r="C138">
            <v>226.59</v>
          </cell>
          <cell r="D138">
            <v>0</v>
          </cell>
          <cell r="E138">
            <v>284.55</v>
          </cell>
          <cell r="F138">
            <v>511.14</v>
          </cell>
        </row>
        <row r="139">
          <cell r="A139">
            <v>522060</v>
          </cell>
          <cell r="B139" t="str">
            <v>Employ Rel Exp-Bus Meals</v>
          </cell>
          <cell r="C139">
            <v>771881.42</v>
          </cell>
          <cell r="D139">
            <v>0</v>
          </cell>
          <cell r="E139">
            <v>51812.17</v>
          </cell>
          <cell r="F139">
            <v>823693.59000000008</v>
          </cell>
        </row>
        <row r="140">
          <cell r="A140">
            <v>522061</v>
          </cell>
          <cell r="B140" t="str">
            <v>Employ Rel Exp-Bus Meals-PCard</v>
          </cell>
          <cell r="C140">
            <v>0</v>
          </cell>
          <cell r="D140">
            <v>0</v>
          </cell>
          <cell r="E140">
            <v>0</v>
          </cell>
          <cell r="F140">
            <v>0</v>
          </cell>
        </row>
        <row r="141">
          <cell r="A141">
            <v>522062</v>
          </cell>
          <cell r="B141" t="str">
            <v>Employ Rel Exp-Bus Entertainment</v>
          </cell>
          <cell r="C141">
            <v>96142.399999999994</v>
          </cell>
          <cell r="D141">
            <v>0</v>
          </cell>
          <cell r="E141">
            <v>0</v>
          </cell>
          <cell r="F141">
            <v>96142.399999999994</v>
          </cell>
        </row>
        <row r="142">
          <cell r="A142">
            <v>522070</v>
          </cell>
          <cell r="B142" t="str">
            <v>Employ Rel Exp-Education</v>
          </cell>
          <cell r="C142">
            <v>269172.23</v>
          </cell>
          <cell r="D142">
            <v>0</v>
          </cell>
          <cell r="E142">
            <v>1861</v>
          </cell>
          <cell r="F142">
            <v>271033.23</v>
          </cell>
        </row>
        <row r="143">
          <cell r="A143">
            <v>522080</v>
          </cell>
          <cell r="B143" t="str">
            <v>Employ Rel Exp-Park/In-town Travel</v>
          </cell>
          <cell r="C143">
            <v>925532.97</v>
          </cell>
          <cell r="D143">
            <v>0</v>
          </cell>
          <cell r="E143">
            <v>21465.07</v>
          </cell>
          <cell r="F143">
            <v>946998.03999999992</v>
          </cell>
        </row>
        <row r="144">
          <cell r="A144">
            <v>522090</v>
          </cell>
          <cell r="B144" t="str">
            <v>Employ Rel Exp-Awards/Gifts</v>
          </cell>
          <cell r="C144">
            <v>608114.74</v>
          </cell>
          <cell r="D144">
            <v>0</v>
          </cell>
          <cell r="E144">
            <v>80.760000000000005</v>
          </cell>
          <cell r="F144">
            <v>608195.5</v>
          </cell>
        </row>
        <row r="145">
          <cell r="A145">
            <v>522100</v>
          </cell>
          <cell r="B145" t="str">
            <v>Employ Rel Exp-Empl Reloc/Moving</v>
          </cell>
          <cell r="C145">
            <v>44154.19</v>
          </cell>
          <cell r="D145">
            <v>0</v>
          </cell>
          <cell r="E145">
            <v>0</v>
          </cell>
          <cell r="F145">
            <v>44154.19</v>
          </cell>
        </row>
        <row r="146">
          <cell r="A146">
            <v>522110</v>
          </cell>
          <cell r="B146" t="str">
            <v>Employ Rel Exp-Occ Health / Safety</v>
          </cell>
          <cell r="C146">
            <v>186698.1</v>
          </cell>
          <cell r="D146">
            <v>0</v>
          </cell>
          <cell r="E146">
            <v>75</v>
          </cell>
          <cell r="F146">
            <v>186773.1</v>
          </cell>
        </row>
        <row r="147">
          <cell r="A147">
            <v>522120</v>
          </cell>
          <cell r="B147" t="str">
            <v>Employ Rel Exp-Books &amp; Subscript</v>
          </cell>
          <cell r="C147">
            <v>43836.58</v>
          </cell>
          <cell r="D147">
            <v>0</v>
          </cell>
          <cell r="E147">
            <v>171.86</v>
          </cell>
          <cell r="F147">
            <v>44008.44</v>
          </cell>
        </row>
        <row r="148">
          <cell r="A148">
            <v>522130</v>
          </cell>
          <cell r="B148" t="str">
            <v>Employ Rel Exp-Miscellaneous</v>
          </cell>
          <cell r="C148">
            <v>191403.8</v>
          </cell>
          <cell r="D148">
            <v>0</v>
          </cell>
          <cell r="E148">
            <v>3111.75</v>
          </cell>
          <cell r="F148">
            <v>194515.55</v>
          </cell>
        </row>
        <row r="149">
          <cell r="A149">
            <v>522140</v>
          </cell>
          <cell r="B149" t="str">
            <v>Employ Rel Exp-Recruit/Employ Agcy</v>
          </cell>
          <cell r="C149">
            <v>37551.449999999997</v>
          </cell>
          <cell r="D149">
            <v>0</v>
          </cell>
          <cell r="E149">
            <v>0</v>
          </cell>
          <cell r="F149">
            <v>37551.449999999997</v>
          </cell>
        </row>
        <row r="150">
          <cell r="A150">
            <v>523000</v>
          </cell>
          <cell r="B150" t="str">
            <v>Employ Rel Exp-Reimburse/Deductions</v>
          </cell>
          <cell r="C150">
            <v>-5013.6899999999996</v>
          </cell>
          <cell r="D150">
            <v>0</v>
          </cell>
          <cell r="E150">
            <v>-1203.03</v>
          </cell>
          <cell r="F150">
            <v>-6216.7199999999993</v>
          </cell>
        </row>
        <row r="151">
          <cell r="A151">
            <v>530010</v>
          </cell>
          <cell r="B151" t="str">
            <v>M&amp;S Exp - Non-Inventory</v>
          </cell>
          <cell r="C151">
            <v>35376415.960000001</v>
          </cell>
          <cell r="D151">
            <v>0</v>
          </cell>
          <cell r="E151">
            <v>577241.32999999996</v>
          </cell>
          <cell r="F151">
            <v>35953657.289999999</v>
          </cell>
        </row>
        <row r="152">
          <cell r="A152">
            <v>530020</v>
          </cell>
          <cell r="B152" t="str">
            <v>M&amp;S Exp-Store-Tool-Shop-Garage-Lab</v>
          </cell>
          <cell r="C152">
            <v>441.19</v>
          </cell>
          <cell r="D152">
            <v>0</v>
          </cell>
          <cell r="E152">
            <v>0</v>
          </cell>
          <cell r="F152">
            <v>441.19</v>
          </cell>
        </row>
        <row r="153">
          <cell r="A153">
            <v>530030</v>
          </cell>
          <cell r="B153" t="str">
            <v>M&amp;S Exp-Ofc Furniture &amp; Misc Equip</v>
          </cell>
          <cell r="C153">
            <v>50955.13</v>
          </cell>
          <cell r="D153">
            <v>0</v>
          </cell>
          <cell r="E153">
            <v>4698.05</v>
          </cell>
          <cell r="F153">
            <v>55653.18</v>
          </cell>
        </row>
        <row r="154">
          <cell r="A154">
            <v>530977</v>
          </cell>
          <cell r="B154" t="str">
            <v>M&amp;S Exp-Prod Orders / Inventory</v>
          </cell>
          <cell r="C154">
            <v>-782414.49</v>
          </cell>
          <cell r="D154">
            <v>0</v>
          </cell>
          <cell r="E154">
            <v>0</v>
          </cell>
          <cell r="F154">
            <v>-782414.49</v>
          </cell>
        </row>
        <row r="155">
          <cell r="A155">
            <v>530978</v>
          </cell>
          <cell r="B155" t="str">
            <v>M&amp;S Exp-Land Purchases</v>
          </cell>
          <cell r="C155">
            <v>106995</v>
          </cell>
          <cell r="D155">
            <v>0</v>
          </cell>
          <cell r="E155">
            <v>0</v>
          </cell>
          <cell r="F155">
            <v>106995</v>
          </cell>
        </row>
        <row r="156">
          <cell r="A156">
            <v>530991</v>
          </cell>
          <cell r="B156" t="str">
            <v>M&amp;S Expenses - Inventory Write-Downs</v>
          </cell>
          <cell r="C156">
            <v>223283</v>
          </cell>
          <cell r="D156">
            <v>0</v>
          </cell>
          <cell r="E156">
            <v>0</v>
          </cell>
          <cell r="F156">
            <v>223283</v>
          </cell>
        </row>
        <row r="157">
          <cell r="A157">
            <v>530992</v>
          </cell>
          <cell r="B157" t="str">
            <v>M&amp;S Expenses - Consignment Material Cons</v>
          </cell>
          <cell r="C157">
            <v>19829.7</v>
          </cell>
          <cell r="D157">
            <v>0</v>
          </cell>
          <cell r="E157">
            <v>0</v>
          </cell>
          <cell r="F157">
            <v>19829.7</v>
          </cell>
        </row>
        <row r="158">
          <cell r="A158">
            <v>530995</v>
          </cell>
          <cell r="B158" t="str">
            <v>M&amp;S Expenses - Gain/Loss form Revaluatio</v>
          </cell>
          <cell r="C158">
            <v>-54621.11</v>
          </cell>
          <cell r="D158">
            <v>0</v>
          </cell>
          <cell r="E158">
            <v>0</v>
          </cell>
          <cell r="F158">
            <v>-54621.11</v>
          </cell>
        </row>
        <row r="159">
          <cell r="A159">
            <v>530996</v>
          </cell>
          <cell r="B159" t="str">
            <v>M&amp;S Expenses - Cost (Price) Differences</v>
          </cell>
          <cell r="C159">
            <v>670549.22</v>
          </cell>
          <cell r="D159">
            <v>0</v>
          </cell>
          <cell r="E159">
            <v>0</v>
          </cell>
          <cell r="F159">
            <v>670549.22</v>
          </cell>
        </row>
        <row r="160">
          <cell r="A160">
            <v>530997</v>
          </cell>
          <cell r="B160" t="str">
            <v>M&amp;S Expenses - Adjustment from Stock Tra</v>
          </cell>
          <cell r="C160">
            <v>60563.94</v>
          </cell>
          <cell r="D160">
            <v>0</v>
          </cell>
          <cell r="E160">
            <v>0</v>
          </cell>
          <cell r="F160">
            <v>60563.94</v>
          </cell>
        </row>
        <row r="161">
          <cell r="A161">
            <v>530998</v>
          </cell>
          <cell r="B161" t="str">
            <v>M&amp;S Expenses - Scrapping/Destruction</v>
          </cell>
          <cell r="C161">
            <v>-3370230.71</v>
          </cell>
          <cell r="D161">
            <v>0</v>
          </cell>
          <cell r="E161">
            <v>40593.75</v>
          </cell>
          <cell r="F161">
            <v>-3329636.96</v>
          </cell>
        </row>
        <row r="162">
          <cell r="A162">
            <v>530999</v>
          </cell>
          <cell r="B162" t="str">
            <v>M&amp;S Expenses - Inventory Issued</v>
          </cell>
          <cell r="C162">
            <v>114919558.26000001</v>
          </cell>
          <cell r="D162">
            <v>0</v>
          </cell>
          <cell r="E162">
            <v>25567513.530000001</v>
          </cell>
          <cell r="F162">
            <v>140487071.79000002</v>
          </cell>
        </row>
        <row r="163">
          <cell r="A163">
            <v>531010</v>
          </cell>
          <cell r="B163" t="str">
            <v>M&amp;S Exp-Fuel-Vehicles &amp; Plant</v>
          </cell>
          <cell r="C163">
            <v>0</v>
          </cell>
          <cell r="D163">
            <v>0</v>
          </cell>
          <cell r="E163">
            <v>0</v>
          </cell>
          <cell r="F163">
            <v>0</v>
          </cell>
        </row>
        <row r="164">
          <cell r="A164">
            <v>531020</v>
          </cell>
          <cell r="B164" t="str">
            <v>M&amp;S Exp-Motor-Vehicles &amp; Plant</v>
          </cell>
          <cell r="C164">
            <v>130566.87</v>
          </cell>
          <cell r="D164">
            <v>0</v>
          </cell>
          <cell r="E164">
            <v>0</v>
          </cell>
          <cell r="F164">
            <v>130566.87</v>
          </cell>
        </row>
        <row r="165">
          <cell r="A165">
            <v>531030</v>
          </cell>
          <cell r="B165" t="str">
            <v>M&amp;S Exp-Purch Vehicle Fuel</v>
          </cell>
          <cell r="C165">
            <v>695987.98</v>
          </cell>
          <cell r="D165">
            <v>0</v>
          </cell>
          <cell r="E165">
            <v>709.83</v>
          </cell>
          <cell r="F165">
            <v>696697.80999999994</v>
          </cell>
        </row>
        <row r="166">
          <cell r="A166">
            <v>531040</v>
          </cell>
          <cell r="B166" t="str">
            <v>M&amp;S Expenses - Vehicles and Power Operat</v>
          </cell>
          <cell r="C166">
            <v>4633111.1900000004</v>
          </cell>
          <cell r="D166">
            <v>0</v>
          </cell>
          <cell r="E166">
            <v>130805.16</v>
          </cell>
          <cell r="F166">
            <v>4763916.3500000006</v>
          </cell>
        </row>
        <row r="167">
          <cell r="A167">
            <v>532010</v>
          </cell>
          <cell r="B167" t="str">
            <v>Mat &amp; Supplies Expense</v>
          </cell>
          <cell r="C167">
            <v>1591015.59</v>
          </cell>
          <cell r="D167">
            <v>0</v>
          </cell>
          <cell r="E167">
            <v>0</v>
          </cell>
          <cell r="F167">
            <v>1591015.59</v>
          </cell>
        </row>
        <row r="168">
          <cell r="A168">
            <v>532020</v>
          </cell>
          <cell r="B168" t="str">
            <v>M&amp;S Exp-Equipment</v>
          </cell>
          <cell r="C168">
            <v>526228.5</v>
          </cell>
          <cell r="D168">
            <v>0</v>
          </cell>
          <cell r="E168">
            <v>120243.42</v>
          </cell>
          <cell r="F168">
            <v>646471.92000000004</v>
          </cell>
        </row>
        <row r="169">
          <cell r="A169">
            <v>532040</v>
          </cell>
          <cell r="B169" t="str">
            <v>M&amp;S Exp-Miscellaneous</v>
          </cell>
          <cell r="C169">
            <v>11439.91</v>
          </cell>
          <cell r="D169">
            <v>0</v>
          </cell>
          <cell r="E169">
            <v>104.89</v>
          </cell>
          <cell r="F169">
            <v>11544.8</v>
          </cell>
        </row>
        <row r="170">
          <cell r="A170">
            <v>532050</v>
          </cell>
          <cell r="B170" t="str">
            <v>M&amp;S Exp-Gathering Lines</v>
          </cell>
          <cell r="C170">
            <v>0</v>
          </cell>
          <cell r="D170">
            <v>0</v>
          </cell>
          <cell r="E170">
            <v>0</v>
          </cell>
          <cell r="F170">
            <v>0</v>
          </cell>
        </row>
        <row r="171">
          <cell r="A171">
            <v>532080</v>
          </cell>
          <cell r="B171" t="str">
            <v>M&amp;S Exp-Purification</v>
          </cell>
          <cell r="C171">
            <v>0</v>
          </cell>
          <cell r="D171">
            <v>0</v>
          </cell>
          <cell r="E171">
            <v>0</v>
          </cell>
          <cell r="F171">
            <v>0</v>
          </cell>
        </row>
        <row r="172">
          <cell r="A172">
            <v>532130</v>
          </cell>
          <cell r="B172" t="str">
            <v>M&amp;S Exp-Assoc Co-Operation S &amp; E</v>
          </cell>
          <cell r="C172">
            <v>160000</v>
          </cell>
          <cell r="D172">
            <v>0</v>
          </cell>
          <cell r="E172">
            <v>1553.75</v>
          </cell>
          <cell r="F172">
            <v>161553.75</v>
          </cell>
        </row>
        <row r="173">
          <cell r="A173">
            <v>533010</v>
          </cell>
          <cell r="B173" t="str">
            <v>M&amp;S Exp-Computer Hardware</v>
          </cell>
          <cell r="C173">
            <v>3158305.3</v>
          </cell>
          <cell r="D173">
            <v>0</v>
          </cell>
          <cell r="E173">
            <v>6647076.3499999996</v>
          </cell>
          <cell r="F173">
            <v>9805381.6499999985</v>
          </cell>
        </row>
        <row r="174">
          <cell r="A174">
            <v>533020</v>
          </cell>
          <cell r="B174" t="str">
            <v>M&amp;S Exp-Computr Softwr &amp; Upgrades</v>
          </cell>
          <cell r="C174">
            <v>1173264.1599999999</v>
          </cell>
          <cell r="D174">
            <v>0</v>
          </cell>
          <cell r="E174">
            <v>6054884.2599999998</v>
          </cell>
          <cell r="F174">
            <v>7228148.4199999999</v>
          </cell>
        </row>
        <row r="175">
          <cell r="A175">
            <v>533030</v>
          </cell>
          <cell r="B175" t="str">
            <v>M&amp;S Exp-Computer Supplies</v>
          </cell>
          <cell r="C175">
            <v>0</v>
          </cell>
          <cell r="D175">
            <v>0</v>
          </cell>
          <cell r="E175">
            <v>0</v>
          </cell>
          <cell r="F175">
            <v>0</v>
          </cell>
        </row>
        <row r="176">
          <cell r="A176">
            <v>534010</v>
          </cell>
          <cell r="B176" t="str">
            <v>M&amp;S Expenses - Communications Equipment</v>
          </cell>
          <cell r="C176">
            <v>6399776.79</v>
          </cell>
          <cell r="D176">
            <v>0</v>
          </cell>
          <cell r="E176">
            <v>2238299.17</v>
          </cell>
          <cell r="F176">
            <v>8638075.9600000009</v>
          </cell>
        </row>
        <row r="177">
          <cell r="A177">
            <v>535010</v>
          </cell>
          <cell r="B177" t="str">
            <v>M&amp;S Exp-Office Supplies</v>
          </cell>
          <cell r="C177">
            <v>612722.06000000006</v>
          </cell>
          <cell r="D177">
            <v>0</v>
          </cell>
          <cell r="E177">
            <v>67450.929999999993</v>
          </cell>
          <cell r="F177">
            <v>680172.99</v>
          </cell>
        </row>
        <row r="178">
          <cell r="A178">
            <v>535016</v>
          </cell>
          <cell r="B178" t="str">
            <v>M&amp;S Exp-One Pay Card</v>
          </cell>
          <cell r="C178">
            <v>26366.79</v>
          </cell>
          <cell r="D178">
            <v>0</v>
          </cell>
          <cell r="E178">
            <v>0</v>
          </cell>
          <cell r="F178">
            <v>26366.79</v>
          </cell>
        </row>
        <row r="179">
          <cell r="A179">
            <v>540000</v>
          </cell>
          <cell r="B179" t="str">
            <v>Contr&amp;Svcs Exp-External Services - Plan</v>
          </cell>
          <cell r="C179">
            <v>0</v>
          </cell>
          <cell r="D179">
            <v>0</v>
          </cell>
          <cell r="E179">
            <v>0</v>
          </cell>
          <cell r="F179">
            <v>0</v>
          </cell>
        </row>
        <row r="180">
          <cell r="A180">
            <v>540010</v>
          </cell>
          <cell r="B180" t="str">
            <v>Contr&amp;Svcs Exp-Maint Svcs-Oth</v>
          </cell>
          <cell r="C180">
            <v>3341170.49</v>
          </cell>
          <cell r="D180">
            <v>0</v>
          </cell>
          <cell r="E180">
            <v>0</v>
          </cell>
          <cell r="F180">
            <v>3341170.49</v>
          </cell>
        </row>
        <row r="181">
          <cell r="A181">
            <v>540020</v>
          </cell>
          <cell r="B181" t="str">
            <v>Contr&amp;Svcs Exp-Eng / Tech Svcs</v>
          </cell>
          <cell r="C181">
            <v>5098590.8</v>
          </cell>
          <cell r="D181">
            <v>0</v>
          </cell>
          <cell r="E181">
            <v>1076062.29</v>
          </cell>
          <cell r="F181">
            <v>6174653.0899999999</v>
          </cell>
        </row>
        <row r="182">
          <cell r="A182">
            <v>540040</v>
          </cell>
          <cell r="B182" t="str">
            <v>Contr&amp;Svcs Exp-Meter &amp; Svcing</v>
          </cell>
          <cell r="C182">
            <v>0</v>
          </cell>
          <cell r="D182">
            <v>0</v>
          </cell>
          <cell r="E182">
            <v>0</v>
          </cell>
          <cell r="F182">
            <v>0</v>
          </cell>
        </row>
        <row r="183">
          <cell r="A183">
            <v>540050</v>
          </cell>
          <cell r="B183" t="str">
            <v>Contr&amp;Svcs Exp-Construct Svcs</v>
          </cell>
          <cell r="C183">
            <v>82467248.469999999</v>
          </cell>
          <cell r="D183">
            <v>0</v>
          </cell>
          <cell r="E183">
            <v>2434163.13</v>
          </cell>
          <cell r="F183">
            <v>84901411.599999994</v>
          </cell>
        </row>
        <row r="184">
          <cell r="A184">
            <v>540060</v>
          </cell>
          <cell r="B184" t="str">
            <v>Contr&amp;Svcs Exp-Tree Clear Svcs</v>
          </cell>
          <cell r="C184">
            <v>31582892.420000002</v>
          </cell>
          <cell r="D184">
            <v>0</v>
          </cell>
          <cell r="E184">
            <v>0</v>
          </cell>
          <cell r="F184">
            <v>31582892.420000002</v>
          </cell>
        </row>
        <row r="185">
          <cell r="A185">
            <v>540080</v>
          </cell>
          <cell r="B185" t="str">
            <v>Contr&amp;Svcs-Billable Contracted Labor</v>
          </cell>
          <cell r="C185">
            <v>63363985.109999999</v>
          </cell>
          <cell r="D185">
            <v>0</v>
          </cell>
          <cell r="E185">
            <v>819037.08</v>
          </cell>
          <cell r="F185">
            <v>64183022.189999998</v>
          </cell>
        </row>
        <row r="186">
          <cell r="A186">
            <v>541510</v>
          </cell>
          <cell r="B186" t="str">
            <v>Contr&amp;Svcs Exp-Lease-Motor Veh</v>
          </cell>
          <cell r="C186">
            <v>10406.93</v>
          </cell>
          <cell r="D186">
            <v>0</v>
          </cell>
          <cell r="E186">
            <v>0</v>
          </cell>
          <cell r="F186">
            <v>10406.93</v>
          </cell>
        </row>
        <row r="187">
          <cell r="A187">
            <v>541530</v>
          </cell>
          <cell r="B187" t="str">
            <v>Contr&amp;Svcs Exp-Motor Veh Reg/Lic</v>
          </cell>
          <cell r="C187">
            <v>431023.22</v>
          </cell>
          <cell r="D187">
            <v>0</v>
          </cell>
          <cell r="E187">
            <v>0</v>
          </cell>
          <cell r="F187">
            <v>431023.22</v>
          </cell>
        </row>
        <row r="188">
          <cell r="A188">
            <v>543010</v>
          </cell>
          <cell r="B188" t="str">
            <v>Contr&amp;Svcs Exp-Prof Svcs-Ded</v>
          </cell>
          <cell r="C188">
            <v>8059345.4800000004</v>
          </cell>
          <cell r="D188">
            <v>0</v>
          </cell>
          <cell r="E188">
            <v>172920.1</v>
          </cell>
          <cell r="F188">
            <v>8232265.5800000001</v>
          </cell>
        </row>
        <row r="189">
          <cell r="A189">
            <v>543030</v>
          </cell>
          <cell r="B189" t="str">
            <v>Contracts and Svcs Exp - Auditing Svcs</v>
          </cell>
          <cell r="C189">
            <v>536334.4</v>
          </cell>
          <cell r="D189">
            <v>0</v>
          </cell>
          <cell r="E189">
            <v>0</v>
          </cell>
          <cell r="F189">
            <v>536334.4</v>
          </cell>
        </row>
        <row r="190">
          <cell r="A190">
            <v>543040</v>
          </cell>
          <cell r="B190" t="str">
            <v>Contr&amp;Svcs Exp - Admin Svcs</v>
          </cell>
          <cell r="C190">
            <v>19000.91</v>
          </cell>
          <cell r="D190">
            <v>0</v>
          </cell>
          <cell r="E190">
            <v>0</v>
          </cell>
          <cell r="F190">
            <v>19000.91</v>
          </cell>
        </row>
        <row r="191">
          <cell r="A191">
            <v>543050</v>
          </cell>
          <cell r="B191" t="str">
            <v>Contr&amp;Svcs Exp-Technical Svcs</v>
          </cell>
          <cell r="C191">
            <v>2741425.38</v>
          </cell>
          <cell r="D191">
            <v>0</v>
          </cell>
          <cell r="E191">
            <v>190409.44</v>
          </cell>
          <cell r="F191">
            <v>2931834.82</v>
          </cell>
        </row>
        <row r="192">
          <cell r="A192">
            <v>543060</v>
          </cell>
          <cell r="B192" t="str">
            <v>Contr&amp;Svcs Exp-Training Svcs</v>
          </cell>
          <cell r="C192">
            <v>26676.15</v>
          </cell>
          <cell r="D192">
            <v>0</v>
          </cell>
          <cell r="E192">
            <v>0</v>
          </cell>
          <cell r="F192">
            <v>26676.15</v>
          </cell>
        </row>
        <row r="193">
          <cell r="A193">
            <v>543080</v>
          </cell>
          <cell r="B193" t="str">
            <v>Contr&amp;Svcs Exp-Media</v>
          </cell>
          <cell r="C193">
            <v>12305.64</v>
          </cell>
          <cell r="D193">
            <v>0</v>
          </cell>
          <cell r="E193">
            <v>1006.73</v>
          </cell>
          <cell r="F193">
            <v>13312.369999999999</v>
          </cell>
        </row>
        <row r="194">
          <cell r="A194">
            <v>543090</v>
          </cell>
          <cell r="B194" t="str">
            <v>Contr&amp;Svcs Exp-Wireless Services</v>
          </cell>
          <cell r="C194">
            <v>952841.44</v>
          </cell>
          <cell r="D194">
            <v>0</v>
          </cell>
          <cell r="E194">
            <v>288179.53000000003</v>
          </cell>
          <cell r="F194">
            <v>1241020.97</v>
          </cell>
        </row>
        <row r="195">
          <cell r="A195">
            <v>543120</v>
          </cell>
          <cell r="B195" t="str">
            <v>Contr&amp;Svcs Exp-Subscript-Ded</v>
          </cell>
          <cell r="C195">
            <v>20389.240000000002</v>
          </cell>
          <cell r="D195">
            <v>0</v>
          </cell>
          <cell r="E195">
            <v>0</v>
          </cell>
          <cell r="F195">
            <v>20389.240000000002</v>
          </cell>
        </row>
        <row r="196">
          <cell r="A196">
            <v>543140</v>
          </cell>
          <cell r="B196" t="str">
            <v>Contr&amp;Svcs Exp-Site Restoration</v>
          </cell>
          <cell r="C196">
            <v>555318.04</v>
          </cell>
          <cell r="D196">
            <v>0</v>
          </cell>
          <cell r="E196">
            <v>0</v>
          </cell>
          <cell r="F196">
            <v>555318.04</v>
          </cell>
        </row>
        <row r="197">
          <cell r="A197">
            <v>543150</v>
          </cell>
          <cell r="B197" t="str">
            <v>Contr&amp;Svcs Exp-Legal Services</v>
          </cell>
          <cell r="C197">
            <v>5790310.3899999997</v>
          </cell>
          <cell r="D197">
            <v>0</v>
          </cell>
          <cell r="E197">
            <v>0</v>
          </cell>
          <cell r="F197">
            <v>5790310.3899999997</v>
          </cell>
        </row>
        <row r="198">
          <cell r="A198">
            <v>545010</v>
          </cell>
          <cell r="B198" t="str">
            <v>Contr&amp;Svcs Exp-Property Services</v>
          </cell>
          <cell r="C198">
            <v>351645.63</v>
          </cell>
          <cell r="D198">
            <v>0</v>
          </cell>
          <cell r="E198">
            <v>36949.660000000003</v>
          </cell>
          <cell r="F198">
            <v>388595.29000000004</v>
          </cell>
        </row>
        <row r="199">
          <cell r="A199">
            <v>545040</v>
          </cell>
          <cell r="B199" t="str">
            <v>Contr&amp;Svcs Exp-Additns/Alt/Removal</v>
          </cell>
          <cell r="C199">
            <v>1353157.42</v>
          </cell>
          <cell r="D199">
            <v>0</v>
          </cell>
          <cell r="E199">
            <v>467500.03</v>
          </cell>
          <cell r="F199">
            <v>1820657.45</v>
          </cell>
        </row>
        <row r="200">
          <cell r="A200">
            <v>545045</v>
          </cell>
          <cell r="B200" t="str">
            <v>Contr&amp;Svcs Exp-Building Maint Serv</v>
          </cell>
          <cell r="C200">
            <v>1276674.43</v>
          </cell>
          <cell r="D200">
            <v>0</v>
          </cell>
          <cell r="E200">
            <v>246881.8</v>
          </cell>
          <cell r="F200">
            <v>1523556.23</v>
          </cell>
        </row>
        <row r="201">
          <cell r="A201">
            <v>545050</v>
          </cell>
          <cell r="B201" t="str">
            <v>Contr&amp;Svcs Exp-Vending/Ice Machines</v>
          </cell>
          <cell r="C201">
            <v>120181.79</v>
          </cell>
          <cell r="D201">
            <v>0</v>
          </cell>
          <cell r="E201">
            <v>974.25</v>
          </cell>
          <cell r="F201">
            <v>121156.04</v>
          </cell>
        </row>
        <row r="202">
          <cell r="A202">
            <v>545060</v>
          </cell>
          <cell r="B202" t="str">
            <v>Contr&amp;Svcs Exp-Elevator Services</v>
          </cell>
          <cell r="C202">
            <v>22426.69</v>
          </cell>
          <cell r="D202">
            <v>0</v>
          </cell>
          <cell r="E202">
            <v>0</v>
          </cell>
          <cell r="F202">
            <v>22426.69</v>
          </cell>
        </row>
        <row r="203">
          <cell r="A203">
            <v>545070</v>
          </cell>
          <cell r="B203" t="str">
            <v>Contr&amp;Svcs Exp-Janitorial Services</v>
          </cell>
          <cell r="C203">
            <v>857453.24</v>
          </cell>
          <cell r="D203">
            <v>0</v>
          </cell>
          <cell r="E203">
            <v>0</v>
          </cell>
          <cell r="F203">
            <v>857453.24</v>
          </cell>
        </row>
        <row r="204">
          <cell r="A204">
            <v>545080</v>
          </cell>
          <cell r="B204" t="str">
            <v>Contr&amp;Svcs Exp-Pest Control</v>
          </cell>
          <cell r="C204">
            <v>36336.58</v>
          </cell>
          <cell r="D204">
            <v>0</v>
          </cell>
          <cell r="E204">
            <v>0</v>
          </cell>
          <cell r="F204">
            <v>36336.58</v>
          </cell>
        </row>
        <row r="205">
          <cell r="A205">
            <v>545090</v>
          </cell>
          <cell r="B205" t="str">
            <v>Contr&amp;Svcs Exp-Security Electronics</v>
          </cell>
          <cell r="C205">
            <v>652257.59</v>
          </cell>
          <cell r="D205">
            <v>0</v>
          </cell>
          <cell r="E205">
            <v>3912.13</v>
          </cell>
          <cell r="F205">
            <v>656169.72</v>
          </cell>
        </row>
        <row r="206">
          <cell r="A206">
            <v>545100</v>
          </cell>
          <cell r="B206" t="str">
            <v>Contr&amp;Svcs Exp-Security Owned</v>
          </cell>
          <cell r="C206">
            <v>525071.75</v>
          </cell>
          <cell r="D206">
            <v>0</v>
          </cell>
          <cell r="E206">
            <v>9552.2199999999993</v>
          </cell>
          <cell r="F206">
            <v>534623.97</v>
          </cell>
        </row>
        <row r="207">
          <cell r="A207">
            <v>545105</v>
          </cell>
          <cell r="B207" t="str">
            <v>Contr&amp;Svcs Exp-Trash Removal</v>
          </cell>
          <cell r="C207">
            <v>361954.46</v>
          </cell>
          <cell r="D207">
            <v>0</v>
          </cell>
          <cell r="E207">
            <v>0</v>
          </cell>
          <cell r="F207">
            <v>361954.46</v>
          </cell>
        </row>
        <row r="208">
          <cell r="A208">
            <v>545110</v>
          </cell>
          <cell r="B208" t="str">
            <v>Contr&amp;Svcs Exp-Landscaping Svcs</v>
          </cell>
          <cell r="C208">
            <v>551754.80000000005</v>
          </cell>
          <cell r="D208">
            <v>0</v>
          </cell>
          <cell r="E208">
            <v>0</v>
          </cell>
          <cell r="F208">
            <v>551754.80000000005</v>
          </cell>
        </row>
        <row r="209">
          <cell r="A209">
            <v>545115</v>
          </cell>
          <cell r="B209" t="str">
            <v>Contr&amp;Svcs Exp-Air Cond/Heating</v>
          </cell>
          <cell r="C209">
            <v>479337.32</v>
          </cell>
          <cell r="D209">
            <v>0</v>
          </cell>
          <cell r="E209">
            <v>0</v>
          </cell>
          <cell r="F209">
            <v>479337.32</v>
          </cell>
        </row>
        <row r="210">
          <cell r="A210">
            <v>545120</v>
          </cell>
          <cell r="B210" t="str">
            <v>Contr&amp;Svcs Exp-Temp Manpower Svcs</v>
          </cell>
          <cell r="C210">
            <v>16550779.960000001</v>
          </cell>
          <cell r="D210">
            <v>0</v>
          </cell>
          <cell r="E210">
            <v>9568944.6799999997</v>
          </cell>
          <cell r="F210">
            <v>26119724.640000001</v>
          </cell>
        </row>
        <row r="211">
          <cell r="A211">
            <v>545140</v>
          </cell>
          <cell r="B211" t="str">
            <v>Contr&amp;Svcs Exp-Ofc Machine Maint</v>
          </cell>
          <cell r="C211">
            <v>130688.02</v>
          </cell>
          <cell r="D211">
            <v>0</v>
          </cell>
          <cell r="E211">
            <v>9762.33</v>
          </cell>
          <cell r="F211">
            <v>140450.35</v>
          </cell>
        </row>
        <row r="212">
          <cell r="A212">
            <v>545150</v>
          </cell>
          <cell r="B212" t="str">
            <v>Contracts and Svcs Exp - Printing Servic</v>
          </cell>
          <cell r="C212">
            <v>693923.9</v>
          </cell>
          <cell r="D212">
            <v>0</v>
          </cell>
          <cell r="E212">
            <v>10782.41</v>
          </cell>
          <cell r="F212">
            <v>704706.31</v>
          </cell>
        </row>
        <row r="213">
          <cell r="A213">
            <v>545160</v>
          </cell>
          <cell r="B213" t="str">
            <v>Contr&amp;Svcs Exp-Software Maint</v>
          </cell>
          <cell r="C213">
            <v>2704152.29</v>
          </cell>
          <cell r="D213">
            <v>0</v>
          </cell>
          <cell r="E213">
            <v>623880.61</v>
          </cell>
          <cell r="F213">
            <v>3328032.9</v>
          </cell>
        </row>
        <row r="214">
          <cell r="A214">
            <v>545170</v>
          </cell>
          <cell r="B214" t="str">
            <v>Contr&amp;Svcs Exp-Hardware Maint</v>
          </cell>
          <cell r="C214">
            <v>842278.92</v>
          </cell>
          <cell r="D214">
            <v>0</v>
          </cell>
          <cell r="E214">
            <v>166300</v>
          </cell>
          <cell r="F214">
            <v>1008578.92</v>
          </cell>
        </row>
        <row r="215">
          <cell r="A215">
            <v>545510</v>
          </cell>
          <cell r="B215" t="str">
            <v>Contr&amp;Svcs Exp-IT Services</v>
          </cell>
          <cell r="C215">
            <v>779212.63</v>
          </cell>
          <cell r="D215">
            <v>0</v>
          </cell>
          <cell r="E215">
            <v>20804078.449999999</v>
          </cell>
          <cell r="F215">
            <v>21583291.079999998</v>
          </cell>
        </row>
        <row r="216">
          <cell r="A216">
            <v>545520</v>
          </cell>
          <cell r="B216" t="str">
            <v>Contr&amp;Svcs Exp-Long distance/Fax</v>
          </cell>
          <cell r="C216">
            <v>342972.85</v>
          </cell>
          <cell r="D216">
            <v>0</v>
          </cell>
          <cell r="E216">
            <v>527.21</v>
          </cell>
          <cell r="F216">
            <v>343500.06</v>
          </cell>
        </row>
        <row r="217">
          <cell r="A217">
            <v>546010</v>
          </cell>
          <cell r="B217" t="str">
            <v>Contr&amp;Svcs Exp-Other Services</v>
          </cell>
          <cell r="C217">
            <v>12845302.17</v>
          </cell>
          <cell r="D217">
            <v>0</v>
          </cell>
          <cell r="E217">
            <v>9293370.8200000003</v>
          </cell>
          <cell r="F217">
            <v>22138672.990000002</v>
          </cell>
        </row>
        <row r="218">
          <cell r="A218">
            <v>546020</v>
          </cell>
          <cell r="B218" t="str">
            <v>Contr&amp;Svcs Exp-Contr Incentive Comp</v>
          </cell>
          <cell r="C218">
            <v>0</v>
          </cell>
          <cell r="D218">
            <v>0</v>
          </cell>
          <cell r="E218">
            <v>0</v>
          </cell>
          <cell r="F218">
            <v>0</v>
          </cell>
        </row>
        <row r="219">
          <cell r="A219">
            <v>550010</v>
          </cell>
          <cell r="B219" t="str">
            <v>A &amp; G Exp-Royalties</v>
          </cell>
          <cell r="C219">
            <v>0</v>
          </cell>
          <cell r="D219">
            <v>0</v>
          </cell>
          <cell r="E219">
            <v>0</v>
          </cell>
          <cell r="F219">
            <v>0</v>
          </cell>
        </row>
        <row r="220">
          <cell r="A220">
            <v>550020</v>
          </cell>
          <cell r="B220" t="str">
            <v>Adm &amp; Gen Exp - Miscellaneous</v>
          </cell>
          <cell r="C220">
            <v>-88112190.260000005</v>
          </cell>
          <cell r="D220">
            <v>61202.22</v>
          </cell>
          <cell r="E220">
            <v>142.84</v>
          </cell>
          <cell r="F220">
            <v>-88050845.200000003</v>
          </cell>
        </row>
        <row r="221">
          <cell r="A221">
            <v>550025</v>
          </cell>
          <cell r="B221" t="str">
            <v>A &amp; G Exp-Meeting Exp</v>
          </cell>
          <cell r="C221">
            <v>52723.44</v>
          </cell>
          <cell r="D221">
            <v>0</v>
          </cell>
          <cell r="E221">
            <v>940.23</v>
          </cell>
          <cell r="F221">
            <v>53663.670000000006</v>
          </cell>
        </row>
        <row r="222">
          <cell r="A222">
            <v>550040</v>
          </cell>
          <cell r="B222" t="str">
            <v>A &amp; G Exp-Postage/Courier Svcs</v>
          </cell>
          <cell r="C222">
            <v>57202.54</v>
          </cell>
          <cell r="D222">
            <v>0</v>
          </cell>
          <cell r="E222">
            <v>13.24</v>
          </cell>
          <cell r="F222">
            <v>57215.78</v>
          </cell>
        </row>
        <row r="223">
          <cell r="A223">
            <v>550041</v>
          </cell>
          <cell r="B223" t="str">
            <v>Courier Expense</v>
          </cell>
          <cell r="C223">
            <v>288236.01</v>
          </cell>
          <cell r="D223">
            <v>0</v>
          </cell>
          <cell r="E223">
            <v>1638.08</v>
          </cell>
          <cell r="F223">
            <v>289874.09000000003</v>
          </cell>
        </row>
        <row r="224">
          <cell r="A224">
            <v>550050</v>
          </cell>
          <cell r="B224" t="str">
            <v>A &amp; G Exp-Bank Charges &amp; Fees</v>
          </cell>
          <cell r="C224">
            <v>50500</v>
          </cell>
          <cell r="D224">
            <v>0</v>
          </cell>
          <cell r="E224">
            <v>2.73</v>
          </cell>
          <cell r="F224">
            <v>50502.73</v>
          </cell>
        </row>
        <row r="225">
          <cell r="A225">
            <v>550060</v>
          </cell>
          <cell r="B225" t="str">
            <v>A &amp; G Exp-Filing Fees</v>
          </cell>
          <cell r="C225">
            <v>23092.48</v>
          </cell>
          <cell r="D225">
            <v>0</v>
          </cell>
          <cell r="E225">
            <v>0</v>
          </cell>
          <cell r="F225">
            <v>23092.48</v>
          </cell>
        </row>
        <row r="226">
          <cell r="A226">
            <v>550070</v>
          </cell>
          <cell r="B226" t="str">
            <v>A &amp; G Exp-Mgmnt/Consult Fees</v>
          </cell>
          <cell r="C226">
            <v>6617.55</v>
          </cell>
          <cell r="D226">
            <v>0</v>
          </cell>
          <cell r="E226">
            <v>109958.44</v>
          </cell>
          <cell r="F226">
            <v>116575.99</v>
          </cell>
        </row>
        <row r="227">
          <cell r="A227">
            <v>550080</v>
          </cell>
          <cell r="B227" t="str">
            <v>A &amp; G Exp-Club Membership &amp; Exp</v>
          </cell>
          <cell r="C227">
            <v>271674.06</v>
          </cell>
          <cell r="D227">
            <v>0</v>
          </cell>
          <cell r="E227">
            <v>1108.8699999999999</v>
          </cell>
          <cell r="F227">
            <v>272782.93</v>
          </cell>
        </row>
        <row r="228">
          <cell r="A228">
            <v>550086</v>
          </cell>
          <cell r="B228" t="str">
            <v>A &amp; G Exp-Membership Dues in Orgns</v>
          </cell>
          <cell r="C228">
            <v>39334.980000000003</v>
          </cell>
          <cell r="D228">
            <v>0</v>
          </cell>
          <cell r="E228">
            <v>0</v>
          </cell>
          <cell r="F228">
            <v>39334.980000000003</v>
          </cell>
        </row>
        <row r="229">
          <cell r="A229">
            <v>550087</v>
          </cell>
          <cell r="B229" t="str">
            <v>Member Dues in Industry</v>
          </cell>
          <cell r="C229">
            <v>509354.5</v>
          </cell>
          <cell r="D229">
            <v>0</v>
          </cell>
          <cell r="E229">
            <v>170</v>
          </cell>
          <cell r="F229">
            <v>509524.5</v>
          </cell>
        </row>
        <row r="230">
          <cell r="A230">
            <v>550100</v>
          </cell>
          <cell r="B230" t="str">
            <v>A &amp; G Exp-Freight</v>
          </cell>
          <cell r="C230">
            <v>1995973.39</v>
          </cell>
          <cell r="D230">
            <v>0</v>
          </cell>
          <cell r="E230">
            <v>10595.26</v>
          </cell>
          <cell r="F230">
            <v>2006568.65</v>
          </cell>
        </row>
        <row r="231">
          <cell r="A231">
            <v>559950</v>
          </cell>
          <cell r="B231" t="str">
            <v>A &amp; G Exp-Capitalized Labor</v>
          </cell>
          <cell r="C231">
            <v>-47550034.25</v>
          </cell>
          <cell r="D231">
            <v>0</v>
          </cell>
          <cell r="E231">
            <v>-5610280.9900000002</v>
          </cell>
          <cell r="F231">
            <v>-53160315.240000002</v>
          </cell>
        </row>
        <row r="232">
          <cell r="A232">
            <v>559951</v>
          </cell>
          <cell r="B232" t="str">
            <v>A &amp; G Exp-Capitalized Materials</v>
          </cell>
          <cell r="C232">
            <v>-162156649.68000001</v>
          </cell>
          <cell r="D232">
            <v>0</v>
          </cell>
          <cell r="E232">
            <v>-40976743.719999999</v>
          </cell>
          <cell r="F232">
            <v>-203133393.40000001</v>
          </cell>
        </row>
        <row r="233">
          <cell r="A233">
            <v>559952</v>
          </cell>
          <cell r="B233" t="str">
            <v>A &amp; G Exp-Capitalized AFUDC-Debt</v>
          </cell>
          <cell r="C233">
            <v>-2966216.22</v>
          </cell>
          <cell r="D233">
            <v>0</v>
          </cell>
          <cell r="E233">
            <v>0</v>
          </cell>
          <cell r="F233">
            <v>-2966216.22</v>
          </cell>
        </row>
        <row r="234">
          <cell r="A234">
            <v>559953</v>
          </cell>
          <cell r="B234" t="str">
            <v>A &amp; G Exp-Capitalized AFUDC-Equity</v>
          </cell>
          <cell r="C234">
            <v>-2770816.6</v>
          </cell>
          <cell r="D234">
            <v>0</v>
          </cell>
          <cell r="E234">
            <v>0</v>
          </cell>
          <cell r="F234">
            <v>-2770816.6</v>
          </cell>
        </row>
        <row r="235">
          <cell r="A235">
            <v>559954</v>
          </cell>
          <cell r="B235" t="str">
            <v>A &amp; G Exp-Capitalized Other Exp</v>
          </cell>
          <cell r="C235">
            <v>-63587101.079999998</v>
          </cell>
          <cell r="D235">
            <v>0</v>
          </cell>
          <cell r="E235">
            <v>-47652998.93</v>
          </cell>
          <cell r="F235">
            <v>-111240100.00999999</v>
          </cell>
        </row>
        <row r="236">
          <cell r="A236">
            <v>559960</v>
          </cell>
          <cell r="B236" t="str">
            <v>A &amp; G Exp-Deferred Labor</v>
          </cell>
          <cell r="C236">
            <v>-10663385.75</v>
          </cell>
          <cell r="D236">
            <v>0</v>
          </cell>
          <cell r="E236">
            <v>0</v>
          </cell>
          <cell r="F236">
            <v>-10663385.75</v>
          </cell>
        </row>
        <row r="237">
          <cell r="A237">
            <v>559961</v>
          </cell>
          <cell r="B237" t="str">
            <v>A &amp; G Exp-Deferred Materials</v>
          </cell>
          <cell r="C237">
            <v>2833316.12</v>
          </cell>
          <cell r="D237">
            <v>0</v>
          </cell>
          <cell r="E237">
            <v>0</v>
          </cell>
          <cell r="F237">
            <v>2833316.12</v>
          </cell>
        </row>
        <row r="238">
          <cell r="A238">
            <v>559962</v>
          </cell>
          <cell r="B238" t="str">
            <v>A &amp; G Exp-Deferred AFUDC-Debt</v>
          </cell>
          <cell r="C238">
            <v>-9833.83</v>
          </cell>
          <cell r="D238">
            <v>0</v>
          </cell>
          <cell r="E238">
            <v>0</v>
          </cell>
          <cell r="F238">
            <v>-9833.83</v>
          </cell>
        </row>
        <row r="239">
          <cell r="A239">
            <v>559963</v>
          </cell>
          <cell r="B239" t="str">
            <v>A &amp; G Exp-Deferred AFUDC-Equity</v>
          </cell>
          <cell r="C239">
            <v>-9608.3700000000008</v>
          </cell>
          <cell r="D239">
            <v>0</v>
          </cell>
          <cell r="E239">
            <v>0</v>
          </cell>
          <cell r="F239">
            <v>-9608.3700000000008</v>
          </cell>
        </row>
        <row r="240">
          <cell r="A240">
            <v>559964</v>
          </cell>
          <cell r="B240" t="str">
            <v>A &amp; G Exp-Deferred Other Exp</v>
          </cell>
          <cell r="C240">
            <v>-30036338</v>
          </cell>
          <cell r="D240">
            <v>0</v>
          </cell>
          <cell r="E240">
            <v>0</v>
          </cell>
          <cell r="F240">
            <v>-30036338</v>
          </cell>
        </row>
        <row r="241">
          <cell r="A241">
            <v>559994</v>
          </cell>
          <cell r="B241" t="str">
            <v>A &amp; G Exp-Contrib in Aid of Constr</v>
          </cell>
          <cell r="C241">
            <v>-56681689.229999997</v>
          </cell>
          <cell r="D241">
            <v>0</v>
          </cell>
          <cell r="E241">
            <v>0</v>
          </cell>
          <cell r="F241">
            <v>-56681689.229999997</v>
          </cell>
        </row>
        <row r="242">
          <cell r="A242">
            <v>559999</v>
          </cell>
          <cell r="B242" t="str">
            <v>FI/CO Reconciliation Expense</v>
          </cell>
          <cell r="C242">
            <v>114985609.53999999</v>
          </cell>
          <cell r="D242">
            <v>0</v>
          </cell>
          <cell r="E242">
            <v>10437570.18</v>
          </cell>
          <cell r="F242">
            <v>125423179.72</v>
          </cell>
        </row>
        <row r="243">
          <cell r="A243">
            <v>560000</v>
          </cell>
          <cell r="B243" t="str">
            <v>Other Direct - Plan Only</v>
          </cell>
          <cell r="C243">
            <v>0</v>
          </cell>
          <cell r="D243">
            <v>0</v>
          </cell>
          <cell r="E243">
            <v>0</v>
          </cell>
          <cell r="F243">
            <v>0</v>
          </cell>
        </row>
        <row r="244">
          <cell r="A244">
            <v>560020</v>
          </cell>
          <cell r="B244" t="str">
            <v>Claims/Settlements</v>
          </cell>
          <cell r="C244">
            <v>-1369524.41</v>
          </cell>
          <cell r="D244">
            <v>0</v>
          </cell>
          <cell r="E244">
            <v>0</v>
          </cell>
          <cell r="F244">
            <v>-1369524.41</v>
          </cell>
        </row>
        <row r="245">
          <cell r="A245">
            <v>560030</v>
          </cell>
          <cell r="B245" t="str">
            <v>Insurance Exp-Blanket Crime</v>
          </cell>
          <cell r="C245">
            <v>32337.81</v>
          </cell>
          <cell r="D245">
            <v>0</v>
          </cell>
          <cell r="E245">
            <v>0</v>
          </cell>
          <cell r="F245">
            <v>32337.81</v>
          </cell>
        </row>
        <row r="246">
          <cell r="A246">
            <v>560070</v>
          </cell>
          <cell r="B246" t="str">
            <v>Insurance Exp-Excess Liability</v>
          </cell>
          <cell r="C246">
            <v>2253701.94</v>
          </cell>
          <cell r="D246">
            <v>0</v>
          </cell>
          <cell r="E246">
            <v>0</v>
          </cell>
          <cell r="F246">
            <v>2253701.94</v>
          </cell>
        </row>
        <row r="247">
          <cell r="A247">
            <v>560090</v>
          </cell>
          <cell r="B247" t="str">
            <v>Insurance Exp-General Liability</v>
          </cell>
          <cell r="C247">
            <v>4018608.01</v>
          </cell>
          <cell r="D247">
            <v>0</v>
          </cell>
          <cell r="E247">
            <v>0</v>
          </cell>
          <cell r="F247">
            <v>4018608.01</v>
          </cell>
        </row>
        <row r="248">
          <cell r="A248">
            <v>560100</v>
          </cell>
          <cell r="B248" t="str">
            <v>Insurance Exp-Auto Liability</v>
          </cell>
          <cell r="C248">
            <v>281749.18</v>
          </cell>
          <cell r="D248">
            <v>0</v>
          </cell>
          <cell r="E248">
            <v>0</v>
          </cell>
          <cell r="F248">
            <v>281749.18</v>
          </cell>
        </row>
        <row r="249">
          <cell r="A249">
            <v>560110</v>
          </cell>
          <cell r="B249" t="str">
            <v>Insurance Exp-Property</v>
          </cell>
          <cell r="C249">
            <v>6677277.5199999996</v>
          </cell>
          <cell r="D249">
            <v>0</v>
          </cell>
          <cell r="E249">
            <v>0</v>
          </cell>
          <cell r="F249">
            <v>6677277.5199999996</v>
          </cell>
        </row>
        <row r="250">
          <cell r="A250">
            <v>560115</v>
          </cell>
          <cell r="B250" t="str">
            <v>Insurance Exp-Other</v>
          </cell>
          <cell r="C250">
            <v>2816</v>
          </cell>
          <cell r="D250">
            <v>0</v>
          </cell>
          <cell r="E250">
            <v>0</v>
          </cell>
          <cell r="F250">
            <v>2816</v>
          </cell>
        </row>
        <row r="251">
          <cell r="A251">
            <v>560120</v>
          </cell>
          <cell r="B251" t="str">
            <v>Insurance Exp-Umbrella Liability</v>
          </cell>
          <cell r="C251">
            <v>89736</v>
          </cell>
          <cell r="D251">
            <v>0</v>
          </cell>
          <cell r="E251">
            <v>0</v>
          </cell>
          <cell r="F251">
            <v>89736</v>
          </cell>
        </row>
        <row r="252">
          <cell r="A252">
            <v>562015</v>
          </cell>
          <cell r="B252" t="str">
            <v>Cust&amp;Mktg Exp-Prem,Brochure,Flyers</v>
          </cell>
          <cell r="C252">
            <v>1005.15</v>
          </cell>
          <cell r="D252">
            <v>0</v>
          </cell>
          <cell r="E252">
            <v>0</v>
          </cell>
          <cell r="F252">
            <v>1005.15</v>
          </cell>
        </row>
        <row r="253">
          <cell r="A253">
            <v>562018</v>
          </cell>
          <cell r="B253" t="str">
            <v>Cust&amp;Mktg Exp-Market Research</v>
          </cell>
          <cell r="C253">
            <v>13750</v>
          </cell>
          <cell r="D253">
            <v>0</v>
          </cell>
          <cell r="E253">
            <v>0</v>
          </cell>
          <cell r="F253">
            <v>13750</v>
          </cell>
        </row>
        <row r="254">
          <cell r="A254">
            <v>562020</v>
          </cell>
          <cell r="B254" t="str">
            <v>Cust&amp;Mktg Exp-Rebate/Incent/Buydown</v>
          </cell>
          <cell r="C254">
            <v>24419293.359999999</v>
          </cell>
          <cell r="D254">
            <v>0</v>
          </cell>
          <cell r="E254">
            <v>0</v>
          </cell>
          <cell r="F254">
            <v>24419293.359999999</v>
          </cell>
        </row>
        <row r="255">
          <cell r="A255">
            <v>562040</v>
          </cell>
          <cell r="B255" t="str">
            <v>Cust&amp;Mktg Exp-Total Bad Debts</v>
          </cell>
          <cell r="C255">
            <v>544028.96</v>
          </cell>
          <cell r="D255">
            <v>0</v>
          </cell>
          <cell r="E255">
            <v>0</v>
          </cell>
          <cell r="F255">
            <v>544028.96</v>
          </cell>
        </row>
        <row r="256">
          <cell r="A256">
            <v>562070</v>
          </cell>
          <cell r="B256" t="str">
            <v>Cust&amp;Mktg Exp-Bad Debts-Uncollect</v>
          </cell>
          <cell r="C256">
            <v>6716.32</v>
          </cell>
          <cell r="D256">
            <v>0</v>
          </cell>
          <cell r="E256">
            <v>0</v>
          </cell>
          <cell r="F256">
            <v>6716.32</v>
          </cell>
        </row>
        <row r="257">
          <cell r="A257">
            <v>562140</v>
          </cell>
          <cell r="B257" t="str">
            <v>Cust&amp;Mktg Exp-Advertising-Gen</v>
          </cell>
          <cell r="C257">
            <v>926855.41</v>
          </cell>
          <cell r="D257">
            <v>0</v>
          </cell>
          <cell r="E257">
            <v>0</v>
          </cell>
          <cell r="F257">
            <v>926855.41</v>
          </cell>
        </row>
        <row r="258">
          <cell r="A258">
            <v>562142</v>
          </cell>
          <cell r="B258" t="str">
            <v>Cust&amp;Mktg Exp-Advert-Informational</v>
          </cell>
          <cell r="C258">
            <v>91020.65</v>
          </cell>
          <cell r="D258">
            <v>0</v>
          </cell>
          <cell r="E258">
            <v>0</v>
          </cell>
          <cell r="F258">
            <v>91020.65</v>
          </cell>
        </row>
        <row r="259">
          <cell r="A259">
            <v>562160</v>
          </cell>
          <cell r="B259" t="str">
            <v>Cust&amp;Mktg Exp-Postage-Cust Bills</v>
          </cell>
          <cell r="C259">
            <v>-10.02</v>
          </cell>
          <cell r="D259">
            <v>0</v>
          </cell>
          <cell r="E259">
            <v>0</v>
          </cell>
          <cell r="F259">
            <v>-10.02</v>
          </cell>
        </row>
        <row r="260">
          <cell r="A260">
            <v>562170</v>
          </cell>
          <cell r="B260" t="str">
            <v>Cust&amp;Mktg Exp-Uniforms</v>
          </cell>
          <cell r="C260">
            <v>17020.830000000002</v>
          </cell>
          <cell r="D260">
            <v>0</v>
          </cell>
          <cell r="E260">
            <v>0</v>
          </cell>
          <cell r="F260">
            <v>17020.830000000002</v>
          </cell>
        </row>
        <row r="261">
          <cell r="A261">
            <v>562250</v>
          </cell>
          <cell r="B261" t="str">
            <v>Cust&amp;Mktg Exp-Public Relations</v>
          </cell>
          <cell r="C261">
            <v>38210.53</v>
          </cell>
          <cell r="D261">
            <v>0</v>
          </cell>
          <cell r="E261">
            <v>0</v>
          </cell>
          <cell r="F261">
            <v>38210.53</v>
          </cell>
        </row>
        <row r="262">
          <cell r="A262">
            <v>565010</v>
          </cell>
          <cell r="B262" t="str">
            <v>Repairs and Maintenance Expenses</v>
          </cell>
          <cell r="C262">
            <v>1187318.0900000001</v>
          </cell>
          <cell r="D262">
            <v>0</v>
          </cell>
          <cell r="E262">
            <v>0</v>
          </cell>
          <cell r="F262">
            <v>1187318.0900000001</v>
          </cell>
        </row>
        <row r="263">
          <cell r="A263">
            <v>565040</v>
          </cell>
          <cell r="B263" t="str">
            <v>Repairs &amp; Maintenance-Vehicles</v>
          </cell>
          <cell r="C263">
            <v>1075173.1299999999</v>
          </cell>
          <cell r="D263">
            <v>0</v>
          </cell>
          <cell r="E263">
            <v>0</v>
          </cell>
          <cell r="F263">
            <v>1075173.1299999999</v>
          </cell>
        </row>
        <row r="264">
          <cell r="A264">
            <v>566010</v>
          </cell>
          <cell r="B264" t="str">
            <v>Donations-Cash</v>
          </cell>
          <cell r="C264">
            <v>314845</v>
          </cell>
          <cell r="D264">
            <v>0</v>
          </cell>
          <cell r="E264">
            <v>0</v>
          </cell>
          <cell r="F264">
            <v>314845</v>
          </cell>
        </row>
        <row r="265">
          <cell r="A265">
            <v>566020</v>
          </cell>
          <cell r="B265" t="str">
            <v>Donations-Non-Cash</v>
          </cell>
          <cell r="C265">
            <v>20003</v>
          </cell>
          <cell r="D265">
            <v>0</v>
          </cell>
          <cell r="E265">
            <v>0</v>
          </cell>
          <cell r="F265">
            <v>20003</v>
          </cell>
        </row>
        <row r="266">
          <cell r="A266">
            <v>566030</v>
          </cell>
          <cell r="B266" t="str">
            <v>Sponsorships/Contributions</v>
          </cell>
          <cell r="C266">
            <v>786338.81</v>
          </cell>
          <cell r="D266">
            <v>0</v>
          </cell>
          <cell r="E266">
            <v>5420.93</v>
          </cell>
          <cell r="F266">
            <v>791759.74000000011</v>
          </cell>
        </row>
        <row r="267">
          <cell r="A267">
            <v>566040</v>
          </cell>
          <cell r="B267" t="str">
            <v>Contributions-Research &amp; Develop</v>
          </cell>
          <cell r="C267">
            <v>3717489.21</v>
          </cell>
          <cell r="D267">
            <v>0</v>
          </cell>
          <cell r="E267">
            <v>0</v>
          </cell>
          <cell r="F267">
            <v>3717489.21</v>
          </cell>
        </row>
        <row r="268">
          <cell r="A268">
            <v>570010</v>
          </cell>
          <cell r="B268" t="str">
            <v>Research and Development Expenses</v>
          </cell>
          <cell r="C268">
            <v>100662.63</v>
          </cell>
          <cell r="D268">
            <v>0</v>
          </cell>
          <cell r="E268">
            <v>0</v>
          </cell>
          <cell r="F268">
            <v>100662.63</v>
          </cell>
        </row>
        <row r="269">
          <cell r="A269">
            <v>571010</v>
          </cell>
          <cell r="B269" t="str">
            <v>Utilities Expenses - Electricity</v>
          </cell>
          <cell r="C269">
            <v>3730598.5</v>
          </cell>
          <cell r="D269">
            <v>0</v>
          </cell>
          <cell r="E269">
            <v>153.88</v>
          </cell>
          <cell r="F269">
            <v>3730752.38</v>
          </cell>
        </row>
        <row r="270">
          <cell r="A270">
            <v>571020</v>
          </cell>
          <cell r="B270" t="str">
            <v>Utilities-Land Based Phones / Circuits</v>
          </cell>
          <cell r="C270">
            <v>2020014.77</v>
          </cell>
          <cell r="D270">
            <v>0</v>
          </cell>
          <cell r="E270">
            <v>25974.52</v>
          </cell>
          <cell r="F270">
            <v>2045989.29</v>
          </cell>
        </row>
        <row r="271">
          <cell r="A271">
            <v>571040</v>
          </cell>
          <cell r="B271" t="str">
            <v>Utilities Expenses - Water</v>
          </cell>
          <cell r="C271">
            <v>230798.94</v>
          </cell>
          <cell r="D271">
            <v>0</v>
          </cell>
          <cell r="E271">
            <v>0</v>
          </cell>
          <cell r="F271">
            <v>230798.94</v>
          </cell>
        </row>
        <row r="272">
          <cell r="A272">
            <v>571050</v>
          </cell>
          <cell r="B272" t="str">
            <v>Utilities Exp-Other</v>
          </cell>
          <cell r="C272">
            <v>153950.67000000001</v>
          </cell>
          <cell r="D272">
            <v>0</v>
          </cell>
          <cell r="E272">
            <v>0</v>
          </cell>
          <cell r="F272">
            <v>153950.67000000001</v>
          </cell>
        </row>
        <row r="273">
          <cell r="A273">
            <v>572010</v>
          </cell>
          <cell r="B273" t="str">
            <v>Rental &amp; Lease Exp-Office</v>
          </cell>
          <cell r="C273">
            <v>-58318.59</v>
          </cell>
          <cell r="D273">
            <v>0</v>
          </cell>
          <cell r="E273">
            <v>0</v>
          </cell>
          <cell r="F273">
            <v>-58318.59</v>
          </cell>
        </row>
        <row r="274">
          <cell r="A274">
            <v>572020</v>
          </cell>
          <cell r="B274" t="str">
            <v>Rental &amp; Lease Exp-Land &amp; Buildings</v>
          </cell>
          <cell r="C274">
            <v>1204</v>
          </cell>
          <cell r="D274">
            <v>0</v>
          </cell>
          <cell r="E274">
            <v>0</v>
          </cell>
          <cell r="F274">
            <v>1204</v>
          </cell>
        </row>
        <row r="275">
          <cell r="A275">
            <v>572025</v>
          </cell>
          <cell r="B275" t="str">
            <v>Rental &amp; Lease Exp-Office Equipment</v>
          </cell>
          <cell r="C275">
            <v>10532.06</v>
          </cell>
          <cell r="D275">
            <v>0</v>
          </cell>
          <cell r="E275">
            <v>0</v>
          </cell>
          <cell r="F275">
            <v>10532.06</v>
          </cell>
        </row>
        <row r="276">
          <cell r="A276">
            <v>572027</v>
          </cell>
          <cell r="B276" t="str">
            <v>Rental &amp; Lease Exp-Motor Vehicle</v>
          </cell>
          <cell r="C276">
            <v>154729.01999999999</v>
          </cell>
          <cell r="D276">
            <v>0</v>
          </cell>
          <cell r="E276">
            <v>0</v>
          </cell>
          <cell r="F276">
            <v>154729.01999999999</v>
          </cell>
        </row>
        <row r="277">
          <cell r="A277">
            <v>572030</v>
          </cell>
          <cell r="B277" t="str">
            <v>Rental &amp; Lease Exp-Equipment</v>
          </cell>
          <cell r="C277">
            <v>127935.88</v>
          </cell>
          <cell r="D277">
            <v>0</v>
          </cell>
          <cell r="E277">
            <v>0</v>
          </cell>
          <cell r="F277">
            <v>127935.88</v>
          </cell>
        </row>
        <row r="278">
          <cell r="A278">
            <v>572035</v>
          </cell>
          <cell r="B278" t="str">
            <v>Rental &amp; Lease Exp-Pers Computers</v>
          </cell>
          <cell r="C278">
            <v>1871.41</v>
          </cell>
          <cell r="D278">
            <v>0</v>
          </cell>
          <cell r="E278">
            <v>0</v>
          </cell>
          <cell r="F278">
            <v>1871.41</v>
          </cell>
        </row>
        <row r="279">
          <cell r="A279">
            <v>572040</v>
          </cell>
          <cell r="B279" t="str">
            <v>Rental and Lease Exp - Other</v>
          </cell>
          <cell r="C279">
            <v>78774.179999999993</v>
          </cell>
          <cell r="D279">
            <v>0</v>
          </cell>
          <cell r="E279">
            <v>0</v>
          </cell>
          <cell r="F279">
            <v>78774.179999999993</v>
          </cell>
        </row>
        <row r="280">
          <cell r="A280">
            <v>572051</v>
          </cell>
          <cell r="B280" t="str">
            <v>Building Rent &amp; Lease Exp - Assoc Comp</v>
          </cell>
          <cell r="C280">
            <v>8522841.1600000001</v>
          </cell>
          <cell r="D280">
            <v>0</v>
          </cell>
          <cell r="E280">
            <v>1154406.22</v>
          </cell>
          <cell r="F280">
            <v>9677247.3800000008</v>
          </cell>
        </row>
        <row r="281">
          <cell r="A281">
            <v>572052</v>
          </cell>
          <cell r="B281" t="str">
            <v>Furniture &amp; Equip Rent &amp; Lease Exp - Ass</v>
          </cell>
          <cell r="C281">
            <v>495864.03</v>
          </cell>
          <cell r="D281">
            <v>0</v>
          </cell>
          <cell r="E281">
            <v>125867.77</v>
          </cell>
          <cell r="F281">
            <v>621731.80000000005</v>
          </cell>
        </row>
        <row r="282">
          <cell r="A282">
            <v>572053</v>
          </cell>
          <cell r="B282" t="str">
            <v>Bldg Rent Other # Assoc Co.</v>
          </cell>
          <cell r="C282">
            <v>0</v>
          </cell>
          <cell r="D282">
            <v>0</v>
          </cell>
          <cell r="E282">
            <v>0</v>
          </cell>
          <cell r="F282">
            <v>0</v>
          </cell>
        </row>
        <row r="283">
          <cell r="A283">
            <v>702010</v>
          </cell>
          <cell r="B283" t="str">
            <v>Depreciation Expenses - Miscellaneous</v>
          </cell>
          <cell r="C283">
            <v>245451051.31999999</v>
          </cell>
          <cell r="D283">
            <v>0</v>
          </cell>
          <cell r="E283">
            <v>4758302.7699999996</v>
          </cell>
          <cell r="F283">
            <v>250209354.09</v>
          </cell>
        </row>
        <row r="284">
          <cell r="A284">
            <v>702050</v>
          </cell>
          <cell r="B284" t="str">
            <v>Depreciation Exp-Transportation</v>
          </cell>
          <cell r="C284">
            <v>9144847.9299999997</v>
          </cell>
          <cell r="D284">
            <v>0</v>
          </cell>
          <cell r="E284">
            <v>8131.09</v>
          </cell>
          <cell r="F284">
            <v>9152979.0199999996</v>
          </cell>
        </row>
        <row r="285">
          <cell r="A285">
            <v>704010</v>
          </cell>
          <cell r="B285" t="str">
            <v>Amortization Exp - Intangibles</v>
          </cell>
          <cell r="C285">
            <v>6957481.7599999998</v>
          </cell>
          <cell r="D285">
            <v>0</v>
          </cell>
          <cell r="E285">
            <v>1689448.44</v>
          </cell>
          <cell r="F285">
            <v>8646930.1999999993</v>
          </cell>
        </row>
        <row r="286">
          <cell r="A286">
            <v>704020</v>
          </cell>
          <cell r="B286" t="str">
            <v>Amortization Exp-Limited Term Plant</v>
          </cell>
          <cell r="C286">
            <v>4911114.5599999996</v>
          </cell>
          <cell r="D286">
            <v>0</v>
          </cell>
          <cell r="E286">
            <v>262434.24</v>
          </cell>
          <cell r="F286">
            <v>5173548.8</v>
          </cell>
        </row>
        <row r="287">
          <cell r="A287">
            <v>704031</v>
          </cell>
          <cell r="B287" t="str">
            <v>Amortization Exp-Rate Case Expense</v>
          </cell>
          <cell r="C287">
            <v>3106047.09</v>
          </cell>
          <cell r="D287">
            <v>0</v>
          </cell>
          <cell r="E287">
            <v>712295.94</v>
          </cell>
          <cell r="F287">
            <v>3818343.03</v>
          </cell>
        </row>
        <row r="288">
          <cell r="A288">
            <v>704033</v>
          </cell>
          <cell r="B288" t="str">
            <v>Amortization Exp-LIP</v>
          </cell>
          <cell r="C288">
            <v>0</v>
          </cell>
          <cell r="D288">
            <v>0</v>
          </cell>
          <cell r="E288">
            <v>0</v>
          </cell>
          <cell r="F288">
            <v>0</v>
          </cell>
        </row>
        <row r="289">
          <cell r="A289">
            <v>708010</v>
          </cell>
          <cell r="B289" t="str">
            <v>Interest Exp - Long-Term Debt</v>
          </cell>
          <cell r="C289">
            <v>129605904.73999999</v>
          </cell>
          <cell r="D289">
            <v>0</v>
          </cell>
          <cell r="E289">
            <v>0</v>
          </cell>
          <cell r="F289">
            <v>129605904.73999999</v>
          </cell>
        </row>
        <row r="290">
          <cell r="A290">
            <v>708030</v>
          </cell>
          <cell r="B290" t="str">
            <v>Interest Exp-Customer Deposits</v>
          </cell>
          <cell r="C290">
            <v>19832.46</v>
          </cell>
          <cell r="D290">
            <v>0</v>
          </cell>
          <cell r="E290">
            <v>0</v>
          </cell>
          <cell r="F290">
            <v>19832.46</v>
          </cell>
        </row>
        <row r="291">
          <cell r="A291">
            <v>708060</v>
          </cell>
          <cell r="B291" t="str">
            <v>Interest Exp - Associated Companies</v>
          </cell>
          <cell r="C291">
            <v>6050245.3499999996</v>
          </cell>
          <cell r="D291">
            <v>0</v>
          </cell>
          <cell r="E291">
            <v>0</v>
          </cell>
          <cell r="F291">
            <v>6050245.3499999996</v>
          </cell>
        </row>
        <row r="292">
          <cell r="A292">
            <v>708115</v>
          </cell>
          <cell r="B292" t="str">
            <v>Interest Exp-Facility Fees</v>
          </cell>
          <cell r="C292">
            <v>2594262.2799999998</v>
          </cell>
          <cell r="D292">
            <v>0</v>
          </cell>
          <cell r="E292">
            <v>0</v>
          </cell>
          <cell r="F292">
            <v>2594262.2799999998</v>
          </cell>
        </row>
        <row r="293">
          <cell r="A293">
            <v>708120</v>
          </cell>
          <cell r="B293" t="str">
            <v>Interest Exp-AFUDC-Debt</v>
          </cell>
          <cell r="C293">
            <v>-2976152.04</v>
          </cell>
          <cell r="D293">
            <v>0</v>
          </cell>
          <cell r="E293">
            <v>0</v>
          </cell>
          <cell r="F293">
            <v>-2976152.04</v>
          </cell>
        </row>
        <row r="294">
          <cell r="A294">
            <v>708140</v>
          </cell>
          <cell r="B294" t="str">
            <v>Interest Expense-Other</v>
          </cell>
          <cell r="C294">
            <v>178901.6</v>
          </cell>
          <cell r="D294">
            <v>0</v>
          </cell>
          <cell r="E294">
            <v>2277268.59</v>
          </cell>
          <cell r="F294">
            <v>2456170.19</v>
          </cell>
        </row>
        <row r="295">
          <cell r="A295">
            <v>708160</v>
          </cell>
          <cell r="B295" t="str">
            <v>Amortization Exp-Discounts/Premiums</v>
          </cell>
          <cell r="C295">
            <v>341202.96</v>
          </cell>
          <cell r="D295">
            <v>0</v>
          </cell>
          <cell r="E295">
            <v>0</v>
          </cell>
          <cell r="F295">
            <v>341202.96</v>
          </cell>
        </row>
        <row r="296">
          <cell r="A296">
            <v>708165</v>
          </cell>
          <cell r="B296" t="str">
            <v>Amort-Loss on Reaquired Debt</v>
          </cell>
          <cell r="C296">
            <v>5899008.0199999996</v>
          </cell>
          <cell r="D296">
            <v>0</v>
          </cell>
          <cell r="E296">
            <v>0</v>
          </cell>
          <cell r="F296">
            <v>5899008.0199999996</v>
          </cell>
        </row>
        <row r="297">
          <cell r="A297">
            <v>708240</v>
          </cell>
          <cell r="B297" t="str">
            <v>Amortization Exp-Financing Costs</v>
          </cell>
          <cell r="C297">
            <v>13619189.58</v>
          </cell>
          <cell r="D297">
            <v>0</v>
          </cell>
          <cell r="E297">
            <v>0</v>
          </cell>
          <cell r="F297">
            <v>13619189.58</v>
          </cell>
        </row>
        <row r="298">
          <cell r="A298">
            <v>708280</v>
          </cell>
          <cell r="B298" t="str">
            <v>Interest Exp-Securitization</v>
          </cell>
          <cell r="C298">
            <v>0</v>
          </cell>
          <cell r="D298">
            <v>0</v>
          </cell>
          <cell r="E298">
            <v>0</v>
          </cell>
          <cell r="F298">
            <v>0</v>
          </cell>
        </row>
        <row r="299">
          <cell r="A299">
            <v>709000</v>
          </cell>
          <cell r="B299" t="str">
            <v>Interest - Credit Facility Debt</v>
          </cell>
          <cell r="C299">
            <v>86238.95</v>
          </cell>
          <cell r="D299">
            <v>0</v>
          </cell>
          <cell r="E299">
            <v>0</v>
          </cell>
          <cell r="F299">
            <v>86238.95</v>
          </cell>
        </row>
        <row r="300">
          <cell r="A300">
            <v>711998</v>
          </cell>
          <cell r="B300" t="str">
            <v>Interest Exp-AFUDC Equity</v>
          </cell>
          <cell r="C300">
            <v>2780466.79</v>
          </cell>
          <cell r="D300">
            <v>0</v>
          </cell>
          <cell r="E300">
            <v>0</v>
          </cell>
          <cell r="F300">
            <v>2780466.79</v>
          </cell>
        </row>
        <row r="301">
          <cell r="A301">
            <v>711999</v>
          </cell>
          <cell r="B301" t="str">
            <v>Interest Exp-AFUDC Debt</v>
          </cell>
          <cell r="C301">
            <v>2976060.27</v>
          </cell>
          <cell r="D301">
            <v>0</v>
          </cell>
          <cell r="E301">
            <v>0</v>
          </cell>
          <cell r="F301">
            <v>2976060.27</v>
          </cell>
        </row>
        <row r="302">
          <cell r="A302">
            <v>717010</v>
          </cell>
          <cell r="B302" t="str">
            <v>Current Income Taxes Exp-Federal</v>
          </cell>
          <cell r="C302">
            <v>-10537074.6</v>
          </cell>
          <cell r="D302">
            <v>77043029.299999997</v>
          </cell>
          <cell r="E302">
            <v>2411867.3199999998</v>
          </cell>
          <cell r="F302">
            <v>68917822.019999996</v>
          </cell>
        </row>
        <row r="303">
          <cell r="A303">
            <v>717020</v>
          </cell>
          <cell r="B303" t="str">
            <v>Current Inc Taxes Exp-State &amp; Local</v>
          </cell>
          <cell r="C303">
            <v>655</v>
          </cell>
          <cell r="D303">
            <v>0</v>
          </cell>
          <cell r="E303">
            <v>0</v>
          </cell>
          <cell r="F303">
            <v>655</v>
          </cell>
        </row>
        <row r="304">
          <cell r="A304">
            <v>717025</v>
          </cell>
          <cell r="B304" t="str">
            <v>Current Inc Taxes Exp-TX Margin Tax</v>
          </cell>
          <cell r="C304">
            <v>16363759</v>
          </cell>
          <cell r="D304">
            <v>0</v>
          </cell>
          <cell r="E304">
            <v>0</v>
          </cell>
          <cell r="F304">
            <v>16363759</v>
          </cell>
        </row>
        <row r="305">
          <cell r="A305">
            <v>717510</v>
          </cell>
          <cell r="B305" t="str">
            <v>Deferred Inc Taxes Exp-Federal</v>
          </cell>
          <cell r="C305">
            <v>53473033</v>
          </cell>
          <cell r="D305">
            <v>-72050855</v>
          </cell>
          <cell r="E305">
            <v>684112</v>
          </cell>
          <cell r="F305">
            <v>-17893710</v>
          </cell>
        </row>
        <row r="306">
          <cell r="A306">
            <v>717520</v>
          </cell>
          <cell r="B306" t="str">
            <v>Def Inc Taxes Exp-State &amp; Local</v>
          </cell>
          <cell r="C306">
            <v>-428367</v>
          </cell>
          <cell r="D306">
            <v>0</v>
          </cell>
          <cell r="E306">
            <v>0</v>
          </cell>
          <cell r="F306">
            <v>-428367</v>
          </cell>
        </row>
        <row r="307">
          <cell r="A307">
            <v>717545</v>
          </cell>
          <cell r="B307" t="str">
            <v>Amort of Def Inc Taxes Exp</v>
          </cell>
          <cell r="C307">
            <v>41793230</v>
          </cell>
          <cell r="D307">
            <v>0</v>
          </cell>
          <cell r="E307">
            <v>0</v>
          </cell>
          <cell r="F307">
            <v>41793230</v>
          </cell>
        </row>
        <row r="308">
          <cell r="A308">
            <v>717550</v>
          </cell>
          <cell r="B308" t="str">
            <v>Amort of Investment Tax Credit</v>
          </cell>
          <cell r="C308">
            <v>-6971292</v>
          </cell>
          <cell r="D308">
            <v>0</v>
          </cell>
          <cell r="E308">
            <v>0</v>
          </cell>
          <cell r="F308">
            <v>-6971292</v>
          </cell>
        </row>
        <row r="309">
          <cell r="A309">
            <v>722080</v>
          </cell>
          <cell r="B309" t="str">
            <v>Oth Taxes Exp-Sales &amp; Use Taxes Adj</v>
          </cell>
          <cell r="C309">
            <v>-24582.15</v>
          </cell>
          <cell r="D309">
            <v>0</v>
          </cell>
          <cell r="E309">
            <v>0</v>
          </cell>
          <cell r="F309">
            <v>-24582.15</v>
          </cell>
        </row>
        <row r="310">
          <cell r="A310">
            <v>722135</v>
          </cell>
          <cell r="B310" t="str">
            <v>Oth Taxes Exp-City Franchise Fees</v>
          </cell>
          <cell r="C310">
            <v>139093203.56999999</v>
          </cell>
          <cell r="D310">
            <v>0</v>
          </cell>
          <cell r="E310">
            <v>0</v>
          </cell>
          <cell r="F310">
            <v>139093203.56999999</v>
          </cell>
        </row>
        <row r="311">
          <cell r="A311">
            <v>722150</v>
          </cell>
          <cell r="B311" t="str">
            <v>Other Taxes Expenses - Property</v>
          </cell>
          <cell r="C311">
            <v>68740550.189999998</v>
          </cell>
          <cell r="D311">
            <v>0</v>
          </cell>
          <cell r="E311">
            <v>0</v>
          </cell>
          <cell r="F311">
            <v>68740550.189999998</v>
          </cell>
        </row>
        <row r="312">
          <cell r="A312">
            <v>722160</v>
          </cell>
          <cell r="B312" t="str">
            <v>Other Taxes Exp-FICA</v>
          </cell>
          <cell r="C312">
            <v>16010337.789999999</v>
          </cell>
          <cell r="D312">
            <v>0</v>
          </cell>
          <cell r="E312">
            <v>0</v>
          </cell>
          <cell r="F312">
            <v>16010337.789999999</v>
          </cell>
        </row>
        <row r="313">
          <cell r="A313">
            <v>722165</v>
          </cell>
          <cell r="B313" t="str">
            <v>Other Taxes Exp-Real Estate Tax</v>
          </cell>
          <cell r="C313">
            <v>0</v>
          </cell>
          <cell r="D313">
            <v>0</v>
          </cell>
          <cell r="E313">
            <v>0</v>
          </cell>
          <cell r="F313">
            <v>0</v>
          </cell>
        </row>
        <row r="314">
          <cell r="A314">
            <v>722170</v>
          </cell>
          <cell r="B314" t="str">
            <v>Other Taxes Exp-Unemployment</v>
          </cell>
          <cell r="C314">
            <v>322035.36</v>
          </cell>
          <cell r="D314">
            <v>0</v>
          </cell>
          <cell r="E314">
            <v>0</v>
          </cell>
          <cell r="F314">
            <v>322035.36</v>
          </cell>
        </row>
        <row r="315">
          <cell r="A315">
            <v>722181</v>
          </cell>
          <cell r="B315" t="str">
            <v>Other Taxes Exp-Misc Employment Taxes</v>
          </cell>
          <cell r="C315">
            <v>0</v>
          </cell>
          <cell r="D315">
            <v>0</v>
          </cell>
          <cell r="E315">
            <v>0</v>
          </cell>
          <cell r="F315">
            <v>0</v>
          </cell>
        </row>
        <row r="316">
          <cell r="A316" t="str">
            <v>Grand Total</v>
          </cell>
          <cell r="C316">
            <v>-195162136.6700013</v>
          </cell>
          <cell r="D316">
            <v>-8297315.1899999976</v>
          </cell>
          <cell r="E316">
            <v>-5567348.0700000059</v>
          </cell>
          <cell r="F316">
            <v>-209026799.92999944</v>
          </cell>
        </row>
      </sheetData>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s>
    <sheetDataSet>
      <sheetData sheetId="0"/>
      <sheetData sheetId="1">
        <row r="4">
          <cell r="B4">
            <v>1070</v>
          </cell>
        </row>
        <row r="5">
          <cell r="A5" t="str">
            <v>Business Support Services</v>
          </cell>
          <cell r="B5">
            <v>23865.22</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5133575.71</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449081.18999999994</v>
          </cell>
          <cell r="BC8">
            <v>0</v>
          </cell>
          <cell r="BD8">
            <v>0</v>
          </cell>
          <cell r="BE8">
            <v>0</v>
          </cell>
          <cell r="BF8">
            <v>0</v>
          </cell>
          <cell r="BG8">
            <v>0</v>
          </cell>
        </row>
        <row r="9">
          <cell r="A9" t="str">
            <v>Corporate Support for AMS Project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2675144.1799999997</v>
          </cell>
          <cell r="BC9">
            <v>0</v>
          </cell>
          <cell r="BD9">
            <v>0</v>
          </cell>
          <cell r="BE9">
            <v>0</v>
          </cell>
          <cell r="BF9">
            <v>0</v>
          </cell>
          <cell r="BG9">
            <v>0</v>
          </cell>
        </row>
        <row r="10">
          <cell r="A10" t="str">
            <v>Data Circuit Management</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-394674.41000000003</v>
          </cell>
          <cell r="AZ10">
            <v>0</v>
          </cell>
          <cell r="BA10">
            <v>0</v>
          </cell>
          <cell r="BB10">
            <v>-394674.41000000003</v>
          </cell>
          <cell r="BC10">
            <v>0</v>
          </cell>
          <cell r="BD10">
            <v>0</v>
          </cell>
          <cell r="BE10">
            <v>0</v>
          </cell>
          <cell r="BF10">
            <v>0</v>
          </cell>
          <cell r="BG10">
            <v>0</v>
          </cell>
        </row>
        <row r="11">
          <cell r="A11" t="str">
            <v>Distribution Support-GIS Business Solutions</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-440082.19</v>
          </cell>
          <cell r="BC11">
            <v>0</v>
          </cell>
          <cell r="BD11">
            <v>0</v>
          </cell>
          <cell r="BE11">
            <v>0</v>
          </cell>
          <cell r="BF11">
            <v>0</v>
          </cell>
          <cell r="BG11">
            <v>0</v>
          </cell>
        </row>
        <row r="12">
          <cell r="A12" t="str">
            <v>Distribution Support-GIS Common Gas Design Application</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-121553.54000000001</v>
          </cell>
          <cell r="BC12">
            <v>0</v>
          </cell>
          <cell r="BD12">
            <v>0</v>
          </cell>
          <cell r="BE12">
            <v>0</v>
          </cell>
          <cell r="BF12">
            <v>0</v>
          </cell>
          <cell r="BG12">
            <v>0</v>
          </cell>
        </row>
        <row r="13">
          <cell r="A13" t="str">
            <v>Distribution Support-GIS Data Management</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-1604009</v>
          </cell>
          <cell r="BC13">
            <v>0</v>
          </cell>
          <cell r="BD13">
            <v>0</v>
          </cell>
          <cell r="BE13">
            <v>0</v>
          </cell>
          <cell r="BF13">
            <v>0</v>
          </cell>
          <cell r="BG13">
            <v>0</v>
          </cell>
        </row>
        <row r="14">
          <cell r="A14" t="str">
            <v>Distribution Support-GIS Land Base Data Management</v>
          </cell>
          <cell r="B14">
            <v>0</v>
          </cell>
          <cell r="C14">
            <v>0</v>
          </cell>
          <cell r="D14">
            <v>0</v>
          </cell>
          <cell r="E14">
            <v>0</v>
          </cell>
          <cell r="F14">
            <v>0</v>
          </cell>
          <cell r="G14">
            <v>0</v>
          </cell>
          <cell r="H14">
            <v>0</v>
          </cell>
          <cell r="I14">
            <v>0</v>
          </cell>
          <cell r="J14">
            <v>0</v>
          </cell>
          <cell r="K14">
            <v>0</v>
          </cell>
          <cell r="L14">
            <v>0</v>
          </cell>
          <cell r="M14">
            <v>-4144.9745000000003</v>
          </cell>
          <cell r="N14">
            <v>0</v>
          </cell>
          <cell r="O14">
            <v>0</v>
          </cell>
          <cell r="P14">
            <v>0</v>
          </cell>
          <cell r="Q14">
            <v>0</v>
          </cell>
          <cell r="R14">
            <v>0</v>
          </cell>
          <cell r="S14">
            <v>0</v>
          </cell>
          <cell r="T14">
            <v>0</v>
          </cell>
          <cell r="U14">
            <v>0</v>
          </cell>
          <cell r="V14">
            <v>0</v>
          </cell>
          <cell r="W14">
            <v>0</v>
          </cell>
          <cell r="X14">
            <v>-78754.515500000009</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-82899.490000000005</v>
          </cell>
          <cell r="BC14">
            <v>0</v>
          </cell>
          <cell r="BD14">
            <v>0</v>
          </cell>
          <cell r="BE14">
            <v>0</v>
          </cell>
          <cell r="BF14">
            <v>0</v>
          </cell>
          <cell r="BG14">
            <v>0</v>
          </cell>
        </row>
        <row r="15">
          <cell r="A15" t="str">
            <v>Distribution Support-GIS Programming</v>
          </cell>
          <cell r="B15">
            <v>0</v>
          </cell>
          <cell r="C15">
            <v>0</v>
          </cell>
          <cell r="D15">
            <v>0</v>
          </cell>
          <cell r="E15">
            <v>0</v>
          </cell>
          <cell r="F15">
            <v>0</v>
          </cell>
          <cell r="G15">
            <v>0</v>
          </cell>
          <cell r="H15">
            <v>0</v>
          </cell>
          <cell r="I15">
            <v>0</v>
          </cell>
          <cell r="J15">
            <v>0</v>
          </cell>
          <cell r="K15">
            <v>-24007.905899999998</v>
          </cell>
          <cell r="L15">
            <v>-13337.7255</v>
          </cell>
          <cell r="M15">
            <v>-24007.905899999998</v>
          </cell>
          <cell r="N15">
            <v>-2667.5451000000003</v>
          </cell>
          <cell r="O15">
            <v>0</v>
          </cell>
          <cell r="P15">
            <v>0</v>
          </cell>
          <cell r="Q15">
            <v>0</v>
          </cell>
          <cell r="R15">
            <v>-13337.7255</v>
          </cell>
          <cell r="S15">
            <v>-26675.451000000001</v>
          </cell>
          <cell r="T15">
            <v>-2667.5451000000003</v>
          </cell>
          <cell r="U15">
            <v>0</v>
          </cell>
          <cell r="V15">
            <v>-13337.7255</v>
          </cell>
          <cell r="W15">
            <v>-13337.7255</v>
          </cell>
          <cell r="X15">
            <v>-26675.451000000001</v>
          </cell>
          <cell r="Y15">
            <v>-26675.451000000001</v>
          </cell>
          <cell r="Z15">
            <v>-26675.451000000001</v>
          </cell>
          <cell r="AA15">
            <v>-13337.7255</v>
          </cell>
          <cell r="AB15">
            <v>-13337.7255</v>
          </cell>
          <cell r="AC15">
            <v>0</v>
          </cell>
          <cell r="AD15">
            <v>0</v>
          </cell>
          <cell r="AE15">
            <v>0</v>
          </cell>
          <cell r="AF15">
            <v>0</v>
          </cell>
          <cell r="AG15">
            <v>-13337.7255</v>
          </cell>
          <cell r="AH15">
            <v>0</v>
          </cell>
          <cell r="AI15">
            <v>0</v>
          </cell>
          <cell r="AJ15">
            <v>-13337.7255</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-266754.51</v>
          </cell>
          <cell r="BC15">
            <v>0</v>
          </cell>
          <cell r="BD15">
            <v>0</v>
          </cell>
          <cell r="BE15">
            <v>0</v>
          </cell>
          <cell r="BF15">
            <v>0</v>
          </cell>
          <cell r="BG15">
            <v>0</v>
          </cell>
        </row>
        <row r="16">
          <cell r="A16" t="str">
            <v>Distribution Support-GIS System Administration</v>
          </cell>
          <cell r="B16">
            <v>0</v>
          </cell>
          <cell r="C16">
            <v>0</v>
          </cell>
          <cell r="D16">
            <v>0</v>
          </cell>
          <cell r="E16">
            <v>0</v>
          </cell>
          <cell r="F16">
            <v>0</v>
          </cell>
          <cell r="G16">
            <v>0</v>
          </cell>
          <cell r="H16">
            <v>0</v>
          </cell>
          <cell r="I16">
            <v>0</v>
          </cell>
          <cell r="J16">
            <v>0</v>
          </cell>
          <cell r="K16">
            <v>-84775.709699999978</v>
          </cell>
          <cell r="L16">
            <v>-47097.616500000004</v>
          </cell>
          <cell r="M16">
            <v>-84775.709699999978</v>
          </cell>
          <cell r="N16">
            <v>-9419.5233000000007</v>
          </cell>
          <cell r="O16">
            <v>0</v>
          </cell>
          <cell r="P16">
            <v>0</v>
          </cell>
          <cell r="Q16">
            <v>0</v>
          </cell>
          <cell r="R16">
            <v>-47097.616500000004</v>
          </cell>
          <cell r="S16">
            <v>-94195.233000000007</v>
          </cell>
          <cell r="T16">
            <v>-9419.5233000000007</v>
          </cell>
          <cell r="U16">
            <v>0</v>
          </cell>
          <cell r="V16">
            <v>-47097.616500000004</v>
          </cell>
          <cell r="W16">
            <v>-47097.616500000004</v>
          </cell>
          <cell r="X16">
            <v>-94195.233000000007</v>
          </cell>
          <cell r="Y16">
            <v>-94195.233000000007</v>
          </cell>
          <cell r="Z16">
            <v>-94195.233000000007</v>
          </cell>
          <cell r="AA16">
            <v>-47097.616500000004</v>
          </cell>
          <cell r="AB16">
            <v>-47097.616500000004</v>
          </cell>
          <cell r="AC16">
            <v>0</v>
          </cell>
          <cell r="AD16">
            <v>0</v>
          </cell>
          <cell r="AE16">
            <v>0</v>
          </cell>
          <cell r="AF16">
            <v>0</v>
          </cell>
          <cell r="AG16">
            <v>-47097.616500000004</v>
          </cell>
          <cell r="AH16">
            <v>0</v>
          </cell>
          <cell r="AI16">
            <v>0</v>
          </cell>
          <cell r="AJ16">
            <v>-47097.616500000004</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-941952.33000000007</v>
          </cell>
          <cell r="BC16">
            <v>0</v>
          </cell>
          <cell r="BD16">
            <v>0</v>
          </cell>
          <cell r="BE16">
            <v>0</v>
          </cell>
          <cell r="BF16">
            <v>0</v>
          </cell>
          <cell r="BG16">
            <v>0</v>
          </cell>
        </row>
        <row r="17">
          <cell r="A17" t="str">
            <v>Distribution Support-Line Locating</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1164056.6800000006</v>
          </cell>
          <cell r="BC17">
            <v>0</v>
          </cell>
          <cell r="BD17">
            <v>0</v>
          </cell>
          <cell r="BE17">
            <v>0</v>
          </cell>
          <cell r="BF17">
            <v>0</v>
          </cell>
          <cell r="BG17">
            <v>0</v>
          </cell>
        </row>
        <row r="18">
          <cell r="A18" t="str">
            <v>Distribution Support-Maintenance</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41635.339999999997</v>
          </cell>
          <cell r="BC18">
            <v>0</v>
          </cell>
          <cell r="BD18">
            <v>0</v>
          </cell>
          <cell r="BE18">
            <v>0</v>
          </cell>
          <cell r="BF18">
            <v>0</v>
          </cell>
          <cell r="BG18">
            <v>0</v>
          </cell>
        </row>
        <row r="19">
          <cell r="A19" t="str">
            <v>Distribution Support-Maintenance of Underground Lines</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-150503.29999999999</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-150503.29999999999</v>
          </cell>
          <cell r="BC19">
            <v>0</v>
          </cell>
          <cell r="BD19">
            <v>0</v>
          </cell>
          <cell r="BE19">
            <v>0</v>
          </cell>
          <cell r="BF19">
            <v>0</v>
          </cell>
          <cell r="BG19">
            <v>0</v>
          </cell>
        </row>
        <row r="20">
          <cell r="A20" t="str">
            <v>Distribution Support-Other Services</v>
          </cell>
          <cell r="B20">
            <v>-16151.439999999999</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-181538.79</v>
          </cell>
          <cell r="BC20">
            <v>0</v>
          </cell>
          <cell r="BD20">
            <v>0</v>
          </cell>
          <cell r="BE20">
            <v>0</v>
          </cell>
          <cell r="BF20">
            <v>0</v>
          </cell>
          <cell r="BG20">
            <v>0</v>
          </cell>
        </row>
        <row r="21">
          <cell r="A21" t="str">
            <v>Distribution Support-Right of Way Services</v>
          </cell>
          <cell r="B21">
            <v>-63245.57</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-63245.57</v>
          </cell>
          <cell r="BC21">
            <v>0</v>
          </cell>
          <cell r="BD21">
            <v>0</v>
          </cell>
          <cell r="BE21">
            <v>0</v>
          </cell>
          <cell r="BF21">
            <v>0</v>
          </cell>
          <cell r="BG21">
            <v>0</v>
          </cell>
        </row>
        <row r="22">
          <cell r="A22" t="str">
            <v>Distribution Support-Shops</v>
          </cell>
          <cell r="B22">
            <v>0</v>
          </cell>
          <cell r="C22">
            <v>0</v>
          </cell>
          <cell r="D22">
            <v>0</v>
          </cell>
          <cell r="E22">
            <v>0</v>
          </cell>
          <cell r="F22">
            <v>0</v>
          </cell>
          <cell r="G22">
            <v>0</v>
          </cell>
          <cell r="H22">
            <v>0</v>
          </cell>
          <cell r="I22">
            <v>0</v>
          </cell>
          <cell r="J22">
            <v>0</v>
          </cell>
          <cell r="K22">
            <v>-2336.4585000000002</v>
          </cell>
          <cell r="L22">
            <v>-1298.0325000000003</v>
          </cell>
          <cell r="M22">
            <v>-2336.4585000000002</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-2596.0650000000005</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-25960.650000000009</v>
          </cell>
          <cell r="BC22">
            <v>0</v>
          </cell>
          <cell r="BD22">
            <v>0</v>
          </cell>
          <cell r="BE22">
            <v>0</v>
          </cell>
          <cell r="BF22">
            <v>0</v>
          </cell>
          <cell r="BG22">
            <v>0</v>
          </cell>
        </row>
        <row r="23">
          <cell r="A23" t="str">
            <v>Distribution Support-Surveying Landbase Data Mgmt</v>
          </cell>
          <cell r="B23">
            <v>0</v>
          </cell>
          <cell r="C23">
            <v>0</v>
          </cell>
          <cell r="D23">
            <v>0</v>
          </cell>
          <cell r="E23">
            <v>0</v>
          </cell>
          <cell r="F23">
            <v>0</v>
          </cell>
          <cell r="G23">
            <v>0</v>
          </cell>
          <cell r="H23">
            <v>0</v>
          </cell>
          <cell r="I23">
            <v>0</v>
          </cell>
          <cell r="J23">
            <v>0</v>
          </cell>
          <cell r="K23">
            <v>0</v>
          </cell>
          <cell r="L23">
            <v>0</v>
          </cell>
          <cell r="M23">
            <v>-2149.7000000000003</v>
          </cell>
          <cell r="N23">
            <v>0</v>
          </cell>
          <cell r="O23">
            <v>0</v>
          </cell>
          <cell r="P23">
            <v>0</v>
          </cell>
          <cell r="Q23">
            <v>0</v>
          </cell>
          <cell r="R23">
            <v>0</v>
          </cell>
          <cell r="S23">
            <v>0</v>
          </cell>
          <cell r="T23">
            <v>0</v>
          </cell>
          <cell r="U23">
            <v>0</v>
          </cell>
          <cell r="V23">
            <v>0</v>
          </cell>
          <cell r="W23">
            <v>0</v>
          </cell>
          <cell r="X23">
            <v>-40844.299999999996</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-42993.999999999993</v>
          </cell>
          <cell r="BC23">
            <v>0</v>
          </cell>
          <cell r="BD23">
            <v>0</v>
          </cell>
          <cell r="BE23">
            <v>0</v>
          </cell>
          <cell r="BF23">
            <v>0</v>
          </cell>
          <cell r="BG23">
            <v>0</v>
          </cell>
        </row>
        <row r="24">
          <cell r="A24" t="str">
            <v>Distribution Support-Surveying Services</v>
          </cell>
          <cell r="B24">
            <v>0</v>
          </cell>
          <cell r="C24">
            <v>0</v>
          </cell>
          <cell r="D24">
            <v>0</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-2037195.4799999995</v>
          </cell>
          <cell r="BC24">
            <v>0</v>
          </cell>
          <cell r="BD24">
            <v>0</v>
          </cell>
          <cell r="BE24">
            <v>0</v>
          </cell>
          <cell r="BF24">
            <v>0</v>
          </cell>
          <cell r="BG24">
            <v>0</v>
          </cell>
        </row>
        <row r="25">
          <cell r="A25" t="str">
            <v>Executive Management</v>
          </cell>
          <cell r="B25">
            <v>0</v>
          </cell>
          <cell r="C25">
            <v>0</v>
          </cell>
          <cell r="D25">
            <v>463377.36</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2284190.7400000002</v>
          </cell>
          <cell r="AZ25">
            <v>0</v>
          </cell>
          <cell r="BA25">
            <v>0</v>
          </cell>
          <cell r="BB25">
            <v>2747568.1</v>
          </cell>
          <cell r="BC25">
            <v>0</v>
          </cell>
          <cell r="BD25">
            <v>0</v>
          </cell>
          <cell r="BE25">
            <v>0</v>
          </cell>
          <cell r="BF25">
            <v>0</v>
          </cell>
          <cell r="BG25">
            <v>0</v>
          </cell>
        </row>
        <row r="26">
          <cell r="A26" t="str">
            <v>Finance</v>
          </cell>
          <cell r="B26">
            <v>0</v>
          </cell>
          <cell r="C26">
            <v>4577.9400000000005</v>
          </cell>
          <cell r="D26">
            <v>28372.14</v>
          </cell>
          <cell r="E26">
            <v>82.05</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22798470.309999995</v>
          </cell>
          <cell r="BC26">
            <v>0</v>
          </cell>
          <cell r="BD26">
            <v>0</v>
          </cell>
          <cell r="BE26">
            <v>0</v>
          </cell>
          <cell r="BF26">
            <v>0</v>
          </cell>
          <cell r="BG26">
            <v>0</v>
          </cell>
        </row>
        <row r="27">
          <cell r="A27" t="str">
            <v>Government Affairs</v>
          </cell>
          <cell r="B27">
            <v>0</v>
          </cell>
          <cell r="C27">
            <v>0</v>
          </cell>
          <cell r="D27">
            <v>179332.15</v>
          </cell>
          <cell r="E27">
            <v>0</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2999051.3</v>
          </cell>
          <cell r="BC27">
            <v>0</v>
          </cell>
          <cell r="BD27">
            <v>0</v>
          </cell>
          <cell r="BE27">
            <v>0</v>
          </cell>
          <cell r="BF27">
            <v>0</v>
          </cell>
          <cell r="BG27">
            <v>0</v>
          </cell>
        </row>
        <row r="28">
          <cell r="A28" t="str">
            <v>Human Resources</v>
          </cell>
          <cell r="B28">
            <v>0</v>
          </cell>
          <cell r="C28">
            <v>0</v>
          </cell>
          <cell r="D28">
            <v>66600.91</v>
          </cell>
          <cell r="E28">
            <v>-16</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11370210.480000002</v>
          </cell>
          <cell r="AZ28">
            <v>0</v>
          </cell>
          <cell r="BA28">
            <v>0</v>
          </cell>
          <cell r="BB28">
            <v>11436795.390000002</v>
          </cell>
          <cell r="BC28">
            <v>0</v>
          </cell>
          <cell r="BD28">
            <v>0</v>
          </cell>
          <cell r="BE28">
            <v>0</v>
          </cell>
          <cell r="BF28">
            <v>0</v>
          </cell>
          <cell r="BG28">
            <v>0</v>
          </cell>
        </row>
        <row r="29">
          <cell r="A29" t="str">
            <v>Information Technology</v>
          </cell>
          <cell r="B29">
            <v>8629419.6699999999</v>
          </cell>
          <cell r="C29">
            <v>0</v>
          </cell>
          <cell r="D29">
            <v>0</v>
          </cell>
          <cell r="E29">
            <v>0</v>
          </cell>
          <cell r="F29">
            <v>0</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16362019.000000002</v>
          </cell>
          <cell r="AZ29">
            <v>0</v>
          </cell>
          <cell r="BA29">
            <v>0</v>
          </cell>
          <cell r="BB29">
            <v>60724597.120000005</v>
          </cell>
          <cell r="BC29">
            <v>0</v>
          </cell>
          <cell r="BD29">
            <v>0</v>
          </cell>
          <cell r="BE29">
            <v>0</v>
          </cell>
          <cell r="BF29">
            <v>0</v>
          </cell>
          <cell r="BG29">
            <v>0</v>
          </cell>
        </row>
        <row r="30">
          <cell r="A30" t="str">
            <v>Legal</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17711201.120000001</v>
          </cell>
          <cell r="BC30">
            <v>0</v>
          </cell>
          <cell r="BD30">
            <v>0</v>
          </cell>
          <cell r="BE30">
            <v>0</v>
          </cell>
          <cell r="BF30">
            <v>0</v>
          </cell>
          <cell r="BG30">
            <v>0</v>
          </cell>
        </row>
        <row r="31">
          <cell r="A31" t="str">
            <v>Meter Reading</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-162803.20000000001</v>
          </cell>
          <cell r="AM31">
            <v>0</v>
          </cell>
          <cell r="AN31">
            <v>-9994838.8700000029</v>
          </cell>
          <cell r="AO31">
            <v>0</v>
          </cell>
          <cell r="AP31">
            <v>0</v>
          </cell>
          <cell r="AQ31">
            <v>0</v>
          </cell>
          <cell r="AR31">
            <v>0</v>
          </cell>
          <cell r="AS31">
            <v>0</v>
          </cell>
          <cell r="AT31">
            <v>0</v>
          </cell>
          <cell r="AU31">
            <v>0</v>
          </cell>
          <cell r="AV31">
            <v>0</v>
          </cell>
          <cell r="AW31">
            <v>0</v>
          </cell>
          <cell r="AX31">
            <v>0</v>
          </cell>
          <cell r="AY31">
            <v>0</v>
          </cell>
          <cell r="AZ31">
            <v>0</v>
          </cell>
          <cell r="BA31">
            <v>0</v>
          </cell>
          <cell r="BB31">
            <v>-10157642.070000002</v>
          </cell>
          <cell r="BC31">
            <v>0</v>
          </cell>
          <cell r="BD31">
            <v>0</v>
          </cell>
          <cell r="BE31">
            <v>0</v>
          </cell>
          <cell r="BF31">
            <v>0</v>
          </cell>
          <cell r="BG31">
            <v>0</v>
          </cell>
        </row>
        <row r="32">
          <cell r="A32" t="str">
            <v>Pass Through(1)</v>
          </cell>
          <cell r="B32">
            <v>-8233351.9000000181</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0</v>
          </cell>
          <cell r="BA32">
            <v>665.5</v>
          </cell>
          <cell r="BB32">
            <v>50789125.539999917</v>
          </cell>
          <cell r="BC32">
            <v>0</v>
          </cell>
          <cell r="BD32">
            <v>0</v>
          </cell>
          <cell r="BE32">
            <v>0</v>
          </cell>
          <cell r="BF32">
            <v>0</v>
          </cell>
          <cell r="BG32">
            <v>0</v>
          </cell>
        </row>
        <row r="33">
          <cell r="A33" t="str">
            <v>Properties</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10232182.739999998</v>
          </cell>
          <cell r="BC33">
            <v>0</v>
          </cell>
          <cell r="BD33">
            <v>0</v>
          </cell>
          <cell r="BE33">
            <v>0</v>
          </cell>
          <cell r="BF33">
            <v>0</v>
          </cell>
          <cell r="BG33">
            <v>0</v>
          </cell>
        </row>
        <row r="34">
          <cell r="A34" t="str">
            <v>Radio and Communication Support</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-181044.71999999997</v>
          </cell>
          <cell r="BC34">
            <v>0</v>
          </cell>
          <cell r="BD34">
            <v>0</v>
          </cell>
          <cell r="BE34">
            <v>0</v>
          </cell>
          <cell r="BF34">
            <v>0</v>
          </cell>
          <cell r="BG34">
            <v>0</v>
          </cell>
        </row>
        <row r="35">
          <cell r="A35" t="str">
            <v>Regulated Operations</v>
          </cell>
          <cell r="B35">
            <v>0</v>
          </cell>
          <cell r="C35">
            <v>1407076.06</v>
          </cell>
          <cell r="D35">
            <v>0</v>
          </cell>
          <cell r="E35">
            <v>0</v>
          </cell>
          <cell r="F35">
            <v>898161.38</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6698908.4400000004</v>
          </cell>
          <cell r="AP35">
            <v>0</v>
          </cell>
          <cell r="AQ35">
            <v>0</v>
          </cell>
          <cell r="AR35">
            <v>0</v>
          </cell>
          <cell r="AS35">
            <v>0</v>
          </cell>
          <cell r="AT35">
            <v>0</v>
          </cell>
          <cell r="AU35">
            <v>0</v>
          </cell>
          <cell r="AV35">
            <v>0</v>
          </cell>
          <cell r="AW35">
            <v>0</v>
          </cell>
          <cell r="AX35">
            <v>0</v>
          </cell>
          <cell r="AY35">
            <v>12042977.77</v>
          </cell>
          <cell r="AZ35">
            <v>0</v>
          </cell>
          <cell r="BA35">
            <v>0</v>
          </cell>
          <cell r="BB35">
            <v>21047123.649999999</v>
          </cell>
          <cell r="BC35">
            <v>0</v>
          </cell>
          <cell r="BD35">
            <v>0</v>
          </cell>
          <cell r="BE35">
            <v>0</v>
          </cell>
          <cell r="BF35">
            <v>0</v>
          </cell>
          <cell r="BG35">
            <v>0</v>
          </cell>
        </row>
        <row r="36">
          <cell r="A36" t="str">
            <v>Transportation</v>
          </cell>
          <cell r="B36">
            <v>63580.6</v>
          </cell>
          <cell r="C36">
            <v>0</v>
          </cell>
          <cell r="D36">
            <v>0</v>
          </cell>
          <cell r="E36">
            <v>0</v>
          </cell>
          <cell r="F36">
            <v>0</v>
          </cell>
          <cell r="G36">
            <v>0</v>
          </cell>
          <cell r="H36">
            <v>0</v>
          </cell>
          <cell r="I36">
            <v>0</v>
          </cell>
          <cell r="J36">
            <v>0</v>
          </cell>
          <cell r="K36">
            <v>-135444.76560000016</v>
          </cell>
          <cell r="L36">
            <v>-75211.798800000091</v>
          </cell>
          <cell r="M36">
            <v>-135444.76560000016</v>
          </cell>
          <cell r="N36">
            <v>-15049.41840000002</v>
          </cell>
          <cell r="O36">
            <v>0</v>
          </cell>
          <cell r="P36">
            <v>0</v>
          </cell>
          <cell r="Q36">
            <v>47.057600000000001</v>
          </cell>
          <cell r="R36">
            <v>-75105.919200000106</v>
          </cell>
          <cell r="S36">
            <v>-150494.18400000018</v>
          </cell>
          <cell r="T36">
            <v>-15049.41840000002</v>
          </cell>
          <cell r="U36">
            <v>0</v>
          </cell>
          <cell r="V36">
            <v>-75124.371000000101</v>
          </cell>
          <cell r="W36">
            <v>-74823.573600000105</v>
          </cell>
          <cell r="X36">
            <v>-150458.40150000021</v>
          </cell>
          <cell r="Y36">
            <v>-149911.66400000022</v>
          </cell>
          <cell r="Z36">
            <v>-150494.18400000018</v>
          </cell>
          <cell r="AA36">
            <v>-74717.293000000107</v>
          </cell>
          <cell r="AB36">
            <v>-75237.550000000105</v>
          </cell>
          <cell r="AC36">
            <v>73.135000000000005</v>
          </cell>
          <cell r="AD36">
            <v>19.948500000000003</v>
          </cell>
          <cell r="AE36">
            <v>0</v>
          </cell>
          <cell r="AF36">
            <v>470.57600000000002</v>
          </cell>
          <cell r="AG36">
            <v>-75163.599500000113</v>
          </cell>
          <cell r="AH36">
            <v>16.698500000000003</v>
          </cell>
          <cell r="AI36">
            <v>4.7709999999999999</v>
          </cell>
          <cell r="AJ36">
            <v>-75247.092000000092</v>
          </cell>
          <cell r="AK36">
            <v>0</v>
          </cell>
          <cell r="AL36">
            <v>0</v>
          </cell>
          <cell r="AM36">
            <v>0</v>
          </cell>
          <cell r="AN36">
            <v>266.34999999999997</v>
          </cell>
          <cell r="AO36">
            <v>14.962</v>
          </cell>
          <cell r="AP36">
            <v>0</v>
          </cell>
          <cell r="AQ36">
            <v>0</v>
          </cell>
          <cell r="AR36">
            <v>0</v>
          </cell>
          <cell r="AS36">
            <v>0</v>
          </cell>
          <cell r="AT36">
            <v>0</v>
          </cell>
          <cell r="AU36">
            <v>0</v>
          </cell>
          <cell r="AV36">
            <v>0</v>
          </cell>
          <cell r="AW36">
            <v>0</v>
          </cell>
          <cell r="AX36">
            <v>0</v>
          </cell>
          <cell r="AY36">
            <v>45.75</v>
          </cell>
          <cell r="AZ36">
            <v>0</v>
          </cell>
          <cell r="BA36">
            <v>0</v>
          </cell>
          <cell r="BB36">
            <v>-1438438.150000002</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4772.6395699999821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284.4504400999997</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196578.66000999993</v>
          </cell>
        </row>
        <row r="40">
          <cell r="B40">
            <v>4772</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285</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84692</v>
          </cell>
          <cell r="AZ40">
            <v>8952</v>
          </cell>
          <cell r="BA40">
            <v>1171</v>
          </cell>
          <cell r="BB40">
            <v>196575</v>
          </cell>
        </row>
        <row r="41">
          <cell r="B41">
            <v>0.6395699999820863</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-0.54955990000030397</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1.376349999991362</v>
          </cell>
          <cell r="AZ41">
            <v>-9.1250000001309672E-2</v>
          </cell>
          <cell r="BA41">
            <v>-0.6434199999998782</v>
          </cell>
          <cell r="BB41">
            <v>3.6600099999341182</v>
          </cell>
        </row>
      </sheetData>
      <sheetData sheetId="2"/>
      <sheetData sheetId="3"/>
      <sheetData sheetId="4"/>
      <sheetData sheetId="5"/>
      <sheetData sheetId="6"/>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s>
    <sheetDataSet>
      <sheetData sheetId="0" refreshError="1"/>
      <sheetData sheetId="1">
        <row r="4">
          <cell r="B4">
            <v>1070</v>
          </cell>
        </row>
        <row r="5">
          <cell r="A5" t="str">
            <v>Business Support Services</v>
          </cell>
          <cell r="B5">
            <v>346697.81000000006</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5456408.2999999998</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266653.36</v>
          </cell>
          <cell r="AZ8">
            <v>0</v>
          </cell>
          <cell r="BA8">
            <v>0</v>
          </cell>
          <cell r="BB8">
            <v>715734.54999999993</v>
          </cell>
          <cell r="BC8">
            <v>0</v>
          </cell>
          <cell r="BD8">
            <v>0</v>
          </cell>
          <cell r="BE8">
            <v>0</v>
          </cell>
          <cell r="BF8">
            <v>0</v>
          </cell>
          <cell r="BG8">
            <v>0</v>
          </cell>
        </row>
        <row r="9">
          <cell r="A9" t="str">
            <v>Data Circuit Management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-394674.41000000003</v>
          </cell>
          <cell r="AZ9">
            <v>0</v>
          </cell>
          <cell r="BA9">
            <v>0</v>
          </cell>
          <cell r="BB9">
            <v>-394674.41000000003</v>
          </cell>
          <cell r="BC9">
            <v>0</v>
          </cell>
          <cell r="BD9">
            <v>0</v>
          </cell>
          <cell r="BE9">
            <v>0</v>
          </cell>
          <cell r="BF9">
            <v>0</v>
          </cell>
          <cell r="BG9">
            <v>0</v>
          </cell>
        </row>
        <row r="10">
          <cell r="A10" t="str">
            <v>Distribution Support-GIS Business Solutions</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-440082.19</v>
          </cell>
          <cell r="AZ10">
            <v>0</v>
          </cell>
          <cell r="BA10">
            <v>0</v>
          </cell>
          <cell r="BB10">
            <v>-440082.19</v>
          </cell>
          <cell r="BC10">
            <v>0</v>
          </cell>
          <cell r="BD10">
            <v>0</v>
          </cell>
          <cell r="BE10">
            <v>0</v>
          </cell>
          <cell r="BF10">
            <v>0</v>
          </cell>
          <cell r="BG10">
            <v>0</v>
          </cell>
        </row>
        <row r="11">
          <cell r="A11" t="str">
            <v>Distribution Support-GIS Common Gas Design Application</v>
          </cell>
          <cell r="B11">
            <v>-121553.54000000001</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-121553.54000000001</v>
          </cell>
          <cell r="BC11">
            <v>0</v>
          </cell>
          <cell r="BD11">
            <v>0</v>
          </cell>
          <cell r="BE11">
            <v>0</v>
          </cell>
          <cell r="BF11">
            <v>0</v>
          </cell>
          <cell r="BG11">
            <v>0</v>
          </cell>
        </row>
        <row r="12">
          <cell r="A12" t="str">
            <v>Distribution Support-GIS Data Management</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-1604009</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-1604009</v>
          </cell>
          <cell r="BC12">
            <v>0</v>
          </cell>
          <cell r="BD12">
            <v>0</v>
          </cell>
          <cell r="BE12">
            <v>0</v>
          </cell>
          <cell r="BF12">
            <v>0</v>
          </cell>
          <cell r="BG12">
            <v>0</v>
          </cell>
        </row>
        <row r="13">
          <cell r="A13" t="str">
            <v>Distribution Support-GIS Land Base Data Management</v>
          </cell>
          <cell r="B13">
            <v>0</v>
          </cell>
          <cell r="C13">
            <v>0</v>
          </cell>
          <cell r="D13">
            <v>0</v>
          </cell>
          <cell r="E13">
            <v>0</v>
          </cell>
          <cell r="F13">
            <v>0</v>
          </cell>
          <cell r="G13">
            <v>0</v>
          </cell>
          <cell r="H13">
            <v>0</v>
          </cell>
          <cell r="I13">
            <v>0</v>
          </cell>
          <cell r="J13">
            <v>0</v>
          </cell>
          <cell r="K13">
            <v>0</v>
          </cell>
          <cell r="L13">
            <v>0</v>
          </cell>
          <cell r="M13">
            <v>-4144.9745000000003</v>
          </cell>
          <cell r="N13">
            <v>0</v>
          </cell>
          <cell r="O13">
            <v>0</v>
          </cell>
          <cell r="P13">
            <v>0</v>
          </cell>
          <cell r="Q13">
            <v>0</v>
          </cell>
          <cell r="R13">
            <v>0</v>
          </cell>
          <cell r="S13">
            <v>0</v>
          </cell>
          <cell r="T13">
            <v>0</v>
          </cell>
          <cell r="U13">
            <v>0</v>
          </cell>
          <cell r="V13">
            <v>0</v>
          </cell>
          <cell r="W13">
            <v>0</v>
          </cell>
          <cell r="X13">
            <v>-78754.515500000009</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-82899.490000000005</v>
          </cell>
          <cell r="BC13">
            <v>0</v>
          </cell>
          <cell r="BD13">
            <v>0</v>
          </cell>
          <cell r="BE13">
            <v>0</v>
          </cell>
          <cell r="BF13">
            <v>0</v>
          </cell>
          <cell r="BG13">
            <v>0</v>
          </cell>
        </row>
        <row r="14">
          <cell r="A14" t="str">
            <v>Distribution Support-GIS Programming</v>
          </cell>
          <cell r="B14">
            <v>0</v>
          </cell>
          <cell r="C14">
            <v>0</v>
          </cell>
          <cell r="D14">
            <v>0</v>
          </cell>
          <cell r="E14">
            <v>0</v>
          </cell>
          <cell r="F14">
            <v>0</v>
          </cell>
          <cell r="G14">
            <v>0</v>
          </cell>
          <cell r="H14">
            <v>0</v>
          </cell>
          <cell r="I14">
            <v>0</v>
          </cell>
          <cell r="J14">
            <v>0</v>
          </cell>
          <cell r="K14">
            <v>-24007.905899999998</v>
          </cell>
          <cell r="L14">
            <v>-13337.7255</v>
          </cell>
          <cell r="M14">
            <v>-24007.905899999998</v>
          </cell>
          <cell r="N14">
            <v>-2667.5451000000003</v>
          </cell>
          <cell r="O14">
            <v>0</v>
          </cell>
          <cell r="P14">
            <v>0</v>
          </cell>
          <cell r="Q14">
            <v>0</v>
          </cell>
          <cell r="R14">
            <v>-13337.7255</v>
          </cell>
          <cell r="S14">
            <v>-26675.451000000001</v>
          </cell>
          <cell r="T14">
            <v>-2667.5451000000003</v>
          </cell>
          <cell r="U14">
            <v>0</v>
          </cell>
          <cell r="V14">
            <v>-13337.7255</v>
          </cell>
          <cell r="W14">
            <v>-13337.7255</v>
          </cell>
          <cell r="X14">
            <v>-26675.451000000001</v>
          </cell>
          <cell r="Y14">
            <v>-26675.451000000001</v>
          </cell>
          <cell r="Z14">
            <v>-26675.451000000001</v>
          </cell>
          <cell r="AA14">
            <v>-13337.7255</v>
          </cell>
          <cell r="AB14">
            <v>-13337.7255</v>
          </cell>
          <cell r="AC14">
            <v>0</v>
          </cell>
          <cell r="AD14">
            <v>0</v>
          </cell>
          <cell r="AE14">
            <v>0</v>
          </cell>
          <cell r="AF14">
            <v>0</v>
          </cell>
          <cell r="AG14">
            <v>-13337.7255</v>
          </cell>
          <cell r="AH14">
            <v>0</v>
          </cell>
          <cell r="AI14">
            <v>0</v>
          </cell>
          <cell r="AJ14">
            <v>-13337.7255</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-266754.51</v>
          </cell>
          <cell r="BC14">
            <v>0</v>
          </cell>
          <cell r="BD14">
            <v>0</v>
          </cell>
          <cell r="BE14">
            <v>0</v>
          </cell>
          <cell r="BF14">
            <v>0</v>
          </cell>
          <cell r="BG14">
            <v>0</v>
          </cell>
        </row>
        <row r="15">
          <cell r="A15" t="str">
            <v>Distribution Support-GIS System Administration</v>
          </cell>
          <cell r="B15">
            <v>0</v>
          </cell>
          <cell r="C15">
            <v>0</v>
          </cell>
          <cell r="D15">
            <v>0</v>
          </cell>
          <cell r="E15">
            <v>0</v>
          </cell>
          <cell r="F15">
            <v>0</v>
          </cell>
          <cell r="G15">
            <v>0</v>
          </cell>
          <cell r="H15">
            <v>0</v>
          </cell>
          <cell r="I15">
            <v>0</v>
          </cell>
          <cell r="J15">
            <v>0</v>
          </cell>
          <cell r="K15">
            <v>-84775.709699999978</v>
          </cell>
          <cell r="L15">
            <v>-47097.616500000004</v>
          </cell>
          <cell r="M15">
            <v>-84775.709699999978</v>
          </cell>
          <cell r="N15">
            <v>-9419.5233000000007</v>
          </cell>
          <cell r="O15">
            <v>0</v>
          </cell>
          <cell r="P15">
            <v>0</v>
          </cell>
          <cell r="Q15">
            <v>0</v>
          </cell>
          <cell r="R15">
            <v>-47097.616500000004</v>
          </cell>
          <cell r="S15">
            <v>-94195.233000000007</v>
          </cell>
          <cell r="T15">
            <v>-9419.5233000000007</v>
          </cell>
          <cell r="U15">
            <v>0</v>
          </cell>
          <cell r="V15">
            <v>-47097.616500000004</v>
          </cell>
          <cell r="W15">
            <v>-47097.616500000004</v>
          </cell>
          <cell r="X15">
            <v>-94195.233000000007</v>
          </cell>
          <cell r="Y15">
            <v>-94195.233000000007</v>
          </cell>
          <cell r="Z15">
            <v>-94195.233000000007</v>
          </cell>
          <cell r="AA15">
            <v>-47097.616500000004</v>
          </cell>
          <cell r="AB15">
            <v>-47097.616500000004</v>
          </cell>
          <cell r="AC15">
            <v>0</v>
          </cell>
          <cell r="AD15">
            <v>0</v>
          </cell>
          <cell r="AE15">
            <v>0</v>
          </cell>
          <cell r="AF15">
            <v>0</v>
          </cell>
          <cell r="AG15">
            <v>-47097.616500000004</v>
          </cell>
          <cell r="AH15">
            <v>0</v>
          </cell>
          <cell r="AI15">
            <v>0</v>
          </cell>
          <cell r="AJ15">
            <v>-47097.616500000004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-941952.33000000007</v>
          </cell>
          <cell r="BC15">
            <v>0</v>
          </cell>
          <cell r="BD15">
            <v>0</v>
          </cell>
          <cell r="BE15">
            <v>0</v>
          </cell>
          <cell r="BF15">
            <v>0</v>
          </cell>
          <cell r="BG15">
            <v>0</v>
          </cell>
        </row>
        <row r="16">
          <cell r="A16" t="str">
            <v>Distribution Support-Line Locating</v>
          </cell>
          <cell r="B16">
            <v>512445.48</v>
          </cell>
          <cell r="C16">
            <v>0</v>
          </cell>
          <cell r="D16">
            <v>0</v>
          </cell>
          <cell r="E16">
            <v>0</v>
          </cell>
          <cell r="F16">
            <v>0</v>
          </cell>
          <cell r="G16">
            <v>0</v>
          </cell>
          <cell r="H16">
            <v>0</v>
          </cell>
          <cell r="I16">
            <v>0</v>
          </cell>
          <cell r="J16">
            <v>0</v>
          </cell>
          <cell r="K16">
            <v>-13636.119599999998</v>
          </cell>
          <cell r="L16">
            <v>-7575.6220000000003</v>
          </cell>
          <cell r="M16">
            <v>-13636.119599999998</v>
          </cell>
          <cell r="N16">
            <v>-1515.1243999999999</v>
          </cell>
          <cell r="O16">
            <v>0</v>
          </cell>
          <cell r="P16">
            <v>0</v>
          </cell>
          <cell r="Q16">
            <v>0</v>
          </cell>
          <cell r="R16">
            <v>-7575.6220000000003</v>
          </cell>
          <cell r="S16">
            <v>-15151.244000000001</v>
          </cell>
          <cell r="T16">
            <v>-1515.1243999999999</v>
          </cell>
          <cell r="U16">
            <v>0</v>
          </cell>
          <cell r="V16">
            <v>-7575.6220000000003</v>
          </cell>
          <cell r="W16">
            <v>-7575.6220000000003</v>
          </cell>
          <cell r="X16">
            <v>-15151.244000000001</v>
          </cell>
          <cell r="Y16">
            <v>759940.39600000018</v>
          </cell>
          <cell r="Z16">
            <v>-15151.244000000001</v>
          </cell>
          <cell r="AA16">
            <v>-7575.6220000000003</v>
          </cell>
          <cell r="AB16">
            <v>-7575.6220000000003</v>
          </cell>
          <cell r="AC16">
            <v>0</v>
          </cell>
          <cell r="AD16">
            <v>0</v>
          </cell>
          <cell r="AE16">
            <v>0</v>
          </cell>
          <cell r="AF16">
            <v>0</v>
          </cell>
          <cell r="AG16">
            <v>-7575.6220000000003</v>
          </cell>
          <cell r="AH16">
            <v>0</v>
          </cell>
          <cell r="AI16">
            <v>0</v>
          </cell>
          <cell r="AJ16">
            <v>-7575.6220000000003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28032</v>
          </cell>
          <cell r="AZ16">
            <v>0</v>
          </cell>
          <cell r="BA16">
            <v>0</v>
          </cell>
          <cell r="BB16">
            <v>1164056.6800000006</v>
          </cell>
          <cell r="BC16">
            <v>0</v>
          </cell>
          <cell r="BD16">
            <v>0</v>
          </cell>
          <cell r="BE16">
            <v>0</v>
          </cell>
          <cell r="BF16">
            <v>0</v>
          </cell>
          <cell r="BG16">
            <v>0</v>
          </cell>
        </row>
        <row r="17">
          <cell r="A17" t="str">
            <v>Distribution Support-Maintenance</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41635.339999999997</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41635.339999999997</v>
          </cell>
          <cell r="BC17">
            <v>0</v>
          </cell>
          <cell r="BD17">
            <v>0</v>
          </cell>
          <cell r="BE17">
            <v>0</v>
          </cell>
          <cell r="BF17">
            <v>0</v>
          </cell>
          <cell r="BG17">
            <v>0</v>
          </cell>
        </row>
        <row r="18">
          <cell r="A18" t="str">
            <v>Distribution Support-Maintenance of Underground Lines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-150503.29999999999</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-150503.29999999999</v>
          </cell>
          <cell r="BC18">
            <v>0</v>
          </cell>
          <cell r="BD18">
            <v>0</v>
          </cell>
          <cell r="BE18">
            <v>0</v>
          </cell>
          <cell r="BF18">
            <v>0</v>
          </cell>
          <cell r="BG18">
            <v>0</v>
          </cell>
        </row>
        <row r="19">
          <cell r="A19" t="str">
            <v>Distribution Support-Other Services</v>
          </cell>
          <cell r="B19">
            <v>-16151.439999999999</v>
          </cell>
          <cell r="C19">
            <v>0</v>
          </cell>
          <cell r="D19">
            <v>0</v>
          </cell>
          <cell r="E19">
            <v>0</v>
          </cell>
          <cell r="F19">
            <v>0</v>
          </cell>
          <cell r="G19">
            <v>0</v>
          </cell>
          <cell r="H19">
            <v>0</v>
          </cell>
          <cell r="I19">
            <v>0</v>
          </cell>
          <cell r="J19">
            <v>0</v>
          </cell>
          <cell r="K19">
            <v>-197.46630000000002</v>
          </cell>
          <cell r="L19">
            <v>-103.09390000000002</v>
          </cell>
          <cell r="M19">
            <v>-197.46630000000002</v>
          </cell>
          <cell r="N19">
            <v>-21.940700000000003</v>
          </cell>
          <cell r="O19">
            <v>0</v>
          </cell>
          <cell r="P19">
            <v>0</v>
          </cell>
          <cell r="Q19">
            <v>8.8127999999999993</v>
          </cell>
          <cell r="R19">
            <v>-83.265100000000018</v>
          </cell>
          <cell r="S19">
            <v>-219.40700000000004</v>
          </cell>
          <cell r="T19">
            <v>-21.940700000000003</v>
          </cell>
          <cell r="U19">
            <v>0</v>
          </cell>
          <cell r="V19">
            <v>-109.70350000000002</v>
          </cell>
          <cell r="W19">
            <v>-30.388300000000029</v>
          </cell>
          <cell r="X19">
            <v>-219.40700000000004</v>
          </cell>
          <cell r="Y19">
            <v>-219.40700000000004</v>
          </cell>
          <cell r="Z19">
            <v>-219.40700000000004</v>
          </cell>
          <cell r="AA19">
            <v>-109.70350000000002</v>
          </cell>
          <cell r="AB19">
            <v>-109.70350000000002</v>
          </cell>
          <cell r="AC19">
            <v>-163615.40400000001</v>
          </cell>
          <cell r="AD19">
            <v>0</v>
          </cell>
          <cell r="AE19">
            <v>0</v>
          </cell>
          <cell r="AF19">
            <v>88.128</v>
          </cell>
          <cell r="AG19">
            <v>-109.70350000000002</v>
          </cell>
          <cell r="AH19">
            <v>-150503.29999999999</v>
          </cell>
          <cell r="AI19">
            <v>0</v>
          </cell>
          <cell r="AJ19">
            <v>-109.70350000000002</v>
          </cell>
          <cell r="AK19">
            <v>0</v>
          </cell>
          <cell r="AL19">
            <v>0</v>
          </cell>
          <cell r="AM19">
            <v>0</v>
          </cell>
          <cell r="AN19">
            <v>0</v>
          </cell>
          <cell r="AO19">
            <v>0</v>
          </cell>
          <cell r="AP19">
            <v>0</v>
          </cell>
          <cell r="AQ19">
            <v>0</v>
          </cell>
          <cell r="AR19">
            <v>0</v>
          </cell>
          <cell r="AS19">
            <v>0</v>
          </cell>
          <cell r="AT19">
            <v>0</v>
          </cell>
          <cell r="AU19">
            <v>0</v>
          </cell>
          <cell r="AV19">
            <v>0</v>
          </cell>
          <cell r="AW19">
            <v>212.82</v>
          </cell>
          <cell r="AX19">
            <v>0</v>
          </cell>
          <cell r="AY19">
            <v>0</v>
          </cell>
          <cell r="AZ19">
            <v>0</v>
          </cell>
          <cell r="BA19">
            <v>0</v>
          </cell>
          <cell r="BB19">
            <v>-181538.79</v>
          </cell>
          <cell r="BC19">
            <v>0</v>
          </cell>
          <cell r="BD19">
            <v>0</v>
          </cell>
          <cell r="BE19">
            <v>0</v>
          </cell>
          <cell r="BF19">
            <v>0</v>
          </cell>
          <cell r="BG19">
            <v>0</v>
          </cell>
        </row>
        <row r="20">
          <cell r="A20" t="str">
            <v>Distribution Support-Right of Way Services</v>
          </cell>
          <cell r="B20">
            <v>-63245.57</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-63245.57</v>
          </cell>
          <cell r="BC20">
            <v>0</v>
          </cell>
          <cell r="BD20">
            <v>0</v>
          </cell>
          <cell r="BE20">
            <v>0</v>
          </cell>
          <cell r="BF20">
            <v>0</v>
          </cell>
          <cell r="BG20">
            <v>0</v>
          </cell>
        </row>
        <row r="21">
          <cell r="A21" t="str">
            <v>Distribution Support-Shops</v>
          </cell>
          <cell r="B21">
            <v>-63245.57</v>
          </cell>
          <cell r="C21">
            <v>0</v>
          </cell>
          <cell r="D21">
            <v>0</v>
          </cell>
          <cell r="E21">
            <v>0</v>
          </cell>
          <cell r="F21">
            <v>0</v>
          </cell>
          <cell r="G21">
            <v>0</v>
          </cell>
          <cell r="H21">
            <v>0</v>
          </cell>
          <cell r="I21">
            <v>0</v>
          </cell>
          <cell r="J21">
            <v>0</v>
          </cell>
          <cell r="K21">
            <v>-2336.4585000000002</v>
          </cell>
          <cell r="L21">
            <v>-1298.0325000000003</v>
          </cell>
          <cell r="M21">
            <v>-2336.4585000000002</v>
          </cell>
          <cell r="N21">
            <v>-259.60650000000004</v>
          </cell>
          <cell r="O21">
            <v>0</v>
          </cell>
          <cell r="P21">
            <v>0</v>
          </cell>
          <cell r="Q21">
            <v>0</v>
          </cell>
          <cell r="R21">
            <v>-1298.0325000000003</v>
          </cell>
          <cell r="S21">
            <v>-2596.0650000000005</v>
          </cell>
          <cell r="T21">
            <v>-259.60650000000004</v>
          </cell>
          <cell r="U21">
            <v>0</v>
          </cell>
          <cell r="V21">
            <v>-1298.0325000000003</v>
          </cell>
          <cell r="W21">
            <v>-1298.0325000000003</v>
          </cell>
          <cell r="X21">
            <v>-2596.0650000000005</v>
          </cell>
          <cell r="Y21">
            <v>-2596.0650000000005</v>
          </cell>
          <cell r="Z21">
            <v>-2596.0650000000005</v>
          </cell>
          <cell r="AA21">
            <v>-1298.0325000000003</v>
          </cell>
          <cell r="AB21">
            <v>-1298.0325000000003</v>
          </cell>
          <cell r="AC21">
            <v>0</v>
          </cell>
          <cell r="AD21">
            <v>0</v>
          </cell>
          <cell r="AE21">
            <v>0</v>
          </cell>
          <cell r="AF21">
            <v>0</v>
          </cell>
          <cell r="AG21">
            <v>-1298.0325000000003</v>
          </cell>
          <cell r="AH21">
            <v>0</v>
          </cell>
          <cell r="AI21">
            <v>0</v>
          </cell>
          <cell r="AJ21">
            <v>-1298.0325000000003</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-25960.650000000009</v>
          </cell>
          <cell r="BC21">
            <v>0</v>
          </cell>
          <cell r="BD21">
            <v>0</v>
          </cell>
          <cell r="BE21">
            <v>0</v>
          </cell>
          <cell r="BF21">
            <v>0</v>
          </cell>
          <cell r="BG21">
            <v>0</v>
          </cell>
        </row>
        <row r="22">
          <cell r="A22" t="str">
            <v>Distribution Support-Surveying Landbase Data Mgmt</v>
          </cell>
          <cell r="B22">
            <v>0</v>
          </cell>
          <cell r="C22">
            <v>0</v>
          </cell>
          <cell r="D22">
            <v>0</v>
          </cell>
          <cell r="E22">
            <v>0</v>
          </cell>
          <cell r="F22">
            <v>0</v>
          </cell>
          <cell r="G22">
            <v>0</v>
          </cell>
          <cell r="H22">
            <v>0</v>
          </cell>
          <cell r="I22">
            <v>0</v>
          </cell>
          <cell r="J22">
            <v>0</v>
          </cell>
          <cell r="K22">
            <v>-2336.4585000000002</v>
          </cell>
          <cell r="L22">
            <v>-1298.0325000000003</v>
          </cell>
          <cell r="M22">
            <v>-2149.7000000000003</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-40844.299999999996</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-42993.999999999993</v>
          </cell>
          <cell r="BC22">
            <v>0</v>
          </cell>
          <cell r="BD22">
            <v>0</v>
          </cell>
          <cell r="BE22">
            <v>0</v>
          </cell>
          <cell r="BF22">
            <v>0</v>
          </cell>
          <cell r="BG22">
            <v>0</v>
          </cell>
        </row>
        <row r="23">
          <cell r="A23" t="str">
            <v>Distribution Support-Surveying Services</v>
          </cell>
          <cell r="B23">
            <v>0</v>
          </cell>
          <cell r="C23">
            <v>0</v>
          </cell>
          <cell r="D23">
            <v>0</v>
          </cell>
          <cell r="E23">
            <v>0</v>
          </cell>
          <cell r="F23">
            <v>0</v>
          </cell>
          <cell r="G23">
            <v>0</v>
          </cell>
          <cell r="H23">
            <v>0</v>
          </cell>
          <cell r="I23">
            <v>0</v>
          </cell>
          <cell r="J23">
            <v>0</v>
          </cell>
          <cell r="K23">
            <v>-183347.59319999994</v>
          </cell>
          <cell r="L23">
            <v>-101859.77399999998</v>
          </cell>
          <cell r="M23">
            <v>-183347.59319999994</v>
          </cell>
          <cell r="N23">
            <v>-20371.954799999996</v>
          </cell>
          <cell r="O23">
            <v>0</v>
          </cell>
          <cell r="P23">
            <v>0</v>
          </cell>
          <cell r="Q23">
            <v>0</v>
          </cell>
          <cell r="R23">
            <v>-101859.77399999998</v>
          </cell>
          <cell r="S23">
            <v>-203719.54799999995</v>
          </cell>
          <cell r="T23">
            <v>-20371.954799999996</v>
          </cell>
          <cell r="U23">
            <v>0</v>
          </cell>
          <cell r="V23">
            <v>-101859.77399999998</v>
          </cell>
          <cell r="W23">
            <v>-101859.77399999998</v>
          </cell>
          <cell r="X23">
            <v>-203719.54799999995</v>
          </cell>
          <cell r="Y23">
            <v>-203719.54799999995</v>
          </cell>
          <cell r="Z23">
            <v>-203719.54799999995</v>
          </cell>
          <cell r="AA23">
            <v>-101859.77399999998</v>
          </cell>
          <cell r="AB23">
            <v>-101859.77399999998</v>
          </cell>
          <cell r="AC23">
            <v>0</v>
          </cell>
          <cell r="AD23">
            <v>0</v>
          </cell>
          <cell r="AE23">
            <v>0</v>
          </cell>
          <cell r="AF23">
            <v>0</v>
          </cell>
          <cell r="AG23">
            <v>-101859.77399999998</v>
          </cell>
          <cell r="AH23">
            <v>0</v>
          </cell>
          <cell r="AI23">
            <v>0</v>
          </cell>
          <cell r="AJ23">
            <v>-101859.77399999998</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-2037195.4799999995</v>
          </cell>
          <cell r="BC23">
            <v>0</v>
          </cell>
          <cell r="BD23">
            <v>0</v>
          </cell>
          <cell r="BE23">
            <v>0</v>
          </cell>
          <cell r="BF23">
            <v>0</v>
          </cell>
          <cell r="BG23">
            <v>0</v>
          </cell>
        </row>
        <row r="24">
          <cell r="A24" t="str">
            <v>Executive Management</v>
          </cell>
          <cell r="B24">
            <v>0</v>
          </cell>
          <cell r="C24">
            <v>0</v>
          </cell>
          <cell r="D24">
            <v>463377.36</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2284190.7400000002</v>
          </cell>
          <cell r="AZ24">
            <v>0</v>
          </cell>
          <cell r="BA24">
            <v>0</v>
          </cell>
          <cell r="BB24">
            <v>2747568.1</v>
          </cell>
          <cell r="BC24">
            <v>0</v>
          </cell>
          <cell r="BD24">
            <v>0</v>
          </cell>
          <cell r="BE24">
            <v>0</v>
          </cell>
          <cell r="BF24">
            <v>0</v>
          </cell>
          <cell r="BG24">
            <v>0</v>
          </cell>
        </row>
        <row r="25">
          <cell r="A25" t="str">
            <v>Finance</v>
          </cell>
          <cell r="B25">
            <v>171285.21</v>
          </cell>
          <cell r="C25">
            <v>4577.9400000000005</v>
          </cell>
          <cell r="D25">
            <v>28372.14</v>
          </cell>
          <cell r="E25">
            <v>82.05</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97055.01</v>
          </cell>
          <cell r="AP25">
            <v>0</v>
          </cell>
          <cell r="AQ25">
            <v>0</v>
          </cell>
          <cell r="AR25">
            <v>0</v>
          </cell>
          <cell r="AS25">
            <v>0</v>
          </cell>
          <cell r="AT25">
            <v>0</v>
          </cell>
          <cell r="AU25">
            <v>0</v>
          </cell>
          <cell r="AV25">
            <v>0</v>
          </cell>
          <cell r="AW25">
            <v>0</v>
          </cell>
          <cell r="AX25">
            <v>0</v>
          </cell>
          <cell r="AY25">
            <v>22668383.169999994</v>
          </cell>
          <cell r="AZ25">
            <v>0</v>
          </cell>
          <cell r="BA25">
            <v>0</v>
          </cell>
          <cell r="BB25">
            <v>22969755.519999996</v>
          </cell>
          <cell r="BC25">
            <v>0</v>
          </cell>
          <cell r="BD25">
            <v>0</v>
          </cell>
          <cell r="BE25">
            <v>0</v>
          </cell>
          <cell r="BF25">
            <v>0</v>
          </cell>
          <cell r="BG25">
            <v>0</v>
          </cell>
        </row>
        <row r="26">
          <cell r="A26" t="str">
            <v>Government Affairs</v>
          </cell>
          <cell r="B26">
            <v>0</v>
          </cell>
          <cell r="C26">
            <v>4577.9400000000005</v>
          </cell>
          <cell r="D26">
            <v>179332.15</v>
          </cell>
          <cell r="E26">
            <v>82.05</v>
          </cell>
          <cell r="F26">
            <v>2819719.15</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2999051.3</v>
          </cell>
          <cell r="BC26">
            <v>0</v>
          </cell>
          <cell r="BD26">
            <v>0</v>
          </cell>
          <cell r="BE26">
            <v>0</v>
          </cell>
          <cell r="BF26">
            <v>0</v>
          </cell>
          <cell r="BG26">
            <v>0</v>
          </cell>
        </row>
        <row r="27">
          <cell r="A27" t="str">
            <v>Human Resources</v>
          </cell>
          <cell r="B27">
            <v>33218.22</v>
          </cell>
          <cell r="C27">
            <v>0</v>
          </cell>
          <cell r="D27">
            <v>66600.91</v>
          </cell>
          <cell r="E27">
            <v>-16</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11103557.120000001</v>
          </cell>
          <cell r="AZ27">
            <v>0</v>
          </cell>
          <cell r="BA27">
            <v>0</v>
          </cell>
          <cell r="BB27">
            <v>11203360.250000002</v>
          </cell>
          <cell r="BC27">
            <v>0</v>
          </cell>
          <cell r="BD27">
            <v>0</v>
          </cell>
          <cell r="BE27">
            <v>0</v>
          </cell>
          <cell r="BF27">
            <v>0</v>
          </cell>
          <cell r="BG27">
            <v>0</v>
          </cell>
        </row>
        <row r="28">
          <cell r="A28" t="str">
            <v>Information Technology</v>
          </cell>
          <cell r="B28">
            <v>8899730.6899999995</v>
          </cell>
          <cell r="C28">
            <v>0</v>
          </cell>
          <cell r="D28">
            <v>66600.91</v>
          </cell>
          <cell r="E28">
            <v>-16</v>
          </cell>
          <cell r="F28">
            <v>0</v>
          </cell>
          <cell r="G28">
            <v>0</v>
          </cell>
          <cell r="H28">
            <v>0</v>
          </cell>
          <cell r="I28">
            <v>0</v>
          </cell>
          <cell r="J28">
            <v>0</v>
          </cell>
          <cell r="K28">
            <v>4992837.0110999998</v>
          </cell>
          <cell r="L28">
            <v>1216.3895</v>
          </cell>
          <cell r="M28">
            <v>2189.5011</v>
          </cell>
          <cell r="N28">
            <v>243.27789999999999</v>
          </cell>
          <cell r="O28">
            <v>0</v>
          </cell>
          <cell r="P28">
            <v>0</v>
          </cell>
          <cell r="Q28">
            <v>0</v>
          </cell>
          <cell r="R28">
            <v>1216.3895</v>
          </cell>
          <cell r="S28">
            <v>2432.779</v>
          </cell>
          <cell r="T28">
            <v>243.27789999999999</v>
          </cell>
          <cell r="U28">
            <v>0</v>
          </cell>
          <cell r="V28">
            <v>22456449.899500001</v>
          </cell>
          <cell r="W28">
            <v>1216.3895</v>
          </cell>
          <cell r="X28">
            <v>2432.779</v>
          </cell>
          <cell r="Y28">
            <v>2432.779</v>
          </cell>
          <cell r="Z28">
            <v>2432.779</v>
          </cell>
          <cell r="AA28">
            <v>1068.4894999999999</v>
          </cell>
          <cell r="AB28">
            <v>1216.3895</v>
          </cell>
          <cell r="AC28">
            <v>0</v>
          </cell>
          <cell r="AD28">
            <v>0</v>
          </cell>
          <cell r="AE28">
            <v>0</v>
          </cell>
          <cell r="AF28">
            <v>0</v>
          </cell>
          <cell r="AG28">
            <v>1216.3895</v>
          </cell>
          <cell r="AH28">
            <v>0</v>
          </cell>
          <cell r="AI28">
            <v>0</v>
          </cell>
          <cell r="AJ28">
            <v>1216.3895</v>
          </cell>
          <cell r="AK28">
            <v>0</v>
          </cell>
          <cell r="AL28">
            <v>0</v>
          </cell>
          <cell r="AM28">
            <v>0</v>
          </cell>
          <cell r="AN28">
            <v>566170.88</v>
          </cell>
          <cell r="AO28">
            <v>7696926.6600000001</v>
          </cell>
          <cell r="AP28">
            <v>0</v>
          </cell>
          <cell r="AQ28">
            <v>0</v>
          </cell>
          <cell r="AR28">
            <v>0</v>
          </cell>
          <cell r="AS28">
            <v>0</v>
          </cell>
          <cell r="AT28">
            <v>0</v>
          </cell>
          <cell r="AU28">
            <v>0</v>
          </cell>
          <cell r="AV28">
            <v>0</v>
          </cell>
          <cell r="AW28">
            <v>0</v>
          </cell>
          <cell r="AX28">
            <v>0</v>
          </cell>
          <cell r="AY28">
            <v>16362019.000000002</v>
          </cell>
          <cell r="AZ28">
            <v>0</v>
          </cell>
          <cell r="BA28">
            <v>0</v>
          </cell>
          <cell r="BB28">
            <v>60994908.140000001</v>
          </cell>
          <cell r="BC28">
            <v>0</v>
          </cell>
          <cell r="BD28">
            <v>0</v>
          </cell>
          <cell r="BE28">
            <v>0</v>
          </cell>
          <cell r="BF28">
            <v>0</v>
          </cell>
          <cell r="BG28">
            <v>0</v>
          </cell>
        </row>
        <row r="29">
          <cell r="A29" t="str">
            <v>Legal</v>
          </cell>
          <cell r="B29">
            <v>2331852.19</v>
          </cell>
          <cell r="C29">
            <v>3837991.9699999993</v>
          </cell>
          <cell r="D29">
            <v>9466.49</v>
          </cell>
          <cell r="E29">
            <v>0</v>
          </cell>
          <cell r="F29">
            <v>414822.44</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12994565.17</v>
          </cell>
          <cell r="AZ29">
            <v>0</v>
          </cell>
          <cell r="BA29">
            <v>0</v>
          </cell>
          <cell r="BB29">
            <v>19588698.259999998</v>
          </cell>
          <cell r="BC29">
            <v>0</v>
          </cell>
          <cell r="BD29">
            <v>0</v>
          </cell>
          <cell r="BE29">
            <v>0</v>
          </cell>
          <cell r="BF29">
            <v>0</v>
          </cell>
          <cell r="BG29">
            <v>0</v>
          </cell>
        </row>
        <row r="30">
          <cell r="A30" t="str">
            <v>Meter Reading</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-162803.20000000001</v>
          </cell>
          <cell r="AM30">
            <v>0</v>
          </cell>
          <cell r="AN30">
            <v>-9994838.8700000029</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-10157642.070000002</v>
          </cell>
          <cell r="BC30">
            <v>0</v>
          </cell>
          <cell r="BD30">
            <v>0</v>
          </cell>
          <cell r="BE30">
            <v>0</v>
          </cell>
          <cell r="BF30">
            <v>0</v>
          </cell>
          <cell r="BG30">
            <v>0</v>
          </cell>
        </row>
        <row r="31">
          <cell r="A31" t="str">
            <v>Pass Through(1)</v>
          </cell>
          <cell r="B31">
            <v>-8233351.9000000181</v>
          </cell>
          <cell r="C31">
            <v>135633.04999999984</v>
          </cell>
          <cell r="D31">
            <v>7500</v>
          </cell>
          <cell r="E31">
            <v>0</v>
          </cell>
          <cell r="F31">
            <v>0</v>
          </cell>
          <cell r="G31">
            <v>300</v>
          </cell>
          <cell r="H31">
            <v>171921</v>
          </cell>
          <cell r="I31">
            <v>4270</v>
          </cell>
          <cell r="J31">
            <v>24450.399100000002</v>
          </cell>
          <cell r="K31">
            <v>31861.77679999992</v>
          </cell>
          <cell r="L31">
            <v>16939.402299999976</v>
          </cell>
          <cell r="M31">
            <v>30055.140199999943</v>
          </cell>
          <cell r="N31">
            <v>3371.8448999999973</v>
          </cell>
          <cell r="O31">
            <v>145.8353999999992</v>
          </cell>
          <cell r="P31">
            <v>1000</v>
          </cell>
          <cell r="Q31">
            <v>147.15980000000005</v>
          </cell>
          <cell r="R31">
            <v>17599.965599999956</v>
          </cell>
          <cell r="S31">
            <v>33036.076199999945</v>
          </cell>
          <cell r="T31">
            <v>3371.8448999999973</v>
          </cell>
          <cell r="U31">
            <v>4.3296000000000001</v>
          </cell>
          <cell r="V31">
            <v>42786.036699999931</v>
          </cell>
          <cell r="W31">
            <v>17871.077199999949</v>
          </cell>
          <cell r="X31">
            <v>38777.820499999703</v>
          </cell>
          <cell r="Y31">
            <v>41865.148999999969</v>
          </cell>
          <cell r="Z31">
            <v>33847.966999999961</v>
          </cell>
          <cell r="AA31">
            <v>75029.963899999842</v>
          </cell>
          <cell r="AB31">
            <v>26243.964500000071</v>
          </cell>
          <cell r="AC31">
            <v>39904.379299999957</v>
          </cell>
          <cell r="AD31">
            <v>10406.130900000004</v>
          </cell>
          <cell r="AE31">
            <v>57.820800000000006</v>
          </cell>
          <cell r="AF31">
            <v>4404.1103999999996</v>
          </cell>
          <cell r="AG31">
            <v>61808.430099999896</v>
          </cell>
          <cell r="AH31">
            <v>4991.4369000000042</v>
          </cell>
          <cell r="AI31">
            <v>1158.9858999999997</v>
          </cell>
          <cell r="AJ31">
            <v>16859.224499999978</v>
          </cell>
          <cell r="AK31">
            <v>5004.859800000002</v>
          </cell>
          <cell r="AL31">
            <v>-162803.20000000001</v>
          </cell>
          <cell r="AM31">
            <v>64.716500000000011</v>
          </cell>
          <cell r="AN31">
            <v>-14967.330000000004</v>
          </cell>
          <cell r="AO31">
            <v>5594.0912999999937</v>
          </cell>
          <cell r="AP31">
            <v>5774.4319999999989</v>
          </cell>
          <cell r="AQ31">
            <v>15449.713</v>
          </cell>
          <cell r="AR31">
            <v>11168.524999999998</v>
          </cell>
          <cell r="AS31">
            <v>21957.97</v>
          </cell>
          <cell r="AT31">
            <v>343752.64999999944</v>
          </cell>
          <cell r="AU31">
            <v>26100.010000000017</v>
          </cell>
          <cell r="AV31">
            <v>1961423.2400000005</v>
          </cell>
          <cell r="AW31">
            <v>55862606.049999937</v>
          </cell>
          <cell r="AX31">
            <v>67418.909999999989</v>
          </cell>
          <cell r="AY31">
            <v>-187156.2200000002</v>
          </cell>
          <cell r="AZ31">
            <v>0</v>
          </cell>
          <cell r="BA31">
            <v>665.5</v>
          </cell>
          <cell r="BB31">
            <v>50789125.539999917</v>
          </cell>
          <cell r="BC31">
            <v>0</v>
          </cell>
          <cell r="BD31">
            <v>0</v>
          </cell>
          <cell r="BE31">
            <v>0</v>
          </cell>
          <cell r="BF31">
            <v>0</v>
          </cell>
          <cell r="BG31">
            <v>0</v>
          </cell>
        </row>
        <row r="32">
          <cell r="A32" t="str">
            <v>Properties</v>
          </cell>
          <cell r="B32">
            <v>1280273.9899999995</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8951908.7499999981</v>
          </cell>
          <cell r="BA32">
            <v>665.5</v>
          </cell>
          <cell r="BB32">
            <v>10232182.739999998</v>
          </cell>
          <cell r="BC32">
            <v>0</v>
          </cell>
          <cell r="BD32">
            <v>0</v>
          </cell>
          <cell r="BE32">
            <v>0</v>
          </cell>
          <cell r="BF32">
            <v>0</v>
          </cell>
          <cell r="BG32">
            <v>0</v>
          </cell>
        </row>
        <row r="33">
          <cell r="A33" t="str">
            <v>Radio and Communication Support</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-181044.71999999997</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-181044.71999999997</v>
          </cell>
          <cell r="BC33">
            <v>0</v>
          </cell>
          <cell r="BD33">
            <v>0</v>
          </cell>
          <cell r="BE33">
            <v>0</v>
          </cell>
          <cell r="BF33">
            <v>0</v>
          </cell>
          <cell r="BG33">
            <v>0</v>
          </cell>
        </row>
        <row r="34">
          <cell r="A34" t="str">
            <v>Regulated Operations</v>
          </cell>
          <cell r="B34">
            <v>0</v>
          </cell>
          <cell r="C34">
            <v>1407076.06</v>
          </cell>
          <cell r="D34">
            <v>0</v>
          </cell>
          <cell r="E34">
            <v>0</v>
          </cell>
          <cell r="F34">
            <v>898161.38</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6698908.4400000004</v>
          </cell>
          <cell r="AP34">
            <v>0</v>
          </cell>
          <cell r="AQ34">
            <v>0</v>
          </cell>
          <cell r="AR34">
            <v>0</v>
          </cell>
          <cell r="AS34">
            <v>0</v>
          </cell>
          <cell r="AT34">
            <v>0</v>
          </cell>
          <cell r="AU34">
            <v>0</v>
          </cell>
          <cell r="AV34">
            <v>0</v>
          </cell>
          <cell r="AW34">
            <v>0</v>
          </cell>
          <cell r="AX34">
            <v>0</v>
          </cell>
          <cell r="AY34">
            <v>12042977.77</v>
          </cell>
          <cell r="AZ34">
            <v>0</v>
          </cell>
          <cell r="BA34">
            <v>0</v>
          </cell>
          <cell r="BB34">
            <v>21047123.649999999</v>
          </cell>
          <cell r="BC34">
            <v>0</v>
          </cell>
          <cell r="BD34">
            <v>0</v>
          </cell>
          <cell r="BE34">
            <v>0</v>
          </cell>
          <cell r="BF34">
            <v>0</v>
          </cell>
          <cell r="BG34">
            <v>0</v>
          </cell>
        </row>
        <row r="35">
          <cell r="A35" t="str">
            <v>Transportation</v>
          </cell>
          <cell r="B35">
            <v>63580.6</v>
          </cell>
          <cell r="C35">
            <v>1407076.06</v>
          </cell>
          <cell r="D35">
            <v>0</v>
          </cell>
          <cell r="E35">
            <v>0</v>
          </cell>
          <cell r="F35">
            <v>898161.38</v>
          </cell>
          <cell r="G35">
            <v>0</v>
          </cell>
          <cell r="H35">
            <v>0</v>
          </cell>
          <cell r="I35">
            <v>0</v>
          </cell>
          <cell r="J35">
            <v>0</v>
          </cell>
          <cell r="K35">
            <v>-135444.76560000016</v>
          </cell>
          <cell r="L35">
            <v>-75211.798800000091</v>
          </cell>
          <cell r="M35">
            <v>-135444.76560000016</v>
          </cell>
          <cell r="N35">
            <v>-15049.41840000002</v>
          </cell>
          <cell r="O35">
            <v>0</v>
          </cell>
          <cell r="P35">
            <v>0</v>
          </cell>
          <cell r="Q35">
            <v>47.057600000000001</v>
          </cell>
          <cell r="R35">
            <v>-75105.919200000106</v>
          </cell>
          <cell r="S35">
            <v>-150494.18400000018</v>
          </cell>
          <cell r="T35">
            <v>-15049.41840000002</v>
          </cell>
          <cell r="U35">
            <v>0</v>
          </cell>
          <cell r="V35">
            <v>-75124.371000000101</v>
          </cell>
          <cell r="W35">
            <v>-74823.573600000105</v>
          </cell>
          <cell r="X35">
            <v>-150458.40150000021</v>
          </cell>
          <cell r="Y35">
            <v>-149911.66400000022</v>
          </cell>
          <cell r="Z35">
            <v>-150494.18400000018</v>
          </cell>
          <cell r="AA35">
            <v>-74717.293000000107</v>
          </cell>
          <cell r="AB35">
            <v>-75237.550000000105</v>
          </cell>
          <cell r="AC35">
            <v>73.135000000000005</v>
          </cell>
          <cell r="AD35">
            <v>19.948500000000003</v>
          </cell>
          <cell r="AE35">
            <v>0</v>
          </cell>
          <cell r="AF35">
            <v>470.57600000000002</v>
          </cell>
          <cell r="AG35">
            <v>-75163.599500000113</v>
          </cell>
          <cell r="AH35">
            <v>16.698500000000003</v>
          </cell>
          <cell r="AI35">
            <v>4.7709999999999999</v>
          </cell>
          <cell r="AJ35">
            <v>-75247.092000000092</v>
          </cell>
          <cell r="AK35">
            <v>0</v>
          </cell>
          <cell r="AL35">
            <v>0</v>
          </cell>
          <cell r="AM35">
            <v>0</v>
          </cell>
          <cell r="AN35">
            <v>266.34999999999997</v>
          </cell>
          <cell r="AO35">
            <v>14.962</v>
          </cell>
          <cell r="AP35">
            <v>0</v>
          </cell>
          <cell r="AQ35">
            <v>0</v>
          </cell>
          <cell r="AR35">
            <v>0</v>
          </cell>
          <cell r="AS35">
            <v>0</v>
          </cell>
          <cell r="AT35">
            <v>0</v>
          </cell>
          <cell r="AU35">
            <v>0</v>
          </cell>
          <cell r="AV35">
            <v>0</v>
          </cell>
          <cell r="AW35">
            <v>0</v>
          </cell>
          <cell r="AX35">
            <v>0</v>
          </cell>
          <cell r="AY35">
            <v>45.75</v>
          </cell>
          <cell r="AZ35">
            <v>0</v>
          </cell>
          <cell r="BA35">
            <v>0</v>
          </cell>
          <cell r="BB35">
            <v>-1438438.150000002</v>
          </cell>
          <cell r="BC35">
            <v>0</v>
          </cell>
          <cell r="BD35">
            <v>0</v>
          </cell>
          <cell r="BE35">
            <v>0</v>
          </cell>
          <cell r="BF35">
            <v>0</v>
          </cell>
          <cell r="BG35">
            <v>0</v>
          </cell>
        </row>
        <row r="36">
          <cell r="A36" t="str">
            <v>Grand Total</v>
          </cell>
          <cell r="B36">
            <v>5204838.30999998</v>
          </cell>
          <cell r="C36">
            <v>5834303.6399999987</v>
          </cell>
          <cell r="D36">
            <v>754649.05</v>
          </cell>
          <cell r="E36">
            <v>66.05</v>
          </cell>
          <cell r="F36">
            <v>4132702.9699999997</v>
          </cell>
          <cell r="G36">
            <v>300</v>
          </cell>
          <cell r="H36">
            <v>171921</v>
          </cell>
          <cell r="I36">
            <v>4270</v>
          </cell>
          <cell r="J36">
            <v>24450.399100000002</v>
          </cell>
          <cell r="K36">
            <v>4645156.8862999994</v>
          </cell>
          <cell r="L36">
            <v>-192652.7986000001</v>
          </cell>
          <cell r="M36">
            <v>-353591.93480000016</v>
          </cell>
          <cell r="N36">
            <v>-38556.199600000022</v>
          </cell>
          <cell r="O36">
            <v>145.8353999999992</v>
          </cell>
          <cell r="P36">
            <v>1000</v>
          </cell>
          <cell r="Q36">
            <v>211.18860000000006</v>
          </cell>
          <cell r="R36">
            <v>-191848.17050000015</v>
          </cell>
          <cell r="S36">
            <v>-386244.36880000017</v>
          </cell>
          <cell r="T36">
            <v>-38556.199600000022</v>
          </cell>
          <cell r="U36">
            <v>4.3296000000000001</v>
          </cell>
          <cell r="V36">
            <v>22288502.045200001</v>
          </cell>
          <cell r="W36">
            <v>-191192.88610000018</v>
          </cell>
          <cell r="X36">
            <v>-500065.6575000005</v>
          </cell>
          <cell r="Y36">
            <v>398258.86400000006</v>
          </cell>
          <cell r="Z36">
            <v>-385432.47800000018</v>
          </cell>
          <cell r="AA36">
            <v>-134228.35960000023</v>
          </cell>
          <cell r="AB36">
            <v>-183386.71600000001</v>
          </cell>
          <cell r="AC36">
            <v>-1908681.4117000001</v>
          </cell>
          <cell r="AD36">
            <v>10426.079400000004</v>
          </cell>
          <cell r="AE36">
            <v>57.820800000000006</v>
          </cell>
          <cell r="AF36">
            <v>5044.3983999999991</v>
          </cell>
          <cell r="AG36">
            <v>-147748.29990000019</v>
          </cell>
          <cell r="AH36">
            <v>-145495.16459999999</v>
          </cell>
          <cell r="AI36">
            <v>1163.7568999999996</v>
          </cell>
          <cell r="AJ36">
            <v>-192780.99800000008</v>
          </cell>
          <cell r="AK36">
            <v>46640.199800000002</v>
          </cell>
          <cell r="AL36">
            <v>-162803.20000000001</v>
          </cell>
          <cell r="AM36">
            <v>64.716500000000011</v>
          </cell>
          <cell r="AN36">
            <v>-9443368.9700000025</v>
          </cell>
          <cell r="AO36">
            <v>14505524.3533</v>
          </cell>
          <cell r="AP36">
            <v>5774.4319999999989</v>
          </cell>
          <cell r="AQ36">
            <v>15449.713</v>
          </cell>
          <cell r="AR36">
            <v>11168.524999999998</v>
          </cell>
          <cell r="AS36">
            <v>-725520.01</v>
          </cell>
          <cell r="AT36">
            <v>343752.64999999944</v>
          </cell>
          <cell r="AU36">
            <v>26100.010000000017</v>
          </cell>
          <cell r="AV36">
            <v>1961423.2400000005</v>
          </cell>
          <cell r="AW36">
            <v>55862818.869999938</v>
          </cell>
          <cell r="AX36">
            <v>828982.82000000007</v>
          </cell>
          <cell r="AY36">
            <v>84693376.349999994</v>
          </cell>
          <cell r="AZ36">
            <v>8951908.7499999981</v>
          </cell>
          <cell r="BA36">
            <v>1170356.58</v>
          </cell>
          <cell r="BB36">
            <v>196578660.0099999</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5204.8383099999801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-147.74829990000018</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196578.66000999991</v>
          </cell>
        </row>
        <row r="40">
          <cell r="B40">
            <v>5205</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-147</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84693</v>
          </cell>
          <cell r="AZ40">
            <v>8952</v>
          </cell>
          <cell r="BA40">
            <v>1171</v>
          </cell>
          <cell r="BB40">
            <v>196577</v>
          </cell>
        </row>
        <row r="41">
          <cell r="B41">
            <v>-0.16169000001991662</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-0.74829990000017688</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0.37634999999136198</v>
          </cell>
          <cell r="AZ41">
            <v>-9.1250000001309672E-2</v>
          </cell>
          <cell r="BA41">
            <v>-0.6434199999998782</v>
          </cell>
          <cell r="BB41">
            <v>1.6600099999050144</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refreshError="1"/>
      <sheetData sheetId="17"/>
      <sheetData sheetId="18" refreshError="1"/>
      <sheetData sheetId="19"/>
      <sheetData sheetId="20"/>
      <sheetData sheetId="21"/>
      <sheetData sheetId="22"/>
      <sheetData sheetId="23"/>
      <sheetData sheetId="24" refreshError="1">
        <row r="1">
          <cell r="B1" t="str">
            <v>d</v>
          </cell>
        </row>
        <row r="71">
          <cell r="C71" t="str">
            <v>Actual Info. when known (Final Disclosure)</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tabSelected="1" topLeftCell="A3" workbookViewId="0">
      <selection activeCell="D103" sqref="D103"/>
    </sheetView>
  </sheetViews>
  <sheetFormatPr defaultColWidth="9.140625" defaultRowHeight="14.25" x14ac:dyDescent="0.2"/>
  <cols>
    <col min="1" max="1" width="6" style="300" customWidth="1"/>
    <col min="2" max="2" width="9.140625" style="301"/>
    <col min="3" max="3" width="23" style="300" bestFit="1" customWidth="1"/>
    <col min="4" max="4" width="18.7109375" style="300" customWidth="1"/>
    <col min="5" max="5" width="6" style="300" customWidth="1"/>
    <col min="6" max="6" width="25.140625" style="301" bestFit="1" customWidth="1"/>
    <col min="7" max="7" width="9.140625" style="300"/>
    <col min="8" max="8" width="10.7109375" style="300" bestFit="1" customWidth="1"/>
    <col min="9" max="9" width="9.140625" style="300"/>
    <col min="10" max="10" width="13.140625" style="300" customWidth="1"/>
    <col min="11" max="16384" width="9.140625" style="300"/>
  </cols>
  <sheetData>
    <row r="1" spans="1:10" ht="15.75" x14ac:dyDescent="0.25">
      <c r="A1" s="395" t="s">
        <v>128</v>
      </c>
      <c r="B1" s="395"/>
      <c r="C1" s="395"/>
      <c r="D1" s="395"/>
      <c r="E1" s="395"/>
      <c r="F1" s="361"/>
    </row>
    <row r="2" spans="1:10" ht="15" x14ac:dyDescent="0.25">
      <c r="A2" s="393" t="s">
        <v>696</v>
      </c>
      <c r="B2" s="393"/>
      <c r="C2" s="393"/>
      <c r="D2" s="393"/>
      <c r="E2" s="393"/>
      <c r="F2" s="362"/>
    </row>
    <row r="3" spans="1:10" ht="15" x14ac:dyDescent="0.25">
      <c r="A3" s="394" t="s">
        <v>721</v>
      </c>
      <c r="B3" s="394"/>
      <c r="C3" s="394"/>
      <c r="D3" s="394"/>
      <c r="E3" s="394"/>
      <c r="F3" s="363"/>
    </row>
    <row r="4" spans="1:10" hidden="1" x14ac:dyDescent="0.2"/>
    <row r="5" spans="1:10" hidden="1" x14ac:dyDescent="0.2"/>
    <row r="7" spans="1:10" ht="39.950000000000003" customHeight="1" x14ac:dyDescent="0.35">
      <c r="B7" s="308" t="s">
        <v>116</v>
      </c>
      <c r="C7" s="308" t="s">
        <v>570</v>
      </c>
      <c r="D7" s="313" t="s">
        <v>695</v>
      </c>
      <c r="E7" s="307"/>
      <c r="F7" s="308" t="s">
        <v>694</v>
      </c>
      <c r="G7" s="307"/>
      <c r="H7" s="307"/>
      <c r="I7" s="307"/>
    </row>
    <row r="8" spans="1:10" s="309" customFormat="1" ht="15" customHeight="1" x14ac:dyDescent="0.25">
      <c r="B8" s="312"/>
      <c r="C8" s="311"/>
      <c r="D8" s="379">
        <v>-1</v>
      </c>
      <c r="E8" s="310"/>
      <c r="F8" s="312"/>
      <c r="G8" s="310"/>
      <c r="H8" s="310"/>
      <c r="I8" s="310"/>
    </row>
    <row r="9" spans="1:10" ht="6.75" customHeight="1" x14ac:dyDescent="0.35">
      <c r="B9" s="308"/>
      <c r="C9" s="308"/>
      <c r="D9" s="308"/>
      <c r="E9" s="307"/>
      <c r="F9" s="308"/>
      <c r="G9" s="307"/>
      <c r="H9" s="307"/>
      <c r="I9" s="307"/>
    </row>
    <row r="10" spans="1:10" ht="15" x14ac:dyDescent="0.25">
      <c r="B10" s="304">
        <v>1</v>
      </c>
      <c r="C10" s="306" t="s">
        <v>693</v>
      </c>
      <c r="D10" s="378">
        <f>VLOOKUP(C10,'2018 KWH by Rate Class'!$C$3:$M$95,11,FALSE)*100</f>
        <v>0.16045000000000001</v>
      </c>
      <c r="F10" s="365" t="s">
        <v>724</v>
      </c>
      <c r="J10" s="305"/>
    </row>
    <row r="11" spans="1:10" ht="15" x14ac:dyDescent="0.25">
      <c r="B11" s="304">
        <f t="shared" ref="B11:B42" si="0">B10+1</f>
        <v>2</v>
      </c>
      <c r="C11" s="306" t="s">
        <v>692</v>
      </c>
      <c r="D11" s="378">
        <f>VLOOKUP(C11,'2018 KWH by Rate Class'!$C$3:$M$95,11,FALSE)*100</f>
        <v>0.33184999999999998</v>
      </c>
      <c r="F11" s="365" t="s">
        <v>724</v>
      </c>
      <c r="J11" s="305"/>
    </row>
    <row r="12" spans="1:10" ht="15" x14ac:dyDescent="0.25">
      <c r="B12" s="304">
        <f t="shared" si="0"/>
        <v>3</v>
      </c>
      <c r="C12" s="306" t="s">
        <v>573</v>
      </c>
      <c r="D12" s="378">
        <f>VLOOKUP(C12,'2018 KWH by Rate Class'!$C$3:$M$95,11,FALSE)*100</f>
        <v>0.36265832014098104</v>
      </c>
      <c r="F12" s="365" t="s">
        <v>723</v>
      </c>
      <c r="J12" s="305"/>
    </row>
    <row r="13" spans="1:10" ht="15" x14ac:dyDescent="0.25">
      <c r="B13" s="304">
        <f t="shared" si="0"/>
        <v>4</v>
      </c>
      <c r="C13" s="306" t="s">
        <v>575</v>
      </c>
      <c r="D13" s="378">
        <f>VLOOKUP(C13,'2018 KWH by Rate Class'!$C$3:$M$95,11,FALSE)*100</f>
        <v>0.31326195557602238</v>
      </c>
      <c r="F13" s="365" t="s">
        <v>723</v>
      </c>
      <c r="J13" s="305"/>
    </row>
    <row r="14" spans="1:10" ht="15" x14ac:dyDescent="0.25">
      <c r="B14" s="304">
        <f t="shared" si="0"/>
        <v>5</v>
      </c>
      <c r="C14" s="306" t="s">
        <v>576</v>
      </c>
      <c r="D14" s="378">
        <f>VLOOKUP(C14,'2018 KWH by Rate Class'!$C$3:$M$95,11,FALSE)*100</f>
        <v>0.33657453637279727</v>
      </c>
      <c r="F14" s="365" t="s">
        <v>723</v>
      </c>
      <c r="J14" s="305"/>
    </row>
    <row r="15" spans="1:10" ht="15" x14ac:dyDescent="0.25">
      <c r="B15" s="304">
        <f t="shared" si="0"/>
        <v>6</v>
      </c>
      <c r="C15" s="306" t="s">
        <v>578</v>
      </c>
      <c r="D15" s="378">
        <f>VLOOKUP(C15,'2018 KWH by Rate Class'!$C$3:$M$95,11,FALSE)*100</f>
        <v>0.35769506000073598</v>
      </c>
      <c r="F15" s="365" t="s">
        <v>723</v>
      </c>
      <c r="J15" s="305"/>
    </row>
    <row r="16" spans="1:10" ht="15" x14ac:dyDescent="0.25">
      <c r="B16" s="304">
        <f t="shared" si="0"/>
        <v>7</v>
      </c>
      <c r="C16" s="306" t="s">
        <v>580</v>
      </c>
      <c r="D16" s="378">
        <f>VLOOKUP(C16,'2018 KWH by Rate Class'!$C$3:$M$95,11,FALSE)*100</f>
        <v>0.32535083081798438</v>
      </c>
      <c r="F16" s="365" t="s">
        <v>723</v>
      </c>
      <c r="J16" s="305"/>
    </row>
    <row r="17" spans="2:10" ht="15" x14ac:dyDescent="0.25">
      <c r="B17" s="304">
        <f t="shared" si="0"/>
        <v>8</v>
      </c>
      <c r="C17" s="347" t="s">
        <v>581</v>
      </c>
      <c r="D17" s="378">
        <f>VLOOKUP(C17,'2018 KWH by Rate Class'!$C$3:$M$95,11,FALSE)*100</f>
        <v>0.36559330572488336</v>
      </c>
      <c r="F17" s="365" t="s">
        <v>723</v>
      </c>
      <c r="J17" s="305"/>
    </row>
    <row r="18" spans="2:10" ht="15" x14ac:dyDescent="0.25">
      <c r="B18" s="304">
        <f t="shared" si="0"/>
        <v>9</v>
      </c>
      <c r="C18" s="347" t="s">
        <v>582</v>
      </c>
      <c r="D18" s="378">
        <f>VLOOKUP(C18,'2018 KWH by Rate Class'!$C$3:$M$95,11,FALSE)*100</f>
        <v>0.32875697350069732</v>
      </c>
      <c r="F18" s="365" t="s">
        <v>723</v>
      </c>
      <c r="J18" s="305"/>
    </row>
    <row r="19" spans="2:10" ht="15" x14ac:dyDescent="0.25">
      <c r="B19" s="304">
        <f t="shared" si="0"/>
        <v>10</v>
      </c>
      <c r="C19" s="306" t="s">
        <v>583</v>
      </c>
      <c r="D19" s="378">
        <f>VLOOKUP(C19,'2018 KWH by Rate Class'!$C$3:$M$95,11,FALSE)*100</f>
        <v>0.33819671970714088</v>
      </c>
      <c r="F19" s="365" t="s">
        <v>723</v>
      </c>
      <c r="J19" s="305"/>
    </row>
    <row r="20" spans="2:10" ht="15" x14ac:dyDescent="0.25">
      <c r="B20" s="304">
        <f t="shared" si="0"/>
        <v>11</v>
      </c>
      <c r="C20" s="306" t="s">
        <v>585</v>
      </c>
      <c r="D20" s="378">
        <f>VLOOKUP(C20,'2018 KWH by Rate Class'!$C$3:$M$95,11,FALSE)*100</f>
        <v>0.35438070456962273</v>
      </c>
      <c r="F20" s="365" t="s">
        <v>723</v>
      </c>
      <c r="J20" s="305"/>
    </row>
    <row r="21" spans="2:10" ht="15" x14ac:dyDescent="0.25">
      <c r="B21" s="304">
        <f t="shared" si="0"/>
        <v>12</v>
      </c>
      <c r="C21" s="306" t="s">
        <v>587</v>
      </c>
      <c r="D21" s="378">
        <f>VLOOKUP(C21,'2018 KWH by Rate Class'!$C$3:$M$95,11,FALSE)*100</f>
        <v>0.35431507639576748</v>
      </c>
      <c r="F21" s="365" t="s">
        <v>723</v>
      </c>
      <c r="J21" s="305"/>
    </row>
    <row r="22" spans="2:10" ht="15" x14ac:dyDescent="0.25">
      <c r="B22" s="304">
        <f t="shared" si="0"/>
        <v>13</v>
      </c>
      <c r="C22" s="306" t="s">
        <v>589</v>
      </c>
      <c r="D22" s="378">
        <f>VLOOKUP(C22,'2018 KWH by Rate Class'!$C$3:$M$95,11,FALSE)*100</f>
        <v>0.53937786327361381</v>
      </c>
      <c r="F22" s="365" t="s">
        <v>723</v>
      </c>
      <c r="J22" s="305"/>
    </row>
    <row r="23" spans="2:10" ht="15" x14ac:dyDescent="0.25">
      <c r="B23" s="304">
        <f t="shared" si="0"/>
        <v>14</v>
      </c>
      <c r="C23" s="306" t="s">
        <v>591</v>
      </c>
      <c r="D23" s="378">
        <f>VLOOKUP(C23,'2018 KWH by Rate Class'!$C$3:$M$95,11,FALSE)*100</f>
        <v>0.32294988005978226</v>
      </c>
      <c r="F23" s="365" t="s">
        <v>723</v>
      </c>
      <c r="J23" s="305"/>
    </row>
    <row r="24" spans="2:10" ht="15" x14ac:dyDescent="0.25">
      <c r="B24" s="304">
        <f t="shared" si="0"/>
        <v>15</v>
      </c>
      <c r="C24" s="306" t="s">
        <v>592</v>
      </c>
      <c r="D24" s="378">
        <f>VLOOKUP(C24,'2018 KWH by Rate Class'!$C$3:$M$95,11,FALSE)*100</f>
        <v>0.36054594603520496</v>
      </c>
      <c r="F24" s="365" t="s">
        <v>723</v>
      </c>
      <c r="J24" s="305"/>
    </row>
    <row r="25" spans="2:10" ht="15" x14ac:dyDescent="0.25">
      <c r="B25" s="304">
        <f t="shared" si="0"/>
        <v>16</v>
      </c>
      <c r="C25" s="306" t="s">
        <v>593</v>
      </c>
      <c r="D25" s="378">
        <f>VLOOKUP(C25,'2018 KWH by Rate Class'!$C$3:$M$95,11,FALSE)*100</f>
        <v>0.35514075551826674</v>
      </c>
      <c r="F25" s="365" t="s">
        <v>723</v>
      </c>
      <c r="J25" s="305"/>
    </row>
    <row r="26" spans="2:10" ht="15" x14ac:dyDescent="0.25">
      <c r="B26" s="304">
        <f t="shared" si="0"/>
        <v>17</v>
      </c>
      <c r="C26" s="306" t="s">
        <v>594</v>
      </c>
      <c r="D26" s="378">
        <f>VLOOKUP(C26,'2018 KWH by Rate Class'!$C$3:$M$95,11,FALSE)*100</f>
        <v>0.30101799356121223</v>
      </c>
      <c r="F26" s="365" t="s">
        <v>723</v>
      </c>
      <c r="J26" s="305"/>
    </row>
    <row r="27" spans="2:10" ht="15" x14ac:dyDescent="0.25">
      <c r="B27" s="304">
        <f t="shared" si="0"/>
        <v>18</v>
      </c>
      <c r="C27" s="306" t="s">
        <v>691</v>
      </c>
      <c r="D27" s="378">
        <f>VLOOKUP(C27,'2018 KWH by Rate Class'!$C$3:$M$95,11,FALSE)*100</f>
        <v>0.16555999999999998</v>
      </c>
      <c r="F27" s="365" t="s">
        <v>724</v>
      </c>
      <c r="J27" s="305"/>
    </row>
    <row r="28" spans="2:10" ht="15" x14ac:dyDescent="0.25">
      <c r="B28" s="304">
        <f t="shared" si="0"/>
        <v>19</v>
      </c>
      <c r="C28" s="306" t="s">
        <v>595</v>
      </c>
      <c r="D28" s="378">
        <f>VLOOKUP(C28,'2018 KWH by Rate Class'!$C$3:$M$95,11,FALSE)*100</f>
        <v>0.24750200303113334</v>
      </c>
      <c r="F28" s="365" t="s">
        <v>723</v>
      </c>
      <c r="J28" s="305"/>
    </row>
    <row r="29" spans="2:10" ht="15" x14ac:dyDescent="0.25">
      <c r="B29" s="304">
        <f t="shared" si="0"/>
        <v>20</v>
      </c>
      <c r="C29" s="306" t="s">
        <v>690</v>
      </c>
      <c r="D29" s="378">
        <f>VLOOKUP(C29,'2018 KWH by Rate Class'!$C$3:$M$95,11,FALSE)*100</f>
        <v>0.32044</v>
      </c>
      <c r="F29" s="365" t="s">
        <v>724</v>
      </c>
      <c r="J29" s="305"/>
    </row>
    <row r="30" spans="2:10" ht="15" x14ac:dyDescent="0.25">
      <c r="B30" s="304">
        <f t="shared" si="0"/>
        <v>21</v>
      </c>
      <c r="C30" s="306" t="s">
        <v>597</v>
      </c>
      <c r="D30" s="378">
        <f>VLOOKUP(C30,'2018 KWH by Rate Class'!$C$3:$M$95,11,FALSE)*100</f>
        <v>0.37749097375267243</v>
      </c>
      <c r="F30" s="365" t="s">
        <v>723</v>
      </c>
      <c r="J30" s="305"/>
    </row>
    <row r="31" spans="2:10" ht="15" x14ac:dyDescent="0.25">
      <c r="B31" s="304">
        <f t="shared" si="0"/>
        <v>22</v>
      </c>
      <c r="C31" s="306" t="s">
        <v>598</v>
      </c>
      <c r="D31" s="378">
        <f>VLOOKUP(C31,'2018 KWH by Rate Class'!$C$3:$M$95,11,FALSE)*100</f>
        <v>0.32137251659223542</v>
      </c>
      <c r="F31" s="365" t="s">
        <v>723</v>
      </c>
      <c r="J31" s="305"/>
    </row>
    <row r="32" spans="2:10" ht="15" x14ac:dyDescent="0.25">
      <c r="B32" s="304">
        <f t="shared" si="0"/>
        <v>23</v>
      </c>
      <c r="C32" s="306" t="s">
        <v>689</v>
      </c>
      <c r="D32" s="378">
        <f>VLOOKUP(C32,'2018 KWH by Rate Class'!$C$3:$M$95,11,FALSE)*100</f>
        <v>0.15587999999999999</v>
      </c>
      <c r="F32" s="365" t="s">
        <v>724</v>
      </c>
      <c r="J32" s="305"/>
    </row>
    <row r="33" spans="2:10" ht="15" x14ac:dyDescent="0.25">
      <c r="B33" s="304">
        <f t="shared" si="0"/>
        <v>24</v>
      </c>
      <c r="C33" s="306" t="s">
        <v>599</v>
      </c>
      <c r="D33" s="378">
        <f>VLOOKUP(C33,'2018 KWH by Rate Class'!$C$3:$M$95,11,FALSE)*100</f>
        <v>0.33550227237792074</v>
      </c>
      <c r="F33" s="365" t="s">
        <v>723</v>
      </c>
      <c r="J33" s="305"/>
    </row>
    <row r="34" spans="2:10" ht="15" x14ac:dyDescent="0.25">
      <c r="B34" s="304">
        <f t="shared" si="0"/>
        <v>25</v>
      </c>
      <c r="C34" s="306" t="s">
        <v>600</v>
      </c>
      <c r="D34" s="378">
        <f>VLOOKUP(C34,'2018 KWH by Rate Class'!$C$3:$M$95,11,FALSE)*100</f>
        <v>0.28932011740600011</v>
      </c>
      <c r="F34" s="365" t="s">
        <v>723</v>
      </c>
      <c r="J34" s="305"/>
    </row>
    <row r="35" spans="2:10" ht="15" x14ac:dyDescent="0.25">
      <c r="B35" s="304">
        <f t="shared" si="0"/>
        <v>26</v>
      </c>
      <c r="C35" s="306" t="s">
        <v>601</v>
      </c>
      <c r="D35" s="378">
        <f>VLOOKUP(C35,'2018 KWH by Rate Class'!$C$3:$M$95,11,FALSE)*100</f>
        <v>0.2972647662685502</v>
      </c>
      <c r="F35" s="365" t="s">
        <v>723</v>
      </c>
      <c r="J35" s="305"/>
    </row>
    <row r="36" spans="2:10" ht="15" x14ac:dyDescent="0.25">
      <c r="B36" s="304">
        <f t="shared" si="0"/>
        <v>27</v>
      </c>
      <c r="C36" s="306" t="s">
        <v>603</v>
      </c>
      <c r="D36" s="378">
        <f>VLOOKUP(C36,'2018 KWH by Rate Class'!$C$3:$M$95,11,FALSE)*100</f>
        <v>0.33126901301548095</v>
      </c>
      <c r="F36" s="365" t="s">
        <v>723</v>
      </c>
      <c r="J36" s="305"/>
    </row>
    <row r="37" spans="2:10" ht="15" x14ac:dyDescent="0.25">
      <c r="B37" s="304">
        <f t="shared" si="0"/>
        <v>28</v>
      </c>
      <c r="C37" s="347" t="s">
        <v>604</v>
      </c>
      <c r="D37" s="378">
        <f>VLOOKUP(C37,'2018 KWH by Rate Class'!$C$3:$M$95,11,FALSE)*100</f>
        <v>0.60247095917379545</v>
      </c>
      <c r="F37" s="365" t="s">
        <v>723</v>
      </c>
      <c r="J37" s="305"/>
    </row>
    <row r="38" spans="2:10" ht="15" x14ac:dyDescent="0.25">
      <c r="B38" s="304">
        <f t="shared" si="0"/>
        <v>29</v>
      </c>
      <c r="C38" s="306" t="s">
        <v>605</v>
      </c>
      <c r="D38" s="378">
        <f>VLOOKUP(C38,'2018 KWH by Rate Class'!$C$3:$M$95,11,FALSE)*100</f>
        <v>0.40037670109757689</v>
      </c>
      <c r="F38" s="365" t="s">
        <v>723</v>
      </c>
      <c r="J38" s="305"/>
    </row>
    <row r="39" spans="2:10" ht="15" x14ac:dyDescent="0.25">
      <c r="B39" s="304">
        <f t="shared" si="0"/>
        <v>30</v>
      </c>
      <c r="C39" s="306" t="s">
        <v>606</v>
      </c>
      <c r="D39" s="378">
        <f>VLOOKUP(C39,'2018 KWH by Rate Class'!$C$3:$M$95,11,FALSE)*100</f>
        <v>0.33732864267804008</v>
      </c>
      <c r="F39" s="365" t="s">
        <v>723</v>
      </c>
      <c r="J39" s="305"/>
    </row>
    <row r="40" spans="2:10" ht="15" x14ac:dyDescent="0.25">
      <c r="B40" s="304">
        <f t="shared" si="0"/>
        <v>31</v>
      </c>
      <c r="C40" s="306" t="s">
        <v>608</v>
      </c>
      <c r="D40" s="378">
        <f>VLOOKUP(C40,'2018 KWH by Rate Class'!$C$3:$M$95,11,FALSE)*100</f>
        <v>0.33716945064900361</v>
      </c>
      <c r="F40" s="365" t="s">
        <v>723</v>
      </c>
      <c r="J40" s="305"/>
    </row>
    <row r="41" spans="2:10" ht="15" x14ac:dyDescent="0.25">
      <c r="B41" s="304">
        <f t="shared" si="0"/>
        <v>32</v>
      </c>
      <c r="C41" s="306" t="s">
        <v>609</v>
      </c>
      <c r="D41" s="378">
        <f>VLOOKUP(C41,'2018 KWH by Rate Class'!$C$3:$M$95,11,FALSE)*100</f>
        <v>0.29277955532820132</v>
      </c>
      <c r="F41" s="365" t="s">
        <v>723</v>
      </c>
      <c r="J41" s="305"/>
    </row>
    <row r="42" spans="2:10" ht="15" x14ac:dyDescent="0.25">
      <c r="B42" s="304">
        <f t="shared" si="0"/>
        <v>33</v>
      </c>
      <c r="C42" s="347" t="s">
        <v>610</v>
      </c>
      <c r="D42" s="378">
        <f>VLOOKUP(C42,'2018 KWH by Rate Class'!$C$3:$M$95,11,FALSE)*100</f>
        <v>0.34829138597297077</v>
      </c>
      <c r="F42" s="365" t="s">
        <v>723</v>
      </c>
      <c r="J42" s="305"/>
    </row>
    <row r="43" spans="2:10" ht="15" x14ac:dyDescent="0.25">
      <c r="B43" s="304">
        <f t="shared" ref="B43:B74" si="1">B42+1</f>
        <v>34</v>
      </c>
      <c r="C43" s="306" t="s">
        <v>688</v>
      </c>
      <c r="D43" s="378">
        <f>VLOOKUP(C43,'2018 KWH by Rate Class'!$C$3:$M$95,11,FALSE)*100</f>
        <v>0.34728999999999999</v>
      </c>
      <c r="F43" s="365" t="s">
        <v>724</v>
      </c>
      <c r="J43" s="305"/>
    </row>
    <row r="44" spans="2:10" ht="15" x14ac:dyDescent="0.25">
      <c r="B44" s="304">
        <f t="shared" si="1"/>
        <v>35</v>
      </c>
      <c r="C44" s="306" t="s">
        <v>611</v>
      </c>
      <c r="D44" s="378">
        <f>VLOOKUP(C44,'2018 KWH by Rate Class'!$C$3:$M$95,11,FALSE)*100</f>
        <v>0.30365919644666667</v>
      </c>
      <c r="F44" s="365" t="s">
        <v>723</v>
      </c>
      <c r="J44" s="305"/>
    </row>
    <row r="45" spans="2:10" ht="15" x14ac:dyDescent="0.25">
      <c r="B45" s="304">
        <f t="shared" si="1"/>
        <v>36</v>
      </c>
      <c r="C45" s="306" t="s">
        <v>612</v>
      </c>
      <c r="D45" s="378">
        <f>VLOOKUP(C45,'2018 KWH by Rate Class'!$C$3:$M$95,11,FALSE)*100</f>
        <v>0.35897198936617603</v>
      </c>
      <c r="F45" s="365" t="s">
        <v>723</v>
      </c>
      <c r="J45" s="305"/>
    </row>
    <row r="46" spans="2:10" ht="15" x14ac:dyDescent="0.25">
      <c r="B46" s="304">
        <f t="shared" si="1"/>
        <v>37</v>
      </c>
      <c r="C46" s="306" t="s">
        <v>613</v>
      </c>
      <c r="D46" s="378">
        <f>VLOOKUP(C46,'2018 KWH by Rate Class'!$C$3:$M$95,11,FALSE)*100</f>
        <v>0.31810749502866964</v>
      </c>
      <c r="F46" s="365" t="s">
        <v>723</v>
      </c>
      <c r="J46" s="305"/>
    </row>
    <row r="47" spans="2:10" ht="15" x14ac:dyDescent="0.25">
      <c r="B47" s="304">
        <f t="shared" si="1"/>
        <v>38</v>
      </c>
      <c r="C47" s="306" t="s">
        <v>615</v>
      </c>
      <c r="D47" s="378">
        <f>VLOOKUP(C47,'2018 KWH by Rate Class'!$C$3:$M$95,11,FALSE)*100</f>
        <v>0.36818709073406913</v>
      </c>
      <c r="F47" s="365" t="s">
        <v>723</v>
      </c>
      <c r="J47" s="305"/>
    </row>
    <row r="48" spans="2:10" ht="15" x14ac:dyDescent="0.25">
      <c r="B48" s="304">
        <f t="shared" si="1"/>
        <v>39</v>
      </c>
      <c r="C48" s="306" t="s">
        <v>616</v>
      </c>
      <c r="D48" s="378">
        <f>VLOOKUP(C48,'2018 KWH by Rate Class'!$C$3:$M$95,11,FALSE)*100</f>
        <v>0.30861807574144379</v>
      </c>
      <c r="F48" s="365" t="s">
        <v>723</v>
      </c>
      <c r="J48" s="305"/>
    </row>
    <row r="49" spans="2:10" ht="15" x14ac:dyDescent="0.25">
      <c r="B49" s="304">
        <f t="shared" si="1"/>
        <v>40</v>
      </c>
      <c r="C49" s="306" t="s">
        <v>617</v>
      </c>
      <c r="D49" s="378">
        <f>VLOOKUP(C49,'2018 KWH by Rate Class'!$C$3:$M$95,11,FALSE)*100</f>
        <v>0.28739661619125451</v>
      </c>
      <c r="F49" s="365" t="s">
        <v>723</v>
      </c>
      <c r="J49" s="305"/>
    </row>
    <row r="50" spans="2:10" ht="15" x14ac:dyDescent="0.25">
      <c r="B50" s="304">
        <f t="shared" si="1"/>
        <v>41</v>
      </c>
      <c r="C50" s="306" t="s">
        <v>618</v>
      </c>
      <c r="D50" s="378">
        <f>VLOOKUP(C50,'2018 KWH by Rate Class'!$C$3:$M$95,11,FALSE)*100</f>
        <v>0.43812877508112252</v>
      </c>
      <c r="F50" s="365" t="s">
        <v>723</v>
      </c>
      <c r="J50" s="305"/>
    </row>
    <row r="51" spans="2:10" ht="15" x14ac:dyDescent="0.25">
      <c r="B51" s="304">
        <f t="shared" si="1"/>
        <v>42</v>
      </c>
      <c r="C51" s="306" t="s">
        <v>709</v>
      </c>
      <c r="D51" s="378">
        <f>VLOOKUP(C51,'2018 KWH by Rate Class'!$C$3:$M$95,11,FALSE)*100</f>
        <v>0.15021999999999999</v>
      </c>
      <c r="F51" s="365" t="s">
        <v>724</v>
      </c>
      <c r="J51" s="305"/>
    </row>
    <row r="52" spans="2:10" ht="15" x14ac:dyDescent="0.25">
      <c r="B52" s="304">
        <f t="shared" si="1"/>
        <v>43</v>
      </c>
      <c r="C52" s="347" t="s">
        <v>620</v>
      </c>
      <c r="D52" s="378">
        <f>VLOOKUP(C52,'2018 KWH by Rate Class'!$C$3:$M$95,11,FALSE)*100</f>
        <v>0.31205069659501006</v>
      </c>
      <c r="F52" s="365" t="s">
        <v>723</v>
      </c>
      <c r="J52" s="305"/>
    </row>
    <row r="53" spans="2:10" ht="15" x14ac:dyDescent="0.25">
      <c r="B53" s="304">
        <f t="shared" si="1"/>
        <v>44</v>
      </c>
      <c r="C53" s="306" t="s">
        <v>619</v>
      </c>
      <c r="D53" s="378">
        <f>VLOOKUP(C53,'2018 KWH by Rate Class'!$C$3:$M$95,11,FALSE)*100</f>
        <v>0.32325573555249565</v>
      </c>
      <c r="F53" s="365" t="s">
        <v>723</v>
      </c>
      <c r="J53" s="305"/>
    </row>
    <row r="54" spans="2:10" ht="15" x14ac:dyDescent="0.25">
      <c r="B54" s="304">
        <f t="shared" si="1"/>
        <v>45</v>
      </c>
      <c r="C54" s="306" t="s">
        <v>687</v>
      </c>
      <c r="D54" s="378">
        <f>VLOOKUP(C54,'2018 KWH by Rate Class'!$C$3:$M$95,11,FALSE)*100</f>
        <v>0.14890999999999999</v>
      </c>
      <c r="F54" s="365" t="s">
        <v>724</v>
      </c>
      <c r="J54" s="305"/>
    </row>
    <row r="55" spans="2:10" ht="15" x14ac:dyDescent="0.25">
      <c r="B55" s="304">
        <f t="shared" si="1"/>
        <v>46</v>
      </c>
      <c r="C55" s="306" t="s">
        <v>622</v>
      </c>
      <c r="D55" s="378">
        <f>VLOOKUP(C55,'2018 KWH by Rate Class'!$C$3:$M$95,11,FALSE)*100</f>
        <v>0.54714759970192728</v>
      </c>
      <c r="F55" s="365" t="s">
        <v>723</v>
      </c>
      <c r="J55" s="305"/>
    </row>
    <row r="56" spans="2:10" ht="15" x14ac:dyDescent="0.25">
      <c r="B56" s="304">
        <f t="shared" si="1"/>
        <v>47</v>
      </c>
      <c r="C56" s="306" t="s">
        <v>623</v>
      </c>
      <c r="D56" s="378">
        <f>VLOOKUP(C56,'2018 KWH by Rate Class'!$C$3:$M$95,11,FALSE)*100</f>
        <v>0.3009533105607255</v>
      </c>
      <c r="F56" s="365" t="s">
        <v>723</v>
      </c>
      <c r="J56" s="305"/>
    </row>
    <row r="57" spans="2:10" ht="15" x14ac:dyDescent="0.25">
      <c r="B57" s="304">
        <f t="shared" si="1"/>
        <v>48</v>
      </c>
      <c r="C57" s="306" t="s">
        <v>686</v>
      </c>
      <c r="D57" s="378">
        <f>VLOOKUP(C57,'2018 KWH by Rate Class'!$C$3:$M$95,11,FALSE)*100</f>
        <v>0.30647999999999997</v>
      </c>
      <c r="F57" s="365" t="s">
        <v>724</v>
      </c>
      <c r="J57" s="305"/>
    </row>
    <row r="58" spans="2:10" ht="15" x14ac:dyDescent="0.25">
      <c r="B58" s="304">
        <f t="shared" si="1"/>
        <v>49</v>
      </c>
      <c r="C58" s="306" t="s">
        <v>624</v>
      </c>
      <c r="D58" s="378">
        <f>VLOOKUP(C58,'2018 KWH by Rate Class'!$C$3:$M$95,11,FALSE)*100</f>
        <v>0.37796046950432555</v>
      </c>
      <c r="F58" s="365" t="s">
        <v>723</v>
      </c>
      <c r="J58" s="305"/>
    </row>
    <row r="59" spans="2:10" ht="15" x14ac:dyDescent="0.25">
      <c r="B59" s="304">
        <f t="shared" si="1"/>
        <v>50</v>
      </c>
      <c r="C59" s="306" t="s">
        <v>685</v>
      </c>
      <c r="D59" s="378">
        <f>VLOOKUP(C59,'2018 KWH by Rate Class'!$C$3:$M$95,11,FALSE)*100</f>
        <v>0.31467000000000001</v>
      </c>
      <c r="F59" s="365" t="s">
        <v>724</v>
      </c>
      <c r="J59" s="305"/>
    </row>
    <row r="60" spans="2:10" ht="15" x14ac:dyDescent="0.25">
      <c r="B60" s="304">
        <f t="shared" si="1"/>
        <v>51</v>
      </c>
      <c r="C60" s="306" t="s">
        <v>625</v>
      </c>
      <c r="D60" s="378">
        <f>VLOOKUP(C60,'2018 KWH by Rate Class'!$C$3:$M$95,11,FALSE)*100</f>
        <v>0.19311562954552017</v>
      </c>
      <c r="F60" s="365" t="s">
        <v>723</v>
      </c>
      <c r="J60" s="305"/>
    </row>
    <row r="61" spans="2:10" ht="15" x14ac:dyDescent="0.25">
      <c r="B61" s="304">
        <f t="shared" si="1"/>
        <v>52</v>
      </c>
      <c r="C61" s="306" t="s">
        <v>626</v>
      </c>
      <c r="D61" s="378">
        <f>VLOOKUP(C61,'2018 KWH by Rate Class'!$C$3:$M$95,11,FALSE)*100</f>
        <v>0.92700097284567506</v>
      </c>
      <c r="F61" s="365" t="s">
        <v>723</v>
      </c>
      <c r="J61" s="305"/>
    </row>
    <row r="62" spans="2:10" ht="15" x14ac:dyDescent="0.25">
      <c r="B62" s="304">
        <f t="shared" si="1"/>
        <v>53</v>
      </c>
      <c r="C62" s="306" t="s">
        <v>627</v>
      </c>
      <c r="D62" s="378">
        <f>VLOOKUP(C62,'2018 KWH by Rate Class'!$C$3:$M$95,11,FALSE)*100</f>
        <v>0.35431670688374101</v>
      </c>
      <c r="F62" s="365" t="s">
        <v>723</v>
      </c>
      <c r="J62" s="305"/>
    </row>
    <row r="63" spans="2:10" ht="15" x14ac:dyDescent="0.25">
      <c r="B63" s="304">
        <f t="shared" si="1"/>
        <v>54</v>
      </c>
      <c r="C63" s="306" t="s">
        <v>628</v>
      </c>
      <c r="D63" s="378">
        <f>VLOOKUP(C63,'2018 KWH by Rate Class'!$C$3:$M$95,11,FALSE)*100</f>
        <v>0.37521709416423021</v>
      </c>
      <c r="F63" s="365" t="s">
        <v>723</v>
      </c>
      <c r="J63" s="305"/>
    </row>
    <row r="64" spans="2:10" ht="15" x14ac:dyDescent="0.25">
      <c r="B64" s="304">
        <f t="shared" si="1"/>
        <v>55</v>
      </c>
      <c r="C64" s="306" t="s">
        <v>684</v>
      </c>
      <c r="D64" s="378">
        <f>VLOOKUP(C64,'2018 KWH by Rate Class'!$C$3:$M$95,11,FALSE)*100</f>
        <v>0.29416999999999999</v>
      </c>
      <c r="F64" s="365" t="s">
        <v>724</v>
      </c>
      <c r="J64" s="305"/>
    </row>
    <row r="65" spans="2:10" ht="15" x14ac:dyDescent="0.25">
      <c r="B65" s="304">
        <f t="shared" si="1"/>
        <v>56</v>
      </c>
      <c r="C65" s="306" t="s">
        <v>629</v>
      </c>
      <c r="D65" s="378">
        <f>VLOOKUP(C65,'2018 KWH by Rate Class'!$C$3:$M$95,11,FALSE)*100</f>
        <v>0.36551015552520144</v>
      </c>
      <c r="F65" s="365" t="s">
        <v>723</v>
      </c>
      <c r="J65" s="305"/>
    </row>
    <row r="66" spans="2:10" ht="15" x14ac:dyDescent="0.25">
      <c r="B66" s="304">
        <f t="shared" si="1"/>
        <v>57</v>
      </c>
      <c r="C66" s="306" t="s">
        <v>630</v>
      </c>
      <c r="D66" s="378">
        <f>VLOOKUP(C66,'2018 KWH by Rate Class'!$C$3:$M$95,11,FALSE)*100</f>
        <v>0.39593267164637258</v>
      </c>
      <c r="F66" s="365" t="s">
        <v>723</v>
      </c>
      <c r="J66" s="305"/>
    </row>
    <row r="67" spans="2:10" ht="15" x14ac:dyDescent="0.25">
      <c r="B67" s="304">
        <f t="shared" si="1"/>
        <v>58</v>
      </c>
      <c r="C67" s="306" t="s">
        <v>631</v>
      </c>
      <c r="D67" s="378">
        <f>VLOOKUP(C67,'2018 KWH by Rate Class'!$C$3:$M$95,11,FALSE)*100</f>
        <v>0.21904644700574019</v>
      </c>
      <c r="F67" s="365" t="s">
        <v>723</v>
      </c>
      <c r="J67" s="305"/>
    </row>
    <row r="68" spans="2:10" ht="15" x14ac:dyDescent="0.25">
      <c r="B68" s="304">
        <f t="shared" si="1"/>
        <v>59</v>
      </c>
      <c r="C68" s="306" t="s">
        <v>632</v>
      </c>
      <c r="D68" s="378">
        <f>VLOOKUP(C68,'2018 KWH by Rate Class'!$C$3:$M$95,11,FALSE)*100</f>
        <v>0.31453184254735761</v>
      </c>
      <c r="F68" s="365" t="s">
        <v>723</v>
      </c>
      <c r="J68" s="305"/>
    </row>
    <row r="69" spans="2:10" ht="15" x14ac:dyDescent="0.25">
      <c r="B69" s="304">
        <f t="shared" si="1"/>
        <v>60</v>
      </c>
      <c r="C69" s="306" t="s">
        <v>683</v>
      </c>
      <c r="D69" s="378">
        <f>VLOOKUP(C69,'2018 KWH by Rate Class'!$C$3:$M$95,11,FALSE)*100</f>
        <v>0.34959000000000001</v>
      </c>
      <c r="F69" s="365" t="s">
        <v>724</v>
      </c>
      <c r="J69" s="305"/>
    </row>
    <row r="70" spans="2:10" ht="15" x14ac:dyDescent="0.25">
      <c r="B70" s="304">
        <f t="shared" si="1"/>
        <v>61</v>
      </c>
      <c r="C70" s="306" t="s">
        <v>682</v>
      </c>
      <c r="D70" s="378">
        <f>VLOOKUP(C70,'2018 KWH by Rate Class'!$C$3:$M$95,11,FALSE)*100</f>
        <v>0.31200999999999995</v>
      </c>
      <c r="F70" s="365" t="s">
        <v>724</v>
      </c>
      <c r="J70" s="305"/>
    </row>
    <row r="71" spans="2:10" ht="15" x14ac:dyDescent="0.25">
      <c r="B71" s="304">
        <f t="shared" si="1"/>
        <v>62</v>
      </c>
      <c r="C71" s="306" t="s">
        <v>633</v>
      </c>
      <c r="D71" s="378">
        <f>VLOOKUP(C71,'2018 KWH by Rate Class'!$C$3:$M$95,11,FALSE)*100</f>
        <v>0.5109616695415955</v>
      </c>
      <c r="F71" s="365" t="s">
        <v>723</v>
      </c>
      <c r="J71" s="305"/>
    </row>
    <row r="72" spans="2:10" ht="15" x14ac:dyDescent="0.25">
      <c r="B72" s="304">
        <f t="shared" si="1"/>
        <v>63</v>
      </c>
      <c r="C72" s="306" t="s">
        <v>634</v>
      </c>
      <c r="D72" s="378">
        <f>VLOOKUP(C72,'2018 KWH by Rate Class'!$C$3:$M$95,11,FALSE)*100</f>
        <v>0.35658087747356909</v>
      </c>
      <c r="F72" s="365" t="s">
        <v>723</v>
      </c>
      <c r="J72" s="305"/>
    </row>
    <row r="73" spans="2:10" ht="15" x14ac:dyDescent="0.25">
      <c r="B73" s="304">
        <f t="shared" si="1"/>
        <v>64</v>
      </c>
      <c r="C73" s="306" t="s">
        <v>635</v>
      </c>
      <c r="D73" s="378">
        <f>VLOOKUP(C73,'2018 KWH by Rate Class'!$C$3:$M$95,11,FALSE)*100</f>
        <v>0.36067478400860825</v>
      </c>
      <c r="F73" s="365" t="s">
        <v>723</v>
      </c>
      <c r="J73" s="305"/>
    </row>
    <row r="74" spans="2:10" ht="15" x14ac:dyDescent="0.25">
      <c r="B74" s="304">
        <f t="shared" si="1"/>
        <v>65</v>
      </c>
      <c r="C74" s="306" t="s">
        <v>681</v>
      </c>
      <c r="D74" s="378">
        <f>VLOOKUP(C74,'2018 KWH by Rate Class'!$C$3:$M$95,11,FALSE)*100</f>
        <v>0.36470000000000002</v>
      </c>
      <c r="F74" s="365" t="s">
        <v>724</v>
      </c>
      <c r="J74" s="305"/>
    </row>
    <row r="75" spans="2:10" ht="15" x14ac:dyDescent="0.25">
      <c r="B75" s="304">
        <f t="shared" ref="B75:B104" si="2">B74+1</f>
        <v>66</v>
      </c>
      <c r="C75" s="306" t="s">
        <v>636</v>
      </c>
      <c r="D75" s="378">
        <f>VLOOKUP(C75,'2018 KWH by Rate Class'!$C$3:$M$95,11,FALSE)*100</f>
        <v>0.40158844154359669</v>
      </c>
      <c r="F75" s="365" t="s">
        <v>723</v>
      </c>
      <c r="J75" s="305"/>
    </row>
    <row r="76" spans="2:10" ht="15" x14ac:dyDescent="0.25">
      <c r="B76" s="304">
        <f t="shared" si="2"/>
        <v>67</v>
      </c>
      <c r="C76" s="306" t="s">
        <v>637</v>
      </c>
      <c r="D76" s="378">
        <f>VLOOKUP(C76,'2018 KWH by Rate Class'!$C$3:$M$95,11,FALSE)*100</f>
        <v>0.29126540334193834</v>
      </c>
      <c r="F76" s="365" t="s">
        <v>723</v>
      </c>
      <c r="J76" s="305"/>
    </row>
    <row r="77" spans="2:10" ht="15" x14ac:dyDescent="0.25">
      <c r="B77" s="304">
        <f t="shared" si="2"/>
        <v>68</v>
      </c>
      <c r="C77" s="306" t="s">
        <v>638</v>
      </c>
      <c r="D77" s="378">
        <f>VLOOKUP(C77,'2018 KWH by Rate Class'!$C$3:$M$95,11,FALSE)*100</f>
        <v>0.36536261100146472</v>
      </c>
      <c r="F77" s="365" t="s">
        <v>723</v>
      </c>
      <c r="G77" s="359"/>
      <c r="J77" s="305"/>
    </row>
    <row r="78" spans="2:10" ht="15" x14ac:dyDescent="0.25">
      <c r="B78" s="304">
        <f t="shared" si="2"/>
        <v>69</v>
      </c>
      <c r="C78" s="306" t="s">
        <v>639</v>
      </c>
      <c r="D78" s="378">
        <f>VLOOKUP(C78,'2018 KWH by Rate Class'!$C$3:$M$95,11,FALSE)*100</f>
        <v>0.30015690968513392</v>
      </c>
      <c r="F78" s="365" t="s">
        <v>723</v>
      </c>
      <c r="G78" s="359"/>
      <c r="J78" s="305"/>
    </row>
    <row r="79" spans="2:10" ht="15" x14ac:dyDescent="0.25">
      <c r="B79" s="304">
        <f t="shared" si="2"/>
        <v>70</v>
      </c>
      <c r="C79" s="306" t="s">
        <v>641</v>
      </c>
      <c r="D79" s="378">
        <f>VLOOKUP(C79,'2018 KWH by Rate Class'!$C$3:$M$95,11,FALSE)*100</f>
        <v>0.33669207621492503</v>
      </c>
      <c r="F79" s="365" t="s">
        <v>723</v>
      </c>
      <c r="G79" s="359"/>
      <c r="J79" s="305"/>
    </row>
    <row r="80" spans="2:10" ht="15" x14ac:dyDescent="0.25">
      <c r="B80" s="304">
        <f t="shared" si="2"/>
        <v>71</v>
      </c>
      <c r="C80" s="306" t="s">
        <v>642</v>
      </c>
      <c r="D80" s="378">
        <f>VLOOKUP(C80,'2018 KWH by Rate Class'!$C$3:$M$95,11,FALSE)*100</f>
        <v>0.37890504788974338</v>
      </c>
      <c r="F80" s="365" t="s">
        <v>723</v>
      </c>
      <c r="G80" s="359"/>
      <c r="J80" s="305"/>
    </row>
    <row r="81" spans="2:10" ht="15" x14ac:dyDescent="0.25">
      <c r="B81" s="304">
        <f t="shared" si="2"/>
        <v>72</v>
      </c>
      <c r="C81" s="306" t="s">
        <v>643</v>
      </c>
      <c r="D81" s="378">
        <f>VLOOKUP(C81,'2018 KWH by Rate Class'!$C$3:$M$95,11,FALSE)*100</f>
        <v>0.34270652881979891</v>
      </c>
      <c r="F81" s="365" t="s">
        <v>723</v>
      </c>
      <c r="G81" s="359"/>
      <c r="J81" s="305"/>
    </row>
    <row r="82" spans="2:10" ht="15" x14ac:dyDescent="0.25">
      <c r="B82" s="304">
        <f t="shared" si="2"/>
        <v>73</v>
      </c>
      <c r="C82" s="306" t="s">
        <v>644</v>
      </c>
      <c r="D82" s="378">
        <f>VLOOKUP(C82,'2018 KWH by Rate Class'!$C$3:$M$95,11,FALSE)*100</f>
        <v>0.31038038663616224</v>
      </c>
      <c r="F82" s="365" t="s">
        <v>723</v>
      </c>
      <c r="G82" s="359"/>
      <c r="J82" s="305"/>
    </row>
    <row r="83" spans="2:10" ht="15" x14ac:dyDescent="0.25">
      <c r="B83" s="304">
        <f t="shared" si="2"/>
        <v>74</v>
      </c>
      <c r="C83" s="306" t="s">
        <v>646</v>
      </c>
      <c r="D83" s="378">
        <f>VLOOKUP(C83,'2018 KWH by Rate Class'!$C$3:$M$95,11,FALSE)*100</f>
        <v>0.27989390658944779</v>
      </c>
      <c r="F83" s="365" t="s">
        <v>723</v>
      </c>
      <c r="G83" s="359"/>
      <c r="J83" s="305"/>
    </row>
    <row r="84" spans="2:10" ht="15" x14ac:dyDescent="0.25">
      <c r="B84" s="304">
        <f t="shared" si="2"/>
        <v>75</v>
      </c>
      <c r="C84" s="306" t="s">
        <v>680</v>
      </c>
      <c r="D84" s="378">
        <f>VLOOKUP(C84,'2018 KWH by Rate Class'!$C$3:$M$95,11,FALSE)*100</f>
        <v>0.33566999999999997</v>
      </c>
      <c r="F84" s="365" t="s">
        <v>724</v>
      </c>
      <c r="J84" s="305"/>
    </row>
    <row r="85" spans="2:10" ht="15" x14ac:dyDescent="0.25">
      <c r="B85" s="304">
        <f t="shared" si="2"/>
        <v>76</v>
      </c>
      <c r="C85" s="306" t="s">
        <v>647</v>
      </c>
      <c r="D85" s="378">
        <f>VLOOKUP(C85,'2018 KWH by Rate Class'!$C$3:$M$95,11,FALSE)*100</f>
        <v>0.39340977650677766</v>
      </c>
      <c r="F85" s="365" t="s">
        <v>723</v>
      </c>
      <c r="J85" s="305"/>
    </row>
    <row r="86" spans="2:10" ht="15" x14ac:dyDescent="0.25">
      <c r="B86" s="304">
        <f t="shared" si="2"/>
        <v>77</v>
      </c>
      <c r="C86" s="306" t="s">
        <v>648</v>
      </c>
      <c r="D86" s="378">
        <f>VLOOKUP(C86,'2018 KWH by Rate Class'!$C$3:$M$95,11,FALSE)*100</f>
        <v>0.32634566240691448</v>
      </c>
      <c r="F86" s="365" t="s">
        <v>723</v>
      </c>
      <c r="J86" s="305"/>
    </row>
    <row r="87" spans="2:10" ht="15" x14ac:dyDescent="0.25">
      <c r="B87" s="304">
        <f t="shared" si="2"/>
        <v>78</v>
      </c>
      <c r="C87" s="306" t="s">
        <v>649</v>
      </c>
      <c r="D87" s="378">
        <f>VLOOKUP(C87,'2018 KWH by Rate Class'!$C$3:$M$95,11,FALSE)*100</f>
        <v>0.48693871469606836</v>
      </c>
      <c r="F87" s="365" t="s">
        <v>723</v>
      </c>
      <c r="J87" s="305"/>
    </row>
    <row r="88" spans="2:10" ht="15" x14ac:dyDescent="0.25">
      <c r="B88" s="304">
        <f t="shared" si="2"/>
        <v>79</v>
      </c>
      <c r="C88" s="306" t="s">
        <v>650</v>
      </c>
      <c r="D88" s="378">
        <f>VLOOKUP(C88,'2018 KWH by Rate Class'!$C$3:$M$95,11,FALSE)*100</f>
        <v>0.34739897258486435</v>
      </c>
      <c r="F88" s="365" t="s">
        <v>723</v>
      </c>
      <c r="J88" s="305"/>
    </row>
    <row r="89" spans="2:10" ht="15" x14ac:dyDescent="0.25">
      <c r="B89" s="304">
        <f t="shared" si="2"/>
        <v>80</v>
      </c>
      <c r="C89" s="306" t="s">
        <v>651</v>
      </c>
      <c r="D89" s="378">
        <f>VLOOKUP(C89,'2018 KWH by Rate Class'!$C$3:$M$95,11,FALSE)*100</f>
        <v>0.31216604755903837</v>
      </c>
      <c r="F89" s="365" t="s">
        <v>723</v>
      </c>
      <c r="J89" s="305"/>
    </row>
    <row r="90" spans="2:10" ht="15" x14ac:dyDescent="0.25">
      <c r="B90" s="304">
        <f t="shared" si="2"/>
        <v>81</v>
      </c>
      <c r="C90" s="306" t="s">
        <v>653</v>
      </c>
      <c r="D90" s="378">
        <f>VLOOKUP(C90,'2018 KWH by Rate Class'!$C$3:$M$95,11,FALSE)*100</f>
        <v>0.56552564288923535</v>
      </c>
      <c r="F90" s="365" t="s">
        <v>723</v>
      </c>
      <c r="J90" s="305"/>
    </row>
    <row r="91" spans="2:10" ht="15" x14ac:dyDescent="0.25">
      <c r="B91" s="304">
        <f t="shared" si="2"/>
        <v>82</v>
      </c>
      <c r="C91" s="306" t="s">
        <v>654</v>
      </c>
      <c r="D91" s="378">
        <f>VLOOKUP(C91,'2018 KWH by Rate Class'!$C$3:$M$95,11,FALSE)*100</f>
        <v>0.28562655822362432</v>
      </c>
      <c r="F91" s="365" t="s">
        <v>723</v>
      </c>
      <c r="J91" s="305"/>
    </row>
    <row r="92" spans="2:10" ht="15" x14ac:dyDescent="0.25">
      <c r="B92" s="304">
        <f t="shared" si="2"/>
        <v>83</v>
      </c>
      <c r="C92" s="306" t="s">
        <v>656</v>
      </c>
      <c r="D92" s="378">
        <f>VLOOKUP(C92,'2018 KWH by Rate Class'!$C$3:$M$95,11,FALSE)*100</f>
        <v>0.35524726464421824</v>
      </c>
      <c r="F92" s="365" t="s">
        <v>723</v>
      </c>
      <c r="J92" s="305"/>
    </row>
    <row r="93" spans="2:10" ht="15" x14ac:dyDescent="0.25">
      <c r="B93" s="304">
        <f t="shared" si="2"/>
        <v>84</v>
      </c>
      <c r="C93" s="306" t="s">
        <v>722</v>
      </c>
      <c r="D93" s="378">
        <f>VLOOKUP(C93,'2018 KWH by Rate Class'!$C$3:$M$95,11,FALSE)*100</f>
        <v>0.33942</v>
      </c>
      <c r="F93" s="365" t="s">
        <v>724</v>
      </c>
      <c r="J93" s="305"/>
    </row>
    <row r="94" spans="2:10" ht="15" x14ac:dyDescent="0.25">
      <c r="B94" s="304">
        <f t="shared" si="2"/>
        <v>85</v>
      </c>
      <c r="C94" s="306" t="s">
        <v>657</v>
      </c>
      <c r="D94" s="378">
        <f>VLOOKUP(C94,'2018 KWH by Rate Class'!$C$3:$M$95,11,FALSE)*100</f>
        <v>0.42649784628386422</v>
      </c>
      <c r="F94" s="365" t="s">
        <v>723</v>
      </c>
      <c r="J94" s="305"/>
    </row>
    <row r="95" spans="2:10" ht="15" x14ac:dyDescent="0.25">
      <c r="B95" s="304">
        <f t="shared" si="2"/>
        <v>86</v>
      </c>
      <c r="C95" s="306" t="s">
        <v>658</v>
      </c>
      <c r="D95" s="378">
        <f>VLOOKUP(C95,'2018 KWH by Rate Class'!$C$3:$M$95,11,FALSE)*100</f>
        <v>0.34148060095379956</v>
      </c>
      <c r="F95" s="365" t="s">
        <v>723</v>
      </c>
      <c r="J95" s="305"/>
    </row>
    <row r="96" spans="2:10" ht="15" x14ac:dyDescent="0.25">
      <c r="B96" s="304">
        <f t="shared" si="2"/>
        <v>87</v>
      </c>
      <c r="C96" s="306" t="s">
        <v>659</v>
      </c>
      <c r="D96" s="378">
        <f>VLOOKUP(C96,'2018 KWH by Rate Class'!$C$3:$M$95,11,FALSE)*100</f>
        <v>0.27554104338951846</v>
      </c>
      <c r="F96" s="365" t="s">
        <v>723</v>
      </c>
      <c r="J96" s="305"/>
    </row>
    <row r="97" spans="1:10" ht="15" x14ac:dyDescent="0.25">
      <c r="B97" s="304">
        <f t="shared" si="2"/>
        <v>88</v>
      </c>
      <c r="C97" s="306" t="s">
        <v>661</v>
      </c>
      <c r="D97" s="378">
        <f>VLOOKUP(C97,'2018 KWH by Rate Class'!$C$3:$M$95,11,FALSE)*100</f>
        <v>0.31828759302257464</v>
      </c>
      <c r="F97" s="365" t="s">
        <v>723</v>
      </c>
      <c r="J97" s="305"/>
    </row>
    <row r="98" spans="1:10" ht="15" x14ac:dyDescent="0.25">
      <c r="B98" s="304">
        <f t="shared" si="2"/>
        <v>89</v>
      </c>
      <c r="C98" s="306" t="s">
        <v>663</v>
      </c>
      <c r="D98" s="378">
        <f>VLOOKUP(C98,'2018 KWH by Rate Class'!$C$3:$M$95,11,FALSE)*100</f>
        <v>0.39035048414170148</v>
      </c>
      <c r="F98" s="365" t="s">
        <v>723</v>
      </c>
      <c r="J98" s="305"/>
    </row>
    <row r="99" spans="1:10" ht="15" x14ac:dyDescent="0.25">
      <c r="B99" s="304">
        <f t="shared" si="2"/>
        <v>90</v>
      </c>
      <c r="C99" s="358" t="s">
        <v>664</v>
      </c>
      <c r="D99" s="378">
        <f>VLOOKUP(C99,'2018 KWH by Rate Class'!$C$3:$M$95,11,FALSE)*100</f>
        <v>0.29828945414369584</v>
      </c>
      <c r="F99" s="365" t="s">
        <v>723</v>
      </c>
      <c r="J99" s="305"/>
    </row>
    <row r="100" spans="1:10" ht="15" x14ac:dyDescent="0.25">
      <c r="B100" s="304">
        <f t="shared" si="2"/>
        <v>91</v>
      </c>
      <c r="C100" s="306" t="s">
        <v>665</v>
      </c>
      <c r="D100" s="378">
        <f>VLOOKUP(C100,'2018 KWH by Rate Class'!$C$3:$M$95,11,FALSE)*100</f>
        <v>0.36398560950158698</v>
      </c>
      <c r="F100" s="365" t="s">
        <v>723</v>
      </c>
      <c r="J100" s="305"/>
    </row>
    <row r="101" spans="1:10" ht="15" x14ac:dyDescent="0.25">
      <c r="B101" s="304">
        <f t="shared" si="2"/>
        <v>92</v>
      </c>
      <c r="C101" s="306" t="s">
        <v>667</v>
      </c>
      <c r="D101" s="378">
        <f>VLOOKUP(C101,'2018 KWH by Rate Class'!$C$3:$M$95,11,FALSE)*100</f>
        <v>0.32336002155391519</v>
      </c>
      <c r="F101" s="365" t="s">
        <v>723</v>
      </c>
      <c r="J101" s="305"/>
    </row>
    <row r="102" spans="1:10" ht="15" x14ac:dyDescent="0.25">
      <c r="B102" s="304">
        <f t="shared" si="2"/>
        <v>93</v>
      </c>
      <c r="C102" s="306" t="s">
        <v>668</v>
      </c>
      <c r="D102" s="378">
        <f>VLOOKUP(C102,'2018 KWH by Rate Class'!$C$3:$M$95,11,FALSE)*100</f>
        <v>0.28663520604758796</v>
      </c>
      <c r="F102" s="365" t="s">
        <v>723</v>
      </c>
      <c r="J102" s="305"/>
    </row>
    <row r="103" spans="1:10" ht="23.25" customHeight="1" x14ac:dyDescent="0.2">
      <c r="B103" s="304">
        <f t="shared" si="2"/>
        <v>94</v>
      </c>
      <c r="C103" s="303" t="s">
        <v>727</v>
      </c>
      <c r="D103" s="356">
        <f>'2018 KWH by Rate Class'!U101*100</f>
        <v>0.3182736212786666</v>
      </c>
      <c r="J103" s="302"/>
    </row>
    <row r="104" spans="1:10" x14ac:dyDescent="0.2">
      <c r="B104" s="304">
        <f t="shared" si="2"/>
        <v>95</v>
      </c>
      <c r="C104" s="303" t="s">
        <v>678</v>
      </c>
      <c r="D104" s="356">
        <f>MAX($D$10:$D$102)</f>
        <v>0.92700097284567506</v>
      </c>
      <c r="J104" s="302"/>
    </row>
    <row r="105" spans="1:10" x14ac:dyDescent="0.2">
      <c r="B105" s="304">
        <f>B104+1</f>
        <v>96</v>
      </c>
      <c r="C105" s="303" t="s">
        <v>677</v>
      </c>
      <c r="D105" s="356">
        <f>MIN($D$10:$D$102)</f>
        <v>0.14890999999999999</v>
      </c>
      <c r="J105" s="302"/>
    </row>
    <row r="106" spans="1:10" x14ac:dyDescent="0.2">
      <c r="B106" s="365">
        <v>97</v>
      </c>
      <c r="C106" s="303" t="s">
        <v>679</v>
      </c>
      <c r="D106" s="356">
        <f>AVERAGE(D10:D102)</f>
        <v>0.34357664505979563</v>
      </c>
      <c r="J106" s="302"/>
    </row>
    <row r="107" spans="1:10" x14ac:dyDescent="0.2">
      <c r="D107" s="302"/>
      <c r="J107" s="302"/>
    </row>
    <row r="108" spans="1:10" x14ac:dyDescent="0.2">
      <c r="D108" s="302"/>
      <c r="J108" s="302"/>
    </row>
    <row r="110" spans="1:10" ht="28.5" customHeight="1" x14ac:dyDescent="0.2">
      <c r="A110" s="392" t="s">
        <v>732</v>
      </c>
      <c r="B110" s="392"/>
      <c r="C110" s="392"/>
      <c r="D110" s="392"/>
    </row>
    <row r="111" spans="1:10" x14ac:dyDescent="0.2">
      <c r="A111" s="391"/>
      <c r="B111" s="391"/>
      <c r="C111" s="391"/>
      <c r="D111" s="391"/>
    </row>
  </sheetData>
  <mergeCells count="5">
    <mergeCell ref="A111:D111"/>
    <mergeCell ref="A110:D110"/>
    <mergeCell ref="A2:E2"/>
    <mergeCell ref="A3:E3"/>
    <mergeCell ref="A1:E1"/>
  </mergeCells>
  <printOptions horizontalCentered="1"/>
  <pageMargins left="0.7" right="0.7" top="1.5" bottom="0.75" header="0.55000000000000004" footer="0.3"/>
  <pageSetup orientation="portrait" r:id="rId1"/>
  <headerFooter scaleWithDoc="0" alignWithMargins="0">
    <oddHeader>&amp;R&amp;"Arial,Bold"&amp;A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selection activeCell="E17" sqref="E17"/>
    </sheetView>
  </sheetViews>
  <sheetFormatPr defaultColWidth="9.140625" defaultRowHeight="14.25" x14ac:dyDescent="0.2"/>
  <cols>
    <col min="1" max="1" width="9.140625" style="300"/>
    <col min="2" max="2" width="24.5703125" style="300" bestFit="1" customWidth="1"/>
    <col min="3" max="3" width="13.5703125" style="300" bestFit="1" customWidth="1"/>
    <col min="4" max="4" width="10.85546875" style="300" customWidth="1"/>
    <col min="5" max="5" width="15.5703125" style="300" bestFit="1" customWidth="1"/>
    <col min="6" max="16384" width="9.140625" style="300"/>
  </cols>
  <sheetData>
    <row r="1" spans="1:13" ht="18" x14ac:dyDescent="0.25">
      <c r="A1" s="396" t="s">
        <v>128</v>
      </c>
      <c r="B1" s="396"/>
      <c r="C1" s="396"/>
      <c r="D1" s="396"/>
      <c r="E1" s="396"/>
      <c r="F1" s="329"/>
    </row>
    <row r="2" spans="1:13" ht="15.75" x14ac:dyDescent="0.25">
      <c r="A2" s="397" t="s">
        <v>708</v>
      </c>
      <c r="B2" s="397"/>
      <c r="C2" s="397"/>
      <c r="D2" s="397"/>
      <c r="E2" s="397"/>
      <c r="F2" s="328"/>
    </row>
    <row r="3" spans="1:13" ht="15.75" x14ac:dyDescent="0.25">
      <c r="A3" s="397" t="s">
        <v>721</v>
      </c>
      <c r="B3" s="397"/>
      <c r="C3" s="397"/>
      <c r="D3" s="397"/>
      <c r="E3" s="397"/>
      <c r="F3" s="327"/>
    </row>
    <row r="4" spans="1:13" ht="15" x14ac:dyDescent="0.25">
      <c r="A4" s="394" t="s">
        <v>736</v>
      </c>
      <c r="B4" s="394"/>
      <c r="C4" s="394"/>
      <c r="D4" s="394"/>
      <c r="E4" s="394"/>
    </row>
    <row r="7" spans="1:13" ht="29.65" customHeight="1" x14ac:dyDescent="0.25">
      <c r="A7" s="326"/>
      <c r="B7" s="326"/>
      <c r="C7" s="326" t="s">
        <v>707</v>
      </c>
      <c r="D7" s="326" t="s">
        <v>706</v>
      </c>
      <c r="E7" s="326" t="s">
        <v>705</v>
      </c>
    </row>
    <row r="8" spans="1:13" s="322" customFormat="1" ht="19.5" x14ac:dyDescent="0.55000000000000004">
      <c r="A8" s="325" t="s">
        <v>116</v>
      </c>
      <c r="B8" s="325" t="s">
        <v>704</v>
      </c>
      <c r="C8" s="325" t="s">
        <v>703</v>
      </c>
      <c r="D8" s="325" t="s">
        <v>702</v>
      </c>
      <c r="E8" s="325" t="s">
        <v>676</v>
      </c>
    </row>
    <row r="9" spans="1:13" s="322" customFormat="1" ht="19.5" x14ac:dyDescent="0.55000000000000004">
      <c r="A9" s="325"/>
      <c r="B9" s="325"/>
      <c r="C9" s="346">
        <v>-1</v>
      </c>
      <c r="D9" s="346">
        <f>C9-1</f>
        <v>-2</v>
      </c>
      <c r="E9" s="346">
        <f>D9-1</f>
        <v>-3</v>
      </c>
      <c r="F9" s="324"/>
      <c r="G9" s="324"/>
      <c r="H9" s="324"/>
      <c r="I9" s="324"/>
      <c r="J9" s="324"/>
      <c r="K9" s="324"/>
      <c r="L9" s="324"/>
      <c r="M9" s="323"/>
    </row>
    <row r="10" spans="1:13" ht="22.5" customHeight="1" x14ac:dyDescent="0.2">
      <c r="A10" s="301">
        <v>1</v>
      </c>
      <c r="B10" s="300" t="s">
        <v>114</v>
      </c>
      <c r="C10" s="319">
        <f>'WP - Franchise'!F$17</f>
        <v>16196177.212000001</v>
      </c>
      <c r="D10" s="345">
        <f t="shared" ref="D10:D16" si="0">C10/$C$17</f>
        <v>0.33729315933905046</v>
      </c>
      <c r="E10" s="321">
        <f t="shared" ref="E10:E16" si="1">$E$17*D10</f>
        <v>51531.986176979466</v>
      </c>
    </row>
    <row r="11" spans="1:13" ht="22.5" customHeight="1" x14ac:dyDescent="0.2">
      <c r="A11" s="301">
        <f t="shared" ref="A11:A17" si="2">A10+1</f>
        <v>2</v>
      </c>
      <c r="B11" s="300" t="s">
        <v>701</v>
      </c>
      <c r="C11" s="319">
        <f>'WP - Franchise'!G$17</f>
        <v>592309.09362000006</v>
      </c>
      <c r="D11" s="345">
        <f t="shared" si="0"/>
        <v>1.233512099042222E-2</v>
      </c>
      <c r="E11" s="321">
        <f t="shared" si="1"/>
        <v>1884.5721200376972</v>
      </c>
    </row>
    <row r="12" spans="1:13" ht="22.5" customHeight="1" x14ac:dyDescent="0.2">
      <c r="A12" s="301">
        <f t="shared" si="2"/>
        <v>3</v>
      </c>
      <c r="B12" s="300" t="s">
        <v>700</v>
      </c>
      <c r="C12" s="319">
        <f>'WP - Franchise'!H$17</f>
        <v>23058174.123794995</v>
      </c>
      <c r="D12" s="345">
        <f t="shared" si="0"/>
        <v>0.48019753655463737</v>
      </c>
      <c r="E12" s="321">
        <f t="shared" si="1"/>
        <v>73365.059832354047</v>
      </c>
    </row>
    <row r="13" spans="1:13" ht="22.5" customHeight="1" x14ac:dyDescent="0.2">
      <c r="A13" s="301">
        <f t="shared" si="2"/>
        <v>4</v>
      </c>
      <c r="B13" s="300" t="s">
        <v>161</v>
      </c>
      <c r="C13" s="319">
        <f>'WP - Franchise'!I$17</f>
        <v>2477951.9925989998</v>
      </c>
      <c r="D13" s="345">
        <f t="shared" si="0"/>
        <v>5.1604538857166704E-2</v>
      </c>
      <c r="E13" s="321">
        <f t="shared" si="1"/>
        <v>7884.1930511367864</v>
      </c>
    </row>
    <row r="14" spans="1:13" ht="22.5" customHeight="1" x14ac:dyDescent="0.2">
      <c r="A14" s="301">
        <f t="shared" si="2"/>
        <v>5</v>
      </c>
      <c r="B14" s="300" t="s">
        <v>162</v>
      </c>
      <c r="C14" s="319">
        <f>'WP - Franchise'!J$17</f>
        <v>5554806.0219740001</v>
      </c>
      <c r="D14" s="345">
        <f t="shared" si="0"/>
        <v>0.11568149990844848</v>
      </c>
      <c r="E14" s="321">
        <f t="shared" si="1"/>
        <v>17673.935237512665</v>
      </c>
    </row>
    <row r="15" spans="1:13" ht="22.5" customHeight="1" x14ac:dyDescent="0.2">
      <c r="A15" s="301">
        <f t="shared" si="2"/>
        <v>6</v>
      </c>
      <c r="B15" s="300" t="s">
        <v>699</v>
      </c>
      <c r="C15" s="319">
        <f>'WP - Franchise'!K$17</f>
        <v>102274.41400000002</v>
      </c>
      <c r="D15" s="345">
        <f t="shared" si="0"/>
        <v>2.1299137300159355E-3</v>
      </c>
      <c r="E15" s="321">
        <f t="shared" si="1"/>
        <v>325.41034958556463</v>
      </c>
    </row>
    <row r="16" spans="1:13" ht="22.5" customHeight="1" x14ac:dyDescent="0.2">
      <c r="A16" s="301">
        <f t="shared" si="2"/>
        <v>7</v>
      </c>
      <c r="B16" s="300" t="s">
        <v>698</v>
      </c>
      <c r="C16" s="319">
        <f>'WP - Franchise'!L$17</f>
        <v>36408.794999999998</v>
      </c>
      <c r="D16" s="345">
        <f t="shared" si="0"/>
        <v>7.5823062025890005E-4</v>
      </c>
      <c r="E16" s="320">
        <f t="shared" si="1"/>
        <v>115.84323239377501</v>
      </c>
    </row>
    <row r="17" spans="1:13" ht="24.75" customHeight="1" thickBot="1" x14ac:dyDescent="0.25">
      <c r="A17" s="301">
        <f t="shared" si="2"/>
        <v>8</v>
      </c>
      <c r="B17" s="300" t="s">
        <v>103</v>
      </c>
      <c r="C17" s="380">
        <f>SUM(C10:C16)</f>
        <v>48018101.652987994</v>
      </c>
      <c r="D17" s="345">
        <f>SUM(D10:D16)</f>
        <v>1</v>
      </c>
      <c r="E17" s="381">
        <f>'II-I-Total'!E783</f>
        <v>152781</v>
      </c>
    </row>
    <row r="18" spans="1:13" ht="15" thickTop="1" x14ac:dyDescent="0.2"/>
    <row r="19" spans="1:13" ht="15" x14ac:dyDescent="0.25">
      <c r="C19" s="314"/>
      <c r="D19" s="314"/>
      <c r="E19" s="314"/>
      <c r="G19" s="314"/>
      <c r="H19" s="360"/>
      <c r="I19" s="314"/>
      <c r="J19" s="314"/>
      <c r="K19" s="314"/>
      <c r="L19" s="317"/>
      <c r="M19" s="318"/>
    </row>
    <row r="20" spans="1:13" ht="15" x14ac:dyDescent="0.25">
      <c r="C20" s="314"/>
      <c r="D20" s="314"/>
      <c r="E20" s="314"/>
      <c r="F20" s="314"/>
      <c r="G20" s="314"/>
      <c r="H20" s="314"/>
      <c r="I20" s="314"/>
      <c r="J20" s="314"/>
      <c r="K20" s="314"/>
      <c r="L20" s="317"/>
      <c r="M20" s="314"/>
    </row>
    <row r="24" spans="1:13" ht="96" customHeight="1" x14ac:dyDescent="0.2">
      <c r="A24" s="316"/>
      <c r="B24" s="316"/>
      <c r="C24" s="316"/>
    </row>
    <row r="25" spans="1:13" x14ac:dyDescent="0.2">
      <c r="A25" s="375" t="s">
        <v>733</v>
      </c>
      <c r="B25" s="314"/>
    </row>
    <row r="26" spans="1:13" x14ac:dyDescent="0.2">
      <c r="A26" s="315"/>
      <c r="B26" s="314"/>
    </row>
  </sheetData>
  <mergeCells count="4">
    <mergeCell ref="A1:E1"/>
    <mergeCell ref="A2:E2"/>
    <mergeCell ref="A3:E3"/>
    <mergeCell ref="A4:E4"/>
  </mergeCells>
  <printOptions horizontalCentered="1"/>
  <pageMargins left="0.5" right="0.5" top="1.5" bottom="1" header="0.5" footer="0.5"/>
  <pageSetup orientation="portrait" r:id="rId1"/>
  <headerFooter scaleWithDoc="0" alignWithMargins="0">
    <oddHeader>&amp;R&amp;"Arial,Bold"&amp;A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workbookViewId="0">
      <pane xSplit="11" ySplit="8" topLeftCell="L9" activePane="bottomRight" state="frozen"/>
      <selection pane="topRight" activeCell="L1" sqref="L1"/>
      <selection pane="bottomLeft" activeCell="A9" sqref="A9"/>
      <selection pane="bottomRight" activeCell="B9" sqref="B9"/>
    </sheetView>
  </sheetViews>
  <sheetFormatPr defaultColWidth="9.140625" defaultRowHeight="12.75" x14ac:dyDescent="0.2"/>
  <cols>
    <col min="1" max="1" width="7.5703125" style="315" customWidth="1"/>
    <col min="2" max="2" width="20.140625" style="314" customWidth="1"/>
    <col min="3" max="3" width="16.85546875" style="314" hidden="1" customWidth="1"/>
    <col min="4" max="4" width="14" style="314" hidden="1" customWidth="1"/>
    <col min="5" max="5" width="16.85546875" style="314" hidden="1" customWidth="1"/>
    <col min="6" max="7" width="15.7109375" style="314" hidden="1" customWidth="1"/>
    <col min="8" max="8" width="14" style="314" hidden="1" customWidth="1"/>
    <col min="9" max="9" width="12.7109375" style="314" hidden="1" customWidth="1"/>
    <col min="10" max="10" width="24.42578125" style="314" hidden="1" customWidth="1"/>
    <col min="11" max="11" width="1.42578125" style="314" hidden="1" customWidth="1"/>
    <col min="12" max="15" width="12.140625" style="314" customWidth="1"/>
    <col min="16" max="16" width="13.28515625" style="314" customWidth="1"/>
    <col min="17" max="18" width="12.140625" style="314" customWidth="1"/>
    <col min="19" max="16384" width="9.140625" style="314"/>
  </cols>
  <sheetData>
    <row r="1" spans="1:20" ht="18" x14ac:dyDescent="0.25">
      <c r="A1" s="399" t="s">
        <v>128</v>
      </c>
      <c r="B1" s="399"/>
      <c r="C1" s="399"/>
      <c r="D1" s="399"/>
      <c r="E1" s="399"/>
      <c r="F1" s="399"/>
      <c r="G1" s="399"/>
      <c r="H1" s="399"/>
      <c r="I1" s="399"/>
      <c r="J1" s="399"/>
      <c r="K1" s="399"/>
      <c r="L1" s="399"/>
      <c r="M1" s="399"/>
      <c r="N1" s="399"/>
      <c r="O1" s="399"/>
      <c r="P1" s="399"/>
      <c r="Q1" s="399"/>
      <c r="R1" s="399"/>
    </row>
    <row r="2" spans="1:20" ht="15.75" x14ac:dyDescent="0.25">
      <c r="A2" s="400" t="s">
        <v>716</v>
      </c>
      <c r="B2" s="400"/>
      <c r="C2" s="400"/>
      <c r="D2" s="400"/>
      <c r="E2" s="400"/>
      <c r="F2" s="400"/>
      <c r="G2" s="400"/>
      <c r="H2" s="400"/>
      <c r="I2" s="400"/>
      <c r="J2" s="400"/>
      <c r="K2" s="400"/>
      <c r="L2" s="400"/>
      <c r="M2" s="400"/>
      <c r="N2" s="400"/>
      <c r="O2" s="400"/>
      <c r="P2" s="400"/>
      <c r="Q2" s="400"/>
      <c r="R2" s="400"/>
    </row>
    <row r="3" spans="1:20" ht="15.75" x14ac:dyDescent="0.25">
      <c r="A3" s="401" t="s">
        <v>721</v>
      </c>
      <c r="B3" s="401"/>
      <c r="C3" s="401"/>
      <c r="D3" s="401"/>
      <c r="E3" s="401"/>
      <c r="F3" s="401"/>
      <c r="G3" s="401"/>
      <c r="H3" s="401"/>
      <c r="I3" s="401"/>
      <c r="J3" s="401"/>
      <c r="K3" s="401"/>
      <c r="L3" s="401"/>
      <c r="M3" s="401"/>
      <c r="N3" s="401"/>
      <c r="O3" s="401"/>
      <c r="P3" s="401"/>
      <c r="Q3" s="401"/>
      <c r="R3" s="401"/>
    </row>
    <row r="6" spans="1:20" ht="12.75" hidden="1" customHeight="1" x14ac:dyDescent="0.2">
      <c r="C6" s="398" t="s">
        <v>715</v>
      </c>
      <c r="D6" s="398"/>
      <c r="E6" s="398"/>
      <c r="F6" s="398"/>
      <c r="G6" s="398"/>
      <c r="H6" s="398"/>
      <c r="I6" s="398"/>
      <c r="J6" s="398"/>
      <c r="L6" s="398" t="s">
        <v>714</v>
      </c>
      <c r="M6" s="398"/>
      <c r="N6" s="398"/>
      <c r="O6" s="398"/>
      <c r="P6" s="398"/>
      <c r="Q6" s="398"/>
      <c r="R6" s="398"/>
    </row>
    <row r="7" spans="1:20" x14ac:dyDescent="0.2">
      <c r="C7" s="338"/>
      <c r="D7" s="338" t="s">
        <v>713</v>
      </c>
      <c r="E7" s="338" t="s">
        <v>713</v>
      </c>
      <c r="F7" s="338" t="s">
        <v>119</v>
      </c>
      <c r="G7" s="338" t="s">
        <v>118</v>
      </c>
      <c r="H7" s="338" t="s">
        <v>6</v>
      </c>
      <c r="I7" s="338" t="s">
        <v>7</v>
      </c>
      <c r="L7" s="338"/>
      <c r="M7" s="338" t="s">
        <v>713</v>
      </c>
      <c r="N7" s="338" t="s">
        <v>713</v>
      </c>
      <c r="O7" s="338" t="s">
        <v>119</v>
      </c>
      <c r="P7" s="338" t="s">
        <v>118</v>
      </c>
      <c r="Q7" s="338" t="s">
        <v>6</v>
      </c>
      <c r="R7" s="338" t="s">
        <v>7</v>
      </c>
    </row>
    <row r="8" spans="1:20" s="323" customFormat="1" ht="15" x14ac:dyDescent="0.35">
      <c r="A8" s="336" t="s">
        <v>116</v>
      </c>
      <c r="B8" s="336" t="s">
        <v>570</v>
      </c>
      <c r="C8" s="336" t="s">
        <v>114</v>
      </c>
      <c r="D8" s="337" t="s">
        <v>711</v>
      </c>
      <c r="E8" s="337" t="s">
        <v>710</v>
      </c>
      <c r="F8" s="336" t="s">
        <v>111</v>
      </c>
      <c r="G8" s="336" t="s">
        <v>111</v>
      </c>
      <c r="H8" s="336" t="s">
        <v>117</v>
      </c>
      <c r="I8" s="336" t="s">
        <v>117</v>
      </c>
      <c r="J8" s="336" t="s">
        <v>712</v>
      </c>
      <c r="L8" s="336" t="s">
        <v>114</v>
      </c>
      <c r="M8" s="337" t="s">
        <v>711</v>
      </c>
      <c r="N8" s="337" t="s">
        <v>710</v>
      </c>
      <c r="O8" s="336" t="s">
        <v>111</v>
      </c>
      <c r="P8" s="336" t="s">
        <v>111</v>
      </c>
      <c r="Q8" s="336" t="s">
        <v>117</v>
      </c>
      <c r="R8" s="336" t="s">
        <v>117</v>
      </c>
    </row>
    <row r="9" spans="1:20" s="323" customFormat="1" ht="18.75" customHeight="1" x14ac:dyDescent="0.35">
      <c r="L9" s="382">
        <v>-1</v>
      </c>
      <c r="M9" s="382">
        <f t="shared" ref="M9:R9" si="0">L9-1</f>
        <v>-2</v>
      </c>
      <c r="N9" s="382">
        <f t="shared" si="0"/>
        <v>-3</v>
      </c>
      <c r="O9" s="382">
        <f t="shared" si="0"/>
        <v>-4</v>
      </c>
      <c r="P9" s="382">
        <f t="shared" si="0"/>
        <v>-5</v>
      </c>
      <c r="Q9" s="382">
        <f t="shared" si="0"/>
        <v>-6</v>
      </c>
      <c r="R9" s="382">
        <f t="shared" si="0"/>
        <v>-7</v>
      </c>
    </row>
    <row r="10" spans="1:20" x14ac:dyDescent="0.2">
      <c r="A10" s="315">
        <v>1</v>
      </c>
      <c r="B10" s="314" t="s">
        <v>693</v>
      </c>
      <c r="C10" s="333">
        <v>8456208</v>
      </c>
      <c r="D10" s="333">
        <v>282398</v>
      </c>
      <c r="E10" s="333">
        <v>2065606</v>
      </c>
      <c r="F10" s="333"/>
      <c r="G10" s="333"/>
      <c r="H10" s="333"/>
      <c r="I10" s="333">
        <v>20529</v>
      </c>
      <c r="J10" s="333">
        <v>10824741</v>
      </c>
      <c r="L10" s="334">
        <f>VLOOKUP($B10,'2018 KWH by Rate Class'!$C$3:$K$95,2,FALSE)/VLOOKUP($B10,'2018 KWH by Rate Class'!$C$3:$K$95,9,FALSE)</f>
        <v>0.58135896764667638</v>
      </c>
      <c r="M10" s="334">
        <f>VLOOKUP($B10,'2018 KWH by Rate Class'!$C$3:$K$95,3,FALSE)/VLOOKUP($B10,'2018 KWH by Rate Class'!$C$3:$K$95,9,FALSE)</f>
        <v>1.8568655173646125E-2</v>
      </c>
      <c r="N10" s="334">
        <f>VLOOKUP($B10,'2018 KWH by Rate Class'!$C$3:$K$95,4,FALSE)/VLOOKUP($B10,'2018 KWH by Rate Class'!$C$3:$K$95,9,FALSE)</f>
        <v>0.39857884619760486</v>
      </c>
      <c r="O10" s="334">
        <f>VLOOKUP($B10,'2018 KWH by Rate Class'!$C$3:$K$95,5,FALSE)/VLOOKUP($B10,'2018 KWH by Rate Class'!$C$3:$K$95,9,FALSE)</f>
        <v>0</v>
      </c>
      <c r="P10" s="334">
        <f>VLOOKUP($B10,'2018 KWH by Rate Class'!$C$3:$K$95,6,FALSE)/VLOOKUP($B10,'2018 KWH by Rate Class'!$C$3:$K$95,9,FALSE)</f>
        <v>0</v>
      </c>
      <c r="Q10" s="334">
        <f>VLOOKUP($B10,'2018 KWH by Rate Class'!$C$3:$K$95,7,FALSE)/VLOOKUP($B10,'2018 KWH by Rate Class'!$C$3:$K$95,9,FALSE)</f>
        <v>0</v>
      </c>
      <c r="R10" s="334">
        <f>VLOOKUP($B10,'2018 KWH by Rate Class'!$C$3:$K$95,8,FALSE)/VLOOKUP($B10,'2018 KWH by Rate Class'!$C$3:$K$95,9,FALSE)</f>
        <v>1.4935309820726401E-3</v>
      </c>
      <c r="T10" s="348">
        <f>SUM(L10:R10)</f>
        <v>1</v>
      </c>
    </row>
    <row r="11" spans="1:20" x14ac:dyDescent="0.2">
      <c r="A11" s="315">
        <f t="shared" ref="A11:A42" si="1">A10+1</f>
        <v>2</v>
      </c>
      <c r="B11" s="314" t="s">
        <v>692</v>
      </c>
      <c r="C11" s="333">
        <v>6590703</v>
      </c>
      <c r="D11" s="333">
        <v>601151</v>
      </c>
      <c r="E11" s="333">
        <v>3942057</v>
      </c>
      <c r="F11" s="333"/>
      <c r="G11" s="333"/>
      <c r="H11" s="333"/>
      <c r="I11" s="333">
        <v>52832</v>
      </c>
      <c r="J11" s="333">
        <v>11186743</v>
      </c>
      <c r="L11" s="334">
        <f>VLOOKUP($B11,'2018 KWH by Rate Class'!$C$3:$K$95,2,FALSE)/VLOOKUP($B11,'2018 KWH by Rate Class'!$C$3:$K$95,9,FALSE)</f>
        <v>0.57296709060561424</v>
      </c>
      <c r="M11" s="334">
        <f>VLOOKUP($B11,'2018 KWH by Rate Class'!$C$3:$K$95,3,FALSE)/VLOOKUP($B11,'2018 KWH by Rate Class'!$C$3:$K$95,9,FALSE)</f>
        <v>2.1430356698335297E-2</v>
      </c>
      <c r="N11" s="334">
        <f>VLOOKUP($B11,'2018 KWH by Rate Class'!$C$3:$K$95,4,FALSE)/VLOOKUP($B11,'2018 KWH by Rate Class'!$C$3:$K$95,9,FALSE)</f>
        <v>0.40264722871052788</v>
      </c>
      <c r="O11" s="334">
        <f>VLOOKUP($B11,'2018 KWH by Rate Class'!$C$3:$K$95,5,FALSE)/VLOOKUP($B11,'2018 KWH by Rate Class'!$C$3:$K$95,9,FALSE)</f>
        <v>0</v>
      </c>
      <c r="P11" s="334">
        <f>VLOOKUP($B11,'2018 KWH by Rate Class'!$C$3:$K$95,6,FALSE)/VLOOKUP($B11,'2018 KWH by Rate Class'!$C$3:$K$95,9,FALSE)</f>
        <v>0</v>
      </c>
      <c r="Q11" s="334">
        <f>VLOOKUP($B11,'2018 KWH by Rate Class'!$C$3:$K$95,7,FALSE)/VLOOKUP($B11,'2018 KWH by Rate Class'!$C$3:$K$95,9,FALSE)</f>
        <v>0</v>
      </c>
      <c r="R11" s="334">
        <f>VLOOKUP($B11,'2018 KWH by Rate Class'!$C$3:$K$95,8,FALSE)/VLOOKUP($B11,'2018 KWH by Rate Class'!$C$3:$K$95,9,FALSE)</f>
        <v>2.955323985522589E-3</v>
      </c>
      <c r="T11" s="348">
        <f t="shared" ref="T11:T74" si="2">SUM(L11:R11)</f>
        <v>0.99999999999999989</v>
      </c>
    </row>
    <row r="12" spans="1:20" x14ac:dyDescent="0.2">
      <c r="A12" s="315">
        <f t="shared" si="1"/>
        <v>3</v>
      </c>
      <c r="B12" s="314" t="s">
        <v>573</v>
      </c>
      <c r="C12" s="333">
        <v>11891890</v>
      </c>
      <c r="D12" s="333">
        <v>145567</v>
      </c>
      <c r="E12" s="333">
        <v>790696</v>
      </c>
      <c r="F12" s="333"/>
      <c r="G12" s="333"/>
      <c r="H12" s="333">
        <v>51840</v>
      </c>
      <c r="I12" s="333">
        <v>7572</v>
      </c>
      <c r="J12" s="333">
        <v>12887565</v>
      </c>
      <c r="L12" s="334">
        <f>VLOOKUP($B12,'2018 KWH by Rate Class'!$C$3:$K$95,2,FALSE)/VLOOKUP($B12,'2018 KWH by Rate Class'!$C$3:$K$95,9,FALSE)</f>
        <v>0.91686723686817362</v>
      </c>
      <c r="M12" s="334">
        <f>VLOOKUP($B12,'2018 KWH by Rate Class'!$C$3:$K$95,3,FALSE)/VLOOKUP($B12,'2018 KWH by Rate Class'!$C$3:$K$95,9,FALSE)</f>
        <v>8.9447834985518643E-3</v>
      </c>
      <c r="N12" s="334">
        <f>VLOOKUP($B12,'2018 KWH by Rate Class'!$C$3:$K$95,4,FALSE)/VLOOKUP($B12,'2018 KWH by Rate Class'!$C$3:$K$95,9,FALSE)</f>
        <v>7.1523594063097828E-2</v>
      </c>
      <c r="O12" s="334">
        <f>VLOOKUP($B12,'2018 KWH by Rate Class'!$C$3:$K$95,5,FALSE)/VLOOKUP($B12,'2018 KWH by Rate Class'!$C$3:$K$95,9,FALSE)</f>
        <v>0</v>
      </c>
      <c r="P12" s="334">
        <f>VLOOKUP($B12,'2018 KWH by Rate Class'!$C$3:$K$95,6,FALSE)/VLOOKUP($B12,'2018 KWH by Rate Class'!$C$3:$K$95,9,FALSE)</f>
        <v>0</v>
      </c>
      <c r="Q12" s="334">
        <f>VLOOKUP($B12,'2018 KWH by Rate Class'!$C$3:$K$95,7,FALSE)/VLOOKUP($B12,'2018 KWH by Rate Class'!$C$3:$K$95,9,FALSE)</f>
        <v>2.2061814471383604E-3</v>
      </c>
      <c r="R12" s="334">
        <f>VLOOKUP($B12,'2018 KWH by Rate Class'!$C$3:$K$95,8,FALSE)/VLOOKUP($B12,'2018 KWH by Rate Class'!$C$3:$K$95,9,FALSE)</f>
        <v>4.5820412303833628E-4</v>
      </c>
      <c r="T12" s="348">
        <f t="shared" si="2"/>
        <v>1</v>
      </c>
    </row>
    <row r="13" spans="1:20" x14ac:dyDescent="0.2">
      <c r="A13" s="315">
        <f t="shared" si="1"/>
        <v>4</v>
      </c>
      <c r="B13" s="314" t="s">
        <v>575</v>
      </c>
      <c r="C13" s="333">
        <v>336664467</v>
      </c>
      <c r="D13" s="333">
        <v>16244909</v>
      </c>
      <c r="E13" s="333">
        <v>309620802</v>
      </c>
      <c r="F13" s="333">
        <v>53298717</v>
      </c>
      <c r="G13" s="333">
        <v>21036171</v>
      </c>
      <c r="H13" s="333">
        <v>3411610</v>
      </c>
      <c r="I13" s="333">
        <v>978289</v>
      </c>
      <c r="J13" s="333">
        <v>741254965</v>
      </c>
      <c r="L13" s="334">
        <f>VLOOKUP($B13,'2018 KWH by Rate Class'!$C$3:$K$95,2,FALSE)/VLOOKUP($B13,'2018 KWH by Rate Class'!$C$3:$K$95,9,FALSE)</f>
        <v>0.47302777074134295</v>
      </c>
      <c r="M13" s="334">
        <f>VLOOKUP($B13,'2018 KWH by Rate Class'!$C$3:$K$95,3,FALSE)/VLOOKUP($B13,'2018 KWH by Rate Class'!$C$3:$K$95,9,FALSE)</f>
        <v>1.5520382063101777E-2</v>
      </c>
      <c r="N13" s="334">
        <f>VLOOKUP($B13,'2018 KWH by Rate Class'!$C$3:$K$95,4,FALSE)/VLOOKUP($B13,'2018 KWH by Rate Class'!$C$3:$K$95,9,FALSE)</f>
        <v>0.43147151595978178</v>
      </c>
      <c r="O13" s="334">
        <f>VLOOKUP($B13,'2018 KWH by Rate Class'!$C$3:$K$95,5,FALSE)/VLOOKUP($B13,'2018 KWH by Rate Class'!$C$3:$K$95,9,FALSE)</f>
        <v>5.6725236243481907E-2</v>
      </c>
      <c r="P13" s="334">
        <f>VLOOKUP($B13,'2018 KWH by Rate Class'!$C$3:$K$95,6,FALSE)/VLOOKUP($B13,'2018 KWH by Rate Class'!$C$3:$K$95,9,FALSE)</f>
        <v>1.7856661164408764E-2</v>
      </c>
      <c r="Q13" s="334">
        <f>VLOOKUP($B13,'2018 KWH by Rate Class'!$C$3:$K$95,7,FALSE)/VLOOKUP($B13,'2018 KWH by Rate Class'!$C$3:$K$95,9,FALSE)</f>
        <v>4.410133078590197E-3</v>
      </c>
      <c r="R13" s="334">
        <f>VLOOKUP($B13,'2018 KWH by Rate Class'!$C$3:$K$95,8,FALSE)/VLOOKUP($B13,'2018 KWH by Rate Class'!$C$3:$K$95,9,FALSE)</f>
        <v>9.8830074929264259E-4</v>
      </c>
      <c r="T13" s="348">
        <f t="shared" si="2"/>
        <v>1</v>
      </c>
    </row>
    <row r="14" spans="1:20" x14ac:dyDescent="0.2">
      <c r="A14" s="315">
        <f t="shared" si="1"/>
        <v>5</v>
      </c>
      <c r="B14" s="314" t="s">
        <v>576</v>
      </c>
      <c r="C14" s="333">
        <v>18668058</v>
      </c>
      <c r="D14" s="333">
        <v>463496</v>
      </c>
      <c r="E14" s="333">
        <v>1253450</v>
      </c>
      <c r="F14" s="333">
        <v>0</v>
      </c>
      <c r="G14" s="333"/>
      <c r="H14" s="333">
        <v>41496</v>
      </c>
      <c r="I14" s="333">
        <v>46499</v>
      </c>
      <c r="J14" s="333">
        <v>20472999</v>
      </c>
      <c r="L14" s="334">
        <f>VLOOKUP($B14,'2018 KWH by Rate Class'!$C$3:$K$95,2,FALSE)/VLOOKUP($B14,'2018 KWH by Rate Class'!$C$3:$K$95,9,FALSE)</f>
        <v>0.93364161601422901</v>
      </c>
      <c r="M14" s="334">
        <f>VLOOKUP($B14,'2018 KWH by Rate Class'!$C$3:$K$95,3,FALSE)/VLOOKUP($B14,'2018 KWH by Rate Class'!$C$3:$K$95,9,FALSE)</f>
        <v>1.5032798607286636E-2</v>
      </c>
      <c r="N14" s="334">
        <f>VLOOKUP($B14,'2018 KWH by Rate Class'!$C$3:$K$95,4,FALSE)/VLOOKUP($B14,'2018 KWH by Rate Class'!$C$3:$K$95,9,FALSE)</f>
        <v>4.6356489260224988E-2</v>
      </c>
      <c r="O14" s="334">
        <f>VLOOKUP($B14,'2018 KWH by Rate Class'!$C$3:$K$95,5,FALSE)/VLOOKUP($B14,'2018 KWH by Rate Class'!$C$3:$K$95,9,FALSE)</f>
        <v>2.1210259726224773E-3</v>
      </c>
      <c r="P14" s="334">
        <f>VLOOKUP($B14,'2018 KWH by Rate Class'!$C$3:$K$95,6,FALSE)/VLOOKUP($B14,'2018 KWH by Rate Class'!$C$3:$K$95,9,FALSE)</f>
        <v>0</v>
      </c>
      <c r="Q14" s="334">
        <f>VLOOKUP($B14,'2018 KWH by Rate Class'!$C$3:$K$95,7,FALSE)/VLOOKUP($B14,'2018 KWH by Rate Class'!$C$3:$K$95,9,FALSE)</f>
        <v>1.4378004809316486E-3</v>
      </c>
      <c r="R14" s="334">
        <f>VLOOKUP($B14,'2018 KWH by Rate Class'!$C$3:$K$95,8,FALSE)/VLOOKUP($B14,'2018 KWH by Rate Class'!$C$3:$K$95,9,FALSE)</f>
        <v>1.4102696647052882E-3</v>
      </c>
      <c r="T14" s="348">
        <f t="shared" si="2"/>
        <v>1</v>
      </c>
    </row>
    <row r="15" spans="1:20" x14ac:dyDescent="0.2">
      <c r="A15" s="315">
        <f t="shared" si="1"/>
        <v>6</v>
      </c>
      <c r="B15" s="314" t="s">
        <v>578</v>
      </c>
      <c r="C15" s="333">
        <v>3167676</v>
      </c>
      <c r="D15" s="333">
        <v>110697</v>
      </c>
      <c r="E15" s="333">
        <v>2207134</v>
      </c>
      <c r="F15" s="333"/>
      <c r="G15" s="333"/>
      <c r="H15" s="333">
        <v>18990</v>
      </c>
      <c r="I15" s="333">
        <v>6520</v>
      </c>
      <c r="J15" s="333">
        <v>5511017</v>
      </c>
      <c r="L15" s="334">
        <f>VLOOKUP($B15,'2018 KWH by Rate Class'!$C$3:$K$95,2,FALSE)/VLOOKUP($B15,'2018 KWH by Rate Class'!$C$3:$K$95,9,FALSE)</f>
        <v>0.45492227601591656</v>
      </c>
      <c r="M15" s="334">
        <f>VLOOKUP($B15,'2018 KWH by Rate Class'!$C$3:$K$95,3,FALSE)/VLOOKUP($B15,'2018 KWH by Rate Class'!$C$3:$K$95,9,FALSE)</f>
        <v>1.2286623170356708E-2</v>
      </c>
      <c r="N15" s="334">
        <f>VLOOKUP($B15,'2018 KWH by Rate Class'!$C$3:$K$95,4,FALSE)/VLOOKUP($B15,'2018 KWH by Rate Class'!$C$3:$K$95,9,FALSE)</f>
        <v>0.52816969662282209</v>
      </c>
      <c r="O15" s="334">
        <f>VLOOKUP($B15,'2018 KWH by Rate Class'!$C$3:$K$95,5,FALSE)/VLOOKUP($B15,'2018 KWH by Rate Class'!$C$3:$K$95,9,FALSE)</f>
        <v>0</v>
      </c>
      <c r="P15" s="334">
        <f>VLOOKUP($B15,'2018 KWH by Rate Class'!$C$3:$K$95,6,FALSE)/VLOOKUP($B15,'2018 KWH by Rate Class'!$C$3:$K$95,9,FALSE)</f>
        <v>0</v>
      </c>
      <c r="Q15" s="334">
        <f>VLOOKUP($B15,'2018 KWH by Rate Class'!$C$3:$K$95,7,FALSE)/VLOOKUP($B15,'2018 KWH by Rate Class'!$C$3:$K$95,9,FALSE)</f>
        <v>4.0253029843666521E-3</v>
      </c>
      <c r="R15" s="334">
        <f>VLOOKUP($B15,'2018 KWH by Rate Class'!$C$3:$K$95,8,FALSE)/VLOOKUP($B15,'2018 KWH by Rate Class'!$C$3:$K$95,9,FALSE)</f>
        <v>5.9610120653799919E-4</v>
      </c>
      <c r="T15" s="348">
        <f t="shared" si="2"/>
        <v>1</v>
      </c>
    </row>
    <row r="16" spans="1:20" x14ac:dyDescent="0.2">
      <c r="A16" s="315">
        <f t="shared" si="1"/>
        <v>7</v>
      </c>
      <c r="B16" s="314" t="s">
        <v>580</v>
      </c>
      <c r="C16" s="333">
        <v>134981700</v>
      </c>
      <c r="D16" s="333">
        <v>2305091</v>
      </c>
      <c r="E16" s="333">
        <v>124333266</v>
      </c>
      <c r="F16" s="333"/>
      <c r="G16" s="333"/>
      <c r="H16" s="333">
        <v>579020</v>
      </c>
      <c r="I16" s="333">
        <v>181401</v>
      </c>
      <c r="J16" s="333">
        <v>262380478</v>
      </c>
      <c r="L16" s="334">
        <f>VLOOKUP($B16,'2018 KWH by Rate Class'!$C$3:$K$95,2,FALSE)/VLOOKUP($B16,'2018 KWH by Rate Class'!$C$3:$K$95,9,FALSE)</f>
        <v>0.51276766554125097</v>
      </c>
      <c r="M16" s="334">
        <f>VLOOKUP($B16,'2018 KWH by Rate Class'!$C$3:$K$95,3,FALSE)/VLOOKUP($B16,'2018 KWH by Rate Class'!$C$3:$K$95,9,FALSE)</f>
        <v>5.9625194968033332E-3</v>
      </c>
      <c r="N16" s="334">
        <f>VLOOKUP($B16,'2018 KWH by Rate Class'!$C$3:$K$95,4,FALSE)/VLOOKUP($B16,'2018 KWH by Rate Class'!$C$3:$K$95,9,FALSE)</f>
        <v>0.47814259508228812</v>
      </c>
      <c r="O16" s="334">
        <f>VLOOKUP($B16,'2018 KWH by Rate Class'!$C$3:$K$95,5,FALSE)/VLOOKUP($B16,'2018 KWH by Rate Class'!$C$3:$K$95,9,FALSE)</f>
        <v>0</v>
      </c>
      <c r="P16" s="334">
        <f>VLOOKUP($B16,'2018 KWH by Rate Class'!$C$3:$K$95,6,FALSE)/VLOOKUP($B16,'2018 KWH by Rate Class'!$C$3:$K$95,9,FALSE)</f>
        <v>0</v>
      </c>
      <c r="Q16" s="334">
        <f>VLOOKUP($B16,'2018 KWH by Rate Class'!$C$3:$K$95,7,FALSE)/VLOOKUP($B16,'2018 KWH by Rate Class'!$C$3:$K$95,9,FALSE)</f>
        <v>2.4127054963035614E-3</v>
      </c>
      <c r="R16" s="334">
        <f>VLOOKUP($B16,'2018 KWH by Rate Class'!$C$3:$K$95,8,FALSE)/VLOOKUP($B16,'2018 KWH by Rate Class'!$C$3:$K$95,9,FALSE)</f>
        <v>7.1451438335399663E-4</v>
      </c>
      <c r="T16" s="348">
        <f t="shared" si="2"/>
        <v>1</v>
      </c>
    </row>
    <row r="17" spans="1:20" x14ac:dyDescent="0.2">
      <c r="A17" s="315">
        <f t="shared" si="1"/>
        <v>8</v>
      </c>
      <c r="B17" s="314" t="s">
        <v>581</v>
      </c>
      <c r="C17" s="333">
        <v>1887098</v>
      </c>
      <c r="D17" s="333">
        <v>109180</v>
      </c>
      <c r="E17" s="333">
        <v>2209142</v>
      </c>
      <c r="F17" s="333"/>
      <c r="G17" s="333"/>
      <c r="H17" s="333">
        <v>34584</v>
      </c>
      <c r="I17" s="333">
        <v>22685</v>
      </c>
      <c r="J17" s="333">
        <v>4262689</v>
      </c>
      <c r="L17" s="334">
        <f>VLOOKUP($B17,'2018 KWH by Rate Class'!$C$3:$K$95,2,FALSE)/VLOOKUP($B17,'2018 KWH by Rate Class'!$C$3:$K$95,9,FALSE)</f>
        <v>0.39282280244092999</v>
      </c>
      <c r="M17" s="334">
        <f>VLOOKUP($B17,'2018 KWH by Rate Class'!$C$3:$K$95,3,FALSE)/VLOOKUP($B17,'2018 KWH by Rate Class'!$C$3:$K$95,9,FALSE)</f>
        <v>3.3925621885756138E-2</v>
      </c>
      <c r="N17" s="334">
        <f>VLOOKUP($B17,'2018 KWH by Rate Class'!$C$3:$K$95,4,FALSE)/VLOOKUP($B17,'2018 KWH by Rate Class'!$C$3:$K$95,9,FALSE)</f>
        <v>0.5597755350201773</v>
      </c>
      <c r="O17" s="334">
        <f>VLOOKUP($B17,'2018 KWH by Rate Class'!$C$3:$K$95,5,FALSE)/VLOOKUP($B17,'2018 KWH by Rate Class'!$C$3:$K$95,9,FALSE)</f>
        <v>0</v>
      </c>
      <c r="P17" s="334">
        <f>VLOOKUP($B17,'2018 KWH by Rate Class'!$C$3:$K$95,6,FALSE)/VLOOKUP($B17,'2018 KWH by Rate Class'!$C$3:$K$95,9,FALSE)</f>
        <v>0</v>
      </c>
      <c r="Q17" s="334">
        <f>VLOOKUP($B17,'2018 KWH by Rate Class'!$C$3:$K$95,7,FALSE)/VLOOKUP($B17,'2018 KWH by Rate Class'!$C$3:$K$95,9,FALSE)</f>
        <v>9.2081281912280571E-3</v>
      </c>
      <c r="R17" s="334">
        <f>VLOOKUP($B17,'2018 KWH by Rate Class'!$C$3:$K$95,8,FALSE)/VLOOKUP($B17,'2018 KWH by Rate Class'!$C$3:$K$95,9,FALSE)</f>
        <v>4.267912461908524E-3</v>
      </c>
      <c r="T17" s="348">
        <f t="shared" si="2"/>
        <v>1</v>
      </c>
    </row>
    <row r="18" spans="1:20" x14ac:dyDescent="0.2">
      <c r="A18" s="315">
        <f t="shared" si="1"/>
        <v>9</v>
      </c>
      <c r="B18" s="314" t="s">
        <v>582</v>
      </c>
      <c r="C18" s="333">
        <v>4297289</v>
      </c>
      <c r="D18" s="333">
        <v>47616</v>
      </c>
      <c r="E18" s="333">
        <v>1171428</v>
      </c>
      <c r="F18" s="333"/>
      <c r="G18" s="333"/>
      <c r="H18" s="333">
        <v>2544</v>
      </c>
      <c r="I18" s="333">
        <v>6556</v>
      </c>
      <c r="J18" s="333">
        <v>5525433</v>
      </c>
      <c r="L18" s="334">
        <f>VLOOKUP($B18,'2018 KWH by Rate Class'!$C$3:$K$95,2,FALSE)/VLOOKUP($B18,'2018 KWH by Rate Class'!$C$3:$K$95,9,FALSE)</f>
        <v>0.79345599099255926</v>
      </c>
      <c r="M18" s="334">
        <f>VLOOKUP($B18,'2018 KWH by Rate Class'!$C$3:$K$95,3,FALSE)/VLOOKUP($B18,'2018 KWH by Rate Class'!$C$3:$K$95,9,FALSE)</f>
        <v>5.1454421770585684E-3</v>
      </c>
      <c r="N18" s="334">
        <f>VLOOKUP($B18,'2018 KWH by Rate Class'!$C$3:$K$95,4,FALSE)/VLOOKUP($B18,'2018 KWH by Rate Class'!$C$3:$K$95,9,FALSE)</f>
        <v>0.18249984986485063</v>
      </c>
      <c r="O18" s="334">
        <f>VLOOKUP($B18,'2018 KWH by Rate Class'!$C$3:$K$95,5,FALSE)/VLOOKUP($B18,'2018 KWH by Rate Class'!$C$3:$K$95,9,FALSE)</f>
        <v>1.7429356062070925E-2</v>
      </c>
      <c r="P18" s="334">
        <f>VLOOKUP($B18,'2018 KWH by Rate Class'!$C$3:$K$95,6,FALSE)/VLOOKUP($B18,'2018 KWH by Rate Class'!$C$3:$K$95,9,FALSE)</f>
        <v>0</v>
      </c>
      <c r="Q18" s="334">
        <f>VLOOKUP($B18,'2018 KWH by Rate Class'!$C$3:$K$95,7,FALSE)/VLOOKUP($B18,'2018 KWH by Rate Class'!$C$3:$K$95,9,FALSE)</f>
        <v>4.009067072505283E-4</v>
      </c>
      <c r="R18" s="334">
        <f>VLOOKUP($B18,'2018 KWH by Rate Class'!$C$3:$K$95,8,FALSE)/VLOOKUP($B18,'2018 KWH by Rate Class'!$C$3:$K$95,9,FALSE)</f>
        <v>1.0684541962101344E-3</v>
      </c>
      <c r="T18" s="348">
        <f t="shared" si="2"/>
        <v>1.0000000000000002</v>
      </c>
    </row>
    <row r="19" spans="1:20" x14ac:dyDescent="0.2">
      <c r="A19" s="315">
        <f t="shared" si="1"/>
        <v>10</v>
      </c>
      <c r="B19" s="314" t="s">
        <v>583</v>
      </c>
      <c r="C19" s="333">
        <v>20336194</v>
      </c>
      <c r="D19" s="333">
        <v>1444154</v>
      </c>
      <c r="E19" s="333">
        <v>21988815</v>
      </c>
      <c r="F19" s="333">
        <v>2152665</v>
      </c>
      <c r="G19" s="333"/>
      <c r="H19" s="333">
        <v>270519</v>
      </c>
      <c r="I19" s="333">
        <v>133232</v>
      </c>
      <c r="J19" s="333">
        <v>46325579</v>
      </c>
      <c r="L19" s="334">
        <f>VLOOKUP($B19,'2018 KWH by Rate Class'!$C$3:$K$95,2,FALSE)/VLOOKUP($B19,'2018 KWH by Rate Class'!$C$3:$K$95,9,FALSE)</f>
        <v>0.45038939336341965</v>
      </c>
      <c r="M19" s="334">
        <f>VLOOKUP($B19,'2018 KWH by Rate Class'!$C$3:$K$95,3,FALSE)/VLOOKUP($B19,'2018 KWH by Rate Class'!$C$3:$K$95,9,FALSE)</f>
        <v>1.8764044819203844E-2</v>
      </c>
      <c r="N19" s="334">
        <f>VLOOKUP($B19,'2018 KWH by Rate Class'!$C$3:$K$95,4,FALSE)/VLOOKUP($B19,'2018 KWH by Rate Class'!$C$3:$K$95,9,FALSE)</f>
        <v>0.49221906887286587</v>
      </c>
      <c r="O19" s="334">
        <f>VLOOKUP($B19,'2018 KWH by Rate Class'!$C$3:$K$95,5,FALSE)/VLOOKUP($B19,'2018 KWH by Rate Class'!$C$3:$K$95,9,FALSE)</f>
        <v>2.9892854507522184E-2</v>
      </c>
      <c r="P19" s="334">
        <f>VLOOKUP($B19,'2018 KWH by Rate Class'!$C$3:$K$95,6,FALSE)/VLOOKUP($B19,'2018 KWH by Rate Class'!$C$3:$K$95,9,FALSE)</f>
        <v>0</v>
      </c>
      <c r="Q19" s="334">
        <f>VLOOKUP($B19,'2018 KWH by Rate Class'!$C$3:$K$95,7,FALSE)/VLOOKUP($B19,'2018 KWH by Rate Class'!$C$3:$K$95,9,FALSE)</f>
        <v>6.493430306884468E-3</v>
      </c>
      <c r="R19" s="334">
        <f>VLOOKUP($B19,'2018 KWH by Rate Class'!$C$3:$K$95,8,FALSE)/VLOOKUP($B19,'2018 KWH by Rate Class'!$C$3:$K$95,9,FALSE)</f>
        <v>2.2412081301039955E-3</v>
      </c>
      <c r="T19" s="348">
        <f t="shared" si="2"/>
        <v>1</v>
      </c>
    </row>
    <row r="20" spans="1:20" x14ac:dyDescent="0.2">
      <c r="A20" s="315">
        <f t="shared" si="1"/>
        <v>11</v>
      </c>
      <c r="B20" s="314" t="s">
        <v>585</v>
      </c>
      <c r="C20" s="333">
        <v>8810190</v>
      </c>
      <c r="D20" s="333">
        <v>331642</v>
      </c>
      <c r="E20" s="333">
        <v>1485081</v>
      </c>
      <c r="F20" s="333"/>
      <c r="G20" s="333"/>
      <c r="H20" s="333">
        <v>97212</v>
      </c>
      <c r="I20" s="333">
        <v>14780</v>
      </c>
      <c r="J20" s="333">
        <v>10738905</v>
      </c>
      <c r="L20" s="334">
        <f>VLOOKUP($B20,'2018 KWH by Rate Class'!$C$3:$K$95,2,FALSE)/VLOOKUP($B20,'2018 KWH by Rate Class'!$C$3:$K$95,9,FALSE)</f>
        <v>0.77085800714794461</v>
      </c>
      <c r="M20" s="334">
        <f>VLOOKUP($B20,'2018 KWH by Rate Class'!$C$3:$K$95,3,FALSE)/VLOOKUP($B20,'2018 KWH by Rate Class'!$C$3:$K$95,9,FALSE)</f>
        <v>2.3041268136307545E-2</v>
      </c>
      <c r="N20" s="334">
        <f>VLOOKUP($B20,'2018 KWH by Rate Class'!$C$3:$K$95,4,FALSE)/VLOOKUP($B20,'2018 KWH by Rate Class'!$C$3:$K$95,9,FALSE)</f>
        <v>0.19665579702492586</v>
      </c>
      <c r="O20" s="334">
        <f>VLOOKUP($B20,'2018 KWH by Rate Class'!$C$3:$K$95,5,FALSE)/VLOOKUP($B20,'2018 KWH by Rate Class'!$C$3:$K$95,9,FALSE)</f>
        <v>0</v>
      </c>
      <c r="P20" s="334">
        <f>VLOOKUP($B20,'2018 KWH by Rate Class'!$C$3:$K$95,6,FALSE)/VLOOKUP($B20,'2018 KWH by Rate Class'!$C$3:$K$95,9,FALSE)</f>
        <v>0</v>
      </c>
      <c r="Q20" s="334">
        <f>VLOOKUP($B20,'2018 KWH by Rate Class'!$C$3:$K$95,7,FALSE)/VLOOKUP($B20,'2018 KWH by Rate Class'!$C$3:$K$95,9,FALSE)</f>
        <v>8.6226496167168976E-3</v>
      </c>
      <c r="R20" s="334">
        <f>VLOOKUP($B20,'2018 KWH by Rate Class'!$C$3:$K$95,8,FALSE)/VLOOKUP($B20,'2018 KWH by Rate Class'!$C$3:$K$95,9,FALSE)</f>
        <v>8.2227807410512705E-4</v>
      </c>
      <c r="T20" s="348">
        <f t="shared" si="2"/>
        <v>1</v>
      </c>
    </row>
    <row r="21" spans="1:20" x14ac:dyDescent="0.2">
      <c r="A21" s="315">
        <f t="shared" si="1"/>
        <v>12</v>
      </c>
      <c r="B21" s="314" t="s">
        <v>587</v>
      </c>
      <c r="C21" s="333">
        <v>45466973</v>
      </c>
      <c r="D21" s="333">
        <v>197593</v>
      </c>
      <c r="E21" s="333">
        <v>6658651</v>
      </c>
      <c r="F21" s="333"/>
      <c r="G21" s="333"/>
      <c r="H21" s="333">
        <v>41124</v>
      </c>
      <c r="I21" s="333">
        <v>23976</v>
      </c>
      <c r="J21" s="333">
        <v>52388317</v>
      </c>
      <c r="L21" s="334">
        <f>VLOOKUP($B21,'2018 KWH by Rate Class'!$C$3:$K$95,2,FALSE)/VLOOKUP($B21,'2018 KWH by Rate Class'!$C$3:$K$95,9,FALSE)</f>
        <v>0.85473689793905028</v>
      </c>
      <c r="M21" s="334">
        <f>VLOOKUP($B21,'2018 KWH by Rate Class'!$C$3:$K$95,3,FALSE)/VLOOKUP($B21,'2018 KWH by Rate Class'!$C$3:$K$95,9,FALSE)</f>
        <v>4.9994301943700479E-3</v>
      </c>
      <c r="N21" s="334">
        <f>VLOOKUP($B21,'2018 KWH by Rate Class'!$C$3:$K$95,4,FALSE)/VLOOKUP($B21,'2018 KWH by Rate Class'!$C$3:$K$95,9,FALSE)</f>
        <v>0.1390171379984457</v>
      </c>
      <c r="O21" s="334">
        <f>VLOOKUP($B21,'2018 KWH by Rate Class'!$C$3:$K$95,5,FALSE)/VLOOKUP($B21,'2018 KWH by Rate Class'!$C$3:$K$95,9,FALSE)</f>
        <v>0</v>
      </c>
      <c r="P21" s="334">
        <f>VLOOKUP($B21,'2018 KWH by Rate Class'!$C$3:$K$95,6,FALSE)/VLOOKUP($B21,'2018 KWH by Rate Class'!$C$3:$K$95,9,FALSE)</f>
        <v>0</v>
      </c>
      <c r="Q21" s="334">
        <f>VLOOKUP($B21,'2018 KWH by Rate Class'!$C$3:$K$95,7,FALSE)/VLOOKUP($B21,'2018 KWH by Rate Class'!$C$3:$K$95,9,FALSE)</f>
        <v>8.8942073309287908E-4</v>
      </c>
      <c r="R21" s="334">
        <f>VLOOKUP($B21,'2018 KWH by Rate Class'!$C$3:$K$95,8,FALSE)/VLOOKUP($B21,'2018 KWH by Rate Class'!$C$3:$K$95,9,FALSE)</f>
        <v>3.5711313504115853E-4</v>
      </c>
      <c r="T21" s="348">
        <f t="shared" si="2"/>
        <v>1</v>
      </c>
    </row>
    <row r="22" spans="1:20" x14ac:dyDescent="0.2">
      <c r="A22" s="315">
        <f t="shared" si="1"/>
        <v>13</v>
      </c>
      <c r="B22" s="314" t="s">
        <v>589</v>
      </c>
      <c r="C22" s="333">
        <v>7765583</v>
      </c>
      <c r="D22" s="333">
        <v>338956</v>
      </c>
      <c r="E22" s="333">
        <v>11616190</v>
      </c>
      <c r="F22" s="333">
        <v>1683399</v>
      </c>
      <c r="G22" s="333"/>
      <c r="H22" s="333">
        <v>36994</v>
      </c>
      <c r="I22" s="333">
        <v>12336</v>
      </c>
      <c r="J22" s="333">
        <v>21453458</v>
      </c>
      <c r="L22" s="334">
        <f>VLOOKUP($B22,'2018 KWH by Rate Class'!$C$3:$K$95,2,FALSE)/VLOOKUP($B22,'2018 KWH by Rate Class'!$C$3:$K$95,9,FALSE)</f>
        <v>0.43404855631812483</v>
      </c>
      <c r="M22" s="334">
        <f>VLOOKUP($B22,'2018 KWH by Rate Class'!$C$3:$K$95,3,FALSE)/VLOOKUP($B22,'2018 KWH by Rate Class'!$C$3:$K$95,9,FALSE)</f>
        <v>1.2446550885562034E-2</v>
      </c>
      <c r="N22" s="334">
        <f>VLOOKUP($B22,'2018 KWH by Rate Class'!$C$3:$K$95,4,FALSE)/VLOOKUP($B22,'2018 KWH by Rate Class'!$C$3:$K$95,9,FALSE)</f>
        <v>0.44198633167581353</v>
      </c>
      <c r="O22" s="334">
        <f>VLOOKUP($B22,'2018 KWH by Rate Class'!$C$3:$K$95,5,FALSE)/VLOOKUP($B22,'2018 KWH by Rate Class'!$C$3:$K$95,9,FALSE)</f>
        <v>0.11021745729482998</v>
      </c>
      <c r="P22" s="334">
        <f>VLOOKUP($B22,'2018 KWH by Rate Class'!$C$3:$K$95,6,FALSE)/VLOOKUP($B22,'2018 KWH by Rate Class'!$C$3:$K$95,9,FALSE)</f>
        <v>0</v>
      </c>
      <c r="Q22" s="334">
        <f>VLOOKUP($B22,'2018 KWH by Rate Class'!$C$3:$K$95,7,FALSE)/VLOOKUP($B22,'2018 KWH by Rate Class'!$C$3:$K$95,9,FALSE)</f>
        <v>7.5217564337603713E-4</v>
      </c>
      <c r="R22" s="334">
        <f>VLOOKUP($B22,'2018 KWH by Rate Class'!$C$3:$K$95,8,FALSE)/VLOOKUP($B22,'2018 KWH by Rate Class'!$C$3:$K$95,9,FALSE)</f>
        <v>5.4892818229357603E-4</v>
      </c>
      <c r="T22" s="348">
        <f t="shared" si="2"/>
        <v>1</v>
      </c>
    </row>
    <row r="23" spans="1:20" x14ac:dyDescent="0.2">
      <c r="A23" s="315">
        <f t="shared" si="1"/>
        <v>14</v>
      </c>
      <c r="B23" s="314" t="s">
        <v>591</v>
      </c>
      <c r="C23" s="333">
        <v>49002164</v>
      </c>
      <c r="D23" s="333">
        <v>3712139</v>
      </c>
      <c r="E23" s="333">
        <v>55181670</v>
      </c>
      <c r="F23" s="333">
        <v>2156445</v>
      </c>
      <c r="G23" s="333"/>
      <c r="H23" s="333">
        <v>264040</v>
      </c>
      <c r="I23" s="333">
        <v>226409</v>
      </c>
      <c r="J23" s="333">
        <v>110542867</v>
      </c>
      <c r="L23" s="334">
        <f>VLOOKUP($B23,'2018 KWH by Rate Class'!$C$3:$K$95,2,FALSE)/VLOOKUP($B23,'2018 KWH by Rate Class'!$C$3:$K$95,9,FALSE)</f>
        <v>0.46985717620151934</v>
      </c>
      <c r="M23" s="334">
        <f>VLOOKUP($B23,'2018 KWH by Rate Class'!$C$3:$K$95,3,FALSE)/VLOOKUP($B23,'2018 KWH by Rate Class'!$C$3:$K$95,9,FALSE)</f>
        <v>1.926669599006868E-2</v>
      </c>
      <c r="N23" s="334">
        <f>VLOOKUP($B23,'2018 KWH by Rate Class'!$C$3:$K$95,4,FALSE)/VLOOKUP($B23,'2018 KWH by Rate Class'!$C$3:$K$95,9,FALSE)</f>
        <v>0.48590457414918997</v>
      </c>
      <c r="O23" s="334">
        <f>VLOOKUP($B23,'2018 KWH by Rate Class'!$C$3:$K$95,5,FALSE)/VLOOKUP($B23,'2018 KWH by Rate Class'!$C$3:$K$95,9,FALSE)</f>
        <v>2.0364144930438775E-2</v>
      </c>
      <c r="P23" s="334">
        <f>VLOOKUP($B23,'2018 KWH by Rate Class'!$C$3:$K$95,6,FALSE)/VLOOKUP($B23,'2018 KWH by Rate Class'!$C$3:$K$95,9,FALSE)</f>
        <v>0</v>
      </c>
      <c r="Q23" s="334">
        <f>VLOOKUP($B23,'2018 KWH by Rate Class'!$C$3:$K$95,7,FALSE)/VLOOKUP($B23,'2018 KWH by Rate Class'!$C$3:$K$95,9,FALSE)</f>
        <v>2.8263740589576231E-3</v>
      </c>
      <c r="R23" s="334">
        <f>VLOOKUP($B23,'2018 KWH by Rate Class'!$C$3:$K$95,8,FALSE)/VLOOKUP($B23,'2018 KWH by Rate Class'!$C$3:$K$95,9,FALSE)</f>
        <v>1.781034669825576E-3</v>
      </c>
      <c r="T23" s="348">
        <f t="shared" si="2"/>
        <v>1</v>
      </c>
    </row>
    <row r="24" spans="1:20" x14ac:dyDescent="0.2">
      <c r="A24" s="315">
        <f t="shared" si="1"/>
        <v>15</v>
      </c>
      <c r="B24" s="314" t="s">
        <v>592</v>
      </c>
      <c r="C24" s="333">
        <v>4008641</v>
      </c>
      <c r="D24" s="333">
        <v>255770</v>
      </c>
      <c r="E24" s="333">
        <v>2274129</v>
      </c>
      <c r="F24" s="333"/>
      <c r="G24" s="333"/>
      <c r="H24" s="333"/>
      <c r="I24" s="333">
        <v>9021</v>
      </c>
      <c r="J24" s="333">
        <v>6547561</v>
      </c>
      <c r="L24" s="334">
        <f>VLOOKUP($B24,'2018 KWH by Rate Class'!$C$3:$K$95,2,FALSE)/VLOOKUP($B24,'2018 KWH by Rate Class'!$C$3:$K$95,9,FALSE)</f>
        <v>0.39322909865852707</v>
      </c>
      <c r="M24" s="334">
        <f>VLOOKUP($B24,'2018 KWH by Rate Class'!$C$3:$K$95,3,FALSE)/VLOOKUP($B24,'2018 KWH by Rate Class'!$C$3:$K$95,9,FALSE)</f>
        <v>1.7077342959804474E-2</v>
      </c>
      <c r="N24" s="334">
        <f>VLOOKUP($B24,'2018 KWH by Rate Class'!$C$3:$K$95,4,FALSE)/VLOOKUP($B24,'2018 KWH by Rate Class'!$C$3:$K$95,9,FALSE)</f>
        <v>0.58910640910314183</v>
      </c>
      <c r="O24" s="334">
        <f>VLOOKUP($B24,'2018 KWH by Rate Class'!$C$3:$K$95,5,FALSE)/VLOOKUP($B24,'2018 KWH by Rate Class'!$C$3:$K$95,9,FALSE)</f>
        <v>0</v>
      </c>
      <c r="P24" s="334">
        <f>VLOOKUP($B24,'2018 KWH by Rate Class'!$C$3:$K$95,6,FALSE)/VLOOKUP($B24,'2018 KWH by Rate Class'!$C$3:$K$95,9,FALSE)</f>
        <v>0</v>
      </c>
      <c r="Q24" s="334">
        <f>VLOOKUP($B24,'2018 KWH by Rate Class'!$C$3:$K$95,7,FALSE)/VLOOKUP($B24,'2018 KWH by Rate Class'!$C$3:$K$95,9,FALSE)</f>
        <v>0</v>
      </c>
      <c r="R24" s="334">
        <f>VLOOKUP($B24,'2018 KWH by Rate Class'!$C$3:$K$95,8,FALSE)/VLOOKUP($B24,'2018 KWH by Rate Class'!$C$3:$K$95,9,FALSE)</f>
        <v>5.8714927852653585E-4</v>
      </c>
      <c r="T24" s="348">
        <f t="shared" si="2"/>
        <v>0.99999999999999989</v>
      </c>
    </row>
    <row r="25" spans="1:20" x14ac:dyDescent="0.2">
      <c r="A25" s="315">
        <f t="shared" si="1"/>
        <v>16</v>
      </c>
      <c r="B25" s="314" t="s">
        <v>593</v>
      </c>
      <c r="C25" s="333">
        <v>9202313</v>
      </c>
      <c r="D25" s="333">
        <v>328138</v>
      </c>
      <c r="E25" s="333">
        <v>3555046</v>
      </c>
      <c r="F25" s="333"/>
      <c r="G25" s="333"/>
      <c r="H25" s="333">
        <v>69055</v>
      </c>
      <c r="I25" s="333">
        <v>55164</v>
      </c>
      <c r="J25" s="333">
        <v>13209716</v>
      </c>
      <c r="L25" s="334">
        <f>VLOOKUP($B25,'2018 KWH by Rate Class'!$C$3:$K$95,2,FALSE)/VLOOKUP($B25,'2018 KWH by Rate Class'!$C$3:$K$95,9,FALSE)</f>
        <v>0.71981680820990324</v>
      </c>
      <c r="M25" s="334">
        <f>VLOOKUP($B25,'2018 KWH by Rate Class'!$C$3:$K$95,3,FALSE)/VLOOKUP($B25,'2018 KWH by Rate Class'!$C$3:$K$95,9,FALSE)</f>
        <v>1.5147014036385943E-2</v>
      </c>
      <c r="N25" s="334">
        <f>VLOOKUP($B25,'2018 KWH by Rate Class'!$C$3:$K$95,4,FALSE)/VLOOKUP($B25,'2018 KWH by Rate Class'!$C$3:$K$95,9,FALSE)</f>
        <v>0.25605083403179069</v>
      </c>
      <c r="O25" s="334">
        <f>VLOOKUP($B25,'2018 KWH by Rate Class'!$C$3:$K$95,5,FALSE)/VLOOKUP($B25,'2018 KWH by Rate Class'!$C$3:$K$95,9,FALSE)</f>
        <v>0</v>
      </c>
      <c r="P25" s="334">
        <f>VLOOKUP($B25,'2018 KWH by Rate Class'!$C$3:$K$95,6,FALSE)/VLOOKUP($B25,'2018 KWH by Rate Class'!$C$3:$K$95,9,FALSE)</f>
        <v>0</v>
      </c>
      <c r="Q25" s="334">
        <f>VLOOKUP($B25,'2018 KWH by Rate Class'!$C$3:$K$95,7,FALSE)/VLOOKUP($B25,'2018 KWH by Rate Class'!$C$3:$K$95,9,FALSE)</f>
        <v>5.0555008415647026E-3</v>
      </c>
      <c r="R25" s="334">
        <f>VLOOKUP($B25,'2018 KWH by Rate Class'!$C$3:$K$95,8,FALSE)/VLOOKUP($B25,'2018 KWH by Rate Class'!$C$3:$K$95,9,FALSE)</f>
        <v>3.9298428803554242E-3</v>
      </c>
      <c r="T25" s="348">
        <f t="shared" si="2"/>
        <v>1</v>
      </c>
    </row>
    <row r="26" spans="1:20" x14ac:dyDescent="0.2">
      <c r="A26" s="315">
        <f t="shared" si="1"/>
        <v>17</v>
      </c>
      <c r="B26" s="314" t="s">
        <v>594</v>
      </c>
      <c r="C26" s="333">
        <v>171729119</v>
      </c>
      <c r="D26" s="333">
        <v>4838999</v>
      </c>
      <c r="E26" s="333">
        <v>160610830</v>
      </c>
      <c r="F26" s="333">
        <v>9771660</v>
      </c>
      <c r="G26" s="333">
        <v>17228276</v>
      </c>
      <c r="H26" s="333">
        <v>1679105</v>
      </c>
      <c r="I26" s="333">
        <v>243301</v>
      </c>
      <c r="J26" s="333">
        <v>366101290</v>
      </c>
      <c r="L26" s="334">
        <f>VLOOKUP($B26,'2018 KWH by Rate Class'!$C$3:$K$95,2,FALSE)/VLOOKUP($B26,'2018 KWH by Rate Class'!$C$3:$K$95,9,FALSE)</f>
        <v>0.47074738898665863</v>
      </c>
      <c r="M26" s="334">
        <f>VLOOKUP($B26,'2018 KWH by Rate Class'!$C$3:$K$95,3,FALSE)/VLOOKUP($B26,'2018 KWH by Rate Class'!$C$3:$K$95,9,FALSE)</f>
        <v>1.0893460191857928E-2</v>
      </c>
      <c r="N26" s="334">
        <f>VLOOKUP($B26,'2018 KWH by Rate Class'!$C$3:$K$95,4,FALSE)/VLOOKUP($B26,'2018 KWH by Rate Class'!$C$3:$K$95,9,FALSE)</f>
        <v>0.454993650870268</v>
      </c>
      <c r="O26" s="334">
        <f>VLOOKUP($B26,'2018 KWH by Rate Class'!$C$3:$K$95,5,FALSE)/VLOOKUP($B26,'2018 KWH by Rate Class'!$C$3:$K$95,9,FALSE)</f>
        <v>2.2441823104166057E-2</v>
      </c>
      <c r="P26" s="334">
        <f>VLOOKUP($B26,'2018 KWH by Rate Class'!$C$3:$K$95,6,FALSE)/VLOOKUP($B26,'2018 KWH by Rate Class'!$C$3:$K$95,9,FALSE)</f>
        <v>3.5911273752242914E-2</v>
      </c>
      <c r="Q26" s="334">
        <f>VLOOKUP($B26,'2018 KWH by Rate Class'!$C$3:$K$95,7,FALSE)/VLOOKUP($B26,'2018 KWH by Rate Class'!$C$3:$K$95,9,FALSE)</f>
        <v>4.3691501826204392E-3</v>
      </c>
      <c r="R26" s="334">
        <f>VLOOKUP($B26,'2018 KWH by Rate Class'!$C$3:$K$95,8,FALSE)/VLOOKUP($B26,'2018 KWH by Rate Class'!$C$3:$K$95,9,FALSE)</f>
        <v>6.4325291218605887E-4</v>
      </c>
      <c r="T26" s="348">
        <f t="shared" si="2"/>
        <v>1</v>
      </c>
    </row>
    <row r="27" spans="1:20" x14ac:dyDescent="0.2">
      <c r="A27" s="315">
        <f t="shared" si="1"/>
        <v>18</v>
      </c>
      <c r="B27" s="314" t="s">
        <v>691</v>
      </c>
      <c r="C27" s="333">
        <v>4955780</v>
      </c>
      <c r="D27" s="333">
        <v>194490</v>
      </c>
      <c r="E27" s="333">
        <v>201703</v>
      </c>
      <c r="F27" s="333"/>
      <c r="G27" s="333"/>
      <c r="H27" s="333"/>
      <c r="I27" s="333">
        <v>4656</v>
      </c>
      <c r="J27" s="333">
        <v>5356629</v>
      </c>
      <c r="L27" s="334">
        <f>VLOOKUP($B27,'2018 KWH by Rate Class'!$C$3:$K$95,2,FALSE)/VLOOKUP($B27,'2018 KWH by Rate Class'!$C$3:$K$95,9,FALSE)</f>
        <v>0.95861382427802888</v>
      </c>
      <c r="M27" s="334">
        <f>VLOOKUP($B27,'2018 KWH by Rate Class'!$C$3:$K$95,3,FALSE)/VLOOKUP($B27,'2018 KWH by Rate Class'!$C$3:$K$95,9,FALSE)</f>
        <v>1.3300084450820704E-2</v>
      </c>
      <c r="N27" s="334">
        <f>VLOOKUP($B27,'2018 KWH by Rate Class'!$C$3:$K$95,4,FALSE)/VLOOKUP($B27,'2018 KWH by Rate Class'!$C$3:$K$95,9,FALSE)</f>
        <v>2.760484668729821E-2</v>
      </c>
      <c r="O27" s="334">
        <f>VLOOKUP($B27,'2018 KWH by Rate Class'!$C$3:$K$95,5,FALSE)/VLOOKUP($B27,'2018 KWH by Rate Class'!$C$3:$K$95,9,FALSE)</f>
        <v>0</v>
      </c>
      <c r="P27" s="334">
        <f>VLOOKUP($B27,'2018 KWH by Rate Class'!$C$3:$K$95,6,FALSE)/VLOOKUP($B27,'2018 KWH by Rate Class'!$C$3:$K$95,9,FALSE)</f>
        <v>0</v>
      </c>
      <c r="Q27" s="334">
        <f>VLOOKUP($B27,'2018 KWH by Rate Class'!$C$3:$K$95,7,FALSE)/VLOOKUP($B27,'2018 KWH by Rate Class'!$C$3:$K$95,9,FALSE)</f>
        <v>0</v>
      </c>
      <c r="R27" s="334">
        <f>VLOOKUP($B27,'2018 KWH by Rate Class'!$C$3:$K$95,8,FALSE)/VLOOKUP($B27,'2018 KWH by Rate Class'!$C$3:$K$95,9,FALSE)</f>
        <v>4.8124458385220836E-4</v>
      </c>
      <c r="T27" s="348">
        <f t="shared" si="2"/>
        <v>1</v>
      </c>
    </row>
    <row r="28" spans="1:20" x14ac:dyDescent="0.2">
      <c r="A28" s="315">
        <f t="shared" si="1"/>
        <v>19</v>
      </c>
      <c r="B28" s="314" t="s">
        <v>595</v>
      </c>
      <c r="C28" s="333">
        <v>13859070</v>
      </c>
      <c r="D28" s="333">
        <v>858696</v>
      </c>
      <c r="E28" s="333">
        <v>13947121</v>
      </c>
      <c r="F28" s="333">
        <v>1724545</v>
      </c>
      <c r="G28" s="333"/>
      <c r="H28" s="333"/>
      <c r="I28" s="333">
        <v>48235</v>
      </c>
      <c r="J28" s="333">
        <v>30437667</v>
      </c>
      <c r="L28" s="334">
        <f>VLOOKUP($B28,'2018 KWH by Rate Class'!$C$3:$K$95,2,FALSE)/VLOOKUP($B28,'2018 KWH by Rate Class'!$C$3:$K$95,9,FALSE)</f>
        <v>0.44508429334381144</v>
      </c>
      <c r="M28" s="334">
        <f>VLOOKUP($B28,'2018 KWH by Rate Class'!$C$3:$K$95,3,FALSE)/VLOOKUP($B28,'2018 KWH by Rate Class'!$C$3:$K$95,9,FALSE)</f>
        <v>9.5615650608272731E-3</v>
      </c>
      <c r="N28" s="334">
        <f>VLOOKUP($B28,'2018 KWH by Rate Class'!$C$3:$K$95,4,FALSE)/VLOOKUP($B28,'2018 KWH by Rate Class'!$C$3:$K$95,9,FALSE)</f>
        <v>0.49634029514946643</v>
      </c>
      <c r="O28" s="334">
        <f>VLOOKUP($B28,'2018 KWH by Rate Class'!$C$3:$K$95,5,FALSE)/VLOOKUP($B28,'2018 KWH by Rate Class'!$C$3:$K$95,9,FALSE)</f>
        <v>4.4477587281575637E-2</v>
      </c>
      <c r="P28" s="334">
        <f>VLOOKUP($B28,'2018 KWH by Rate Class'!$C$3:$K$95,6,FALSE)/VLOOKUP($B28,'2018 KWH by Rate Class'!$C$3:$K$95,9,FALSE)</f>
        <v>0</v>
      </c>
      <c r="Q28" s="334">
        <f>VLOOKUP($B28,'2018 KWH by Rate Class'!$C$3:$K$95,7,FALSE)/VLOOKUP($B28,'2018 KWH by Rate Class'!$C$3:$K$95,9,FALSE)</f>
        <v>3.3254820363884659E-3</v>
      </c>
      <c r="R28" s="334">
        <f>VLOOKUP($B28,'2018 KWH by Rate Class'!$C$3:$K$95,8,FALSE)/VLOOKUP($B28,'2018 KWH by Rate Class'!$C$3:$K$95,9,FALSE)</f>
        <v>1.2107771279305597E-3</v>
      </c>
      <c r="T28" s="348">
        <f t="shared" si="2"/>
        <v>0.99999999999999989</v>
      </c>
    </row>
    <row r="29" spans="1:20" x14ac:dyDescent="0.2">
      <c r="A29" s="315">
        <f t="shared" si="1"/>
        <v>20</v>
      </c>
      <c r="B29" s="314" t="s">
        <v>690</v>
      </c>
      <c r="C29" s="333">
        <v>18718295</v>
      </c>
      <c r="D29" s="333">
        <v>476307</v>
      </c>
      <c r="E29" s="333">
        <v>5162009</v>
      </c>
      <c r="F29" s="333">
        <v>0</v>
      </c>
      <c r="G29" s="333"/>
      <c r="H29" s="333"/>
      <c r="I29" s="333">
        <v>17660</v>
      </c>
      <c r="J29" s="333">
        <v>24374271</v>
      </c>
      <c r="L29" s="334">
        <f>VLOOKUP($B29,'2018 KWH by Rate Class'!$C$3:$K$95,2,FALSE)/VLOOKUP($B29,'2018 KWH by Rate Class'!$C$3:$K$95,9,FALSE)</f>
        <v>0.76799328905981312</v>
      </c>
      <c r="M29" s="334">
        <f>VLOOKUP($B29,'2018 KWH by Rate Class'!$C$3:$K$95,3,FALSE)/VLOOKUP($B29,'2018 KWH by Rate Class'!$C$3:$K$95,9,FALSE)</f>
        <v>1.3889829411198549E-2</v>
      </c>
      <c r="N29" s="334">
        <f>VLOOKUP($B29,'2018 KWH by Rate Class'!$C$3:$K$95,4,FALSE)/VLOOKUP($B29,'2018 KWH by Rate Class'!$C$3:$K$95,9,FALSE)</f>
        <v>0.21725019022063713</v>
      </c>
      <c r="O29" s="334">
        <f>VLOOKUP($B29,'2018 KWH by Rate Class'!$C$3:$K$95,5,FALSE)/VLOOKUP($B29,'2018 KWH by Rate Class'!$C$3:$K$95,9,FALSE)</f>
        <v>0</v>
      </c>
      <c r="P29" s="334">
        <f>VLOOKUP($B29,'2018 KWH by Rate Class'!$C$3:$K$95,6,FALSE)/VLOOKUP($B29,'2018 KWH by Rate Class'!$C$3:$K$95,9,FALSE)</f>
        <v>0</v>
      </c>
      <c r="Q29" s="334">
        <f>VLOOKUP($B29,'2018 KWH by Rate Class'!$C$3:$K$95,7,FALSE)/VLOOKUP($B29,'2018 KWH by Rate Class'!$C$3:$K$95,9,FALSE)</f>
        <v>0</v>
      </c>
      <c r="R29" s="334">
        <f>VLOOKUP($B29,'2018 KWH by Rate Class'!$C$3:$K$95,8,FALSE)/VLOOKUP($B29,'2018 KWH by Rate Class'!$C$3:$K$95,9,FALSE)</f>
        <v>8.6669130835117971E-4</v>
      </c>
      <c r="T29" s="348">
        <f t="shared" si="2"/>
        <v>0.99999999999999989</v>
      </c>
    </row>
    <row r="30" spans="1:20" x14ac:dyDescent="0.2">
      <c r="A30" s="315">
        <f t="shared" si="1"/>
        <v>21</v>
      </c>
      <c r="B30" s="314" t="s">
        <v>597</v>
      </c>
      <c r="C30" s="333">
        <v>4325115</v>
      </c>
      <c r="D30" s="333">
        <v>48217</v>
      </c>
      <c r="E30" s="333">
        <v>686525</v>
      </c>
      <c r="F30" s="333"/>
      <c r="G30" s="333"/>
      <c r="H30" s="333"/>
      <c r="I30" s="333">
        <v>18348</v>
      </c>
      <c r="J30" s="333">
        <v>5078205</v>
      </c>
      <c r="L30" s="334">
        <f>VLOOKUP($B30,'2018 KWH by Rate Class'!$C$3:$K$95,2,FALSE)/VLOOKUP($B30,'2018 KWH by Rate Class'!$C$3:$K$95,9,FALSE)</f>
        <v>0.66877580136882708</v>
      </c>
      <c r="M30" s="334">
        <f>VLOOKUP($B30,'2018 KWH by Rate Class'!$C$3:$K$95,3,FALSE)/VLOOKUP($B30,'2018 KWH by Rate Class'!$C$3:$K$95,9,FALSE)</f>
        <v>7.5080551014114517E-3</v>
      </c>
      <c r="N30" s="334">
        <f>VLOOKUP($B30,'2018 KWH by Rate Class'!$C$3:$K$95,4,FALSE)/VLOOKUP($B30,'2018 KWH by Rate Class'!$C$3:$K$95,9,FALSE)</f>
        <v>0.32185114447587987</v>
      </c>
      <c r="O30" s="334">
        <f>VLOOKUP($B30,'2018 KWH by Rate Class'!$C$3:$K$95,5,FALSE)/VLOOKUP($B30,'2018 KWH by Rate Class'!$C$3:$K$95,9,FALSE)</f>
        <v>0</v>
      </c>
      <c r="P30" s="334">
        <f>VLOOKUP($B30,'2018 KWH by Rate Class'!$C$3:$K$95,6,FALSE)/VLOOKUP($B30,'2018 KWH by Rate Class'!$C$3:$K$95,9,FALSE)</f>
        <v>0</v>
      </c>
      <c r="Q30" s="334">
        <f>VLOOKUP($B30,'2018 KWH by Rate Class'!$C$3:$K$95,7,FALSE)/VLOOKUP($B30,'2018 KWH by Rate Class'!$C$3:$K$95,9,FALSE)</f>
        <v>0</v>
      </c>
      <c r="R30" s="334">
        <f>VLOOKUP($B30,'2018 KWH by Rate Class'!$C$3:$K$95,8,FALSE)/VLOOKUP($B30,'2018 KWH by Rate Class'!$C$3:$K$95,9,FALSE)</f>
        <v>1.8649990538816062E-3</v>
      </c>
      <c r="T30" s="348">
        <f t="shared" si="2"/>
        <v>1.0000000000000002</v>
      </c>
    </row>
    <row r="31" spans="1:20" x14ac:dyDescent="0.2">
      <c r="A31" s="315">
        <f t="shared" si="1"/>
        <v>22</v>
      </c>
      <c r="B31" s="314" t="s">
        <v>598</v>
      </c>
      <c r="C31" s="333">
        <v>50544593</v>
      </c>
      <c r="D31" s="333">
        <v>3251583</v>
      </c>
      <c r="E31" s="333">
        <v>59396945</v>
      </c>
      <c r="F31" s="333">
        <v>40495060</v>
      </c>
      <c r="G31" s="333"/>
      <c r="H31" s="333">
        <v>339398</v>
      </c>
      <c r="I31" s="333">
        <v>193094</v>
      </c>
      <c r="J31" s="333">
        <v>154220673</v>
      </c>
      <c r="L31" s="334">
        <f>VLOOKUP($B31,'2018 KWH by Rate Class'!$C$3:$K$95,2,FALSE)/VLOOKUP($B31,'2018 KWH by Rate Class'!$C$3:$K$95,9,FALSE)</f>
        <v>0.38331997209878349</v>
      </c>
      <c r="M31" s="334">
        <f>VLOOKUP($B31,'2018 KWH by Rate Class'!$C$3:$K$95,3,FALSE)/VLOOKUP($B31,'2018 KWH by Rate Class'!$C$3:$K$95,9,FALSE)</f>
        <v>1.281316096703309E-2</v>
      </c>
      <c r="N31" s="334">
        <f>VLOOKUP($B31,'2018 KWH by Rate Class'!$C$3:$K$95,4,FALSE)/VLOOKUP($B31,'2018 KWH by Rate Class'!$C$3:$K$95,9,FALSE)</f>
        <v>0.30473084191993005</v>
      </c>
      <c r="O31" s="334">
        <f>VLOOKUP($B31,'2018 KWH by Rate Class'!$C$3:$K$95,5,FALSE)/VLOOKUP($B31,'2018 KWH by Rate Class'!$C$3:$K$95,9,FALSE)</f>
        <v>0.20968590670112819</v>
      </c>
      <c r="P31" s="334">
        <f>VLOOKUP($B31,'2018 KWH by Rate Class'!$C$3:$K$95,6,FALSE)/VLOOKUP($B31,'2018 KWH by Rate Class'!$C$3:$K$95,9,FALSE)</f>
        <v>8.7400593917318317E-2</v>
      </c>
      <c r="Q31" s="334">
        <f>VLOOKUP($B31,'2018 KWH by Rate Class'!$C$3:$K$95,7,FALSE)/VLOOKUP($B31,'2018 KWH by Rate Class'!$C$3:$K$95,9,FALSE)</f>
        <v>1.1030075393261647E-3</v>
      </c>
      <c r="R31" s="334">
        <f>VLOOKUP($B31,'2018 KWH by Rate Class'!$C$3:$K$95,8,FALSE)/VLOOKUP($B31,'2018 KWH by Rate Class'!$C$3:$K$95,9,FALSE)</f>
        <v>9.4651685648090172E-4</v>
      </c>
      <c r="T31" s="348">
        <f t="shared" si="2"/>
        <v>1.0000000000000002</v>
      </c>
    </row>
    <row r="32" spans="1:20" x14ac:dyDescent="0.2">
      <c r="A32" s="315">
        <f t="shared" si="1"/>
        <v>23</v>
      </c>
      <c r="B32" s="314" t="s">
        <v>689</v>
      </c>
      <c r="C32" s="333">
        <v>65690363</v>
      </c>
      <c r="D32" s="333">
        <v>1429666</v>
      </c>
      <c r="E32" s="333">
        <v>23300116</v>
      </c>
      <c r="F32" s="333"/>
      <c r="G32" s="333"/>
      <c r="H32" s="333"/>
      <c r="I32" s="333">
        <v>17415</v>
      </c>
      <c r="J32" s="333">
        <v>90437560</v>
      </c>
      <c r="L32" s="334">
        <f>VLOOKUP($B32,'2018 KWH by Rate Class'!$C$3:$K$95,2,FALSE)/VLOOKUP($B32,'2018 KWH by Rate Class'!$C$3:$K$95,9,FALSE)</f>
        <v>0.73835465494723151</v>
      </c>
      <c r="M32" s="334">
        <f>VLOOKUP($B32,'2018 KWH by Rate Class'!$C$3:$K$95,3,FALSE)/VLOOKUP($B32,'2018 KWH by Rate Class'!$C$3:$K$95,9,FALSE)</f>
        <v>1.2437404181252477E-2</v>
      </c>
      <c r="N32" s="334">
        <f>VLOOKUP($B32,'2018 KWH by Rate Class'!$C$3:$K$95,4,FALSE)/VLOOKUP($B32,'2018 KWH by Rate Class'!$C$3:$K$95,9,FALSE)</f>
        <v>0.24901274213014996</v>
      </c>
      <c r="O32" s="334">
        <f>VLOOKUP($B32,'2018 KWH by Rate Class'!$C$3:$K$95,5,FALSE)/VLOOKUP($B32,'2018 KWH by Rate Class'!$C$3:$K$95,9,FALSE)</f>
        <v>0</v>
      </c>
      <c r="P32" s="334">
        <f>VLOOKUP($B32,'2018 KWH by Rate Class'!$C$3:$K$95,6,FALSE)/VLOOKUP($B32,'2018 KWH by Rate Class'!$C$3:$K$95,9,FALSE)</f>
        <v>0</v>
      </c>
      <c r="Q32" s="334">
        <f>VLOOKUP($B32,'2018 KWH by Rate Class'!$C$3:$K$95,7,FALSE)/VLOOKUP($B32,'2018 KWH by Rate Class'!$C$3:$K$95,9,FALSE)</f>
        <v>0</v>
      </c>
      <c r="R32" s="334">
        <f>VLOOKUP($B32,'2018 KWH by Rate Class'!$C$3:$K$95,8,FALSE)/VLOOKUP($B32,'2018 KWH by Rate Class'!$C$3:$K$95,9,FALSE)</f>
        <v>1.9519874136611048E-4</v>
      </c>
      <c r="T32" s="348">
        <f t="shared" si="2"/>
        <v>1.0000000000000002</v>
      </c>
    </row>
    <row r="33" spans="1:20" x14ac:dyDescent="0.2">
      <c r="A33" s="315">
        <f t="shared" si="1"/>
        <v>24</v>
      </c>
      <c r="B33" s="314" t="s">
        <v>599</v>
      </c>
      <c r="C33" s="333">
        <v>9015149</v>
      </c>
      <c r="D33" s="333">
        <v>1068497</v>
      </c>
      <c r="E33" s="333">
        <v>7886009</v>
      </c>
      <c r="F33" s="333"/>
      <c r="G33" s="333"/>
      <c r="H33" s="333">
        <v>220496</v>
      </c>
      <c r="I33" s="333">
        <v>33737</v>
      </c>
      <c r="J33" s="333">
        <v>18223888</v>
      </c>
      <c r="L33" s="334">
        <f>VLOOKUP($B33,'2018 KWH by Rate Class'!$C$3:$K$95,2,FALSE)/VLOOKUP($B33,'2018 KWH by Rate Class'!$C$3:$K$95,9,FALSE)</f>
        <v>0.44539885736168539</v>
      </c>
      <c r="M33" s="334">
        <f>VLOOKUP($B33,'2018 KWH by Rate Class'!$C$3:$K$95,3,FALSE)/VLOOKUP($B33,'2018 KWH by Rate Class'!$C$3:$K$95,9,FALSE)</f>
        <v>1.2716366725725212E-2</v>
      </c>
      <c r="N33" s="334">
        <f>VLOOKUP($B33,'2018 KWH by Rate Class'!$C$3:$K$95,4,FALSE)/VLOOKUP($B33,'2018 KWH by Rate Class'!$C$3:$K$95,9,FALSE)</f>
        <v>0.15824689568351868</v>
      </c>
      <c r="O33" s="334">
        <f>VLOOKUP($B33,'2018 KWH by Rate Class'!$C$3:$K$95,5,FALSE)/VLOOKUP($B33,'2018 KWH by Rate Class'!$C$3:$K$95,9,FALSE)</f>
        <v>0.3752223898471298</v>
      </c>
      <c r="P33" s="334">
        <f>VLOOKUP($B33,'2018 KWH by Rate Class'!$C$3:$K$95,6,FALSE)/VLOOKUP($B33,'2018 KWH by Rate Class'!$C$3:$K$95,9,FALSE)</f>
        <v>0</v>
      </c>
      <c r="Q33" s="334">
        <f>VLOOKUP($B33,'2018 KWH by Rate Class'!$C$3:$K$95,7,FALSE)/VLOOKUP($B33,'2018 KWH by Rate Class'!$C$3:$K$95,9,FALSE)</f>
        <v>8.2137621521373265E-3</v>
      </c>
      <c r="R33" s="334">
        <f>VLOOKUP($B33,'2018 KWH by Rate Class'!$C$3:$K$95,8,FALSE)/VLOOKUP($B33,'2018 KWH by Rate Class'!$C$3:$K$95,9,FALSE)</f>
        <v>2.0172822980360865E-4</v>
      </c>
      <c r="T33" s="348">
        <f t="shared" si="2"/>
        <v>1</v>
      </c>
    </row>
    <row r="34" spans="1:20" x14ac:dyDescent="0.2">
      <c r="A34" s="315">
        <f t="shared" si="1"/>
        <v>25</v>
      </c>
      <c r="B34" s="314" t="s">
        <v>600</v>
      </c>
      <c r="C34" s="333">
        <v>35592680</v>
      </c>
      <c r="D34" s="333">
        <v>1764857</v>
      </c>
      <c r="E34" s="333">
        <v>23459003</v>
      </c>
      <c r="F34" s="333">
        <v>11460134</v>
      </c>
      <c r="G34" s="333">
        <v>83580962</v>
      </c>
      <c r="H34" s="333">
        <v>215985</v>
      </c>
      <c r="I34" s="333">
        <v>98650</v>
      </c>
      <c r="J34" s="333">
        <v>156172271</v>
      </c>
      <c r="L34" s="334">
        <f>VLOOKUP($B34,'2018 KWH by Rate Class'!$C$3:$K$95,2,FALSE)/VLOOKUP($B34,'2018 KWH by Rate Class'!$C$3:$K$95,9,FALSE)</f>
        <v>0.17621034984657613</v>
      </c>
      <c r="M34" s="334">
        <f>VLOOKUP($B34,'2018 KWH by Rate Class'!$C$3:$K$95,3,FALSE)/VLOOKUP($B34,'2018 KWH by Rate Class'!$C$3:$K$95,9,FALSE)</f>
        <v>4.8933076199407207E-3</v>
      </c>
      <c r="N34" s="334">
        <f>VLOOKUP($B34,'2018 KWH by Rate Class'!$C$3:$K$95,4,FALSE)/VLOOKUP($B34,'2018 KWH by Rate Class'!$C$3:$K$95,9,FALSE)</f>
        <v>0.133959906828852</v>
      </c>
      <c r="O34" s="334">
        <f>VLOOKUP($B34,'2018 KWH by Rate Class'!$C$3:$K$95,5,FALSE)/VLOOKUP($B34,'2018 KWH by Rate Class'!$C$3:$K$95,9,FALSE)</f>
        <v>7.7256624865706475E-2</v>
      </c>
      <c r="P34" s="334">
        <f>VLOOKUP($B34,'2018 KWH by Rate Class'!$C$3:$K$95,6,FALSE)/VLOOKUP($B34,'2018 KWH by Rate Class'!$C$3:$K$95,9,FALSE)</f>
        <v>0.60671675556906213</v>
      </c>
      <c r="Q34" s="334">
        <f>VLOOKUP($B34,'2018 KWH by Rate Class'!$C$3:$K$95,7,FALSE)/VLOOKUP($B34,'2018 KWH by Rate Class'!$C$3:$K$95,9,FALSE)</f>
        <v>5.648013740526275E-4</v>
      </c>
      <c r="R34" s="334">
        <f>VLOOKUP($B34,'2018 KWH by Rate Class'!$C$3:$K$95,8,FALSE)/VLOOKUP($B34,'2018 KWH by Rate Class'!$C$3:$K$95,9,FALSE)</f>
        <v>3.9825389580984649E-4</v>
      </c>
      <c r="T34" s="348">
        <f t="shared" si="2"/>
        <v>1</v>
      </c>
    </row>
    <row r="35" spans="1:20" x14ac:dyDescent="0.2">
      <c r="A35" s="315">
        <f t="shared" si="1"/>
        <v>26</v>
      </c>
      <c r="B35" s="314" t="s">
        <v>601</v>
      </c>
      <c r="C35" s="333">
        <v>267678086</v>
      </c>
      <c r="D35" s="333">
        <v>16173721</v>
      </c>
      <c r="E35" s="333">
        <v>555860731</v>
      </c>
      <c r="F35" s="333">
        <v>82701213</v>
      </c>
      <c r="G35" s="333"/>
      <c r="H35" s="333">
        <v>2985086</v>
      </c>
      <c r="I35" s="333">
        <v>1557139</v>
      </c>
      <c r="J35" s="333">
        <v>926955976</v>
      </c>
      <c r="L35" s="334">
        <f>VLOOKUP($B35,'2018 KWH by Rate Class'!$C$3:$K$95,2,FALSE)/VLOOKUP($B35,'2018 KWH by Rate Class'!$C$3:$K$95,9,FALSE)</f>
        <v>0.3617121219403342</v>
      </c>
      <c r="M35" s="334">
        <f>VLOOKUP($B35,'2018 KWH by Rate Class'!$C$3:$K$95,3,FALSE)/VLOOKUP($B35,'2018 KWH by Rate Class'!$C$3:$K$95,9,FALSE)</f>
        <v>1.1647753207969522E-2</v>
      </c>
      <c r="N35" s="334">
        <f>VLOOKUP($B35,'2018 KWH by Rate Class'!$C$3:$K$95,4,FALSE)/VLOOKUP($B35,'2018 KWH by Rate Class'!$C$3:$K$95,9,FALSE)</f>
        <v>0.53109179035171605</v>
      </c>
      <c r="O35" s="334">
        <f>VLOOKUP($B35,'2018 KWH by Rate Class'!$C$3:$K$95,5,FALSE)/VLOOKUP($B35,'2018 KWH by Rate Class'!$C$3:$K$95,9,FALSE)</f>
        <v>9.2742808585466421E-2</v>
      </c>
      <c r="P35" s="334">
        <f>VLOOKUP($B35,'2018 KWH by Rate Class'!$C$3:$K$95,6,FALSE)/VLOOKUP($B35,'2018 KWH by Rate Class'!$C$3:$K$95,9,FALSE)</f>
        <v>0</v>
      </c>
      <c r="Q35" s="334">
        <f>VLOOKUP($B35,'2018 KWH by Rate Class'!$C$3:$K$95,7,FALSE)/VLOOKUP($B35,'2018 KWH by Rate Class'!$C$3:$K$95,9,FALSE)</f>
        <v>1.4717081085507332E-3</v>
      </c>
      <c r="R35" s="334">
        <f>VLOOKUP($B35,'2018 KWH by Rate Class'!$C$3:$K$95,8,FALSE)/VLOOKUP($B35,'2018 KWH by Rate Class'!$C$3:$K$95,9,FALSE)</f>
        <v>1.3338178059630933E-3</v>
      </c>
      <c r="T35" s="348">
        <f t="shared" si="2"/>
        <v>1</v>
      </c>
    </row>
    <row r="36" spans="1:20" x14ac:dyDescent="0.2">
      <c r="A36" s="315">
        <f t="shared" si="1"/>
        <v>27</v>
      </c>
      <c r="B36" s="314" t="s">
        <v>603</v>
      </c>
      <c r="C36" s="333">
        <v>19969139</v>
      </c>
      <c r="D36" s="333">
        <v>1148773</v>
      </c>
      <c r="E36" s="333">
        <v>54717565</v>
      </c>
      <c r="F36" s="333"/>
      <c r="G36" s="333"/>
      <c r="H36" s="333">
        <v>63216</v>
      </c>
      <c r="I36" s="333">
        <v>108276</v>
      </c>
      <c r="J36" s="333">
        <v>76006969</v>
      </c>
      <c r="L36" s="334">
        <f>VLOOKUP($B36,'2018 KWH by Rate Class'!$C$3:$K$95,2,FALSE)/VLOOKUP($B36,'2018 KWH by Rate Class'!$C$3:$K$95,9,FALSE)</f>
        <v>0.25868762511517723</v>
      </c>
      <c r="M36" s="334">
        <f>VLOOKUP($B36,'2018 KWH by Rate Class'!$C$3:$K$95,3,FALSE)/VLOOKUP($B36,'2018 KWH by Rate Class'!$C$3:$K$95,9,FALSE)</f>
        <v>1.1375924474832735E-2</v>
      </c>
      <c r="N36" s="334">
        <f>VLOOKUP($B36,'2018 KWH by Rate Class'!$C$3:$K$95,4,FALSE)/VLOOKUP($B36,'2018 KWH by Rate Class'!$C$3:$K$95,9,FALSE)</f>
        <v>0.72786637121814768</v>
      </c>
      <c r="O36" s="334">
        <f>VLOOKUP($B36,'2018 KWH by Rate Class'!$C$3:$K$95,5,FALSE)/VLOOKUP($B36,'2018 KWH by Rate Class'!$C$3:$K$95,9,FALSE)</f>
        <v>0</v>
      </c>
      <c r="P36" s="334">
        <f>VLOOKUP($B36,'2018 KWH by Rate Class'!$C$3:$K$95,6,FALSE)/VLOOKUP($B36,'2018 KWH by Rate Class'!$C$3:$K$95,9,FALSE)</f>
        <v>0</v>
      </c>
      <c r="Q36" s="334">
        <f>VLOOKUP($B36,'2018 KWH by Rate Class'!$C$3:$K$95,7,FALSE)/VLOOKUP($B36,'2018 KWH by Rate Class'!$C$3:$K$95,9,FALSE)</f>
        <v>7.8877955825371125E-4</v>
      </c>
      <c r="R36" s="334">
        <f>VLOOKUP($B36,'2018 KWH by Rate Class'!$C$3:$K$95,8,FALSE)/VLOOKUP($B36,'2018 KWH by Rate Class'!$C$3:$K$95,9,FALSE)</f>
        <v>1.281299633588713E-3</v>
      </c>
      <c r="T36" s="348">
        <f t="shared" si="2"/>
        <v>1</v>
      </c>
    </row>
    <row r="37" spans="1:20" x14ac:dyDescent="0.2">
      <c r="A37" s="315">
        <f t="shared" si="1"/>
        <v>28</v>
      </c>
      <c r="B37" s="314" t="s">
        <v>604</v>
      </c>
      <c r="C37" s="333">
        <v>3520567</v>
      </c>
      <c r="D37" s="333">
        <v>21741</v>
      </c>
      <c r="E37" s="333">
        <v>91503</v>
      </c>
      <c r="F37" s="333"/>
      <c r="G37" s="333"/>
      <c r="H37" s="333">
        <v>15288</v>
      </c>
      <c r="I37" s="333">
        <v>3324</v>
      </c>
      <c r="J37" s="333">
        <v>3652423</v>
      </c>
      <c r="L37" s="334">
        <f>VLOOKUP($B37,'2018 KWH by Rate Class'!$C$3:$K$95,2,FALSE)/VLOOKUP($B37,'2018 KWH by Rate Class'!$C$3:$K$95,9,FALSE)</f>
        <v>0.96969939941890282</v>
      </c>
      <c r="M37" s="334">
        <f>VLOOKUP($B37,'2018 KWH by Rate Class'!$C$3:$K$95,3,FALSE)/VLOOKUP($B37,'2018 KWH by Rate Class'!$C$3:$K$95,9,FALSE)</f>
        <v>3.728675575825268E-3</v>
      </c>
      <c r="N37" s="334">
        <f>VLOOKUP($B37,'2018 KWH by Rate Class'!$C$3:$K$95,4,FALSE)/VLOOKUP($B37,'2018 KWH by Rate Class'!$C$3:$K$95,9,FALSE)</f>
        <v>2.1597506697103308E-2</v>
      </c>
      <c r="O37" s="334">
        <f>VLOOKUP($B37,'2018 KWH by Rate Class'!$C$3:$K$95,5,FALSE)/VLOOKUP($B37,'2018 KWH by Rate Class'!$C$3:$K$95,9,FALSE)</f>
        <v>0</v>
      </c>
      <c r="P37" s="334">
        <f>VLOOKUP($B37,'2018 KWH by Rate Class'!$C$3:$K$95,6,FALSE)/VLOOKUP($B37,'2018 KWH by Rate Class'!$C$3:$K$95,9,FALSE)</f>
        <v>0</v>
      </c>
      <c r="Q37" s="334">
        <f>VLOOKUP($B37,'2018 KWH by Rate Class'!$C$3:$K$95,7,FALSE)/VLOOKUP($B37,'2018 KWH by Rate Class'!$C$3:$K$95,9,FALSE)</f>
        <v>4.0860147805330581E-3</v>
      </c>
      <c r="R37" s="334">
        <f>VLOOKUP($B37,'2018 KWH by Rate Class'!$C$3:$K$95,8,FALSE)/VLOOKUP($B37,'2018 KWH by Rate Class'!$C$3:$K$95,9,FALSE)</f>
        <v>8.8840352763552366E-4</v>
      </c>
      <c r="T37" s="348">
        <f t="shared" si="2"/>
        <v>1</v>
      </c>
    </row>
    <row r="38" spans="1:20" x14ac:dyDescent="0.2">
      <c r="A38" s="315">
        <f t="shared" si="1"/>
        <v>29</v>
      </c>
      <c r="B38" s="314" t="s">
        <v>605</v>
      </c>
      <c r="C38" s="333">
        <v>6874890</v>
      </c>
      <c r="D38" s="333">
        <v>110454</v>
      </c>
      <c r="E38" s="333">
        <v>1326707</v>
      </c>
      <c r="F38" s="333"/>
      <c r="G38" s="333"/>
      <c r="H38" s="333">
        <v>30318</v>
      </c>
      <c r="I38" s="333">
        <v>9912</v>
      </c>
      <c r="J38" s="333">
        <v>8352281</v>
      </c>
      <c r="L38" s="334">
        <f>VLOOKUP($B38,'2018 KWH by Rate Class'!$C$3:$K$95,2,FALSE)/VLOOKUP($B38,'2018 KWH by Rate Class'!$C$3:$K$95,9,FALSE)</f>
        <v>0.8281946621277203</v>
      </c>
      <c r="M38" s="334">
        <f>VLOOKUP($B38,'2018 KWH by Rate Class'!$C$3:$K$95,3,FALSE)/VLOOKUP($B38,'2018 KWH by Rate Class'!$C$3:$K$95,9,FALSE)</f>
        <v>7.2422872580870908E-3</v>
      </c>
      <c r="N38" s="334">
        <f>VLOOKUP($B38,'2018 KWH by Rate Class'!$C$3:$K$95,4,FALSE)/VLOOKUP($B38,'2018 KWH by Rate Class'!$C$3:$K$95,9,FALSE)</f>
        <v>0.16034671536262807</v>
      </c>
      <c r="O38" s="334">
        <f>VLOOKUP($B38,'2018 KWH by Rate Class'!$C$3:$K$95,5,FALSE)/VLOOKUP($B38,'2018 KWH by Rate Class'!$C$3:$K$95,9,FALSE)</f>
        <v>0</v>
      </c>
      <c r="P38" s="334">
        <f>VLOOKUP($B38,'2018 KWH by Rate Class'!$C$3:$K$95,6,FALSE)/VLOOKUP($B38,'2018 KWH by Rate Class'!$C$3:$K$95,9,FALSE)</f>
        <v>0</v>
      </c>
      <c r="Q38" s="334">
        <f>VLOOKUP($B38,'2018 KWH by Rate Class'!$C$3:$K$95,7,FALSE)/VLOOKUP($B38,'2018 KWH by Rate Class'!$C$3:$K$95,9,FALSE)</f>
        <v>3.3336236796629136E-3</v>
      </c>
      <c r="R38" s="334">
        <f>VLOOKUP($B38,'2018 KWH by Rate Class'!$C$3:$K$95,8,FALSE)/VLOOKUP($B38,'2018 KWH by Rate Class'!$C$3:$K$95,9,FALSE)</f>
        <v>8.8271157190162567E-4</v>
      </c>
      <c r="T38" s="348">
        <f t="shared" si="2"/>
        <v>1</v>
      </c>
    </row>
    <row r="39" spans="1:20" x14ac:dyDescent="0.2">
      <c r="A39" s="315">
        <f t="shared" si="1"/>
        <v>30</v>
      </c>
      <c r="B39" s="314" t="s">
        <v>606</v>
      </c>
      <c r="C39" s="333">
        <v>38927115</v>
      </c>
      <c r="D39" s="333">
        <v>2401691</v>
      </c>
      <c r="E39" s="333">
        <v>22024586</v>
      </c>
      <c r="F39" s="333"/>
      <c r="G39" s="333"/>
      <c r="H39" s="333">
        <v>430889</v>
      </c>
      <c r="I39" s="333">
        <v>179027</v>
      </c>
      <c r="J39" s="333">
        <v>63963308</v>
      </c>
      <c r="L39" s="334">
        <f>VLOOKUP($B39,'2018 KWH by Rate Class'!$C$3:$K$95,2,FALSE)/VLOOKUP($B39,'2018 KWH by Rate Class'!$C$3:$K$95,9,FALSE)</f>
        <v>0.63469404276898322</v>
      </c>
      <c r="M39" s="334">
        <f>VLOOKUP($B39,'2018 KWH by Rate Class'!$C$3:$K$95,3,FALSE)/VLOOKUP($B39,'2018 KWH by Rate Class'!$C$3:$K$95,9,FALSE)</f>
        <v>2.1942402385714644E-2</v>
      </c>
      <c r="N39" s="334">
        <f>VLOOKUP($B39,'2018 KWH by Rate Class'!$C$3:$K$95,4,FALSE)/VLOOKUP($B39,'2018 KWH by Rate Class'!$C$3:$K$95,9,FALSE)</f>
        <v>0.31671224681398097</v>
      </c>
      <c r="O39" s="334">
        <f>VLOOKUP($B39,'2018 KWH by Rate Class'!$C$3:$K$95,5,FALSE)/VLOOKUP($B39,'2018 KWH by Rate Class'!$C$3:$K$95,9,FALSE)</f>
        <v>1.9113851099368206E-2</v>
      </c>
      <c r="P39" s="334">
        <f>VLOOKUP($B39,'2018 KWH by Rate Class'!$C$3:$K$95,6,FALSE)/VLOOKUP($B39,'2018 KWH by Rate Class'!$C$3:$K$95,9,FALSE)</f>
        <v>0</v>
      </c>
      <c r="Q39" s="334">
        <f>VLOOKUP($B39,'2018 KWH by Rate Class'!$C$3:$K$95,7,FALSE)/VLOOKUP($B39,'2018 KWH by Rate Class'!$C$3:$K$95,9,FALSE)</f>
        <v>6.281910542819626E-3</v>
      </c>
      <c r="R39" s="334">
        <f>VLOOKUP($B39,'2018 KWH by Rate Class'!$C$3:$K$95,8,FALSE)/VLOOKUP($B39,'2018 KWH by Rate Class'!$C$3:$K$95,9,FALSE)</f>
        <v>1.2555463891333917E-3</v>
      </c>
      <c r="T39" s="348">
        <f t="shared" si="2"/>
        <v>1.0000000000000002</v>
      </c>
    </row>
    <row r="40" spans="1:20" x14ac:dyDescent="0.2">
      <c r="A40" s="315">
        <f t="shared" si="1"/>
        <v>31</v>
      </c>
      <c r="B40" s="314" t="s">
        <v>608</v>
      </c>
      <c r="C40" s="333">
        <v>8936748979</v>
      </c>
      <c r="D40" s="333">
        <v>524184492</v>
      </c>
      <c r="E40" s="333">
        <v>16336970977</v>
      </c>
      <c r="F40" s="333">
        <v>1711064278</v>
      </c>
      <c r="G40" s="333">
        <v>1517310632</v>
      </c>
      <c r="H40" s="333">
        <v>128144813</v>
      </c>
      <c r="I40" s="333">
        <v>29596886</v>
      </c>
      <c r="J40" s="333">
        <v>29184021057</v>
      </c>
      <c r="L40" s="334">
        <f>VLOOKUP($B40,'2018 KWH by Rate Class'!$C$3:$K$95,2,FALSE)/VLOOKUP($B40,'2018 KWH by Rate Class'!$C$3:$K$95,9,FALSE)</f>
        <v>0.33622729113437005</v>
      </c>
      <c r="M40" s="334">
        <f>VLOOKUP($B40,'2018 KWH by Rate Class'!$C$3:$K$95,3,FALSE)/VLOOKUP($B40,'2018 KWH by Rate Class'!$C$3:$K$95,9,FALSE)</f>
        <v>1.3843759421607572E-2</v>
      </c>
      <c r="N40" s="334">
        <f>VLOOKUP($B40,'2018 KWH by Rate Class'!$C$3:$K$95,4,FALSE)/VLOOKUP($B40,'2018 KWH by Rate Class'!$C$3:$K$95,9,FALSE)</f>
        <v>0.54711435648181228</v>
      </c>
      <c r="O40" s="334">
        <f>VLOOKUP($B40,'2018 KWH by Rate Class'!$C$3:$K$95,5,FALSE)/VLOOKUP($B40,'2018 KWH by Rate Class'!$C$3:$K$95,9,FALSE)</f>
        <v>5.9870712669647191E-2</v>
      </c>
      <c r="P40" s="334">
        <f>VLOOKUP($B40,'2018 KWH by Rate Class'!$C$3:$K$95,6,FALSE)/VLOOKUP($B40,'2018 KWH by Rate Class'!$C$3:$K$95,9,FALSE)</f>
        <v>3.9967676242094026E-2</v>
      </c>
      <c r="Q40" s="334">
        <f>VLOOKUP($B40,'2018 KWH by Rate Class'!$C$3:$K$95,7,FALSE)/VLOOKUP($B40,'2018 KWH by Rate Class'!$C$3:$K$95,9,FALSE)</f>
        <v>2.1111403982916337E-3</v>
      </c>
      <c r="R40" s="334">
        <f>VLOOKUP($B40,'2018 KWH by Rate Class'!$C$3:$K$95,8,FALSE)/VLOOKUP($B40,'2018 KWH by Rate Class'!$C$3:$K$95,9,FALSE)</f>
        <v>8.6506365217725915E-4</v>
      </c>
      <c r="T40" s="348">
        <f t="shared" si="2"/>
        <v>1</v>
      </c>
    </row>
    <row r="41" spans="1:20" x14ac:dyDescent="0.2">
      <c r="A41" s="315">
        <f t="shared" si="1"/>
        <v>32</v>
      </c>
      <c r="B41" s="314" t="s">
        <v>609</v>
      </c>
      <c r="C41" s="333">
        <v>70652312</v>
      </c>
      <c r="D41" s="333">
        <v>7864755</v>
      </c>
      <c r="E41" s="333">
        <v>258035793</v>
      </c>
      <c r="F41" s="333">
        <v>4457048</v>
      </c>
      <c r="G41" s="333"/>
      <c r="H41" s="333">
        <v>1045133</v>
      </c>
      <c r="I41" s="333">
        <v>380390</v>
      </c>
      <c r="J41" s="333">
        <v>342435431</v>
      </c>
      <c r="L41" s="334">
        <f>VLOOKUP($B41,'2018 KWH by Rate Class'!$C$3:$K$95,2,FALSE)/VLOOKUP($B41,'2018 KWH by Rate Class'!$C$3:$K$95,9,FALSE)</f>
        <v>0.20912731879190002</v>
      </c>
      <c r="M41" s="334">
        <f>VLOOKUP($B41,'2018 KWH by Rate Class'!$C$3:$K$95,3,FALSE)/VLOOKUP($B41,'2018 KWH by Rate Class'!$C$3:$K$95,9,FALSE)</f>
        <v>1.5978849155496671E-2</v>
      </c>
      <c r="N41" s="334">
        <f>VLOOKUP($B41,'2018 KWH by Rate Class'!$C$3:$K$95,4,FALSE)/VLOOKUP($B41,'2018 KWH by Rate Class'!$C$3:$K$95,9,FALSE)</f>
        <v>0.75405969801015416</v>
      </c>
      <c r="O41" s="334">
        <f>VLOOKUP($B41,'2018 KWH by Rate Class'!$C$3:$K$95,5,FALSE)/VLOOKUP($B41,'2018 KWH by Rate Class'!$C$3:$K$95,9,FALSE)</f>
        <v>1.4811251018361504E-2</v>
      </c>
      <c r="P41" s="334">
        <f>VLOOKUP($B41,'2018 KWH by Rate Class'!$C$3:$K$95,6,FALSE)/VLOOKUP($B41,'2018 KWH by Rate Class'!$C$3:$K$95,9,FALSE)</f>
        <v>0</v>
      </c>
      <c r="Q41" s="334">
        <f>VLOOKUP($B41,'2018 KWH by Rate Class'!$C$3:$K$95,7,FALSE)/VLOOKUP($B41,'2018 KWH by Rate Class'!$C$3:$K$95,9,FALSE)</f>
        <v>4.9743110504201684E-3</v>
      </c>
      <c r="R41" s="334">
        <f>VLOOKUP($B41,'2018 KWH by Rate Class'!$C$3:$K$95,8,FALSE)/VLOOKUP($B41,'2018 KWH by Rate Class'!$C$3:$K$95,9,FALSE)</f>
        <v>1.0485719736674404E-3</v>
      </c>
      <c r="T41" s="348">
        <f t="shared" si="2"/>
        <v>1</v>
      </c>
    </row>
    <row r="42" spans="1:20" x14ac:dyDescent="0.2">
      <c r="A42" s="315">
        <f t="shared" si="1"/>
        <v>33</v>
      </c>
      <c r="B42" s="314" t="s">
        <v>610</v>
      </c>
      <c r="C42" s="333">
        <v>61934309</v>
      </c>
      <c r="D42" s="333">
        <v>541852</v>
      </c>
      <c r="E42" s="333">
        <v>4442765</v>
      </c>
      <c r="F42" s="333">
        <v>3748732</v>
      </c>
      <c r="G42" s="333"/>
      <c r="H42" s="333">
        <v>209140</v>
      </c>
      <c r="I42" s="333">
        <v>732</v>
      </c>
      <c r="J42" s="333">
        <v>70877530</v>
      </c>
      <c r="L42" s="334">
        <f>VLOOKUP($B42,'2018 KWH by Rate Class'!$C$3:$K$95,2,FALSE)/VLOOKUP($B42,'2018 KWH by Rate Class'!$C$3:$K$95,9,FALSE)</f>
        <v>0.87206235592521619</v>
      </c>
      <c r="M42" s="334">
        <f>VLOOKUP($B42,'2018 KWH by Rate Class'!$C$3:$K$95,3,FALSE)/VLOOKUP($B42,'2018 KWH by Rate Class'!$C$3:$K$95,9,FALSE)</f>
        <v>4.8960083670277679E-3</v>
      </c>
      <c r="N42" s="334">
        <f>VLOOKUP($B42,'2018 KWH by Rate Class'!$C$3:$K$95,4,FALSE)/VLOOKUP($B42,'2018 KWH by Rate Class'!$C$3:$K$95,9,FALSE)</f>
        <v>6.8811704831613502E-2</v>
      </c>
      <c r="O42" s="334">
        <f>VLOOKUP($B42,'2018 KWH by Rate Class'!$C$3:$K$95,5,FALSE)/VLOOKUP($B42,'2018 KWH by Rate Class'!$C$3:$K$95,9,FALSE)</f>
        <v>5.1250820082005051E-2</v>
      </c>
      <c r="P42" s="334">
        <f>VLOOKUP($B42,'2018 KWH by Rate Class'!$C$3:$K$95,6,FALSE)/VLOOKUP($B42,'2018 KWH by Rate Class'!$C$3:$K$95,9,FALSE)</f>
        <v>0</v>
      </c>
      <c r="Q42" s="334">
        <f>VLOOKUP($B42,'2018 KWH by Rate Class'!$C$3:$K$95,7,FALSE)/VLOOKUP($B42,'2018 KWH by Rate Class'!$C$3:$K$95,9,FALSE)</f>
        <v>2.9687151784152663E-3</v>
      </c>
      <c r="R42" s="334">
        <f>VLOOKUP($B42,'2018 KWH by Rate Class'!$C$3:$K$95,8,FALSE)/VLOOKUP($B42,'2018 KWH by Rate Class'!$C$3:$K$95,9,FALSE)</f>
        <v>1.0395615722349671E-5</v>
      </c>
      <c r="T42" s="348">
        <f t="shared" si="2"/>
        <v>1</v>
      </c>
    </row>
    <row r="43" spans="1:20" x14ac:dyDescent="0.2">
      <c r="A43" s="315">
        <f t="shared" ref="A43:A74" si="3">A42+1</f>
        <v>34</v>
      </c>
      <c r="B43" s="314" t="s">
        <v>688</v>
      </c>
      <c r="C43" s="333">
        <v>6752809</v>
      </c>
      <c r="D43" s="333">
        <v>296695</v>
      </c>
      <c r="E43" s="333">
        <v>2631427</v>
      </c>
      <c r="F43" s="333"/>
      <c r="G43" s="333"/>
      <c r="H43" s="333"/>
      <c r="I43" s="333">
        <v>26881</v>
      </c>
      <c r="J43" s="333">
        <v>9707812</v>
      </c>
      <c r="L43" s="334">
        <f>VLOOKUP($B43,'2018 KWH by Rate Class'!$C$3:$K$95,2,FALSE)/VLOOKUP($B43,'2018 KWH by Rate Class'!$C$3:$K$95,9,FALSE)</f>
        <v>0.66819672250769169</v>
      </c>
      <c r="M43" s="334">
        <f>VLOOKUP($B43,'2018 KWH by Rate Class'!$C$3:$K$95,3,FALSE)/VLOOKUP($B43,'2018 KWH by Rate Class'!$C$3:$K$95,9,FALSE)</f>
        <v>1.9116053242375884E-2</v>
      </c>
      <c r="N43" s="334">
        <f>VLOOKUP($B43,'2018 KWH by Rate Class'!$C$3:$K$95,4,FALSE)/VLOOKUP($B43,'2018 KWH by Rate Class'!$C$3:$K$95,9,FALSE)</f>
        <v>0.31134925304884536</v>
      </c>
      <c r="O43" s="334">
        <f>VLOOKUP($B43,'2018 KWH by Rate Class'!$C$3:$K$95,5,FALSE)/VLOOKUP($B43,'2018 KWH by Rate Class'!$C$3:$K$95,9,FALSE)</f>
        <v>0</v>
      </c>
      <c r="P43" s="334">
        <f>VLOOKUP($B43,'2018 KWH by Rate Class'!$C$3:$K$95,6,FALSE)/VLOOKUP($B43,'2018 KWH by Rate Class'!$C$3:$K$95,9,FALSE)</f>
        <v>0</v>
      </c>
      <c r="Q43" s="334">
        <f>VLOOKUP($B43,'2018 KWH by Rate Class'!$C$3:$K$95,7,FALSE)/VLOOKUP($B43,'2018 KWH by Rate Class'!$C$3:$K$95,9,FALSE)</f>
        <v>0</v>
      </c>
      <c r="R43" s="334">
        <f>VLOOKUP($B43,'2018 KWH by Rate Class'!$C$3:$K$95,8,FALSE)/VLOOKUP($B43,'2018 KWH by Rate Class'!$C$3:$K$95,9,FALSE)</f>
        <v>1.3379712010870787E-3</v>
      </c>
      <c r="T43" s="348">
        <f t="shared" si="2"/>
        <v>1</v>
      </c>
    </row>
    <row r="44" spans="1:20" x14ac:dyDescent="0.2">
      <c r="A44" s="315">
        <f t="shared" si="3"/>
        <v>35</v>
      </c>
      <c r="B44" s="314" t="s">
        <v>611</v>
      </c>
      <c r="C44" s="333">
        <v>31698295</v>
      </c>
      <c r="D44" s="333">
        <v>2294009</v>
      </c>
      <c r="E44" s="333">
        <v>33646985</v>
      </c>
      <c r="F44" s="333"/>
      <c r="G44" s="333">
        <v>71876987</v>
      </c>
      <c r="H44" s="333">
        <v>187350</v>
      </c>
      <c r="I44" s="333">
        <v>107918</v>
      </c>
      <c r="J44" s="333">
        <v>139811544</v>
      </c>
      <c r="L44" s="334">
        <f>VLOOKUP($B44,'2018 KWH by Rate Class'!$C$3:$K$95,2,FALSE)/VLOOKUP($B44,'2018 KWH by Rate Class'!$C$3:$K$95,9,FALSE)</f>
        <v>0.26011770626205682</v>
      </c>
      <c r="M44" s="334">
        <f>VLOOKUP($B44,'2018 KWH by Rate Class'!$C$3:$K$95,3,FALSE)/VLOOKUP($B44,'2018 KWH by Rate Class'!$C$3:$K$95,9,FALSE)</f>
        <v>1.1263930857743255E-2</v>
      </c>
      <c r="N44" s="334">
        <f>VLOOKUP($B44,'2018 KWH by Rate Class'!$C$3:$K$95,4,FALSE)/VLOOKUP($B44,'2018 KWH by Rate Class'!$C$3:$K$95,9,FALSE)</f>
        <v>0.26882143610943682</v>
      </c>
      <c r="O44" s="334">
        <f>VLOOKUP($B44,'2018 KWH by Rate Class'!$C$3:$K$95,5,FALSE)/VLOOKUP($B44,'2018 KWH by Rate Class'!$C$3:$K$95,9,FALSE)</f>
        <v>0</v>
      </c>
      <c r="P44" s="334">
        <f>VLOOKUP($B44,'2018 KWH by Rate Class'!$C$3:$K$95,6,FALSE)/VLOOKUP($B44,'2018 KWH by Rate Class'!$C$3:$K$95,9,FALSE)</f>
        <v>0.45842649885741427</v>
      </c>
      <c r="Q44" s="334">
        <f>VLOOKUP($B44,'2018 KWH by Rate Class'!$C$3:$K$95,7,FALSE)/VLOOKUP($B44,'2018 KWH by Rate Class'!$C$3:$K$95,9,FALSE)</f>
        <v>8.2288205152078757E-4</v>
      </c>
      <c r="R44" s="334">
        <f>VLOOKUP($B44,'2018 KWH by Rate Class'!$C$3:$K$95,8,FALSE)/VLOOKUP($B44,'2018 KWH by Rate Class'!$C$3:$K$95,9,FALSE)</f>
        <v>5.4754586182811525E-4</v>
      </c>
      <c r="T44" s="348">
        <f t="shared" si="2"/>
        <v>1</v>
      </c>
    </row>
    <row r="45" spans="1:20" x14ac:dyDescent="0.2">
      <c r="A45" s="315">
        <f t="shared" si="3"/>
        <v>36</v>
      </c>
      <c r="B45" s="314" t="s">
        <v>612</v>
      </c>
      <c r="C45" s="333">
        <v>11943932</v>
      </c>
      <c r="D45" s="333">
        <v>168592</v>
      </c>
      <c r="E45" s="333">
        <v>2030305</v>
      </c>
      <c r="F45" s="333"/>
      <c r="G45" s="333"/>
      <c r="H45" s="333">
        <v>26757</v>
      </c>
      <c r="I45" s="333">
        <v>4324</v>
      </c>
      <c r="J45" s="333">
        <v>14173910</v>
      </c>
      <c r="L45" s="334">
        <f>VLOOKUP($B45,'2018 KWH by Rate Class'!$C$3:$K$95,2,FALSE)/VLOOKUP($B45,'2018 KWH by Rate Class'!$C$3:$K$95,9,FALSE)</f>
        <v>0.89859752259022285</v>
      </c>
      <c r="M45" s="334">
        <f>VLOOKUP($B45,'2018 KWH by Rate Class'!$C$3:$K$95,3,FALSE)/VLOOKUP($B45,'2018 KWH by Rate Class'!$C$3:$K$95,9,FALSE)</f>
        <v>7.3392494040451081E-3</v>
      </c>
      <c r="N45" s="334">
        <f>VLOOKUP($B45,'2018 KWH by Rate Class'!$C$3:$K$95,4,FALSE)/VLOOKUP($B45,'2018 KWH by Rate Class'!$C$3:$K$95,9,FALSE)</f>
        <v>9.2567522418516623E-2</v>
      </c>
      <c r="O45" s="334">
        <f>VLOOKUP($B45,'2018 KWH by Rate Class'!$C$3:$K$95,5,FALSE)/VLOOKUP($B45,'2018 KWH by Rate Class'!$C$3:$K$95,9,FALSE)</f>
        <v>0</v>
      </c>
      <c r="P45" s="334">
        <f>VLOOKUP($B45,'2018 KWH by Rate Class'!$C$3:$K$95,6,FALSE)/VLOOKUP($B45,'2018 KWH by Rate Class'!$C$3:$K$95,9,FALSE)</f>
        <v>0</v>
      </c>
      <c r="Q45" s="334">
        <f>VLOOKUP($B45,'2018 KWH by Rate Class'!$C$3:$K$95,7,FALSE)/VLOOKUP($B45,'2018 KWH by Rate Class'!$C$3:$K$95,9,FALSE)</f>
        <v>1.3548237746437149E-3</v>
      </c>
      <c r="R45" s="334">
        <f>VLOOKUP($B45,'2018 KWH by Rate Class'!$C$3:$K$95,8,FALSE)/VLOOKUP($B45,'2018 KWH by Rate Class'!$C$3:$K$95,9,FALSE)</f>
        <v>1.408818125717468E-4</v>
      </c>
      <c r="T45" s="348">
        <f t="shared" si="2"/>
        <v>1</v>
      </c>
    </row>
    <row r="46" spans="1:20" x14ac:dyDescent="0.2">
      <c r="A46" s="315">
        <f t="shared" si="3"/>
        <v>37</v>
      </c>
      <c r="B46" s="314" t="s">
        <v>613</v>
      </c>
      <c r="C46" s="333">
        <v>54147443</v>
      </c>
      <c r="D46" s="333">
        <v>2237550</v>
      </c>
      <c r="E46" s="333">
        <v>62082983</v>
      </c>
      <c r="F46" s="333"/>
      <c r="G46" s="333"/>
      <c r="H46" s="333">
        <v>499102</v>
      </c>
      <c r="I46" s="333">
        <v>65162</v>
      </c>
      <c r="J46" s="333">
        <v>119032240</v>
      </c>
      <c r="L46" s="334">
        <f>VLOOKUP($B46,'2018 KWH by Rate Class'!$C$3:$K$95,2,FALSE)/VLOOKUP($B46,'2018 KWH by Rate Class'!$C$3:$K$95,9,FALSE)</f>
        <v>0.47687235897488395</v>
      </c>
      <c r="M46" s="334">
        <f>VLOOKUP($B46,'2018 KWH by Rate Class'!$C$3:$K$95,3,FALSE)/VLOOKUP($B46,'2018 KWH by Rate Class'!$C$3:$K$95,9,FALSE)</f>
        <v>1.3745610590401166E-2</v>
      </c>
      <c r="N46" s="334">
        <f>VLOOKUP($B46,'2018 KWH by Rate Class'!$C$3:$K$95,4,FALSE)/VLOOKUP($B46,'2018 KWH by Rate Class'!$C$3:$K$95,9,FALSE)</f>
        <v>0.50440881801283088</v>
      </c>
      <c r="O46" s="334">
        <f>VLOOKUP($B46,'2018 KWH by Rate Class'!$C$3:$K$95,5,FALSE)/VLOOKUP($B46,'2018 KWH by Rate Class'!$C$3:$K$95,9,FALSE)</f>
        <v>0</v>
      </c>
      <c r="P46" s="334">
        <f>VLOOKUP($B46,'2018 KWH by Rate Class'!$C$3:$K$95,6,FALSE)/VLOOKUP($B46,'2018 KWH by Rate Class'!$C$3:$K$95,9,FALSE)</f>
        <v>0</v>
      </c>
      <c r="Q46" s="334">
        <f>VLOOKUP($B46,'2018 KWH by Rate Class'!$C$3:$K$95,7,FALSE)/VLOOKUP($B46,'2018 KWH by Rate Class'!$C$3:$K$95,9,FALSE)</f>
        <v>4.5801765928834767E-3</v>
      </c>
      <c r="R46" s="334">
        <f>VLOOKUP($B46,'2018 KWH by Rate Class'!$C$3:$K$95,8,FALSE)/VLOOKUP($B46,'2018 KWH by Rate Class'!$C$3:$K$95,9,FALSE)</f>
        <v>3.9303582900048379E-4</v>
      </c>
      <c r="T46" s="348">
        <f t="shared" si="2"/>
        <v>1</v>
      </c>
    </row>
    <row r="47" spans="1:20" x14ac:dyDescent="0.2">
      <c r="A47" s="315">
        <f t="shared" si="3"/>
        <v>38</v>
      </c>
      <c r="B47" s="314" t="s">
        <v>615</v>
      </c>
      <c r="C47" s="333">
        <v>11403676</v>
      </c>
      <c r="D47" s="333">
        <v>176988</v>
      </c>
      <c r="E47" s="333">
        <v>2585534</v>
      </c>
      <c r="F47" s="333"/>
      <c r="G47" s="333"/>
      <c r="H47" s="333">
        <v>16209</v>
      </c>
      <c r="I47" s="333">
        <v>44031</v>
      </c>
      <c r="J47" s="333">
        <v>14226438</v>
      </c>
      <c r="L47" s="334">
        <f>VLOOKUP($B47,'2018 KWH by Rate Class'!$C$3:$K$95,2,FALSE)/VLOOKUP($B47,'2018 KWH by Rate Class'!$C$3:$K$95,9,FALSE)</f>
        <v>0.77176247594372438</v>
      </c>
      <c r="M47" s="334">
        <f>VLOOKUP($B47,'2018 KWH by Rate Class'!$C$3:$K$95,3,FALSE)/VLOOKUP($B47,'2018 KWH by Rate Class'!$C$3:$K$95,9,FALSE)</f>
        <v>1.1498609230142306E-2</v>
      </c>
      <c r="N47" s="334">
        <f>VLOOKUP($B47,'2018 KWH by Rate Class'!$C$3:$K$95,4,FALSE)/VLOOKUP($B47,'2018 KWH by Rate Class'!$C$3:$K$95,9,FALSE)</f>
        <v>0.21388764498364679</v>
      </c>
      <c r="O47" s="334">
        <f>VLOOKUP($B47,'2018 KWH by Rate Class'!$C$3:$K$95,5,FALSE)/VLOOKUP($B47,'2018 KWH by Rate Class'!$C$3:$K$95,9,FALSE)</f>
        <v>0</v>
      </c>
      <c r="P47" s="334">
        <f>VLOOKUP($B47,'2018 KWH by Rate Class'!$C$3:$K$95,6,FALSE)/VLOOKUP($B47,'2018 KWH by Rate Class'!$C$3:$K$95,9,FALSE)</f>
        <v>0</v>
      </c>
      <c r="Q47" s="334">
        <f>VLOOKUP($B47,'2018 KWH by Rate Class'!$C$3:$K$95,7,FALSE)/VLOOKUP($B47,'2018 KWH by Rate Class'!$C$3:$K$95,9,FALSE)</f>
        <v>8.6699027709812883E-4</v>
      </c>
      <c r="R47" s="334">
        <f>VLOOKUP($B47,'2018 KWH by Rate Class'!$C$3:$K$95,8,FALSE)/VLOOKUP($B47,'2018 KWH by Rate Class'!$C$3:$K$95,9,FALSE)</f>
        <v>1.9842795653884377E-3</v>
      </c>
      <c r="T47" s="348">
        <f t="shared" si="2"/>
        <v>1</v>
      </c>
    </row>
    <row r="48" spans="1:20" x14ac:dyDescent="0.2">
      <c r="A48" s="315">
        <f t="shared" si="3"/>
        <v>39</v>
      </c>
      <c r="B48" s="314" t="s">
        <v>616</v>
      </c>
      <c r="C48" s="333">
        <v>79241482</v>
      </c>
      <c r="D48" s="333">
        <v>4007799</v>
      </c>
      <c r="E48" s="333">
        <v>134333390</v>
      </c>
      <c r="F48" s="333">
        <v>5643434</v>
      </c>
      <c r="G48" s="333"/>
      <c r="H48" s="333">
        <v>936291</v>
      </c>
      <c r="I48" s="333">
        <v>136758</v>
      </c>
      <c r="J48" s="333">
        <v>224299154</v>
      </c>
      <c r="L48" s="334">
        <f>VLOOKUP($B48,'2018 KWH by Rate Class'!$C$3:$K$95,2,FALSE)/VLOOKUP($B48,'2018 KWH by Rate Class'!$C$3:$K$95,9,FALSE)</f>
        <v>0.33934207775824149</v>
      </c>
      <c r="M48" s="334">
        <f>VLOOKUP($B48,'2018 KWH by Rate Class'!$C$3:$K$95,3,FALSE)/VLOOKUP($B48,'2018 KWH by Rate Class'!$C$3:$K$95,9,FALSE)</f>
        <v>1.244260789009261E-2</v>
      </c>
      <c r="N48" s="334">
        <f>VLOOKUP($B48,'2018 KWH by Rate Class'!$C$3:$K$95,4,FALSE)/VLOOKUP($B48,'2018 KWH by Rate Class'!$C$3:$K$95,9,FALSE)</f>
        <v>0.61276816646747856</v>
      </c>
      <c r="O48" s="334">
        <f>VLOOKUP($B48,'2018 KWH by Rate Class'!$C$3:$K$95,5,FALSE)/VLOOKUP($B48,'2018 KWH by Rate Class'!$C$3:$K$95,9,FALSE)</f>
        <v>3.0522791918988552E-2</v>
      </c>
      <c r="P48" s="334">
        <f>VLOOKUP($B48,'2018 KWH by Rate Class'!$C$3:$K$95,6,FALSE)/VLOOKUP($B48,'2018 KWH by Rate Class'!$C$3:$K$95,9,FALSE)</f>
        <v>0</v>
      </c>
      <c r="Q48" s="334">
        <f>VLOOKUP($B48,'2018 KWH by Rate Class'!$C$3:$K$95,7,FALSE)/VLOOKUP($B48,'2018 KWH by Rate Class'!$C$3:$K$95,9,FALSE)</f>
        <v>4.5090093788843983E-3</v>
      </c>
      <c r="R48" s="334">
        <f>VLOOKUP($B48,'2018 KWH by Rate Class'!$C$3:$K$95,8,FALSE)/VLOOKUP($B48,'2018 KWH by Rate Class'!$C$3:$K$95,9,FALSE)</f>
        <v>4.153465863142429E-4</v>
      </c>
      <c r="T48" s="348">
        <f t="shared" si="2"/>
        <v>0.99999999999999989</v>
      </c>
    </row>
    <row r="49" spans="1:20" x14ac:dyDescent="0.2">
      <c r="A49" s="315">
        <f t="shared" si="3"/>
        <v>40</v>
      </c>
      <c r="B49" s="314" t="s">
        <v>617</v>
      </c>
      <c r="C49" s="333">
        <v>11357554</v>
      </c>
      <c r="D49" s="333">
        <v>2037448</v>
      </c>
      <c r="E49" s="333">
        <v>33294611</v>
      </c>
      <c r="F49" s="333">
        <v>1579800</v>
      </c>
      <c r="G49" s="333"/>
      <c r="H49" s="333">
        <v>244640</v>
      </c>
      <c r="I49" s="333">
        <v>62388</v>
      </c>
      <c r="J49" s="333">
        <v>48576441</v>
      </c>
      <c r="L49" s="334">
        <f>VLOOKUP($B49,'2018 KWH by Rate Class'!$C$3:$K$95,2,FALSE)/VLOOKUP($B49,'2018 KWH by Rate Class'!$C$3:$K$95,9,FALSE)</f>
        <v>0.26384444451941463</v>
      </c>
      <c r="M49" s="334">
        <f>VLOOKUP($B49,'2018 KWH by Rate Class'!$C$3:$K$95,3,FALSE)/VLOOKUP($B49,'2018 KWH by Rate Class'!$C$3:$K$95,9,FALSE)</f>
        <v>2.9294222382529402E-2</v>
      </c>
      <c r="N49" s="334">
        <f>VLOOKUP($B49,'2018 KWH by Rate Class'!$C$3:$K$95,4,FALSE)/VLOOKUP($B49,'2018 KWH by Rate Class'!$C$3:$K$95,9,FALSE)</f>
        <v>0.66946671500607424</v>
      </c>
      <c r="O49" s="334">
        <f>VLOOKUP($B49,'2018 KWH by Rate Class'!$C$3:$K$95,5,FALSE)/VLOOKUP($B49,'2018 KWH by Rate Class'!$C$3:$K$95,9,FALSE)</f>
        <v>3.0720412896648286E-2</v>
      </c>
      <c r="P49" s="334">
        <f>VLOOKUP($B49,'2018 KWH by Rate Class'!$C$3:$K$95,6,FALSE)/VLOOKUP($B49,'2018 KWH by Rate Class'!$C$3:$K$95,9,FALSE)</f>
        <v>0</v>
      </c>
      <c r="Q49" s="334">
        <f>VLOOKUP($B49,'2018 KWH by Rate Class'!$C$3:$K$95,7,FALSE)/VLOOKUP($B49,'2018 KWH by Rate Class'!$C$3:$K$95,9,FALSE)</f>
        <v>5.4102743166050517E-3</v>
      </c>
      <c r="R49" s="334">
        <f>VLOOKUP($B49,'2018 KWH by Rate Class'!$C$3:$K$95,8,FALSE)/VLOOKUP($B49,'2018 KWH by Rate Class'!$C$3:$K$95,9,FALSE)</f>
        <v>1.2639308787284033E-3</v>
      </c>
      <c r="T49" s="348">
        <f t="shared" si="2"/>
        <v>1</v>
      </c>
    </row>
    <row r="50" spans="1:20" x14ac:dyDescent="0.2">
      <c r="A50" s="315">
        <f t="shared" si="3"/>
        <v>41</v>
      </c>
      <c r="B50" s="314" t="s">
        <v>618</v>
      </c>
      <c r="C50" s="333">
        <v>2374644</v>
      </c>
      <c r="D50" s="333">
        <v>238481</v>
      </c>
      <c r="E50" s="333">
        <v>507550</v>
      </c>
      <c r="F50" s="333"/>
      <c r="G50" s="333"/>
      <c r="H50" s="333">
        <v>36684</v>
      </c>
      <c r="I50" s="333">
        <v>18419</v>
      </c>
      <c r="J50" s="333">
        <v>3175778</v>
      </c>
      <c r="L50" s="334">
        <f>VLOOKUP($B50,'2018 KWH by Rate Class'!$C$3:$K$95,2,FALSE)/VLOOKUP($B50,'2018 KWH by Rate Class'!$C$3:$K$95,9,FALSE)</f>
        <v>0.74797506301891059</v>
      </c>
      <c r="M50" s="334">
        <f>VLOOKUP($B50,'2018 KWH by Rate Class'!$C$3:$K$95,3,FALSE)/VLOOKUP($B50,'2018 KWH by Rate Class'!$C$3:$K$95,9,FALSE)</f>
        <v>4.0232305094269651E-2</v>
      </c>
      <c r="N50" s="334">
        <f>VLOOKUP($B50,'2018 KWH by Rate Class'!$C$3:$K$95,4,FALSE)/VLOOKUP($B50,'2018 KWH by Rate Class'!$C$3:$K$95,9,FALSE)</f>
        <v>0.2009142207585225</v>
      </c>
      <c r="O50" s="334">
        <f>VLOOKUP($B50,'2018 KWH by Rate Class'!$C$3:$K$95,5,FALSE)/VLOOKUP($B50,'2018 KWH by Rate Class'!$C$3:$K$95,9,FALSE)</f>
        <v>0</v>
      </c>
      <c r="P50" s="334">
        <f>VLOOKUP($B50,'2018 KWH by Rate Class'!$C$3:$K$95,6,FALSE)/VLOOKUP($B50,'2018 KWH by Rate Class'!$C$3:$K$95,9,FALSE)</f>
        <v>0</v>
      </c>
      <c r="Q50" s="334">
        <f>VLOOKUP($B50,'2018 KWH by Rate Class'!$C$3:$K$95,7,FALSE)/VLOOKUP($B50,'2018 KWH by Rate Class'!$C$3:$K$95,9,FALSE)</f>
        <v>8.3719444442523789E-3</v>
      </c>
      <c r="R50" s="334">
        <f>VLOOKUP($B50,'2018 KWH by Rate Class'!$C$3:$K$95,8,FALSE)/VLOOKUP($B50,'2018 KWH by Rate Class'!$C$3:$K$95,9,FALSE)</f>
        <v>2.5064666840448357E-3</v>
      </c>
      <c r="T50" s="348">
        <f t="shared" si="2"/>
        <v>1</v>
      </c>
    </row>
    <row r="51" spans="1:20" x14ac:dyDescent="0.2">
      <c r="A51" s="315">
        <f t="shared" si="3"/>
        <v>42</v>
      </c>
      <c r="B51" s="314" t="s">
        <v>709</v>
      </c>
      <c r="C51" s="333">
        <v>5167012</v>
      </c>
      <c r="D51" s="333">
        <v>192265</v>
      </c>
      <c r="E51" s="333">
        <v>4388649</v>
      </c>
      <c r="F51" s="333"/>
      <c r="G51" s="333"/>
      <c r="H51" s="333"/>
      <c r="I51" s="333">
        <v>34914</v>
      </c>
      <c r="J51" s="333">
        <v>9782840</v>
      </c>
      <c r="L51" s="334">
        <f>VLOOKUP($B51,'2018 KWH by Rate Class'!$C$3:$K$95,2,FALSE)/VLOOKUP($B51,'2018 KWH by Rate Class'!$C$3:$K$95,9,FALSE)</f>
        <v>0.66935829018252191</v>
      </c>
      <c r="M51" s="334">
        <f>VLOOKUP($B51,'2018 KWH by Rate Class'!$C$3:$K$95,3,FALSE)/VLOOKUP($B51,'2018 KWH by Rate Class'!$C$3:$K$95,9,FALSE)</f>
        <v>7.4048103347239885E-3</v>
      </c>
      <c r="N51" s="334">
        <f>VLOOKUP($B51,'2018 KWH by Rate Class'!$C$3:$K$95,4,FALSE)/VLOOKUP($B51,'2018 KWH by Rate Class'!$C$3:$K$95,9,FALSE)</f>
        <v>0.32082806841432826</v>
      </c>
      <c r="O51" s="334">
        <f>VLOOKUP($B51,'2018 KWH by Rate Class'!$C$3:$K$95,5,FALSE)/VLOOKUP($B51,'2018 KWH by Rate Class'!$C$3:$K$95,9,FALSE)</f>
        <v>6.1057095159674319E-4</v>
      </c>
      <c r="P51" s="334">
        <f>VLOOKUP($B51,'2018 KWH by Rate Class'!$C$3:$K$95,6,FALSE)/VLOOKUP($B51,'2018 KWH by Rate Class'!$C$3:$K$95,9,FALSE)</f>
        <v>0</v>
      </c>
      <c r="Q51" s="334">
        <f>VLOOKUP($B51,'2018 KWH by Rate Class'!$C$3:$K$95,7,FALSE)/VLOOKUP($B51,'2018 KWH by Rate Class'!$C$3:$K$95,9,FALSE)</f>
        <v>0</v>
      </c>
      <c r="R51" s="334">
        <f>VLOOKUP($B51,'2018 KWH by Rate Class'!$C$3:$K$95,8,FALSE)/VLOOKUP($B51,'2018 KWH by Rate Class'!$C$3:$K$95,9,FALSE)</f>
        <v>1.7982601168291818E-3</v>
      </c>
      <c r="T51" s="348">
        <f t="shared" si="2"/>
        <v>1.0000000000000002</v>
      </c>
    </row>
    <row r="52" spans="1:20" x14ac:dyDescent="0.2">
      <c r="A52" s="315">
        <f t="shared" si="3"/>
        <v>43</v>
      </c>
      <c r="B52" s="314" t="s">
        <v>620</v>
      </c>
      <c r="C52" s="333">
        <v>183807822</v>
      </c>
      <c r="D52" s="333">
        <v>6846064</v>
      </c>
      <c r="E52" s="333">
        <v>143591299</v>
      </c>
      <c r="F52" s="333">
        <v>43200082</v>
      </c>
      <c r="G52" s="333">
        <v>30790162</v>
      </c>
      <c r="H52" s="333">
        <v>1244207</v>
      </c>
      <c r="I52" s="333">
        <v>343987</v>
      </c>
      <c r="J52" s="333">
        <v>409823623</v>
      </c>
      <c r="L52" s="334">
        <f>VLOOKUP($B52,'2018 KWH by Rate Class'!$C$3:$K$95,2,FALSE)/VLOOKUP($B52,'2018 KWH by Rate Class'!$C$3:$K$95,9,FALSE)</f>
        <v>0.26106418129867193</v>
      </c>
      <c r="M52" s="334">
        <f>VLOOKUP($B52,'2018 KWH by Rate Class'!$C$3:$K$95,3,FALSE)/VLOOKUP($B52,'2018 KWH by Rate Class'!$C$3:$K$95,9,FALSE)</f>
        <v>6.0228700758139997E-3</v>
      </c>
      <c r="N52" s="334">
        <f>VLOOKUP($B52,'2018 KWH by Rate Class'!$C$3:$K$95,4,FALSE)/VLOOKUP($B52,'2018 KWH by Rate Class'!$C$3:$K$95,9,FALSE)</f>
        <v>0.21511784135949774</v>
      </c>
      <c r="O52" s="334">
        <f>VLOOKUP($B52,'2018 KWH by Rate Class'!$C$3:$K$95,5,FALSE)/VLOOKUP($B52,'2018 KWH by Rate Class'!$C$3:$K$95,9,FALSE)</f>
        <v>4.1773639514644911E-2</v>
      </c>
      <c r="P52" s="334">
        <f>VLOOKUP($B52,'2018 KWH by Rate Class'!$C$3:$K$95,6,FALSE)/VLOOKUP($B52,'2018 KWH by Rate Class'!$C$3:$K$95,9,FALSE)</f>
        <v>0.47358886298776742</v>
      </c>
      <c r="Q52" s="334">
        <f>VLOOKUP($B52,'2018 KWH by Rate Class'!$C$3:$K$95,7,FALSE)/VLOOKUP($B52,'2018 KWH by Rate Class'!$C$3:$K$95,9,FALSE)</f>
        <v>1.939856607618363E-3</v>
      </c>
      <c r="R52" s="334">
        <f>VLOOKUP($B52,'2018 KWH by Rate Class'!$C$3:$K$95,8,FALSE)/VLOOKUP($B52,'2018 KWH by Rate Class'!$C$3:$K$95,9,FALSE)</f>
        <v>4.9274815598569289E-4</v>
      </c>
      <c r="T52" s="348">
        <f t="shared" si="2"/>
        <v>1</v>
      </c>
    </row>
    <row r="53" spans="1:20" x14ac:dyDescent="0.2">
      <c r="A53" s="315">
        <f t="shared" si="3"/>
        <v>44</v>
      </c>
      <c r="B53" s="314" t="s">
        <v>619</v>
      </c>
      <c r="C53" s="333">
        <v>156438886</v>
      </c>
      <c r="D53" s="333">
        <v>4922640</v>
      </c>
      <c r="E53" s="333">
        <v>139214690</v>
      </c>
      <c r="F53" s="333">
        <v>723600</v>
      </c>
      <c r="G53" s="333"/>
      <c r="H53" s="333">
        <v>830567</v>
      </c>
      <c r="I53" s="333">
        <v>123038</v>
      </c>
      <c r="J53" s="333">
        <v>302253421</v>
      </c>
      <c r="L53" s="334">
        <f>VLOOKUP($B53,'2018 KWH by Rate Class'!$C$3:$K$95,2,FALSE)/VLOOKUP($B53,'2018 KWH by Rate Class'!$C$3:$K$95,9,FALSE)</f>
        <v>0.4671919744345488</v>
      </c>
      <c r="M53" s="334">
        <f>VLOOKUP($B53,'2018 KWH by Rate Class'!$C$3:$K$95,3,FALSE)/VLOOKUP($B53,'2018 KWH by Rate Class'!$C$3:$K$95,9,FALSE)</f>
        <v>1.0263777344750081E-2</v>
      </c>
      <c r="N53" s="334">
        <f>VLOOKUP($B53,'2018 KWH by Rate Class'!$C$3:$K$95,4,FALSE)/VLOOKUP($B53,'2018 KWH by Rate Class'!$C$3:$K$95,9,FALSE)</f>
        <v>0.51695198759862748</v>
      </c>
      <c r="O53" s="334">
        <f>VLOOKUP($B53,'2018 KWH by Rate Class'!$C$3:$K$95,5,FALSE)/VLOOKUP($B53,'2018 KWH by Rate Class'!$C$3:$K$95,9,FALSE)</f>
        <v>2.7077405224602267E-3</v>
      </c>
      <c r="P53" s="334">
        <f>VLOOKUP($B53,'2018 KWH by Rate Class'!$C$3:$K$95,6,FALSE)/VLOOKUP($B53,'2018 KWH by Rate Class'!$C$3:$K$95,9,FALSE)</f>
        <v>0</v>
      </c>
      <c r="Q53" s="334">
        <f>VLOOKUP($B53,'2018 KWH by Rate Class'!$C$3:$K$95,7,FALSE)/VLOOKUP($B53,'2018 KWH by Rate Class'!$C$3:$K$95,9,FALSE)</f>
        <v>2.5620607186990435E-3</v>
      </c>
      <c r="R53" s="334">
        <f>VLOOKUP($B53,'2018 KWH by Rate Class'!$C$3:$K$95,8,FALSE)/VLOOKUP($B53,'2018 KWH by Rate Class'!$C$3:$K$95,9,FALSE)</f>
        <v>3.2245938091439132E-4</v>
      </c>
      <c r="T53" s="348">
        <f t="shared" si="2"/>
        <v>1</v>
      </c>
    </row>
    <row r="54" spans="1:20" x14ac:dyDescent="0.2">
      <c r="A54" s="315">
        <f t="shared" si="3"/>
        <v>45</v>
      </c>
      <c r="B54" s="314" t="s">
        <v>687</v>
      </c>
      <c r="C54" s="333">
        <v>26546195</v>
      </c>
      <c r="D54" s="333">
        <v>1194751</v>
      </c>
      <c r="E54" s="333">
        <v>8593545</v>
      </c>
      <c r="F54" s="333"/>
      <c r="G54" s="333"/>
      <c r="H54" s="333"/>
      <c r="I54" s="333">
        <v>27142</v>
      </c>
      <c r="J54" s="333">
        <v>36361633</v>
      </c>
      <c r="L54" s="334">
        <f>VLOOKUP($B54,'2018 KWH by Rate Class'!$C$3:$K$95,2,FALSE)/VLOOKUP($B54,'2018 KWH by Rate Class'!$C$3:$K$95,9,FALSE)</f>
        <v>0.77971127920388639</v>
      </c>
      <c r="M54" s="334">
        <f>VLOOKUP($B54,'2018 KWH by Rate Class'!$C$3:$K$95,3,FALSE)/VLOOKUP($B54,'2018 KWH by Rate Class'!$C$3:$K$95,9,FALSE)</f>
        <v>1.8857905184512937E-2</v>
      </c>
      <c r="N54" s="334">
        <f>VLOOKUP($B54,'2018 KWH by Rate Class'!$C$3:$K$95,4,FALSE)/VLOOKUP($B54,'2018 KWH by Rate Class'!$C$3:$K$95,9,FALSE)</f>
        <v>0.1971389595863158</v>
      </c>
      <c r="O54" s="334">
        <f>VLOOKUP($B54,'2018 KWH by Rate Class'!$C$3:$K$95,5,FALSE)/VLOOKUP($B54,'2018 KWH by Rate Class'!$C$3:$K$95,9,FALSE)</f>
        <v>3.8824625415825181E-3</v>
      </c>
      <c r="P54" s="334">
        <f>VLOOKUP($B54,'2018 KWH by Rate Class'!$C$3:$K$95,6,FALSE)/VLOOKUP($B54,'2018 KWH by Rate Class'!$C$3:$K$95,9,FALSE)</f>
        <v>0</v>
      </c>
      <c r="Q54" s="334">
        <f>VLOOKUP($B54,'2018 KWH by Rate Class'!$C$3:$K$95,7,FALSE)/VLOOKUP($B54,'2018 KWH by Rate Class'!$C$3:$K$95,9,FALSE)</f>
        <v>0</v>
      </c>
      <c r="R54" s="334">
        <f>VLOOKUP($B54,'2018 KWH by Rate Class'!$C$3:$K$95,8,FALSE)/VLOOKUP($B54,'2018 KWH by Rate Class'!$C$3:$K$95,9,FALSE)</f>
        <v>4.093934837023788E-4</v>
      </c>
      <c r="T54" s="348">
        <f t="shared" si="2"/>
        <v>1</v>
      </c>
    </row>
    <row r="55" spans="1:20" x14ac:dyDescent="0.2">
      <c r="A55" s="315">
        <f t="shared" si="3"/>
        <v>46</v>
      </c>
      <c r="B55" s="314" t="s">
        <v>622</v>
      </c>
      <c r="C55" s="333">
        <v>2964102</v>
      </c>
      <c r="D55" s="333">
        <v>219450</v>
      </c>
      <c r="E55" s="333">
        <v>619197</v>
      </c>
      <c r="F55" s="333"/>
      <c r="G55" s="333"/>
      <c r="H55" s="333">
        <v>195888</v>
      </c>
      <c r="I55" s="333">
        <v>4039</v>
      </c>
      <c r="J55" s="333">
        <v>4002676</v>
      </c>
      <c r="L55" s="334">
        <f>VLOOKUP($B55,'2018 KWH by Rate Class'!$C$3:$K$95,2,FALSE)/VLOOKUP($B55,'2018 KWH by Rate Class'!$C$3:$K$95,9,FALSE)</f>
        <v>0.78053279295548572</v>
      </c>
      <c r="M55" s="334">
        <f>VLOOKUP($B55,'2018 KWH by Rate Class'!$C$3:$K$95,3,FALSE)/VLOOKUP($B55,'2018 KWH by Rate Class'!$C$3:$K$95,9,FALSE)</f>
        <v>2.6233925532743584E-2</v>
      </c>
      <c r="N55" s="334">
        <f>VLOOKUP($B55,'2018 KWH by Rate Class'!$C$3:$K$95,4,FALSE)/VLOOKUP($B55,'2018 KWH by Rate Class'!$C$3:$K$95,9,FALSE)</f>
        <v>0.14986817867138583</v>
      </c>
      <c r="O55" s="334">
        <f>VLOOKUP($B55,'2018 KWH by Rate Class'!$C$3:$K$95,5,FALSE)/VLOOKUP($B55,'2018 KWH by Rate Class'!$C$3:$K$95,9,FALSE)</f>
        <v>0</v>
      </c>
      <c r="P55" s="334">
        <f>VLOOKUP($B55,'2018 KWH by Rate Class'!$C$3:$K$95,6,FALSE)/VLOOKUP($B55,'2018 KWH by Rate Class'!$C$3:$K$95,9,FALSE)</f>
        <v>0</v>
      </c>
      <c r="Q55" s="334">
        <f>VLOOKUP($B55,'2018 KWH by Rate Class'!$C$3:$K$95,7,FALSE)/VLOOKUP($B55,'2018 KWH by Rate Class'!$C$3:$K$95,9,FALSE)</f>
        <v>4.2983298243150281E-2</v>
      </c>
      <c r="R55" s="334">
        <f>VLOOKUP($B55,'2018 KWH by Rate Class'!$C$3:$K$95,8,FALSE)/VLOOKUP($B55,'2018 KWH by Rate Class'!$C$3:$K$95,9,FALSE)</f>
        <v>3.8180459723454981E-4</v>
      </c>
      <c r="T55" s="348">
        <f t="shared" si="2"/>
        <v>1</v>
      </c>
    </row>
    <row r="56" spans="1:20" x14ac:dyDescent="0.2">
      <c r="A56" s="315">
        <f t="shared" si="3"/>
        <v>47</v>
      </c>
      <c r="B56" s="314" t="s">
        <v>623</v>
      </c>
      <c r="C56" s="333">
        <v>9106449</v>
      </c>
      <c r="D56" s="333">
        <v>925409</v>
      </c>
      <c r="E56" s="333">
        <v>25863222</v>
      </c>
      <c r="F56" s="333"/>
      <c r="G56" s="333"/>
      <c r="H56" s="333">
        <v>119556</v>
      </c>
      <c r="I56" s="333">
        <v>84281</v>
      </c>
      <c r="J56" s="333">
        <v>36098917</v>
      </c>
      <c r="L56" s="334">
        <f>VLOOKUP($B56,'2018 KWH by Rate Class'!$C$3:$K$95,2,FALSE)/VLOOKUP($B56,'2018 KWH by Rate Class'!$C$3:$K$95,9,FALSE)</f>
        <v>0.27980180144335715</v>
      </c>
      <c r="M56" s="334">
        <f>VLOOKUP($B56,'2018 KWH by Rate Class'!$C$3:$K$95,3,FALSE)/VLOOKUP($B56,'2018 KWH by Rate Class'!$C$3:$K$95,9,FALSE)</f>
        <v>1.9290044900869781E-2</v>
      </c>
      <c r="N56" s="334">
        <f>VLOOKUP($B56,'2018 KWH by Rate Class'!$C$3:$K$95,4,FALSE)/VLOOKUP($B56,'2018 KWH by Rate Class'!$C$3:$K$95,9,FALSE)</f>
        <v>0.69543554542343355</v>
      </c>
      <c r="O56" s="334">
        <f>VLOOKUP($B56,'2018 KWH by Rate Class'!$C$3:$K$95,5,FALSE)/VLOOKUP($B56,'2018 KWH by Rate Class'!$C$3:$K$95,9,FALSE)</f>
        <v>0</v>
      </c>
      <c r="P56" s="334">
        <f>VLOOKUP($B56,'2018 KWH by Rate Class'!$C$3:$K$95,6,FALSE)/VLOOKUP($B56,'2018 KWH by Rate Class'!$C$3:$K$95,9,FALSE)</f>
        <v>0</v>
      </c>
      <c r="Q56" s="334">
        <f>VLOOKUP($B56,'2018 KWH by Rate Class'!$C$3:$K$95,7,FALSE)/VLOOKUP($B56,'2018 KWH by Rate Class'!$C$3:$K$95,9,FALSE)</f>
        <v>3.8742747036241325E-3</v>
      </c>
      <c r="R56" s="334">
        <f>VLOOKUP($B56,'2018 KWH by Rate Class'!$C$3:$K$95,8,FALSE)/VLOOKUP($B56,'2018 KWH by Rate Class'!$C$3:$K$95,9,FALSE)</f>
        <v>1.598333528715369E-3</v>
      </c>
      <c r="T56" s="348">
        <f t="shared" si="2"/>
        <v>1</v>
      </c>
    </row>
    <row r="57" spans="1:20" x14ac:dyDescent="0.2">
      <c r="A57" s="315">
        <f t="shared" si="3"/>
        <v>48</v>
      </c>
      <c r="B57" s="314" t="s">
        <v>686</v>
      </c>
      <c r="C57" s="333">
        <v>29950594</v>
      </c>
      <c r="D57" s="333">
        <v>1432488</v>
      </c>
      <c r="E57" s="333">
        <v>26489665</v>
      </c>
      <c r="F57" s="333">
        <v>16274507</v>
      </c>
      <c r="G57" s="333"/>
      <c r="H57" s="333"/>
      <c r="I57" s="333">
        <v>94288</v>
      </c>
      <c r="J57" s="333">
        <v>74241542</v>
      </c>
      <c r="L57" s="334">
        <f>VLOOKUP($B57,'2018 KWH by Rate Class'!$C$3:$K$95,2,FALSE)/VLOOKUP($B57,'2018 KWH by Rate Class'!$C$3:$K$95,9,FALSE)</f>
        <v>0.55774561709993542</v>
      </c>
      <c r="M57" s="334">
        <f>VLOOKUP($B57,'2018 KWH by Rate Class'!$C$3:$K$95,3,FALSE)/VLOOKUP($B57,'2018 KWH by Rate Class'!$C$3:$K$95,9,FALSE)</f>
        <v>1.5252260399327864E-2</v>
      </c>
      <c r="N57" s="334">
        <f>VLOOKUP($B57,'2018 KWH by Rate Class'!$C$3:$K$95,4,FALSE)/VLOOKUP($B57,'2018 KWH by Rate Class'!$C$3:$K$95,9,FALSE)</f>
        <v>0.36729001601136863</v>
      </c>
      <c r="O57" s="334">
        <f>VLOOKUP($B57,'2018 KWH by Rate Class'!$C$3:$K$95,5,FALSE)/VLOOKUP($B57,'2018 KWH by Rate Class'!$C$3:$K$95,9,FALSE)</f>
        <v>5.905958992639232E-2</v>
      </c>
      <c r="P57" s="334">
        <f>VLOOKUP($B57,'2018 KWH by Rate Class'!$C$3:$K$95,6,FALSE)/VLOOKUP($B57,'2018 KWH by Rate Class'!$C$3:$K$95,9,FALSE)</f>
        <v>0</v>
      </c>
      <c r="Q57" s="334">
        <f>VLOOKUP($B57,'2018 KWH by Rate Class'!$C$3:$K$95,7,FALSE)/VLOOKUP($B57,'2018 KWH by Rate Class'!$C$3:$K$95,9,FALSE)</f>
        <v>0</v>
      </c>
      <c r="R57" s="334">
        <f>VLOOKUP($B57,'2018 KWH by Rate Class'!$C$3:$K$95,8,FALSE)/VLOOKUP($B57,'2018 KWH by Rate Class'!$C$3:$K$95,9,FALSE)</f>
        <v>6.5251656297561763E-4</v>
      </c>
      <c r="T57" s="348">
        <f t="shared" si="2"/>
        <v>0.99999999999999978</v>
      </c>
    </row>
    <row r="58" spans="1:20" x14ac:dyDescent="0.2">
      <c r="A58" s="315">
        <f t="shared" si="3"/>
        <v>49</v>
      </c>
      <c r="B58" s="314" t="s">
        <v>624</v>
      </c>
      <c r="C58" s="333">
        <v>25991674</v>
      </c>
      <c r="D58" s="333">
        <v>465811</v>
      </c>
      <c r="E58" s="333">
        <v>17983237</v>
      </c>
      <c r="F58" s="333"/>
      <c r="G58" s="333"/>
      <c r="H58" s="333">
        <v>192786</v>
      </c>
      <c r="I58" s="333">
        <v>91427</v>
      </c>
      <c r="J58" s="333">
        <v>44724935</v>
      </c>
      <c r="L58" s="334">
        <f>VLOOKUP($B58,'2018 KWH by Rate Class'!$C$3:$K$95,2,FALSE)/VLOOKUP($B58,'2018 KWH by Rate Class'!$C$3:$K$95,9,FALSE)</f>
        <v>0.55628913229406374</v>
      </c>
      <c r="M58" s="334">
        <f>VLOOKUP($B58,'2018 KWH by Rate Class'!$C$3:$K$95,3,FALSE)/VLOOKUP($B58,'2018 KWH by Rate Class'!$C$3:$K$95,9,FALSE)</f>
        <v>8.9556637680790127E-3</v>
      </c>
      <c r="N58" s="334">
        <f>VLOOKUP($B58,'2018 KWH by Rate Class'!$C$3:$K$95,4,FALSE)/VLOOKUP($B58,'2018 KWH by Rate Class'!$C$3:$K$95,9,FALSE)</f>
        <v>0.428529114754713</v>
      </c>
      <c r="O58" s="334">
        <f>VLOOKUP($B58,'2018 KWH by Rate Class'!$C$3:$K$95,5,FALSE)/VLOOKUP($B58,'2018 KWH by Rate Class'!$C$3:$K$95,9,FALSE)</f>
        <v>0</v>
      </c>
      <c r="P58" s="334">
        <f>VLOOKUP($B58,'2018 KWH by Rate Class'!$C$3:$K$95,6,FALSE)/VLOOKUP($B58,'2018 KWH by Rate Class'!$C$3:$K$95,9,FALSE)</f>
        <v>0</v>
      </c>
      <c r="Q58" s="334">
        <f>VLOOKUP($B58,'2018 KWH by Rate Class'!$C$3:$K$95,7,FALSE)/VLOOKUP($B58,'2018 KWH by Rate Class'!$C$3:$K$95,9,FALSE)</f>
        <v>4.1979123734699345E-3</v>
      </c>
      <c r="R58" s="334">
        <f>VLOOKUP($B58,'2018 KWH by Rate Class'!$C$3:$K$95,8,FALSE)/VLOOKUP($B58,'2018 KWH by Rate Class'!$C$3:$K$95,9,FALSE)</f>
        <v>2.0281768096744235E-3</v>
      </c>
      <c r="T58" s="348">
        <f t="shared" si="2"/>
        <v>1</v>
      </c>
    </row>
    <row r="59" spans="1:20" x14ac:dyDescent="0.2">
      <c r="A59" s="315">
        <f t="shared" si="3"/>
        <v>50</v>
      </c>
      <c r="B59" s="314" t="s">
        <v>685</v>
      </c>
      <c r="C59" s="333">
        <v>375879771</v>
      </c>
      <c r="D59" s="333">
        <v>7405016</v>
      </c>
      <c r="E59" s="333">
        <v>195284408</v>
      </c>
      <c r="F59" s="333">
        <v>3474098</v>
      </c>
      <c r="G59" s="333"/>
      <c r="H59" s="333"/>
      <c r="I59" s="333">
        <v>294725</v>
      </c>
      <c r="J59" s="333">
        <v>582338018</v>
      </c>
      <c r="L59" s="334">
        <f>VLOOKUP($B59,'2018 KWH by Rate Class'!$C$3:$K$95,2,FALSE)/VLOOKUP($B59,'2018 KWH by Rate Class'!$C$3:$K$95,9,FALSE)</f>
        <v>0.55041136447077543</v>
      </c>
      <c r="M59" s="334">
        <f>VLOOKUP($B59,'2018 KWH by Rate Class'!$C$3:$K$95,3,FALSE)/VLOOKUP($B59,'2018 KWH by Rate Class'!$C$3:$K$95,9,FALSE)</f>
        <v>1.0597510341084573E-2</v>
      </c>
      <c r="N59" s="334">
        <f>VLOOKUP($B59,'2018 KWH by Rate Class'!$C$3:$K$95,4,FALSE)/VLOOKUP($B59,'2018 KWH by Rate Class'!$C$3:$K$95,9,FALSE)</f>
        <v>0.42276664887237386</v>
      </c>
      <c r="O59" s="334">
        <f>VLOOKUP($B59,'2018 KWH by Rate Class'!$C$3:$K$95,5,FALSE)/VLOOKUP($B59,'2018 KWH by Rate Class'!$C$3:$K$95,9,FALSE)</f>
        <v>1.5908453647349163E-2</v>
      </c>
      <c r="P59" s="334">
        <f>VLOOKUP($B59,'2018 KWH by Rate Class'!$C$3:$K$95,6,FALSE)/VLOOKUP($B59,'2018 KWH by Rate Class'!$C$3:$K$95,9,FALSE)</f>
        <v>0</v>
      </c>
      <c r="Q59" s="334">
        <f>VLOOKUP($B59,'2018 KWH by Rate Class'!$C$3:$K$95,7,FALSE)/VLOOKUP($B59,'2018 KWH by Rate Class'!$C$3:$K$95,9,FALSE)</f>
        <v>0</v>
      </c>
      <c r="R59" s="334">
        <f>VLOOKUP($B59,'2018 KWH by Rate Class'!$C$3:$K$95,8,FALSE)/VLOOKUP($B59,'2018 KWH by Rate Class'!$C$3:$K$95,9,FALSE)</f>
        <v>3.1602266841711273E-4</v>
      </c>
      <c r="T59" s="348">
        <f t="shared" si="2"/>
        <v>1</v>
      </c>
    </row>
    <row r="60" spans="1:20" x14ac:dyDescent="0.2">
      <c r="A60" s="315">
        <f t="shared" si="3"/>
        <v>51</v>
      </c>
      <c r="B60" s="314" t="s">
        <v>625</v>
      </c>
      <c r="C60" s="333">
        <v>25284317</v>
      </c>
      <c r="D60" s="333">
        <v>2247749</v>
      </c>
      <c r="E60" s="333">
        <v>97856549</v>
      </c>
      <c r="F60" s="333">
        <v>43446753</v>
      </c>
      <c r="G60" s="333">
        <v>961934783</v>
      </c>
      <c r="H60" s="333">
        <v>486010</v>
      </c>
      <c r="I60" s="333">
        <v>98241</v>
      </c>
      <c r="J60" s="333">
        <v>1131354402</v>
      </c>
      <c r="L60" s="334">
        <f>VLOOKUP($B60,'2018 KWH by Rate Class'!$C$3:$K$95,2,FALSE)/VLOOKUP($B60,'2018 KWH by Rate Class'!$C$3:$K$95,9,FALSE)</f>
        <v>1.3086770248142554E-2</v>
      </c>
      <c r="M60" s="334">
        <f>VLOOKUP($B60,'2018 KWH by Rate Class'!$C$3:$K$95,3,FALSE)/VLOOKUP($B60,'2018 KWH by Rate Class'!$C$3:$K$95,9,FALSE)</f>
        <v>5.0126365152965223E-4</v>
      </c>
      <c r="N60" s="334">
        <f>VLOOKUP($B60,'2018 KWH by Rate Class'!$C$3:$K$95,4,FALSE)/VLOOKUP($B60,'2018 KWH by Rate Class'!$C$3:$K$95,9,FALSE)</f>
        <v>3.5559802455923946E-2</v>
      </c>
      <c r="O60" s="334">
        <f>VLOOKUP($B60,'2018 KWH by Rate Class'!$C$3:$K$95,5,FALSE)/VLOOKUP($B60,'2018 KWH by Rate Class'!$C$3:$K$95,9,FALSE)</f>
        <v>1.8256900668365623E-2</v>
      </c>
      <c r="P60" s="334">
        <f>VLOOKUP($B60,'2018 KWH by Rate Class'!$C$3:$K$95,6,FALSE)/VLOOKUP($B60,'2018 KWH by Rate Class'!$C$3:$K$95,9,FALSE)</f>
        <v>0.93231124192655579</v>
      </c>
      <c r="Q60" s="334">
        <f>VLOOKUP($B60,'2018 KWH by Rate Class'!$C$3:$K$95,7,FALSE)/VLOOKUP($B60,'2018 KWH by Rate Class'!$C$3:$K$95,9,FALSE)</f>
        <v>2.1756149765453649E-4</v>
      </c>
      <c r="R60" s="334">
        <f>VLOOKUP($B60,'2018 KWH by Rate Class'!$C$3:$K$95,8,FALSE)/VLOOKUP($B60,'2018 KWH by Rate Class'!$C$3:$K$95,9,FALSE)</f>
        <v>6.645955182781201E-5</v>
      </c>
      <c r="T60" s="348">
        <f t="shared" si="2"/>
        <v>0.99999999999999989</v>
      </c>
    </row>
    <row r="61" spans="1:20" x14ac:dyDescent="0.2">
      <c r="A61" s="315">
        <f t="shared" si="3"/>
        <v>52</v>
      </c>
      <c r="B61" s="314" t="s">
        <v>626</v>
      </c>
      <c r="C61" s="333">
        <v>2920536</v>
      </c>
      <c r="D61" s="333">
        <v>96844</v>
      </c>
      <c r="E61" s="333">
        <v>12907758</v>
      </c>
      <c r="F61" s="333">
        <v>15001628</v>
      </c>
      <c r="G61" s="333">
        <v>13086103</v>
      </c>
      <c r="H61" s="333">
        <v>62112</v>
      </c>
      <c r="I61" s="333">
        <v>68467</v>
      </c>
      <c r="J61" s="333">
        <v>44143448</v>
      </c>
      <c r="L61" s="334">
        <f>VLOOKUP($B61,'2018 KWH by Rate Class'!$C$3:$K$95,2,FALSE)/VLOOKUP($B61,'2018 KWH by Rate Class'!$C$3:$K$95,9,FALSE)</f>
        <v>0.11886892517064956</v>
      </c>
      <c r="M61" s="334">
        <f>VLOOKUP($B61,'2018 KWH by Rate Class'!$C$3:$K$95,3,FALSE)/VLOOKUP($B61,'2018 KWH by Rate Class'!$C$3:$K$95,9,FALSE)</f>
        <v>6.3631516799929552E-3</v>
      </c>
      <c r="N61" s="334">
        <f>VLOOKUP($B61,'2018 KWH by Rate Class'!$C$3:$K$95,4,FALSE)/VLOOKUP($B61,'2018 KWH by Rate Class'!$C$3:$K$95,9,FALSE)</f>
        <v>0.32255847505065138</v>
      </c>
      <c r="O61" s="334">
        <f>VLOOKUP($B61,'2018 KWH by Rate Class'!$C$3:$K$95,5,FALSE)/VLOOKUP($B61,'2018 KWH by Rate Class'!$C$3:$K$95,9,FALSE)</f>
        <v>0.54871943389346722</v>
      </c>
      <c r="P61" s="334">
        <f>VLOOKUP($B61,'2018 KWH by Rate Class'!$C$3:$K$95,6,FALSE)/VLOOKUP($B61,'2018 KWH by Rate Class'!$C$3:$K$95,9,FALSE)</f>
        <v>0</v>
      </c>
      <c r="Q61" s="334">
        <f>VLOOKUP($B61,'2018 KWH by Rate Class'!$C$3:$K$95,7,FALSE)/VLOOKUP($B61,'2018 KWH by Rate Class'!$C$3:$K$95,9,FALSE)</f>
        <v>8.9651741052005794E-4</v>
      </c>
      <c r="R61" s="334">
        <f>VLOOKUP($B61,'2018 KWH by Rate Class'!$C$3:$K$95,8,FALSE)/VLOOKUP($B61,'2018 KWH by Rate Class'!$C$3:$K$95,9,FALSE)</f>
        <v>2.593496794718739E-3</v>
      </c>
      <c r="T61" s="348">
        <f t="shared" si="2"/>
        <v>1</v>
      </c>
    </row>
    <row r="62" spans="1:20" x14ac:dyDescent="0.2">
      <c r="A62" s="315">
        <f t="shared" si="3"/>
        <v>53</v>
      </c>
      <c r="B62" s="314" t="s">
        <v>627</v>
      </c>
      <c r="C62" s="333">
        <v>26445353</v>
      </c>
      <c r="D62" s="333">
        <v>1253450</v>
      </c>
      <c r="E62" s="333">
        <v>47980102</v>
      </c>
      <c r="F62" s="333">
        <v>12859516</v>
      </c>
      <c r="G62" s="333"/>
      <c r="H62" s="333">
        <v>189357</v>
      </c>
      <c r="I62" s="333">
        <v>2596</v>
      </c>
      <c r="J62" s="333">
        <v>88730374</v>
      </c>
      <c r="L62" s="334">
        <f>VLOOKUP($B62,'2018 KWH by Rate Class'!$C$3:$K$95,2,FALSE)/VLOOKUP($B62,'2018 KWH by Rate Class'!$C$3:$K$95,9,FALSE)</f>
        <v>0.33914744908867428</v>
      </c>
      <c r="M62" s="334">
        <f>VLOOKUP($B62,'2018 KWH by Rate Class'!$C$3:$K$95,3,FALSE)/VLOOKUP($B62,'2018 KWH by Rate Class'!$C$3:$K$95,9,FALSE)</f>
        <v>1.0418755465082996E-2</v>
      </c>
      <c r="N62" s="334">
        <f>VLOOKUP($B62,'2018 KWH by Rate Class'!$C$3:$K$95,4,FALSE)/VLOOKUP($B62,'2018 KWH by Rate Class'!$C$3:$K$95,9,FALSE)</f>
        <v>0.54292206770225548</v>
      </c>
      <c r="O62" s="334">
        <f>VLOOKUP($B62,'2018 KWH by Rate Class'!$C$3:$K$95,5,FALSE)/VLOOKUP($B62,'2018 KWH by Rate Class'!$C$3:$K$95,9,FALSE)</f>
        <v>0.10604462306606957</v>
      </c>
      <c r="P62" s="334">
        <f>VLOOKUP($B62,'2018 KWH by Rate Class'!$C$3:$K$95,6,FALSE)/VLOOKUP($B62,'2018 KWH by Rate Class'!$C$3:$K$95,9,FALSE)</f>
        <v>0</v>
      </c>
      <c r="Q62" s="334">
        <f>VLOOKUP($B62,'2018 KWH by Rate Class'!$C$3:$K$95,7,FALSE)/VLOOKUP($B62,'2018 KWH by Rate Class'!$C$3:$K$95,9,FALSE)</f>
        <v>1.4387672933268531E-3</v>
      </c>
      <c r="R62" s="334">
        <f>VLOOKUP($B62,'2018 KWH by Rate Class'!$C$3:$K$95,8,FALSE)/VLOOKUP($B62,'2018 KWH by Rate Class'!$C$3:$K$95,9,FALSE)</f>
        <v>2.8337384590801148E-5</v>
      </c>
      <c r="T62" s="348">
        <f t="shared" si="2"/>
        <v>1</v>
      </c>
    </row>
    <row r="63" spans="1:20" x14ac:dyDescent="0.2">
      <c r="A63" s="315">
        <f t="shared" si="3"/>
        <v>54</v>
      </c>
      <c r="B63" s="314" t="s">
        <v>628</v>
      </c>
      <c r="C63" s="333">
        <v>14761388</v>
      </c>
      <c r="D63" s="333">
        <v>612872</v>
      </c>
      <c r="E63" s="333">
        <v>8736943</v>
      </c>
      <c r="F63" s="333"/>
      <c r="G63" s="333"/>
      <c r="H63" s="333">
        <v>135976</v>
      </c>
      <c r="I63" s="333">
        <v>90372</v>
      </c>
      <c r="J63" s="333">
        <v>24337551</v>
      </c>
      <c r="L63" s="334">
        <f>VLOOKUP($B63,'2018 KWH by Rate Class'!$C$3:$K$95,2,FALSE)/VLOOKUP($B63,'2018 KWH by Rate Class'!$C$3:$K$95,9,FALSE)</f>
        <v>0.61099453176323237</v>
      </c>
      <c r="M63" s="334">
        <f>VLOOKUP($B63,'2018 KWH by Rate Class'!$C$3:$K$95,3,FALSE)/VLOOKUP($B63,'2018 KWH by Rate Class'!$C$3:$K$95,9,FALSE)</f>
        <v>1.4274661894194665E-2</v>
      </c>
      <c r="N63" s="334">
        <f>VLOOKUP($B63,'2018 KWH by Rate Class'!$C$3:$K$95,4,FALSE)/VLOOKUP($B63,'2018 KWH by Rate Class'!$C$3:$K$95,9,FALSE)</f>
        <v>0.36670631075768245</v>
      </c>
      <c r="O63" s="334">
        <f>VLOOKUP($B63,'2018 KWH by Rate Class'!$C$3:$K$95,5,FALSE)/VLOOKUP($B63,'2018 KWH by Rate Class'!$C$3:$K$95,9,FALSE)</f>
        <v>0</v>
      </c>
      <c r="P63" s="334">
        <f>VLOOKUP($B63,'2018 KWH by Rate Class'!$C$3:$K$95,6,FALSE)/VLOOKUP($B63,'2018 KWH by Rate Class'!$C$3:$K$95,9,FALSE)</f>
        <v>0</v>
      </c>
      <c r="Q63" s="334">
        <f>VLOOKUP($B63,'2018 KWH by Rate Class'!$C$3:$K$95,7,FALSE)/VLOOKUP($B63,'2018 KWH by Rate Class'!$C$3:$K$95,9,FALSE)</f>
        <v>5.1999579405437564E-3</v>
      </c>
      <c r="R63" s="334">
        <f>VLOOKUP($B63,'2018 KWH by Rate Class'!$C$3:$K$95,8,FALSE)/VLOOKUP($B63,'2018 KWH by Rate Class'!$C$3:$K$95,9,FALSE)</f>
        <v>2.8245376443466557E-3</v>
      </c>
      <c r="T63" s="348">
        <f t="shared" si="2"/>
        <v>0.99999999999999989</v>
      </c>
    </row>
    <row r="64" spans="1:20" x14ac:dyDescent="0.2">
      <c r="A64" s="315">
        <f t="shared" si="3"/>
        <v>55</v>
      </c>
      <c r="B64" s="314" t="s">
        <v>684</v>
      </c>
      <c r="C64" s="333">
        <v>7827065</v>
      </c>
      <c r="D64" s="333">
        <v>904672</v>
      </c>
      <c r="E64" s="333">
        <v>9096639</v>
      </c>
      <c r="F64" s="333">
        <v>-159</v>
      </c>
      <c r="G64" s="333"/>
      <c r="H64" s="333"/>
      <c r="I64" s="333">
        <v>9919</v>
      </c>
      <c r="J64" s="333">
        <v>17838136</v>
      </c>
      <c r="L64" s="334">
        <f>VLOOKUP($B64,'2018 KWH by Rate Class'!$C$3:$K$95,2,FALSE)/VLOOKUP($B64,'2018 KWH by Rate Class'!$C$3:$K$95,9,FALSE)</f>
        <v>0.35640149531268084</v>
      </c>
      <c r="M64" s="334">
        <f>VLOOKUP($B64,'2018 KWH by Rate Class'!$C$3:$K$95,3,FALSE)/VLOOKUP($B64,'2018 KWH by Rate Class'!$C$3:$K$95,9,FALSE)</f>
        <v>1.7383896066987262E-2</v>
      </c>
      <c r="N64" s="334">
        <f>VLOOKUP($B64,'2018 KWH by Rate Class'!$C$3:$K$95,4,FALSE)/VLOOKUP($B64,'2018 KWH by Rate Class'!$C$3:$K$95,9,FALSE)</f>
        <v>0.62592172783556355</v>
      </c>
      <c r="O64" s="334">
        <f>VLOOKUP($B64,'2018 KWH by Rate Class'!$C$3:$K$95,5,FALSE)/VLOOKUP($B64,'2018 KWH by Rate Class'!$C$3:$K$95,9,FALSE)</f>
        <v>0</v>
      </c>
      <c r="P64" s="334">
        <f>VLOOKUP($B64,'2018 KWH by Rate Class'!$C$3:$K$95,6,FALSE)/VLOOKUP($B64,'2018 KWH by Rate Class'!$C$3:$K$95,9,FALSE)</f>
        <v>0</v>
      </c>
      <c r="Q64" s="334">
        <f>VLOOKUP($B64,'2018 KWH by Rate Class'!$C$3:$K$95,7,FALSE)/VLOOKUP($B64,'2018 KWH by Rate Class'!$C$3:$K$95,9,FALSE)</f>
        <v>0</v>
      </c>
      <c r="R64" s="334">
        <f>VLOOKUP($B64,'2018 KWH by Rate Class'!$C$3:$K$95,8,FALSE)/VLOOKUP($B64,'2018 KWH by Rate Class'!$C$3:$K$95,9,FALSE)</f>
        <v>2.9288078476830527E-4</v>
      </c>
      <c r="T64" s="348">
        <f t="shared" si="2"/>
        <v>0.99999999999999989</v>
      </c>
    </row>
    <row r="65" spans="1:20" x14ac:dyDescent="0.2">
      <c r="A65" s="315">
        <f t="shared" si="3"/>
        <v>56</v>
      </c>
      <c r="B65" s="314" t="s">
        <v>629</v>
      </c>
      <c r="C65" s="333">
        <v>8610675</v>
      </c>
      <c r="D65" s="333">
        <v>200298</v>
      </c>
      <c r="E65" s="333">
        <v>1190133</v>
      </c>
      <c r="F65" s="333"/>
      <c r="G65" s="333"/>
      <c r="H65" s="333">
        <v>40084</v>
      </c>
      <c r="I65" s="333">
        <v>53311</v>
      </c>
      <c r="J65" s="333">
        <v>10094501</v>
      </c>
      <c r="L65" s="334">
        <f>VLOOKUP($B65,'2018 KWH by Rate Class'!$C$3:$K$95,2,FALSE)/VLOOKUP($B65,'2018 KWH by Rate Class'!$C$3:$K$95,9,FALSE)</f>
        <v>0.81671575475277358</v>
      </c>
      <c r="M65" s="334">
        <f>VLOOKUP($B65,'2018 KWH by Rate Class'!$C$3:$K$95,3,FALSE)/VLOOKUP($B65,'2018 KWH by Rate Class'!$C$3:$K$95,9,FALSE)</f>
        <v>1.7392740159930344E-2</v>
      </c>
      <c r="N65" s="334">
        <f>VLOOKUP($B65,'2018 KWH by Rate Class'!$C$3:$K$95,4,FALSE)/VLOOKUP($B65,'2018 KWH by Rate Class'!$C$3:$K$95,9,FALSE)</f>
        <v>0.15799202127229461</v>
      </c>
      <c r="O65" s="334">
        <f>VLOOKUP($B65,'2018 KWH by Rate Class'!$C$3:$K$95,5,FALSE)/VLOOKUP($B65,'2018 KWH by Rate Class'!$C$3:$K$95,9,FALSE)</f>
        <v>0</v>
      </c>
      <c r="P65" s="334">
        <f>VLOOKUP($B65,'2018 KWH by Rate Class'!$C$3:$K$95,6,FALSE)/VLOOKUP($B65,'2018 KWH by Rate Class'!$C$3:$K$95,9,FALSE)</f>
        <v>0</v>
      </c>
      <c r="Q65" s="334">
        <f>VLOOKUP($B65,'2018 KWH by Rate Class'!$C$3:$K$95,7,FALSE)/VLOOKUP($B65,'2018 KWH by Rate Class'!$C$3:$K$95,9,FALSE)</f>
        <v>4.0113580753243904E-3</v>
      </c>
      <c r="R65" s="334">
        <f>VLOOKUP($B65,'2018 KWH by Rate Class'!$C$3:$K$95,8,FALSE)/VLOOKUP($B65,'2018 KWH by Rate Class'!$C$3:$K$95,9,FALSE)</f>
        <v>3.8881257396770276E-3</v>
      </c>
      <c r="T65" s="348">
        <f t="shared" si="2"/>
        <v>0.99999999999999989</v>
      </c>
    </row>
    <row r="66" spans="1:20" x14ac:dyDescent="0.2">
      <c r="A66" s="315">
        <f t="shared" si="3"/>
        <v>57</v>
      </c>
      <c r="B66" s="314" t="s">
        <v>630</v>
      </c>
      <c r="C66" s="333">
        <v>1965011</v>
      </c>
      <c r="D66" s="333">
        <v>124466</v>
      </c>
      <c r="E66" s="333">
        <v>1159000</v>
      </c>
      <c r="F66" s="333"/>
      <c r="G66" s="333"/>
      <c r="H66" s="333">
        <v>30364</v>
      </c>
      <c r="I66" s="333">
        <v>5491</v>
      </c>
      <c r="J66" s="333">
        <v>3284332</v>
      </c>
      <c r="L66" s="334">
        <f>VLOOKUP($B66,'2018 KWH by Rate Class'!$C$3:$K$95,2,FALSE)/VLOOKUP($B66,'2018 KWH by Rate Class'!$C$3:$K$95,9,FALSE)</f>
        <v>0.64626883189579931</v>
      </c>
      <c r="M66" s="334">
        <f>VLOOKUP($B66,'2018 KWH by Rate Class'!$C$3:$K$95,3,FALSE)/VLOOKUP($B66,'2018 KWH by Rate Class'!$C$3:$K$95,9,FALSE)</f>
        <v>1.2654010749905201E-2</v>
      </c>
      <c r="N66" s="334">
        <f>VLOOKUP($B66,'2018 KWH by Rate Class'!$C$3:$K$95,4,FALSE)/VLOOKUP($B66,'2018 KWH by Rate Class'!$C$3:$K$95,9,FALSE)</f>
        <v>0.32311049048699597</v>
      </c>
      <c r="O66" s="334">
        <f>VLOOKUP($B66,'2018 KWH by Rate Class'!$C$3:$K$95,5,FALSE)/VLOOKUP($B66,'2018 KWH by Rate Class'!$C$3:$K$95,9,FALSE)</f>
        <v>6.500502585153574E-3</v>
      </c>
      <c r="P66" s="334">
        <f>VLOOKUP($B66,'2018 KWH by Rate Class'!$C$3:$K$95,6,FALSE)/VLOOKUP($B66,'2018 KWH by Rate Class'!$C$3:$K$95,9,FALSE)</f>
        <v>0</v>
      </c>
      <c r="Q66" s="334">
        <f>VLOOKUP($B66,'2018 KWH by Rate Class'!$C$3:$K$95,7,FALSE)/VLOOKUP($B66,'2018 KWH by Rate Class'!$C$3:$K$95,9,FALSE)</f>
        <v>9.8446500261825803E-3</v>
      </c>
      <c r="R66" s="334">
        <f>VLOOKUP($B66,'2018 KWH by Rate Class'!$C$3:$K$95,8,FALSE)/VLOOKUP($B66,'2018 KWH by Rate Class'!$C$3:$K$95,9,FALSE)</f>
        <v>1.6215142559633082E-3</v>
      </c>
      <c r="T66" s="348">
        <f t="shared" si="2"/>
        <v>1</v>
      </c>
    </row>
    <row r="67" spans="1:20" x14ac:dyDescent="0.2">
      <c r="A67" s="315">
        <f t="shared" si="3"/>
        <v>58</v>
      </c>
      <c r="B67" s="314" t="s">
        <v>631</v>
      </c>
      <c r="C67" s="333">
        <v>6570010</v>
      </c>
      <c r="D67" s="333">
        <v>550734</v>
      </c>
      <c r="E67" s="333">
        <v>3294246</v>
      </c>
      <c r="F67" s="333"/>
      <c r="G67" s="333">
        <v>342977647</v>
      </c>
      <c r="H67" s="333">
        <v>27459</v>
      </c>
      <c r="I67" s="333">
        <v>41961</v>
      </c>
      <c r="J67" s="333">
        <v>353462057</v>
      </c>
      <c r="L67" s="334">
        <f>VLOOKUP($B67,'2018 KWH by Rate Class'!$C$3:$K$95,2,FALSE)/VLOOKUP($B67,'2018 KWH by Rate Class'!$C$3:$K$95,9,FALSE)</f>
        <v>1.9965020727921938E-2</v>
      </c>
      <c r="M67" s="334">
        <f>VLOOKUP($B67,'2018 KWH by Rate Class'!$C$3:$K$95,3,FALSE)/VLOOKUP($B67,'2018 KWH by Rate Class'!$C$3:$K$95,9,FALSE)</f>
        <v>6.8101396895347611E-4</v>
      </c>
      <c r="N67" s="334">
        <f>VLOOKUP($B67,'2018 KWH by Rate Class'!$C$3:$K$95,4,FALSE)/VLOOKUP($B67,'2018 KWH by Rate Class'!$C$3:$K$95,9,FALSE)</f>
        <v>1.8857842552737245E-2</v>
      </c>
      <c r="O67" s="334">
        <f>VLOOKUP($B67,'2018 KWH by Rate Class'!$C$3:$K$95,5,FALSE)/VLOOKUP($B67,'2018 KWH by Rate Class'!$C$3:$K$95,9,FALSE)</f>
        <v>1.0355558402893662E-3</v>
      </c>
      <c r="P67" s="334">
        <f>VLOOKUP($B67,'2018 KWH by Rate Class'!$C$3:$K$95,6,FALSE)/VLOOKUP($B67,'2018 KWH by Rate Class'!$C$3:$K$95,9,FALSE)</f>
        <v>0.95928109463594569</v>
      </c>
      <c r="Q67" s="334">
        <f>VLOOKUP($B67,'2018 KWH by Rate Class'!$C$3:$K$95,7,FALSE)/VLOOKUP($B67,'2018 KWH by Rate Class'!$C$3:$K$95,9,FALSE)</f>
        <v>7.2265043889649144E-5</v>
      </c>
      <c r="R67" s="334">
        <f>VLOOKUP($B67,'2018 KWH by Rate Class'!$C$3:$K$95,8,FALSE)/VLOOKUP($B67,'2018 KWH by Rate Class'!$C$3:$K$95,9,FALSE)</f>
        <v>1.0720723026259297E-4</v>
      </c>
      <c r="T67" s="348">
        <f t="shared" si="2"/>
        <v>1</v>
      </c>
    </row>
    <row r="68" spans="1:20" x14ac:dyDescent="0.2">
      <c r="A68" s="315">
        <f t="shared" si="3"/>
        <v>59</v>
      </c>
      <c r="B68" s="314" t="s">
        <v>632</v>
      </c>
      <c r="C68" s="333">
        <v>594532191</v>
      </c>
      <c r="D68" s="333">
        <v>25707751</v>
      </c>
      <c r="E68" s="333">
        <v>585052101</v>
      </c>
      <c r="F68" s="333">
        <v>93516711</v>
      </c>
      <c r="G68" s="333">
        <v>170380641</v>
      </c>
      <c r="H68" s="333">
        <v>4723261</v>
      </c>
      <c r="I68" s="333">
        <v>1452121</v>
      </c>
      <c r="J68" s="333">
        <v>1475364777</v>
      </c>
      <c r="L68" s="334">
        <f>VLOOKUP($B68,'2018 KWH by Rate Class'!$C$3:$K$95,2,FALSE)/VLOOKUP($B68,'2018 KWH by Rate Class'!$C$3:$K$95,9,FALSE)</f>
        <v>0.41209806576180902</v>
      </c>
      <c r="M68" s="334">
        <f>VLOOKUP($B68,'2018 KWH by Rate Class'!$C$3:$K$95,3,FALSE)/VLOOKUP($B68,'2018 KWH by Rate Class'!$C$3:$K$95,9,FALSE)</f>
        <v>1.3596560259288376E-2</v>
      </c>
      <c r="N68" s="334">
        <f>VLOOKUP($B68,'2018 KWH by Rate Class'!$C$3:$K$95,4,FALSE)/VLOOKUP($B68,'2018 KWH by Rate Class'!$C$3:$K$95,9,FALSE)</f>
        <v>0.42261941967883226</v>
      </c>
      <c r="O68" s="334">
        <f>VLOOKUP($B68,'2018 KWH by Rate Class'!$C$3:$K$95,5,FALSE)/VLOOKUP($B68,'2018 KWH by Rate Class'!$C$3:$K$95,9,FALSE)</f>
        <v>7.6118948908869388E-2</v>
      </c>
      <c r="P68" s="334">
        <f>VLOOKUP($B68,'2018 KWH by Rate Class'!$C$3:$K$95,6,FALSE)/VLOOKUP($B68,'2018 KWH by Rate Class'!$C$3:$K$95,9,FALSE)</f>
        <v>7.3354567487722427E-2</v>
      </c>
      <c r="Q68" s="334">
        <f>VLOOKUP($B68,'2018 KWH by Rate Class'!$C$3:$K$95,7,FALSE)/VLOOKUP($B68,'2018 KWH by Rate Class'!$C$3:$K$95,9,FALSE)</f>
        <v>1.3534944622873204E-3</v>
      </c>
      <c r="R68" s="334">
        <f>VLOOKUP($B68,'2018 KWH by Rate Class'!$C$3:$K$95,8,FALSE)/VLOOKUP($B68,'2018 KWH by Rate Class'!$C$3:$K$95,9,FALSE)</f>
        <v>8.5894344119111373E-4</v>
      </c>
      <c r="T68" s="348">
        <f t="shared" si="2"/>
        <v>0.99999999999999978</v>
      </c>
    </row>
    <row r="69" spans="1:20" x14ac:dyDescent="0.2">
      <c r="A69" s="315">
        <f t="shared" si="3"/>
        <v>60</v>
      </c>
      <c r="B69" s="314" t="s">
        <v>683</v>
      </c>
      <c r="C69" s="333">
        <v>3156973</v>
      </c>
      <c r="D69" s="333">
        <v>145299</v>
      </c>
      <c r="E69" s="333">
        <v>6361829</v>
      </c>
      <c r="F69" s="333"/>
      <c r="G69" s="333"/>
      <c r="H69" s="333"/>
      <c r="I69" s="333">
        <v>15912</v>
      </c>
      <c r="J69" s="333">
        <v>9680013</v>
      </c>
      <c r="L69" s="334">
        <f>VLOOKUP($B69,'2018 KWH by Rate Class'!$C$3:$K$95,2,FALSE)/VLOOKUP($B69,'2018 KWH by Rate Class'!$C$3:$K$95,9,FALSE)</f>
        <v>0.33919492361770942</v>
      </c>
      <c r="M69" s="334">
        <f>VLOOKUP($B69,'2018 KWH by Rate Class'!$C$3:$K$95,3,FALSE)/VLOOKUP($B69,'2018 KWH by Rate Class'!$C$3:$K$95,9,FALSE)</f>
        <v>5.4239156721951022E-3</v>
      </c>
      <c r="N69" s="334">
        <f>VLOOKUP($B69,'2018 KWH by Rate Class'!$C$3:$K$95,4,FALSE)/VLOOKUP($B69,'2018 KWH by Rate Class'!$C$3:$K$95,9,FALSE)</f>
        <v>0.6539498288801292</v>
      </c>
      <c r="O69" s="334">
        <f>VLOOKUP($B69,'2018 KWH by Rate Class'!$C$3:$K$95,5,FALSE)/VLOOKUP($B69,'2018 KWH by Rate Class'!$C$3:$K$95,9,FALSE)</f>
        <v>0</v>
      </c>
      <c r="P69" s="334">
        <f>VLOOKUP($B69,'2018 KWH by Rate Class'!$C$3:$K$95,6,FALSE)/VLOOKUP($B69,'2018 KWH by Rate Class'!$C$3:$K$95,9,FALSE)</f>
        <v>0</v>
      </c>
      <c r="Q69" s="334">
        <f>VLOOKUP($B69,'2018 KWH by Rate Class'!$C$3:$K$95,7,FALSE)/VLOOKUP($B69,'2018 KWH by Rate Class'!$C$3:$K$95,9,FALSE)</f>
        <v>0</v>
      </c>
      <c r="R69" s="334">
        <f>VLOOKUP($B69,'2018 KWH by Rate Class'!$C$3:$K$95,8,FALSE)/VLOOKUP($B69,'2018 KWH by Rate Class'!$C$3:$K$95,9,FALSE)</f>
        <v>1.431331829966236E-3</v>
      </c>
      <c r="T69" s="348">
        <f t="shared" si="2"/>
        <v>0.99999999999999989</v>
      </c>
    </row>
    <row r="70" spans="1:20" x14ac:dyDescent="0.2">
      <c r="A70" s="315">
        <f t="shared" si="3"/>
        <v>61</v>
      </c>
      <c r="B70" s="314" t="s">
        <v>682</v>
      </c>
      <c r="C70" s="333">
        <v>463615309</v>
      </c>
      <c r="D70" s="333">
        <v>15318727</v>
      </c>
      <c r="E70" s="333">
        <v>312935999</v>
      </c>
      <c r="F70" s="333">
        <v>20627852</v>
      </c>
      <c r="G70" s="333"/>
      <c r="H70" s="333"/>
      <c r="I70" s="333">
        <v>322531</v>
      </c>
      <c r="J70" s="333">
        <v>812820418</v>
      </c>
      <c r="L70" s="334">
        <f>VLOOKUP($B70,'2018 KWH by Rate Class'!$C$3:$K$95,2,FALSE)/VLOOKUP($B70,'2018 KWH by Rate Class'!$C$3:$K$95,9,FALSE)</f>
        <v>0.55348390554679738</v>
      </c>
      <c r="M70" s="334">
        <f>VLOOKUP($B70,'2018 KWH by Rate Class'!$C$3:$K$95,3,FALSE)/VLOOKUP($B70,'2018 KWH by Rate Class'!$C$3:$K$95,9,FALSE)</f>
        <v>1.376929274497452E-2</v>
      </c>
      <c r="N70" s="334">
        <f>VLOOKUP($B70,'2018 KWH by Rate Class'!$C$3:$K$95,4,FALSE)/VLOOKUP($B70,'2018 KWH by Rate Class'!$C$3:$K$95,9,FALSE)</f>
        <v>0.41838291936375283</v>
      </c>
      <c r="O70" s="334">
        <f>VLOOKUP($B70,'2018 KWH by Rate Class'!$C$3:$K$95,5,FALSE)/VLOOKUP($B70,'2018 KWH by Rate Class'!$C$3:$K$95,9,FALSE)</f>
        <v>1.4147865843836784E-2</v>
      </c>
      <c r="P70" s="334">
        <f>VLOOKUP($B70,'2018 KWH by Rate Class'!$C$3:$K$95,6,FALSE)/VLOOKUP($B70,'2018 KWH by Rate Class'!$C$3:$K$95,9,FALSE)</f>
        <v>0</v>
      </c>
      <c r="Q70" s="334">
        <f>VLOOKUP($B70,'2018 KWH by Rate Class'!$C$3:$K$95,7,FALSE)/VLOOKUP($B70,'2018 KWH by Rate Class'!$C$3:$K$95,9,FALSE)</f>
        <v>0</v>
      </c>
      <c r="R70" s="334">
        <f>VLOOKUP($B70,'2018 KWH by Rate Class'!$C$3:$K$95,8,FALSE)/VLOOKUP($B70,'2018 KWH by Rate Class'!$C$3:$K$95,9,FALSE)</f>
        <v>2.160165006383203E-4</v>
      </c>
      <c r="T70" s="348">
        <f t="shared" si="2"/>
        <v>0.99999999999999978</v>
      </c>
    </row>
    <row r="71" spans="1:20" x14ac:dyDescent="0.2">
      <c r="A71" s="315">
        <f t="shared" si="3"/>
        <v>62</v>
      </c>
      <c r="B71" s="314" t="s">
        <v>633</v>
      </c>
      <c r="C71" s="333">
        <v>1522663</v>
      </c>
      <c r="D71" s="333">
        <v>71595</v>
      </c>
      <c r="E71" s="333">
        <v>8075342</v>
      </c>
      <c r="F71" s="333"/>
      <c r="G71" s="333"/>
      <c r="H71" s="333"/>
      <c r="I71" s="333">
        <v>6780</v>
      </c>
      <c r="J71" s="333">
        <v>9676380</v>
      </c>
      <c r="L71" s="334">
        <f>VLOOKUP($B71,'2018 KWH by Rate Class'!$C$3:$K$95,2,FALSE)/VLOOKUP($B71,'2018 KWH by Rate Class'!$C$3:$K$95,9,FALSE)</f>
        <v>0.32129074850134132</v>
      </c>
      <c r="M71" s="334">
        <f>VLOOKUP($B71,'2018 KWH by Rate Class'!$C$3:$K$95,3,FALSE)/VLOOKUP($B71,'2018 KWH by Rate Class'!$C$3:$K$95,9,FALSE)</f>
        <v>5.5029037971595736E-3</v>
      </c>
      <c r="N71" s="334">
        <f>VLOOKUP($B71,'2018 KWH by Rate Class'!$C$3:$K$95,4,FALSE)/VLOOKUP($B71,'2018 KWH by Rate Class'!$C$3:$K$95,9,FALSE)</f>
        <v>0.3500325127185886</v>
      </c>
      <c r="O71" s="334">
        <f>VLOOKUP($B71,'2018 KWH by Rate Class'!$C$3:$K$95,5,FALSE)/VLOOKUP($B71,'2018 KWH by Rate Class'!$C$3:$K$95,9,FALSE)</f>
        <v>0.3223594532063892</v>
      </c>
      <c r="P71" s="334">
        <f>VLOOKUP($B71,'2018 KWH by Rate Class'!$C$3:$K$95,6,FALSE)/VLOOKUP($B71,'2018 KWH by Rate Class'!$C$3:$K$95,9,FALSE)</f>
        <v>0</v>
      </c>
      <c r="Q71" s="334">
        <f>VLOOKUP($B71,'2018 KWH by Rate Class'!$C$3:$K$95,7,FALSE)/VLOOKUP($B71,'2018 KWH by Rate Class'!$C$3:$K$95,9,FALSE)</f>
        <v>0</v>
      </c>
      <c r="R71" s="334">
        <f>VLOOKUP($B71,'2018 KWH by Rate Class'!$C$3:$K$95,8,FALSE)/VLOOKUP($B71,'2018 KWH by Rate Class'!$C$3:$K$95,9,FALSE)</f>
        <v>8.1438177652140423E-4</v>
      </c>
      <c r="T71" s="348">
        <f t="shared" si="2"/>
        <v>1</v>
      </c>
    </row>
    <row r="72" spans="1:20" x14ac:dyDescent="0.2">
      <c r="A72" s="315">
        <f t="shared" si="3"/>
        <v>63</v>
      </c>
      <c r="B72" s="314" t="s">
        <v>634</v>
      </c>
      <c r="C72" s="333">
        <v>59058233</v>
      </c>
      <c r="D72" s="333">
        <v>612788</v>
      </c>
      <c r="E72" s="333">
        <v>19222063</v>
      </c>
      <c r="F72" s="333"/>
      <c r="G72" s="333"/>
      <c r="H72" s="333">
        <v>54780</v>
      </c>
      <c r="I72" s="333">
        <v>4370</v>
      </c>
      <c r="J72" s="333">
        <v>78952234</v>
      </c>
      <c r="L72" s="334">
        <f>VLOOKUP($B72,'2018 KWH by Rate Class'!$C$3:$K$95,2,FALSE)/VLOOKUP($B72,'2018 KWH by Rate Class'!$C$3:$K$95,9,FALSE)</f>
        <v>0.7491662901764552</v>
      </c>
      <c r="M72" s="334">
        <f>VLOOKUP($B72,'2018 KWH by Rate Class'!$C$3:$K$95,3,FALSE)/VLOOKUP($B72,'2018 KWH by Rate Class'!$C$3:$K$95,9,FALSE)</f>
        <v>5.2306094205483537E-3</v>
      </c>
      <c r="N72" s="334">
        <f>VLOOKUP($B72,'2018 KWH by Rate Class'!$C$3:$K$95,4,FALSE)/VLOOKUP($B72,'2018 KWH by Rate Class'!$C$3:$K$95,9,FALSE)</f>
        <v>0.24480639537296542</v>
      </c>
      <c r="O72" s="334">
        <f>VLOOKUP($B72,'2018 KWH by Rate Class'!$C$3:$K$95,5,FALSE)/VLOOKUP($B72,'2018 KWH by Rate Class'!$C$3:$K$95,9,FALSE)</f>
        <v>0</v>
      </c>
      <c r="P72" s="334">
        <f>VLOOKUP($B72,'2018 KWH by Rate Class'!$C$3:$K$95,6,FALSE)/VLOOKUP($B72,'2018 KWH by Rate Class'!$C$3:$K$95,9,FALSE)</f>
        <v>0</v>
      </c>
      <c r="Q72" s="334">
        <f>VLOOKUP($B72,'2018 KWH by Rate Class'!$C$3:$K$95,7,FALSE)/VLOOKUP($B72,'2018 KWH by Rate Class'!$C$3:$K$95,9,FALSE)</f>
        <v>7.4143317694750472E-4</v>
      </c>
      <c r="R72" s="334">
        <f>VLOOKUP($B72,'2018 KWH by Rate Class'!$C$3:$K$95,8,FALSE)/VLOOKUP($B72,'2018 KWH by Rate Class'!$C$3:$K$95,9,FALSE)</f>
        <v>5.5271853083658537E-5</v>
      </c>
      <c r="T72" s="348">
        <f t="shared" si="2"/>
        <v>1.0000000000000002</v>
      </c>
    </row>
    <row r="73" spans="1:20" x14ac:dyDescent="0.2">
      <c r="A73" s="315">
        <f t="shared" si="3"/>
        <v>64</v>
      </c>
      <c r="B73" s="314" t="s">
        <v>635</v>
      </c>
      <c r="C73" s="333">
        <v>6362426</v>
      </c>
      <c r="D73" s="333">
        <v>391543</v>
      </c>
      <c r="E73" s="333">
        <v>1122456</v>
      </c>
      <c r="F73" s="333"/>
      <c r="G73" s="333"/>
      <c r="H73" s="333"/>
      <c r="I73" s="333">
        <v>35068</v>
      </c>
      <c r="J73" s="333">
        <v>7911493</v>
      </c>
      <c r="L73" s="334">
        <f>VLOOKUP($B73,'2018 KWH by Rate Class'!$C$3:$K$95,2,FALSE)/VLOOKUP($B73,'2018 KWH by Rate Class'!$C$3:$K$95,9,FALSE)</f>
        <v>0.7410560538354769</v>
      </c>
      <c r="M73" s="334">
        <f>VLOOKUP($B73,'2018 KWH by Rate Class'!$C$3:$K$95,3,FALSE)/VLOOKUP($B73,'2018 KWH by Rate Class'!$C$3:$K$95,9,FALSE)</f>
        <v>1.9371248981039264E-2</v>
      </c>
      <c r="N73" s="334">
        <f>VLOOKUP($B73,'2018 KWH by Rate Class'!$C$3:$K$95,4,FALSE)/VLOOKUP($B73,'2018 KWH by Rate Class'!$C$3:$K$95,9,FALSE)</f>
        <v>0.22752575435359693</v>
      </c>
      <c r="O73" s="334">
        <f>VLOOKUP($B73,'2018 KWH by Rate Class'!$C$3:$K$95,5,FALSE)/VLOOKUP($B73,'2018 KWH by Rate Class'!$C$3:$K$95,9,FALSE)</f>
        <v>0</v>
      </c>
      <c r="P73" s="334">
        <f>VLOOKUP($B73,'2018 KWH by Rate Class'!$C$3:$K$95,6,FALSE)/VLOOKUP($B73,'2018 KWH by Rate Class'!$C$3:$K$95,9,FALSE)</f>
        <v>0</v>
      </c>
      <c r="Q73" s="334">
        <f>VLOOKUP($B73,'2018 KWH by Rate Class'!$C$3:$K$95,7,FALSE)/VLOOKUP($B73,'2018 KWH by Rate Class'!$C$3:$K$95,9,FALSE)</f>
        <v>9.2685591828180602E-3</v>
      </c>
      <c r="R73" s="334">
        <f>VLOOKUP($B73,'2018 KWH by Rate Class'!$C$3:$K$95,8,FALSE)/VLOOKUP($B73,'2018 KWH by Rate Class'!$C$3:$K$95,9,FALSE)</f>
        <v>2.7783836470688331E-3</v>
      </c>
      <c r="T73" s="348">
        <f t="shared" si="2"/>
        <v>1</v>
      </c>
    </row>
    <row r="74" spans="1:20" x14ac:dyDescent="0.2">
      <c r="A74" s="315">
        <f t="shared" si="3"/>
        <v>65</v>
      </c>
      <c r="B74" s="314" t="s">
        <v>681</v>
      </c>
      <c r="C74" s="333">
        <v>947000</v>
      </c>
      <c r="D74" s="333">
        <v>31502</v>
      </c>
      <c r="E74" s="333">
        <v>68536</v>
      </c>
      <c r="F74" s="333"/>
      <c r="G74" s="333"/>
      <c r="H74" s="333"/>
      <c r="I74" s="333">
        <v>25373</v>
      </c>
      <c r="J74" s="333">
        <v>1072411</v>
      </c>
      <c r="L74" s="334">
        <f>VLOOKUP($B74,'2018 KWH by Rate Class'!$C$3:$K$95,2,FALSE)/VLOOKUP($B74,'2018 KWH by Rate Class'!$C$3:$K$95,9,FALSE)</f>
        <v>0.81992391812456522</v>
      </c>
      <c r="M74" s="334">
        <f>VLOOKUP($B74,'2018 KWH by Rate Class'!$C$3:$K$95,3,FALSE)/VLOOKUP($B74,'2018 KWH by Rate Class'!$C$3:$K$95,9,FALSE)</f>
        <v>3.9326452714764745E-2</v>
      </c>
      <c r="N74" s="334">
        <f>VLOOKUP($B74,'2018 KWH by Rate Class'!$C$3:$K$95,4,FALSE)/VLOOKUP($B74,'2018 KWH by Rate Class'!$C$3:$K$95,9,FALSE)</f>
        <v>0.12473084242181087</v>
      </c>
      <c r="O74" s="334">
        <f>VLOOKUP($B74,'2018 KWH by Rate Class'!$C$3:$K$95,5,FALSE)/VLOOKUP($B74,'2018 KWH by Rate Class'!$C$3:$K$95,9,FALSE)</f>
        <v>0</v>
      </c>
      <c r="P74" s="334">
        <f>VLOOKUP($B74,'2018 KWH by Rate Class'!$C$3:$K$95,6,FALSE)/VLOOKUP($B74,'2018 KWH by Rate Class'!$C$3:$K$95,9,FALSE)</f>
        <v>0</v>
      </c>
      <c r="Q74" s="334">
        <f>VLOOKUP($B74,'2018 KWH by Rate Class'!$C$3:$K$95,7,FALSE)/VLOOKUP($B74,'2018 KWH by Rate Class'!$C$3:$K$95,9,FALSE)</f>
        <v>0</v>
      </c>
      <c r="R74" s="334">
        <f>VLOOKUP($B74,'2018 KWH by Rate Class'!$C$3:$K$95,8,FALSE)/VLOOKUP($B74,'2018 KWH by Rate Class'!$C$3:$K$95,9,FALSE)</f>
        <v>1.6018786738859175E-2</v>
      </c>
      <c r="T74" s="348">
        <f t="shared" si="2"/>
        <v>1</v>
      </c>
    </row>
    <row r="75" spans="1:20" x14ac:dyDescent="0.2">
      <c r="A75" s="315">
        <f t="shared" ref="A75:A102" si="4">A74+1</f>
        <v>66</v>
      </c>
      <c r="B75" s="314" t="s">
        <v>636</v>
      </c>
      <c r="C75" s="333">
        <v>365683</v>
      </c>
      <c r="D75" s="333">
        <v>26753</v>
      </c>
      <c r="E75" s="333">
        <v>2844038</v>
      </c>
      <c r="F75" s="333"/>
      <c r="G75" s="333">
        <v>16248223</v>
      </c>
      <c r="H75" s="333">
        <v>12768</v>
      </c>
      <c r="I75" s="333">
        <v>2328</v>
      </c>
      <c r="J75" s="333">
        <v>19499793</v>
      </c>
      <c r="L75" s="334">
        <f>VLOOKUP($B75,'2018 KWH by Rate Class'!$C$3:$K$95,2,FALSE)/VLOOKUP($B75,'2018 KWH by Rate Class'!$C$3:$K$95,9,FALSE)</f>
        <v>3.0350592755506837E-2</v>
      </c>
      <c r="M75" s="334">
        <f>VLOOKUP($B75,'2018 KWH by Rate Class'!$C$3:$K$95,3,FALSE)/VLOOKUP($B75,'2018 KWH by Rate Class'!$C$3:$K$95,9,FALSE)</f>
        <v>1.1403699355428288E-3</v>
      </c>
      <c r="N75" s="334">
        <f>VLOOKUP($B75,'2018 KWH by Rate Class'!$C$3:$K$95,4,FALSE)/VLOOKUP($B75,'2018 KWH by Rate Class'!$C$3:$K$95,9,FALSE)</f>
        <v>0.2910758051098305</v>
      </c>
      <c r="O75" s="334">
        <f>VLOOKUP($B75,'2018 KWH by Rate Class'!$C$3:$K$95,5,FALSE)/VLOOKUP($B75,'2018 KWH by Rate Class'!$C$3:$K$95,9,FALSE)</f>
        <v>0</v>
      </c>
      <c r="P75" s="334">
        <f>VLOOKUP($B75,'2018 KWH by Rate Class'!$C$3:$K$95,6,FALSE)/VLOOKUP($B75,'2018 KWH by Rate Class'!$C$3:$K$95,9,FALSE)</f>
        <v>0.67632982287018339</v>
      </c>
      <c r="Q75" s="334">
        <f>VLOOKUP($B75,'2018 KWH by Rate Class'!$C$3:$K$95,7,FALSE)/VLOOKUP($B75,'2018 KWH by Rate Class'!$C$3:$K$95,9,FALSE)</f>
        <v>9.9342898732663817E-4</v>
      </c>
      <c r="R75" s="334">
        <f>VLOOKUP($B75,'2018 KWH by Rate Class'!$C$3:$K$95,8,FALSE)/VLOOKUP($B75,'2018 KWH by Rate Class'!$C$3:$K$95,9,FALSE)</f>
        <v>1.0998034160966411E-4</v>
      </c>
      <c r="T75" s="348">
        <f t="shared" ref="T75:T102" si="5">SUM(L75:R75)</f>
        <v>1</v>
      </c>
    </row>
    <row r="76" spans="1:20" x14ac:dyDescent="0.2">
      <c r="A76" s="315">
        <f t="shared" si="4"/>
        <v>67</v>
      </c>
      <c r="B76" s="314" t="s">
        <v>637</v>
      </c>
      <c r="C76" s="333">
        <v>47417695</v>
      </c>
      <c r="D76" s="333">
        <v>2450322</v>
      </c>
      <c r="E76" s="333">
        <v>71114022</v>
      </c>
      <c r="F76" s="333">
        <v>8739572</v>
      </c>
      <c r="G76" s="333">
        <v>11898255</v>
      </c>
      <c r="H76" s="333">
        <v>320984</v>
      </c>
      <c r="I76" s="333">
        <v>161151</v>
      </c>
      <c r="J76" s="333">
        <v>142102001</v>
      </c>
      <c r="L76" s="334">
        <f>VLOOKUP($B76,'2018 KWH by Rate Class'!$C$3:$K$95,2,FALSE)/VLOOKUP($B76,'2018 KWH by Rate Class'!$C$3:$K$95,9,FALSE)</f>
        <v>0.35394117324745011</v>
      </c>
      <c r="M76" s="334">
        <f>VLOOKUP($B76,'2018 KWH by Rate Class'!$C$3:$K$95,3,FALSE)/VLOOKUP($B76,'2018 KWH by Rate Class'!$C$3:$K$95,9,FALSE)</f>
        <v>1.1694196290463085E-2</v>
      </c>
      <c r="N76" s="334">
        <f>VLOOKUP($B76,'2018 KWH by Rate Class'!$C$3:$K$95,4,FALSE)/VLOOKUP($B76,'2018 KWH by Rate Class'!$C$3:$K$95,9,FALSE)</f>
        <v>0.50674983838793997</v>
      </c>
      <c r="O76" s="334">
        <f>VLOOKUP($B76,'2018 KWH by Rate Class'!$C$3:$K$95,5,FALSE)/VLOOKUP($B76,'2018 KWH by Rate Class'!$C$3:$K$95,9,FALSE)</f>
        <v>0.12239624381109081</v>
      </c>
      <c r="P76" s="334">
        <f>VLOOKUP($B76,'2018 KWH by Rate Class'!$C$3:$K$95,6,FALSE)/VLOOKUP($B76,'2018 KWH by Rate Class'!$C$3:$K$95,9,FALSE)</f>
        <v>0</v>
      </c>
      <c r="Q76" s="334">
        <f>VLOOKUP($B76,'2018 KWH by Rate Class'!$C$3:$K$95,7,FALSE)/VLOOKUP($B76,'2018 KWH by Rate Class'!$C$3:$K$95,9,FALSE)</f>
        <v>4.3494817929485173E-3</v>
      </c>
      <c r="R76" s="334">
        <f>VLOOKUP($B76,'2018 KWH by Rate Class'!$C$3:$K$95,8,FALSE)/VLOOKUP($B76,'2018 KWH by Rate Class'!$C$3:$K$95,9,FALSE)</f>
        <v>8.69066470107413E-4</v>
      </c>
      <c r="T76" s="348">
        <f t="shared" si="5"/>
        <v>0.99999999999999989</v>
      </c>
    </row>
    <row r="77" spans="1:20" x14ac:dyDescent="0.2">
      <c r="A77" s="315">
        <f t="shared" si="4"/>
        <v>68</v>
      </c>
      <c r="B77" s="314" t="s">
        <v>638</v>
      </c>
      <c r="C77" s="333">
        <v>18927034</v>
      </c>
      <c r="D77" s="333">
        <v>901764</v>
      </c>
      <c r="E77" s="333">
        <v>5256355</v>
      </c>
      <c r="F77" s="333"/>
      <c r="G77" s="333"/>
      <c r="H77" s="333">
        <v>88267</v>
      </c>
      <c r="I77" s="333">
        <v>42075</v>
      </c>
      <c r="J77" s="333">
        <v>25215495</v>
      </c>
      <c r="L77" s="334">
        <f>VLOOKUP($B77,'2018 KWH by Rate Class'!$C$3:$K$95,2,FALSE)/VLOOKUP($B77,'2018 KWH by Rate Class'!$C$3:$K$95,9,FALSE)</f>
        <v>0.79573491787890127</v>
      </c>
      <c r="M77" s="334">
        <f>VLOOKUP($B77,'2018 KWH by Rate Class'!$C$3:$K$95,3,FALSE)/VLOOKUP($B77,'2018 KWH by Rate Class'!$C$3:$K$95,9,FALSE)</f>
        <v>2.3187415256057081E-2</v>
      </c>
      <c r="N77" s="334">
        <f>VLOOKUP($B77,'2018 KWH by Rate Class'!$C$3:$K$95,4,FALSE)/VLOOKUP($B77,'2018 KWH by Rate Class'!$C$3:$K$95,9,FALSE)</f>
        <v>0.17665229982023548</v>
      </c>
      <c r="O77" s="334">
        <f>VLOOKUP($B77,'2018 KWH by Rate Class'!$C$3:$K$95,5,FALSE)/VLOOKUP($B77,'2018 KWH by Rate Class'!$C$3:$K$95,9,FALSE)</f>
        <v>0</v>
      </c>
      <c r="P77" s="334">
        <f>VLOOKUP($B77,'2018 KWH by Rate Class'!$C$3:$K$95,6,FALSE)/VLOOKUP($B77,'2018 KWH by Rate Class'!$C$3:$K$95,9,FALSE)</f>
        <v>0</v>
      </c>
      <c r="Q77" s="334">
        <f>VLOOKUP($B77,'2018 KWH by Rate Class'!$C$3:$K$95,7,FALSE)/VLOOKUP($B77,'2018 KWH by Rate Class'!$C$3:$K$95,9,FALSE)</f>
        <v>3.1635182310679731E-3</v>
      </c>
      <c r="R77" s="334">
        <f>VLOOKUP($B77,'2018 KWH by Rate Class'!$C$3:$K$95,8,FALSE)/VLOOKUP($B77,'2018 KWH by Rate Class'!$C$3:$K$95,9,FALSE)</f>
        <v>1.261848813738182E-3</v>
      </c>
      <c r="T77" s="348">
        <f t="shared" si="5"/>
        <v>0.99999999999999989</v>
      </c>
    </row>
    <row r="78" spans="1:20" x14ac:dyDescent="0.2">
      <c r="A78" s="315">
        <f t="shared" si="4"/>
        <v>69</v>
      </c>
      <c r="B78" s="314" t="s">
        <v>639</v>
      </c>
      <c r="C78" s="333">
        <v>128822632</v>
      </c>
      <c r="D78" s="333">
        <v>7116923</v>
      </c>
      <c r="E78" s="333">
        <v>150708293</v>
      </c>
      <c r="F78" s="333">
        <v>11862283</v>
      </c>
      <c r="G78" s="333"/>
      <c r="H78" s="333">
        <v>1790074</v>
      </c>
      <c r="I78" s="333">
        <v>424660</v>
      </c>
      <c r="J78" s="333">
        <v>300724865</v>
      </c>
      <c r="L78" s="334">
        <f>VLOOKUP($B78,'2018 KWH by Rate Class'!$C$3:$K$95,2,FALSE)/VLOOKUP($B78,'2018 KWH by Rate Class'!$C$3:$K$95,9,FALSE)</f>
        <v>0.43781256546008973</v>
      </c>
      <c r="M78" s="334">
        <f>VLOOKUP($B78,'2018 KWH by Rate Class'!$C$3:$K$95,3,FALSE)/VLOOKUP($B78,'2018 KWH by Rate Class'!$C$3:$K$95,9,FALSE)</f>
        <v>1.5886346335957084E-2</v>
      </c>
      <c r="N78" s="334">
        <f>VLOOKUP($B78,'2018 KWH by Rate Class'!$C$3:$K$95,4,FALSE)/VLOOKUP($B78,'2018 KWH by Rate Class'!$C$3:$K$95,9,FALSE)</f>
        <v>0.49255303879465451</v>
      </c>
      <c r="O78" s="334">
        <f>VLOOKUP($B78,'2018 KWH by Rate Class'!$C$3:$K$95,5,FALSE)/VLOOKUP($B78,'2018 KWH by Rate Class'!$C$3:$K$95,9,FALSE)</f>
        <v>4.6663824858080731E-2</v>
      </c>
      <c r="P78" s="334">
        <f>VLOOKUP($B78,'2018 KWH by Rate Class'!$C$3:$K$95,6,FALSE)/VLOOKUP($B78,'2018 KWH by Rate Class'!$C$3:$K$95,9,FALSE)</f>
        <v>0</v>
      </c>
      <c r="Q78" s="334">
        <f>VLOOKUP($B78,'2018 KWH by Rate Class'!$C$3:$K$95,7,FALSE)/VLOOKUP($B78,'2018 KWH by Rate Class'!$C$3:$K$95,9,FALSE)</f>
        <v>5.9900882846647139E-3</v>
      </c>
      <c r="R78" s="334">
        <f>VLOOKUP($B78,'2018 KWH by Rate Class'!$C$3:$K$95,8,FALSE)/VLOOKUP($B78,'2018 KWH by Rate Class'!$C$3:$K$95,9,FALSE)</f>
        <v>1.0941362665532726E-3</v>
      </c>
      <c r="T78" s="348">
        <f t="shared" si="5"/>
        <v>1</v>
      </c>
    </row>
    <row r="79" spans="1:20" x14ac:dyDescent="0.2">
      <c r="A79" s="315">
        <f t="shared" si="4"/>
        <v>70</v>
      </c>
      <c r="B79" s="314" t="s">
        <v>641</v>
      </c>
      <c r="C79" s="333">
        <v>5057202</v>
      </c>
      <c r="D79" s="333">
        <v>520344</v>
      </c>
      <c r="E79" s="333">
        <v>4976500</v>
      </c>
      <c r="F79" s="333"/>
      <c r="G79" s="333"/>
      <c r="H79" s="333">
        <v>43102</v>
      </c>
      <c r="I79" s="333">
        <v>38716</v>
      </c>
      <c r="J79" s="333">
        <v>10635864</v>
      </c>
      <c r="L79" s="334">
        <f>VLOOKUP($B79,'2018 KWH by Rate Class'!$C$3:$K$95,2,FALSE)/VLOOKUP($B79,'2018 KWH by Rate Class'!$C$3:$K$95,9,FALSE)</f>
        <v>0.48879718265033317</v>
      </c>
      <c r="M79" s="334">
        <f>VLOOKUP($B79,'2018 KWH by Rate Class'!$C$3:$K$95,3,FALSE)/VLOOKUP($B79,'2018 KWH by Rate Class'!$C$3:$K$95,9,FALSE)</f>
        <v>3.1844952380489705E-2</v>
      </c>
      <c r="N79" s="334">
        <f>VLOOKUP($B79,'2018 KWH by Rate Class'!$C$3:$K$95,4,FALSE)/VLOOKUP($B79,'2018 KWH by Rate Class'!$C$3:$K$95,9,FALSE)</f>
        <v>0.47247398439972826</v>
      </c>
      <c r="O79" s="334">
        <f>VLOOKUP($B79,'2018 KWH by Rate Class'!$C$3:$K$95,5,FALSE)/VLOOKUP($B79,'2018 KWH by Rate Class'!$C$3:$K$95,9,FALSE)</f>
        <v>0</v>
      </c>
      <c r="P79" s="334">
        <f>VLOOKUP($B79,'2018 KWH by Rate Class'!$C$3:$K$95,6,FALSE)/VLOOKUP($B79,'2018 KWH by Rate Class'!$C$3:$K$95,9,FALSE)</f>
        <v>0</v>
      </c>
      <c r="Q79" s="334">
        <f>VLOOKUP($B79,'2018 KWH by Rate Class'!$C$3:$K$95,7,FALSE)/VLOOKUP($B79,'2018 KWH by Rate Class'!$C$3:$K$95,9,FALSE)</f>
        <v>3.9657854661266463E-3</v>
      </c>
      <c r="R79" s="334">
        <f>VLOOKUP($B79,'2018 KWH by Rate Class'!$C$3:$K$95,8,FALSE)/VLOOKUP($B79,'2018 KWH by Rate Class'!$C$3:$K$95,9,FALSE)</f>
        <v>2.918095103322253E-3</v>
      </c>
      <c r="T79" s="348">
        <f t="shared" si="5"/>
        <v>1</v>
      </c>
    </row>
    <row r="80" spans="1:20" x14ac:dyDescent="0.2">
      <c r="A80" s="315">
        <f t="shared" si="4"/>
        <v>71</v>
      </c>
      <c r="B80" s="314" t="s">
        <v>642</v>
      </c>
      <c r="C80" s="333">
        <v>1158865</v>
      </c>
      <c r="D80" s="333">
        <v>40125</v>
      </c>
      <c r="E80" s="333">
        <v>847674</v>
      </c>
      <c r="F80" s="333">
        <v>9299662</v>
      </c>
      <c r="G80" s="333"/>
      <c r="H80" s="333"/>
      <c r="I80" s="333">
        <v>5432</v>
      </c>
      <c r="J80" s="333">
        <v>11351758</v>
      </c>
      <c r="L80" s="334">
        <f>VLOOKUP($B80,'2018 KWH by Rate Class'!$C$3:$K$95,2,FALSE)/VLOOKUP($B80,'2018 KWH by Rate Class'!$C$3:$K$95,9,FALSE)</f>
        <v>0.11961316287495939</v>
      </c>
      <c r="M80" s="334">
        <f>VLOOKUP($B80,'2018 KWH by Rate Class'!$C$3:$K$95,3,FALSE)/VLOOKUP($B80,'2018 KWH by Rate Class'!$C$3:$K$95,9,FALSE)</f>
        <v>2.5175892276783109E-3</v>
      </c>
      <c r="N80" s="334">
        <f>VLOOKUP($B80,'2018 KWH by Rate Class'!$C$3:$K$95,4,FALSE)/VLOOKUP($B80,'2018 KWH by Rate Class'!$C$3:$K$95,9,FALSE)</f>
        <v>3.1469600094602784E-2</v>
      </c>
      <c r="O80" s="334">
        <f>VLOOKUP($B80,'2018 KWH by Rate Class'!$C$3:$K$95,5,FALSE)/VLOOKUP($B80,'2018 KWH by Rate Class'!$C$3:$K$95,9,FALSE)</f>
        <v>0.84587975510560598</v>
      </c>
      <c r="P80" s="334">
        <f>VLOOKUP($B80,'2018 KWH by Rate Class'!$C$3:$K$95,6,FALSE)/VLOOKUP($B80,'2018 KWH by Rate Class'!$C$3:$K$95,9,FALSE)</f>
        <v>0</v>
      </c>
      <c r="Q80" s="334">
        <f>VLOOKUP($B80,'2018 KWH by Rate Class'!$C$3:$K$95,7,FALSE)/VLOOKUP($B80,'2018 KWH by Rate Class'!$C$3:$K$95,9,FALSE)</f>
        <v>7.2148374298851639E-5</v>
      </c>
      <c r="R80" s="334">
        <f>VLOOKUP($B80,'2018 KWH by Rate Class'!$C$3:$K$95,8,FALSE)/VLOOKUP($B80,'2018 KWH by Rate Class'!$C$3:$K$95,9,FALSE)</f>
        <v>4.4774432285463813E-4</v>
      </c>
      <c r="T80" s="348">
        <f t="shared" si="5"/>
        <v>1</v>
      </c>
    </row>
    <row r="81" spans="1:20" x14ac:dyDescent="0.2">
      <c r="A81" s="315">
        <f t="shared" si="4"/>
        <v>72</v>
      </c>
      <c r="B81" s="314" t="s">
        <v>643</v>
      </c>
      <c r="C81" s="333">
        <v>79350658</v>
      </c>
      <c r="D81" s="333">
        <v>2856206</v>
      </c>
      <c r="E81" s="333">
        <v>29107929</v>
      </c>
      <c r="F81" s="333">
        <v>2433547</v>
      </c>
      <c r="G81" s="333"/>
      <c r="H81" s="333">
        <v>140604</v>
      </c>
      <c r="I81" s="333">
        <v>215477</v>
      </c>
      <c r="J81" s="333">
        <v>114104421</v>
      </c>
      <c r="L81" s="334">
        <f>VLOOKUP($B81,'2018 KWH by Rate Class'!$C$3:$K$95,2,FALSE)/VLOOKUP($B81,'2018 KWH by Rate Class'!$C$3:$K$95,9,FALSE)</f>
        <v>0.70006277707994513</v>
      </c>
      <c r="M81" s="334">
        <f>VLOOKUP($B81,'2018 KWH by Rate Class'!$C$3:$K$95,3,FALSE)/VLOOKUP($B81,'2018 KWH by Rate Class'!$C$3:$K$95,9,FALSE)</f>
        <v>1.4730529251862247E-2</v>
      </c>
      <c r="N81" s="334">
        <f>VLOOKUP($B81,'2018 KWH by Rate Class'!$C$3:$K$95,4,FALSE)/VLOOKUP($B81,'2018 KWH by Rate Class'!$C$3:$K$95,9,FALSE)</f>
        <v>0.28268982275451759</v>
      </c>
      <c r="O81" s="334">
        <f>VLOOKUP($B81,'2018 KWH by Rate Class'!$C$3:$K$95,5,FALSE)/VLOOKUP($B81,'2018 KWH by Rate Class'!$C$3:$K$95,9,FALSE)</f>
        <v>0</v>
      </c>
      <c r="P81" s="334">
        <f>VLOOKUP($B81,'2018 KWH by Rate Class'!$C$3:$K$95,6,FALSE)/VLOOKUP($B81,'2018 KWH by Rate Class'!$C$3:$K$95,9,FALSE)</f>
        <v>0</v>
      </c>
      <c r="Q81" s="334">
        <f>VLOOKUP($B81,'2018 KWH by Rate Class'!$C$3:$K$95,7,FALSE)/VLOOKUP($B81,'2018 KWH by Rate Class'!$C$3:$K$95,9,FALSE)</f>
        <v>1.3448557960049827E-3</v>
      </c>
      <c r="R81" s="334">
        <f>VLOOKUP($B81,'2018 KWH by Rate Class'!$C$3:$K$95,8,FALSE)/VLOOKUP($B81,'2018 KWH by Rate Class'!$C$3:$K$95,9,FALSE)</f>
        <v>1.1720151176700805E-3</v>
      </c>
      <c r="T81" s="348">
        <f t="shared" si="5"/>
        <v>1</v>
      </c>
    </row>
    <row r="82" spans="1:20" x14ac:dyDescent="0.2">
      <c r="A82" s="315">
        <f t="shared" si="4"/>
        <v>73</v>
      </c>
      <c r="B82" s="314" t="s">
        <v>644</v>
      </c>
      <c r="C82" s="333">
        <v>73216987</v>
      </c>
      <c r="D82" s="333">
        <v>3085385</v>
      </c>
      <c r="E82" s="333">
        <v>36727684</v>
      </c>
      <c r="F82" s="333"/>
      <c r="G82" s="333"/>
      <c r="H82" s="333">
        <v>547165</v>
      </c>
      <c r="I82" s="333">
        <v>122473</v>
      </c>
      <c r="J82" s="333">
        <v>113699694</v>
      </c>
      <c r="L82" s="334">
        <f>VLOOKUP($B82,'2018 KWH by Rate Class'!$C$3:$K$95,2,FALSE)/VLOOKUP($B82,'2018 KWH by Rate Class'!$C$3:$K$95,9,FALSE)</f>
        <v>0.6692911920237965</v>
      </c>
      <c r="M82" s="334">
        <f>VLOOKUP($B82,'2018 KWH by Rate Class'!$C$3:$K$95,3,FALSE)/VLOOKUP($B82,'2018 KWH by Rate Class'!$C$3:$K$95,9,FALSE)</f>
        <v>1.8107322503861059E-2</v>
      </c>
      <c r="N82" s="334">
        <f>VLOOKUP($B82,'2018 KWH by Rate Class'!$C$3:$K$95,4,FALSE)/VLOOKUP($B82,'2018 KWH by Rate Class'!$C$3:$K$95,9,FALSE)</f>
        <v>0.30757376467464453</v>
      </c>
      <c r="O82" s="334">
        <f>VLOOKUP($B82,'2018 KWH by Rate Class'!$C$3:$K$95,5,FALSE)/VLOOKUP($B82,'2018 KWH by Rate Class'!$C$3:$K$95,9,FALSE)</f>
        <v>0</v>
      </c>
      <c r="P82" s="334">
        <f>VLOOKUP($B82,'2018 KWH by Rate Class'!$C$3:$K$95,6,FALSE)/VLOOKUP($B82,'2018 KWH by Rate Class'!$C$3:$K$95,9,FALSE)</f>
        <v>0</v>
      </c>
      <c r="Q82" s="334">
        <f>VLOOKUP($B82,'2018 KWH by Rate Class'!$C$3:$K$95,7,FALSE)/VLOOKUP($B82,'2018 KWH by Rate Class'!$C$3:$K$95,9,FALSE)</f>
        <v>4.261714861666102E-3</v>
      </c>
      <c r="R82" s="334">
        <f>VLOOKUP($B82,'2018 KWH by Rate Class'!$C$3:$K$95,8,FALSE)/VLOOKUP($B82,'2018 KWH by Rate Class'!$C$3:$K$95,9,FALSE)</f>
        <v>7.6600593603179834E-4</v>
      </c>
      <c r="T82" s="348">
        <f t="shared" si="5"/>
        <v>1</v>
      </c>
    </row>
    <row r="83" spans="1:20" x14ac:dyDescent="0.2">
      <c r="A83" s="315">
        <f t="shared" si="4"/>
        <v>74</v>
      </c>
      <c r="B83" s="314" t="s">
        <v>646</v>
      </c>
      <c r="C83" s="333">
        <v>32391030</v>
      </c>
      <c r="D83" s="333">
        <v>2202009</v>
      </c>
      <c r="E83" s="333">
        <v>57275827</v>
      </c>
      <c r="F83" s="333">
        <v>40745332</v>
      </c>
      <c r="G83" s="333"/>
      <c r="H83" s="333">
        <v>432760</v>
      </c>
      <c r="I83" s="333">
        <v>186676</v>
      </c>
      <c r="J83" s="333">
        <v>133233634</v>
      </c>
      <c r="L83" s="334">
        <f>VLOOKUP($B83,'2018 KWH by Rate Class'!$C$3:$K$95,2,FALSE)/VLOOKUP($B83,'2018 KWH by Rate Class'!$C$3:$K$95,9,FALSE)</f>
        <v>0.32076388933869182</v>
      </c>
      <c r="M83" s="334">
        <f>VLOOKUP($B83,'2018 KWH by Rate Class'!$C$3:$K$95,3,FALSE)/VLOOKUP($B83,'2018 KWH by Rate Class'!$C$3:$K$95,9,FALSE)</f>
        <v>1.3394554475122623E-2</v>
      </c>
      <c r="N83" s="334">
        <f>VLOOKUP($B83,'2018 KWH by Rate Class'!$C$3:$K$95,4,FALSE)/VLOOKUP($B83,'2018 KWH by Rate Class'!$C$3:$K$95,9,FALSE)</f>
        <v>0.55161880008708541</v>
      </c>
      <c r="O83" s="334">
        <f>VLOOKUP($B83,'2018 KWH by Rate Class'!$C$3:$K$95,5,FALSE)/VLOOKUP($B83,'2018 KWH by Rate Class'!$C$3:$K$95,9,FALSE)</f>
        <v>0.10896584175805048</v>
      </c>
      <c r="P83" s="334">
        <f>VLOOKUP($B83,'2018 KWH by Rate Class'!$C$3:$K$95,6,FALSE)/VLOOKUP($B83,'2018 KWH by Rate Class'!$C$3:$K$95,9,FALSE)</f>
        <v>0</v>
      </c>
      <c r="Q83" s="334">
        <f>VLOOKUP($B83,'2018 KWH by Rate Class'!$C$3:$K$95,7,FALSE)/VLOOKUP($B83,'2018 KWH by Rate Class'!$C$3:$K$95,9,FALSE)</f>
        <v>4.0580691799468292E-3</v>
      </c>
      <c r="R83" s="334">
        <f>VLOOKUP($B83,'2018 KWH by Rate Class'!$C$3:$K$95,8,FALSE)/VLOOKUP($B83,'2018 KWH by Rate Class'!$C$3:$K$95,9,FALSE)</f>
        <v>1.1988451611028251E-3</v>
      </c>
      <c r="T83" s="348">
        <f t="shared" si="5"/>
        <v>0.99999999999999989</v>
      </c>
    </row>
    <row r="84" spans="1:20" x14ac:dyDescent="0.2">
      <c r="A84" s="315">
        <f t="shared" si="4"/>
        <v>75</v>
      </c>
      <c r="B84" s="314" t="s">
        <v>680</v>
      </c>
      <c r="C84" s="333">
        <v>8951551</v>
      </c>
      <c r="D84" s="333">
        <v>165635</v>
      </c>
      <c r="E84" s="333">
        <v>161764</v>
      </c>
      <c r="F84" s="333">
        <v>862800</v>
      </c>
      <c r="G84" s="333"/>
      <c r="H84" s="333"/>
      <c r="I84" s="333">
        <v>3548</v>
      </c>
      <c r="J84" s="333">
        <v>10145298</v>
      </c>
      <c r="L84" s="334">
        <f>VLOOKUP($B84,'2018 KWH by Rate Class'!$C$3:$K$95,2,FALSE)/VLOOKUP($B84,'2018 KWH by Rate Class'!$C$3:$K$95,9,FALSE)</f>
        <v>0.82597414132668312</v>
      </c>
      <c r="M84" s="334">
        <f>VLOOKUP($B84,'2018 KWH by Rate Class'!$C$3:$K$95,3,FALSE)/VLOOKUP($B84,'2018 KWH by Rate Class'!$C$3:$K$95,9,FALSE)</f>
        <v>1.4605411663346449E-2</v>
      </c>
      <c r="N84" s="334">
        <f>VLOOKUP($B84,'2018 KWH by Rate Class'!$C$3:$K$95,4,FALSE)/VLOOKUP($B84,'2018 KWH by Rate Class'!$C$3:$K$95,9,FALSE)</f>
        <v>9.2059181119219166E-2</v>
      </c>
      <c r="O84" s="334">
        <f>VLOOKUP($B84,'2018 KWH by Rate Class'!$C$3:$K$95,5,FALSE)/VLOOKUP($B84,'2018 KWH by Rate Class'!$C$3:$K$95,9,FALSE)</f>
        <v>6.7175610901953786E-2</v>
      </c>
      <c r="P84" s="334">
        <f>VLOOKUP($B84,'2018 KWH by Rate Class'!$C$3:$K$95,6,FALSE)/VLOOKUP($B84,'2018 KWH by Rate Class'!$C$3:$K$95,9,FALSE)</f>
        <v>0</v>
      </c>
      <c r="Q84" s="334">
        <f>VLOOKUP($B84,'2018 KWH by Rate Class'!$C$3:$K$95,7,FALSE)/VLOOKUP($B84,'2018 KWH by Rate Class'!$C$3:$K$95,9,FALSE)</f>
        <v>0</v>
      </c>
      <c r="R84" s="334">
        <f>VLOOKUP($B84,'2018 KWH by Rate Class'!$C$3:$K$95,8,FALSE)/VLOOKUP($B84,'2018 KWH by Rate Class'!$C$3:$K$95,9,FALSE)</f>
        <v>1.8565498879750337E-4</v>
      </c>
      <c r="T84" s="348">
        <f t="shared" si="5"/>
        <v>1</v>
      </c>
    </row>
    <row r="85" spans="1:20" x14ac:dyDescent="0.2">
      <c r="A85" s="315">
        <f t="shared" si="4"/>
        <v>76</v>
      </c>
      <c r="B85" s="314" t="s">
        <v>647</v>
      </c>
      <c r="C85" s="333">
        <v>6495098</v>
      </c>
      <c r="D85" s="333">
        <v>246769</v>
      </c>
      <c r="E85" s="333">
        <v>1731358</v>
      </c>
      <c r="F85" s="333"/>
      <c r="G85" s="333"/>
      <c r="H85" s="333">
        <v>25920</v>
      </c>
      <c r="I85" s="333">
        <v>25747</v>
      </c>
      <c r="J85" s="333">
        <v>8524892</v>
      </c>
      <c r="L85" s="334">
        <f>VLOOKUP($B85,'2018 KWH by Rate Class'!$C$3:$K$95,2,FALSE)/VLOOKUP($B85,'2018 KWH by Rate Class'!$C$3:$K$95,9,FALSE)</f>
        <v>0.66559166347813148</v>
      </c>
      <c r="M85" s="334">
        <f>VLOOKUP($B85,'2018 KWH by Rate Class'!$C$3:$K$95,3,FALSE)/VLOOKUP($B85,'2018 KWH by Rate Class'!$C$3:$K$95,9,FALSE)</f>
        <v>1.7551592719411559E-2</v>
      </c>
      <c r="N85" s="334">
        <f>VLOOKUP($B85,'2018 KWH by Rate Class'!$C$3:$K$95,4,FALSE)/VLOOKUP($B85,'2018 KWH by Rate Class'!$C$3:$K$95,9,FALSE)</f>
        <v>0.31131719666920676</v>
      </c>
      <c r="O85" s="334">
        <f>VLOOKUP($B85,'2018 KWH by Rate Class'!$C$3:$K$95,5,FALSE)/VLOOKUP($B85,'2018 KWH by Rate Class'!$C$3:$K$95,9,FALSE)</f>
        <v>0</v>
      </c>
      <c r="P85" s="334">
        <f>VLOOKUP($B85,'2018 KWH by Rate Class'!$C$3:$K$95,6,FALSE)/VLOOKUP($B85,'2018 KWH by Rate Class'!$C$3:$K$95,9,FALSE)</f>
        <v>0</v>
      </c>
      <c r="Q85" s="334">
        <f>VLOOKUP($B85,'2018 KWH by Rate Class'!$C$3:$K$95,7,FALSE)/VLOOKUP($B85,'2018 KWH by Rate Class'!$C$3:$K$95,9,FALSE)</f>
        <v>3.1832622538767018E-3</v>
      </c>
      <c r="R85" s="334">
        <f>VLOOKUP($B85,'2018 KWH by Rate Class'!$C$3:$K$95,8,FALSE)/VLOOKUP($B85,'2018 KWH by Rate Class'!$C$3:$K$95,9,FALSE)</f>
        <v>2.3562848793734622E-3</v>
      </c>
      <c r="T85" s="348">
        <f t="shared" si="5"/>
        <v>0.99999999999999989</v>
      </c>
    </row>
    <row r="86" spans="1:20" x14ac:dyDescent="0.2">
      <c r="A86" s="315">
        <f t="shared" si="4"/>
        <v>77</v>
      </c>
      <c r="B86" s="314" t="s">
        <v>648</v>
      </c>
      <c r="C86" s="333">
        <v>53396480</v>
      </c>
      <c r="D86" s="333">
        <v>5281015</v>
      </c>
      <c r="E86" s="333">
        <v>72151166</v>
      </c>
      <c r="F86" s="333">
        <v>1102241</v>
      </c>
      <c r="G86" s="333"/>
      <c r="H86" s="333">
        <v>418520</v>
      </c>
      <c r="I86" s="333">
        <v>139503</v>
      </c>
      <c r="J86" s="333">
        <v>132488925</v>
      </c>
      <c r="L86" s="334">
        <f>VLOOKUP($B86,'2018 KWH by Rate Class'!$C$3:$K$95,2,FALSE)/VLOOKUP($B86,'2018 KWH by Rate Class'!$C$3:$K$95,9,FALSE)</f>
        <v>0.42655384142065628</v>
      </c>
      <c r="M86" s="334">
        <f>VLOOKUP($B86,'2018 KWH by Rate Class'!$C$3:$K$95,3,FALSE)/VLOOKUP($B86,'2018 KWH by Rate Class'!$C$3:$K$95,9,FALSE)</f>
        <v>2.7851012252526879E-2</v>
      </c>
      <c r="N86" s="334">
        <f>VLOOKUP($B86,'2018 KWH by Rate Class'!$C$3:$K$95,4,FALSE)/VLOOKUP($B86,'2018 KWH by Rate Class'!$C$3:$K$95,9,FALSE)</f>
        <v>0.53521616013602225</v>
      </c>
      <c r="O86" s="334">
        <f>VLOOKUP($B86,'2018 KWH by Rate Class'!$C$3:$K$95,5,FALSE)/VLOOKUP($B86,'2018 KWH by Rate Class'!$C$3:$K$95,9,FALSE)</f>
        <v>8.3564310165837926E-3</v>
      </c>
      <c r="P86" s="334">
        <f>VLOOKUP($B86,'2018 KWH by Rate Class'!$C$3:$K$95,6,FALSE)/VLOOKUP($B86,'2018 KWH by Rate Class'!$C$3:$K$95,9,FALSE)</f>
        <v>0</v>
      </c>
      <c r="Q86" s="334">
        <f>VLOOKUP($B86,'2018 KWH by Rate Class'!$C$3:$K$95,7,FALSE)/VLOOKUP($B86,'2018 KWH by Rate Class'!$C$3:$K$95,9,FALSE)</f>
        <v>1.2955989444080709E-3</v>
      </c>
      <c r="R86" s="334">
        <f>VLOOKUP($B86,'2018 KWH by Rate Class'!$C$3:$K$95,8,FALSE)/VLOOKUP($B86,'2018 KWH by Rate Class'!$C$3:$K$95,9,FALSE)</f>
        <v>7.2695622980274634E-4</v>
      </c>
      <c r="T86" s="348">
        <f t="shared" si="5"/>
        <v>1</v>
      </c>
    </row>
    <row r="87" spans="1:20" x14ac:dyDescent="0.2">
      <c r="A87" s="315">
        <f t="shared" si="4"/>
        <v>78</v>
      </c>
      <c r="B87" s="314" t="s">
        <v>649</v>
      </c>
      <c r="C87" s="333">
        <v>11823462</v>
      </c>
      <c r="D87" s="333">
        <v>280849</v>
      </c>
      <c r="E87" s="333">
        <v>9720162</v>
      </c>
      <c r="F87" s="333">
        <v>11659684</v>
      </c>
      <c r="G87" s="333"/>
      <c r="H87" s="333">
        <v>76185</v>
      </c>
      <c r="I87" s="333">
        <v>26304</v>
      </c>
      <c r="J87" s="333">
        <v>33586646</v>
      </c>
      <c r="L87" s="334">
        <f>VLOOKUP($B87,'2018 KWH by Rate Class'!$C$3:$K$95,2,FALSE)/VLOOKUP($B87,'2018 KWH by Rate Class'!$C$3:$K$95,9,FALSE)</f>
        <v>0.63438868310689611</v>
      </c>
      <c r="M87" s="334">
        <f>VLOOKUP($B87,'2018 KWH by Rate Class'!$C$3:$K$95,3,FALSE)/VLOOKUP($B87,'2018 KWH by Rate Class'!$C$3:$K$95,9,FALSE)</f>
        <v>9.4690035339062891E-3</v>
      </c>
      <c r="N87" s="334">
        <f>VLOOKUP($B87,'2018 KWH by Rate Class'!$C$3:$K$95,4,FALSE)/VLOOKUP($B87,'2018 KWH by Rate Class'!$C$3:$K$95,9,FALSE)</f>
        <v>0.3489418686082939</v>
      </c>
      <c r="O87" s="334">
        <f>VLOOKUP($B87,'2018 KWH by Rate Class'!$C$3:$K$95,5,FALSE)/VLOOKUP($B87,'2018 KWH by Rate Class'!$C$3:$K$95,9,FALSE)</f>
        <v>0</v>
      </c>
      <c r="P87" s="334">
        <f>VLOOKUP($B87,'2018 KWH by Rate Class'!$C$3:$K$95,6,FALSE)/VLOOKUP($B87,'2018 KWH by Rate Class'!$C$3:$K$95,9,FALSE)</f>
        <v>0</v>
      </c>
      <c r="Q87" s="334">
        <f>VLOOKUP($B87,'2018 KWH by Rate Class'!$C$3:$K$95,7,FALSE)/VLOOKUP($B87,'2018 KWH by Rate Class'!$C$3:$K$95,9,FALSE)</f>
        <v>6.0723975315400847E-3</v>
      </c>
      <c r="R87" s="334">
        <f>VLOOKUP($B87,'2018 KWH by Rate Class'!$C$3:$K$95,8,FALSE)/VLOOKUP($B87,'2018 KWH by Rate Class'!$C$3:$K$95,9,FALSE)</f>
        <v>1.1280472193636042E-3</v>
      </c>
      <c r="T87" s="348">
        <f t="shared" si="5"/>
        <v>1</v>
      </c>
    </row>
    <row r="88" spans="1:20" x14ac:dyDescent="0.2">
      <c r="A88" s="315">
        <f t="shared" si="4"/>
        <v>79</v>
      </c>
      <c r="B88" s="314" t="s">
        <v>650</v>
      </c>
      <c r="C88" s="333">
        <v>30088175</v>
      </c>
      <c r="D88" s="333">
        <v>440755</v>
      </c>
      <c r="E88" s="333">
        <v>18747240</v>
      </c>
      <c r="F88" s="333"/>
      <c r="G88" s="333"/>
      <c r="H88" s="333">
        <v>206238</v>
      </c>
      <c r="I88" s="333">
        <v>21654</v>
      </c>
      <c r="J88" s="333">
        <v>49504062</v>
      </c>
      <c r="L88" s="334">
        <f>VLOOKUP($B88,'2018 KWH by Rate Class'!$C$3:$K$95,2,FALSE)/VLOOKUP($B88,'2018 KWH by Rate Class'!$C$3:$K$95,9,FALSE)</f>
        <v>0.55279847826411554</v>
      </c>
      <c r="M88" s="334">
        <f>VLOOKUP($B88,'2018 KWH by Rate Class'!$C$3:$K$95,3,FALSE)/VLOOKUP($B88,'2018 KWH by Rate Class'!$C$3:$K$95,9,FALSE)</f>
        <v>6.5126824585595823E-3</v>
      </c>
      <c r="N88" s="334">
        <f>VLOOKUP($B88,'2018 KWH by Rate Class'!$C$3:$K$95,4,FALSE)/VLOOKUP($B88,'2018 KWH by Rate Class'!$C$3:$K$95,9,FALSE)</f>
        <v>0.43549278345130615</v>
      </c>
      <c r="O88" s="334">
        <f>VLOOKUP($B88,'2018 KWH by Rate Class'!$C$3:$K$95,5,FALSE)/VLOOKUP($B88,'2018 KWH by Rate Class'!$C$3:$K$95,9,FALSE)</f>
        <v>0</v>
      </c>
      <c r="P88" s="334">
        <f>VLOOKUP($B88,'2018 KWH by Rate Class'!$C$3:$K$95,6,FALSE)/VLOOKUP($B88,'2018 KWH by Rate Class'!$C$3:$K$95,9,FALSE)</f>
        <v>0</v>
      </c>
      <c r="Q88" s="334">
        <f>VLOOKUP($B88,'2018 KWH by Rate Class'!$C$3:$K$95,7,FALSE)/VLOOKUP($B88,'2018 KWH by Rate Class'!$C$3:$K$95,9,FALSE)</f>
        <v>4.8971760962455034E-3</v>
      </c>
      <c r="R88" s="334">
        <f>VLOOKUP($B88,'2018 KWH by Rate Class'!$C$3:$K$95,8,FALSE)/VLOOKUP($B88,'2018 KWH by Rate Class'!$C$3:$K$95,9,FALSE)</f>
        <v>2.9887972977330564E-4</v>
      </c>
      <c r="T88" s="348">
        <f t="shared" si="5"/>
        <v>1.0000000000000002</v>
      </c>
    </row>
    <row r="89" spans="1:20" x14ac:dyDescent="0.2">
      <c r="A89" s="315">
        <f t="shared" si="4"/>
        <v>80</v>
      </c>
      <c r="B89" s="314" t="s">
        <v>651</v>
      </c>
      <c r="C89" s="333">
        <v>81138153</v>
      </c>
      <c r="D89" s="333">
        <v>7177813</v>
      </c>
      <c r="E89" s="333">
        <v>265179070</v>
      </c>
      <c r="F89" s="333">
        <v>1560576</v>
      </c>
      <c r="G89" s="333">
        <v>200730009</v>
      </c>
      <c r="H89" s="333">
        <v>1172552</v>
      </c>
      <c r="I89" s="333">
        <v>309093</v>
      </c>
      <c r="J89" s="333">
        <v>557267266</v>
      </c>
      <c r="L89" s="334">
        <f>VLOOKUP($B89,'2018 KWH by Rate Class'!$C$3:$K$95,2,FALSE)/VLOOKUP($B89,'2018 KWH by Rate Class'!$C$3:$K$95,9,FALSE)</f>
        <v>0.19101402525770939</v>
      </c>
      <c r="M89" s="334">
        <f>VLOOKUP($B89,'2018 KWH by Rate Class'!$C$3:$K$95,3,FALSE)/VLOOKUP($B89,'2018 KWH by Rate Class'!$C$3:$K$95,9,FALSE)</f>
        <v>1.0889889606917558E-2</v>
      </c>
      <c r="N89" s="334">
        <f>VLOOKUP($B89,'2018 KWH by Rate Class'!$C$3:$K$95,4,FALSE)/VLOOKUP($B89,'2018 KWH by Rate Class'!$C$3:$K$95,9,FALSE)</f>
        <v>0.64028889803024058</v>
      </c>
      <c r="O89" s="334">
        <f>VLOOKUP($B89,'2018 KWH by Rate Class'!$C$3:$K$95,5,FALSE)/VLOOKUP($B89,'2018 KWH by Rate Class'!$C$3:$K$95,9,FALSE)</f>
        <v>1.9186304877393397E-3</v>
      </c>
      <c r="P89" s="334">
        <f>VLOOKUP($B89,'2018 KWH by Rate Class'!$C$3:$K$95,6,FALSE)/VLOOKUP($B89,'2018 KWH by Rate Class'!$C$3:$K$95,9,FALSE)</f>
        <v>0.15264469784791626</v>
      </c>
      <c r="Q89" s="334">
        <f>VLOOKUP($B89,'2018 KWH by Rate Class'!$C$3:$K$95,7,FALSE)/VLOOKUP($B89,'2018 KWH by Rate Class'!$C$3:$K$95,9,FALSE)</f>
        <v>2.6454623734846108E-3</v>
      </c>
      <c r="R89" s="334">
        <f>VLOOKUP($B89,'2018 KWH by Rate Class'!$C$3:$K$95,8,FALSE)/VLOOKUP($B89,'2018 KWH by Rate Class'!$C$3:$K$95,9,FALSE)</f>
        <v>5.9839639599223277E-4</v>
      </c>
      <c r="T89" s="348">
        <f t="shared" si="5"/>
        <v>0.99999999999999989</v>
      </c>
    </row>
    <row r="90" spans="1:20" x14ac:dyDescent="0.2">
      <c r="A90" s="315">
        <f t="shared" si="4"/>
        <v>81</v>
      </c>
      <c r="B90" s="314" t="s">
        <v>653</v>
      </c>
      <c r="C90" s="333">
        <v>7283166</v>
      </c>
      <c r="D90" s="333">
        <v>87238</v>
      </c>
      <c r="E90" s="333">
        <v>114905</v>
      </c>
      <c r="F90" s="333"/>
      <c r="G90" s="333"/>
      <c r="H90" s="333">
        <v>13664</v>
      </c>
      <c r="I90" s="333">
        <v>10044</v>
      </c>
      <c r="J90" s="333">
        <v>7509017</v>
      </c>
      <c r="L90" s="334">
        <f>VLOOKUP($B90,'2018 KWH by Rate Class'!$C$3:$K$95,2,FALSE)/VLOOKUP($B90,'2018 KWH by Rate Class'!$C$3:$K$95,9,FALSE)</f>
        <v>0.97262633136876597</v>
      </c>
      <c r="M90" s="334">
        <f>VLOOKUP($B90,'2018 KWH by Rate Class'!$C$3:$K$95,3,FALSE)/VLOOKUP($B90,'2018 KWH by Rate Class'!$C$3:$K$95,9,FALSE)</f>
        <v>1.0218503052567593E-2</v>
      </c>
      <c r="N90" s="334">
        <f>VLOOKUP($B90,'2018 KWH by Rate Class'!$C$3:$K$95,4,FALSE)/VLOOKUP($B90,'2018 KWH by Rate Class'!$C$3:$K$95,9,FALSE)</f>
        <v>1.1622882363823771E-2</v>
      </c>
      <c r="O90" s="334">
        <f>VLOOKUP($B90,'2018 KWH by Rate Class'!$C$3:$K$95,5,FALSE)/VLOOKUP($B90,'2018 KWH by Rate Class'!$C$3:$K$95,9,FALSE)</f>
        <v>0</v>
      </c>
      <c r="P90" s="334">
        <f>VLOOKUP($B90,'2018 KWH by Rate Class'!$C$3:$K$95,6,FALSE)/VLOOKUP($B90,'2018 KWH by Rate Class'!$C$3:$K$95,9,FALSE)</f>
        <v>0</v>
      </c>
      <c r="Q90" s="334">
        <f>VLOOKUP($B90,'2018 KWH by Rate Class'!$C$3:$K$95,7,FALSE)/VLOOKUP($B90,'2018 KWH by Rate Class'!$C$3:$K$95,9,FALSE)</f>
        <v>4.1824140391680097E-3</v>
      </c>
      <c r="R90" s="334">
        <f>VLOOKUP($B90,'2018 KWH by Rate Class'!$C$3:$K$95,8,FALSE)/VLOOKUP($B90,'2018 KWH by Rate Class'!$C$3:$K$95,9,FALSE)</f>
        <v>1.3498691756746043E-3</v>
      </c>
      <c r="T90" s="348">
        <f t="shared" si="5"/>
        <v>0.99999999999999989</v>
      </c>
    </row>
    <row r="91" spans="1:20" x14ac:dyDescent="0.2">
      <c r="A91" s="315">
        <f t="shared" si="4"/>
        <v>82</v>
      </c>
      <c r="B91" s="314" t="s">
        <v>654</v>
      </c>
      <c r="C91" s="333">
        <v>451945891</v>
      </c>
      <c r="D91" s="333">
        <v>11450676</v>
      </c>
      <c r="E91" s="333">
        <v>688578887</v>
      </c>
      <c r="F91" s="333">
        <v>52609279</v>
      </c>
      <c r="G91" s="333"/>
      <c r="H91" s="333"/>
      <c r="I91" s="333">
        <v>234507</v>
      </c>
      <c r="J91" s="333">
        <v>1204819240</v>
      </c>
      <c r="L91" s="334">
        <f>VLOOKUP($B91,'2018 KWH by Rate Class'!$C$3:$K$95,2,FALSE)/VLOOKUP($B91,'2018 KWH by Rate Class'!$C$3:$K$95,9,FALSE)</f>
        <v>0.35725427503558987</v>
      </c>
      <c r="M91" s="334">
        <f>VLOOKUP($B91,'2018 KWH by Rate Class'!$C$3:$K$95,3,FALSE)/VLOOKUP($B91,'2018 KWH by Rate Class'!$C$3:$K$95,9,FALSE)</f>
        <v>8.572386914983408E-3</v>
      </c>
      <c r="N91" s="334">
        <f>VLOOKUP($B91,'2018 KWH by Rate Class'!$C$3:$K$95,4,FALSE)/VLOOKUP($B91,'2018 KWH by Rate Class'!$C$3:$K$95,9,FALSE)</f>
        <v>0.60263277698413853</v>
      </c>
      <c r="O91" s="334">
        <f>VLOOKUP($B91,'2018 KWH by Rate Class'!$C$3:$K$95,5,FALSE)/VLOOKUP($B91,'2018 KWH by Rate Class'!$C$3:$K$95,9,FALSE)</f>
        <v>2.5998032239433869E-2</v>
      </c>
      <c r="P91" s="334">
        <f>VLOOKUP($B91,'2018 KWH by Rate Class'!$C$3:$K$95,6,FALSE)/VLOOKUP($B91,'2018 KWH by Rate Class'!$C$3:$K$95,9,FALSE)</f>
        <v>0</v>
      </c>
      <c r="Q91" s="334">
        <f>VLOOKUP($B91,'2018 KWH by Rate Class'!$C$3:$K$95,7,FALSE)/VLOOKUP($B91,'2018 KWH by Rate Class'!$C$3:$K$95,9,FALSE)</f>
        <v>5.3826566946012996E-3</v>
      </c>
      <c r="R91" s="334">
        <f>VLOOKUP($B91,'2018 KWH by Rate Class'!$C$3:$K$95,8,FALSE)/VLOOKUP($B91,'2018 KWH by Rate Class'!$C$3:$K$95,9,FALSE)</f>
        <v>1.5987213125294881E-4</v>
      </c>
      <c r="T91" s="348">
        <f t="shared" si="5"/>
        <v>0.99999999999999989</v>
      </c>
    </row>
    <row r="92" spans="1:20" x14ac:dyDescent="0.2">
      <c r="A92" s="315">
        <f t="shared" si="4"/>
        <v>83</v>
      </c>
      <c r="B92" s="314" t="s">
        <v>656</v>
      </c>
      <c r="C92" s="333">
        <v>8411476</v>
      </c>
      <c r="D92" s="333">
        <v>317800</v>
      </c>
      <c r="E92" s="333">
        <v>3564219</v>
      </c>
      <c r="F92" s="333"/>
      <c r="G92" s="333"/>
      <c r="H92" s="333">
        <v>26040</v>
      </c>
      <c r="I92" s="333">
        <v>29391</v>
      </c>
      <c r="J92" s="333">
        <v>12348926</v>
      </c>
      <c r="L92" s="334">
        <f>VLOOKUP($B92,'2018 KWH by Rate Class'!$C$3:$K$95,2,FALSE)/VLOOKUP($B92,'2018 KWH by Rate Class'!$C$3:$K$95,9,FALSE)</f>
        <v>0.69342268652179051</v>
      </c>
      <c r="M92" s="334">
        <f>VLOOKUP($B92,'2018 KWH by Rate Class'!$C$3:$K$95,3,FALSE)/VLOOKUP($B92,'2018 KWH by Rate Class'!$C$3:$K$95,9,FALSE)</f>
        <v>1.3901036778289848E-2</v>
      </c>
      <c r="N92" s="334">
        <f>VLOOKUP($B92,'2018 KWH by Rate Class'!$C$3:$K$95,4,FALSE)/VLOOKUP($B92,'2018 KWH by Rate Class'!$C$3:$K$95,9,FALSE)</f>
        <v>0.28949310631665726</v>
      </c>
      <c r="O92" s="334">
        <f>VLOOKUP($B92,'2018 KWH by Rate Class'!$C$3:$K$95,5,FALSE)/VLOOKUP($B92,'2018 KWH by Rate Class'!$C$3:$K$95,9,FALSE)</f>
        <v>0</v>
      </c>
      <c r="P92" s="334">
        <f>VLOOKUP($B92,'2018 KWH by Rate Class'!$C$3:$K$95,6,FALSE)/VLOOKUP($B92,'2018 KWH by Rate Class'!$C$3:$K$95,9,FALSE)</f>
        <v>0</v>
      </c>
      <c r="Q92" s="334">
        <f>VLOOKUP($B92,'2018 KWH by Rate Class'!$C$3:$K$95,7,FALSE)/VLOOKUP($B92,'2018 KWH by Rate Class'!$C$3:$K$95,9,FALSE)</f>
        <v>1.763466605485311E-3</v>
      </c>
      <c r="R92" s="334">
        <f>VLOOKUP($B92,'2018 KWH by Rate Class'!$C$3:$K$95,8,FALSE)/VLOOKUP($B92,'2018 KWH by Rate Class'!$C$3:$K$95,9,FALSE)</f>
        <v>1.4197037777771095E-3</v>
      </c>
      <c r="T92" s="348">
        <f t="shared" si="5"/>
        <v>1</v>
      </c>
    </row>
    <row r="93" spans="1:20" x14ac:dyDescent="0.2">
      <c r="A93" s="315">
        <f t="shared" si="4"/>
        <v>84</v>
      </c>
      <c r="B93" s="314" t="s">
        <v>722</v>
      </c>
      <c r="C93" s="333">
        <v>29401747</v>
      </c>
      <c r="D93" s="333">
        <v>408793</v>
      </c>
      <c r="E93" s="333">
        <v>1006546</v>
      </c>
      <c r="F93" s="333"/>
      <c r="G93" s="333"/>
      <c r="H93" s="333"/>
      <c r="I93" s="333">
        <v>18612</v>
      </c>
      <c r="J93" s="333">
        <v>30835698</v>
      </c>
      <c r="L93" s="334">
        <f>VLOOKUP($B93,'2018 KWH by Rate Class'!$C$3:$K$95,2,FALSE)/VLOOKUP($B93,'2018 KWH by Rate Class'!$C$3:$K$95,9,FALSE)</f>
        <v>0.95087746769368342</v>
      </c>
      <c r="M93" s="334">
        <f>VLOOKUP($B93,'2018 KWH by Rate Class'!$C$3:$K$95,3,FALSE)/VLOOKUP($B93,'2018 KWH by Rate Class'!$C$3:$K$95,9,FALSE)</f>
        <v>1.0600424582861244E-2</v>
      </c>
      <c r="N93" s="334">
        <f>VLOOKUP($B93,'2018 KWH by Rate Class'!$C$3:$K$95,4,FALSE)/VLOOKUP($B93,'2018 KWH by Rate Class'!$C$3:$K$95,9,FALSE)</f>
        <v>3.791963506299801E-2</v>
      </c>
      <c r="O93" s="334">
        <f>VLOOKUP($B93,'2018 KWH by Rate Class'!$C$3:$K$95,5,FALSE)/VLOOKUP($B93,'2018 KWH by Rate Class'!$C$3:$K$95,9,FALSE)</f>
        <v>0</v>
      </c>
      <c r="P93" s="334">
        <f>VLOOKUP($B93,'2018 KWH by Rate Class'!$C$3:$K$95,6,FALSE)/VLOOKUP($B93,'2018 KWH by Rate Class'!$C$3:$K$95,9,FALSE)</f>
        <v>0</v>
      </c>
      <c r="Q93" s="334">
        <f>VLOOKUP($B93,'2018 KWH by Rate Class'!$C$3:$K$95,7,FALSE)/VLOOKUP($B93,'2018 KWH by Rate Class'!$C$3:$K$95,9,FALSE)</f>
        <v>0</v>
      </c>
      <c r="R93" s="334">
        <f>VLOOKUP($B93,'2018 KWH by Rate Class'!$C$3:$K$95,8,FALSE)/VLOOKUP($B93,'2018 KWH by Rate Class'!$C$3:$K$95,9,FALSE)</f>
        <v>6.0247266045731921E-4</v>
      </c>
      <c r="T93" s="348">
        <f t="shared" si="5"/>
        <v>1</v>
      </c>
    </row>
    <row r="94" spans="1:20" x14ac:dyDescent="0.2">
      <c r="A94" s="315">
        <f t="shared" si="4"/>
        <v>85</v>
      </c>
      <c r="B94" s="314" t="s">
        <v>657</v>
      </c>
      <c r="C94" s="333">
        <v>1452315</v>
      </c>
      <c r="D94" s="333">
        <v>144019</v>
      </c>
      <c r="E94" s="333">
        <v>57004</v>
      </c>
      <c r="F94" s="333">
        <v>853194</v>
      </c>
      <c r="G94" s="333"/>
      <c r="H94" s="333">
        <v>72072</v>
      </c>
      <c r="I94" s="333">
        <v>14136</v>
      </c>
      <c r="J94" s="333">
        <v>2592740</v>
      </c>
      <c r="L94" s="334">
        <f>VLOOKUP($B94,'2018 KWH by Rate Class'!$C$3:$K$95,2,FALSE)/VLOOKUP($B94,'2018 KWH by Rate Class'!$C$3:$K$95,9,FALSE)</f>
        <v>0.24951879541121574</v>
      </c>
      <c r="M94" s="334">
        <f>VLOOKUP($B94,'2018 KWH by Rate Class'!$C$3:$K$95,3,FALSE)/VLOOKUP($B94,'2018 KWH by Rate Class'!$C$3:$K$95,9,FALSE)</f>
        <v>2.1920167568463923E-2</v>
      </c>
      <c r="N94" s="334">
        <f>VLOOKUP($B94,'2018 KWH by Rate Class'!$C$3:$K$95,4,FALSE)/VLOOKUP($B94,'2018 KWH by Rate Class'!$C$3:$K$95,9,FALSE)</f>
        <v>1.0985829081219759E-2</v>
      </c>
      <c r="O94" s="334">
        <f>VLOOKUP($B94,'2018 KWH by Rate Class'!$C$3:$K$95,5,FALSE)/VLOOKUP($B94,'2018 KWH by Rate Class'!$C$3:$K$95,9,FALSE)</f>
        <v>0.17624168830482759</v>
      </c>
      <c r="P94" s="334">
        <f>VLOOKUP($B94,'2018 KWH by Rate Class'!$C$3:$K$95,6,FALSE)/VLOOKUP($B94,'2018 KWH by Rate Class'!$C$3:$K$95,9,FALSE)</f>
        <v>0.52836458532377661</v>
      </c>
      <c r="Q94" s="334">
        <f>VLOOKUP($B94,'2018 KWH by Rate Class'!$C$3:$K$95,7,FALSE)/VLOOKUP($B94,'2018 KWH by Rate Class'!$C$3:$K$95,9,FALSE)</f>
        <v>1.1561949844773291E-2</v>
      </c>
      <c r="R94" s="334">
        <f>VLOOKUP($B94,'2018 KWH by Rate Class'!$C$3:$K$95,8,FALSE)/VLOOKUP($B94,'2018 KWH by Rate Class'!$C$3:$K$95,9,FALSE)</f>
        <v>1.4069844657231562E-3</v>
      </c>
      <c r="T94" s="348">
        <f t="shared" si="5"/>
        <v>1</v>
      </c>
    </row>
    <row r="95" spans="1:20" x14ac:dyDescent="0.2">
      <c r="A95" s="315">
        <f t="shared" si="4"/>
        <v>86</v>
      </c>
      <c r="B95" s="314" t="s">
        <v>658</v>
      </c>
      <c r="C95" s="333">
        <v>15826386</v>
      </c>
      <c r="D95" s="333">
        <v>133990</v>
      </c>
      <c r="E95" s="333">
        <v>820466</v>
      </c>
      <c r="F95" s="333"/>
      <c r="G95" s="333"/>
      <c r="H95" s="333">
        <v>104873</v>
      </c>
      <c r="I95" s="333"/>
      <c r="J95" s="333">
        <v>16885715</v>
      </c>
      <c r="L95" s="334">
        <f>VLOOKUP($B95,'2018 KWH by Rate Class'!$C$3:$K$95,2,FALSE)/VLOOKUP($B95,'2018 KWH by Rate Class'!$C$3:$K$95,9,FALSE)</f>
        <v>0.92251355347284947</v>
      </c>
      <c r="M95" s="334">
        <f>VLOOKUP($B95,'2018 KWH by Rate Class'!$C$3:$K$95,3,FALSE)/VLOOKUP($B95,'2018 KWH by Rate Class'!$C$3:$K$95,9,FALSE)</f>
        <v>9.2333075838356062E-3</v>
      </c>
      <c r="N95" s="334">
        <f>VLOOKUP($B95,'2018 KWH by Rate Class'!$C$3:$K$95,4,FALSE)/VLOOKUP($B95,'2018 KWH by Rate Class'!$C$3:$K$95,9,FALSE)</f>
        <v>6.3069748006282872E-2</v>
      </c>
      <c r="O95" s="334">
        <f>VLOOKUP($B95,'2018 KWH by Rate Class'!$C$3:$K$95,5,FALSE)/VLOOKUP($B95,'2018 KWH by Rate Class'!$C$3:$K$95,9,FALSE)</f>
        <v>0</v>
      </c>
      <c r="P95" s="334">
        <f>VLOOKUP($B95,'2018 KWH by Rate Class'!$C$3:$K$95,6,FALSE)/VLOOKUP($B95,'2018 KWH by Rate Class'!$C$3:$K$95,9,FALSE)</f>
        <v>0</v>
      </c>
      <c r="Q95" s="334">
        <f>VLOOKUP($B95,'2018 KWH by Rate Class'!$C$3:$K$95,7,FALSE)/VLOOKUP($B95,'2018 KWH by Rate Class'!$C$3:$K$95,9,FALSE)</f>
        <v>5.183390937032027E-3</v>
      </c>
      <c r="R95" s="334">
        <f>VLOOKUP($B95,'2018 KWH by Rate Class'!$C$3:$K$95,8,FALSE)/VLOOKUP($B95,'2018 KWH by Rate Class'!$C$3:$K$95,9,FALSE)</f>
        <v>0</v>
      </c>
      <c r="T95" s="348">
        <f t="shared" si="5"/>
        <v>0.99999999999999989</v>
      </c>
    </row>
    <row r="96" spans="1:20" x14ac:dyDescent="0.2">
      <c r="A96" s="315">
        <f t="shared" si="4"/>
        <v>87</v>
      </c>
      <c r="B96" s="314" t="s">
        <v>659</v>
      </c>
      <c r="C96" s="333">
        <v>59324737</v>
      </c>
      <c r="D96" s="333">
        <v>5885793</v>
      </c>
      <c r="E96" s="333">
        <v>173855949</v>
      </c>
      <c r="F96" s="333"/>
      <c r="G96" s="333"/>
      <c r="H96" s="333">
        <v>508122</v>
      </c>
      <c r="I96" s="333">
        <v>244623</v>
      </c>
      <c r="J96" s="333">
        <v>239819224</v>
      </c>
      <c r="L96" s="334">
        <f>VLOOKUP($B96,'2018 KWH by Rate Class'!$C$3:$K$95,2,FALSE)/VLOOKUP($B96,'2018 KWH by Rate Class'!$C$3:$K$95,9,FALSE)</f>
        <v>0.2488634491260496</v>
      </c>
      <c r="M96" s="334">
        <f>VLOOKUP($B96,'2018 KWH by Rate Class'!$C$3:$K$95,3,FALSE)/VLOOKUP($B96,'2018 KWH by Rate Class'!$C$3:$K$95,9,FALSE)</f>
        <v>1.6996472072386609E-2</v>
      </c>
      <c r="N96" s="334">
        <f>VLOOKUP($B96,'2018 KWH by Rate Class'!$C$3:$K$95,4,FALSE)/VLOOKUP($B96,'2018 KWH by Rate Class'!$C$3:$K$95,9,FALSE)</f>
        <v>0.71497728519463755</v>
      </c>
      <c r="O96" s="334">
        <f>VLOOKUP($B96,'2018 KWH by Rate Class'!$C$3:$K$95,5,FALSE)/VLOOKUP($B96,'2018 KWH by Rate Class'!$C$3:$K$95,9,FALSE)</f>
        <v>1.6222583275583881E-2</v>
      </c>
      <c r="P96" s="334">
        <f>VLOOKUP($B96,'2018 KWH by Rate Class'!$C$3:$K$95,6,FALSE)/VLOOKUP($B96,'2018 KWH by Rate Class'!$C$3:$K$95,9,FALSE)</f>
        <v>0</v>
      </c>
      <c r="Q96" s="334">
        <f>VLOOKUP($B96,'2018 KWH by Rate Class'!$C$3:$K$95,7,FALSE)/VLOOKUP($B96,'2018 KWH by Rate Class'!$C$3:$K$95,9,FALSE)</f>
        <v>2.1564249396842901E-3</v>
      </c>
      <c r="R96" s="334">
        <f>VLOOKUP($B96,'2018 KWH by Rate Class'!$C$3:$K$95,8,FALSE)/VLOOKUP($B96,'2018 KWH by Rate Class'!$C$3:$K$95,9,FALSE)</f>
        <v>7.837853916579571E-4</v>
      </c>
      <c r="T96" s="348">
        <f t="shared" si="5"/>
        <v>0.99999999999999978</v>
      </c>
    </row>
    <row r="97" spans="1:20" x14ac:dyDescent="0.2">
      <c r="A97" s="315">
        <f t="shared" si="4"/>
        <v>88</v>
      </c>
      <c r="B97" s="314" t="s">
        <v>661</v>
      </c>
      <c r="C97" s="333">
        <v>11476648</v>
      </c>
      <c r="D97" s="333">
        <v>946478</v>
      </c>
      <c r="E97" s="333">
        <v>16089442</v>
      </c>
      <c r="F97" s="333"/>
      <c r="G97" s="333"/>
      <c r="H97" s="333">
        <v>92964</v>
      </c>
      <c r="I97" s="333">
        <v>48579</v>
      </c>
      <c r="J97" s="333">
        <v>28654111</v>
      </c>
      <c r="L97" s="334">
        <f>VLOOKUP($B97,'2018 KWH by Rate Class'!$C$3:$K$95,2,FALSE)/VLOOKUP($B97,'2018 KWH by Rate Class'!$C$3:$K$95,9,FALSE)</f>
        <v>0.35883090506171789</v>
      </c>
      <c r="M97" s="334">
        <f>VLOOKUP($B97,'2018 KWH by Rate Class'!$C$3:$K$95,3,FALSE)/VLOOKUP($B97,'2018 KWH by Rate Class'!$C$3:$K$95,9,FALSE)</f>
        <v>1.7984706244617791E-2</v>
      </c>
      <c r="N97" s="334">
        <f>VLOOKUP($B97,'2018 KWH by Rate Class'!$C$3:$K$95,4,FALSE)/VLOOKUP($B97,'2018 KWH by Rate Class'!$C$3:$K$95,9,FALSE)</f>
        <v>0.61963210088327814</v>
      </c>
      <c r="O97" s="334">
        <f>VLOOKUP($B97,'2018 KWH by Rate Class'!$C$3:$K$95,5,FALSE)/VLOOKUP($B97,'2018 KWH by Rate Class'!$C$3:$K$95,9,FALSE)</f>
        <v>0</v>
      </c>
      <c r="P97" s="334">
        <f>VLOOKUP($B97,'2018 KWH by Rate Class'!$C$3:$K$95,6,FALSE)/VLOOKUP($B97,'2018 KWH by Rate Class'!$C$3:$K$95,9,FALSE)</f>
        <v>0</v>
      </c>
      <c r="Q97" s="334">
        <f>VLOOKUP($B97,'2018 KWH by Rate Class'!$C$3:$K$95,7,FALSE)/VLOOKUP($B97,'2018 KWH by Rate Class'!$C$3:$K$95,9,FALSE)</f>
        <v>2.4099899874715307E-3</v>
      </c>
      <c r="R97" s="334">
        <f>VLOOKUP($B97,'2018 KWH by Rate Class'!$C$3:$K$95,8,FALSE)/VLOOKUP($B97,'2018 KWH by Rate Class'!$C$3:$K$95,9,FALSE)</f>
        <v>1.1422978229147468E-3</v>
      </c>
      <c r="T97" s="348">
        <f t="shared" si="5"/>
        <v>1</v>
      </c>
    </row>
    <row r="98" spans="1:20" x14ac:dyDescent="0.2">
      <c r="A98" s="315">
        <f t="shared" si="4"/>
        <v>89</v>
      </c>
      <c r="B98" s="314" t="s">
        <v>663</v>
      </c>
      <c r="C98" s="333">
        <v>7439279</v>
      </c>
      <c r="D98" s="333">
        <v>499528</v>
      </c>
      <c r="E98" s="333">
        <v>2271510</v>
      </c>
      <c r="F98" s="333"/>
      <c r="G98" s="333"/>
      <c r="H98" s="333">
        <v>121149</v>
      </c>
      <c r="I98" s="333">
        <v>30796</v>
      </c>
      <c r="J98" s="333">
        <v>10362262</v>
      </c>
      <c r="L98" s="334">
        <f>VLOOKUP($B98,'2018 KWH by Rate Class'!$C$3:$K$95,2,FALSE)/VLOOKUP($B98,'2018 KWH by Rate Class'!$C$3:$K$95,9,FALSE)</f>
        <v>0.67378803896101858</v>
      </c>
      <c r="M98" s="334">
        <f>VLOOKUP($B98,'2018 KWH by Rate Class'!$C$3:$K$95,3,FALSE)/VLOOKUP($B98,'2018 KWH by Rate Class'!$C$3:$K$95,9,FALSE)</f>
        <v>2.9041958087072085E-2</v>
      </c>
      <c r="N98" s="334">
        <f>VLOOKUP($B98,'2018 KWH by Rate Class'!$C$3:$K$95,4,FALSE)/VLOOKUP($B98,'2018 KWH by Rate Class'!$C$3:$K$95,9,FALSE)</f>
        <v>0.28506900545763225</v>
      </c>
      <c r="O98" s="334">
        <f>VLOOKUP($B98,'2018 KWH by Rate Class'!$C$3:$K$95,5,FALSE)/VLOOKUP($B98,'2018 KWH by Rate Class'!$C$3:$K$95,9,FALSE)</f>
        <v>0</v>
      </c>
      <c r="P98" s="334">
        <f>VLOOKUP($B98,'2018 KWH by Rate Class'!$C$3:$K$95,6,FALSE)/VLOOKUP($B98,'2018 KWH by Rate Class'!$C$3:$K$95,9,FALSE)</f>
        <v>0</v>
      </c>
      <c r="Q98" s="334">
        <f>VLOOKUP($B98,'2018 KWH by Rate Class'!$C$3:$K$95,7,FALSE)/VLOOKUP($B98,'2018 KWH by Rate Class'!$C$3:$K$95,9,FALSE)</f>
        <v>1.0573606722332738E-2</v>
      </c>
      <c r="R98" s="334">
        <f>VLOOKUP($B98,'2018 KWH by Rate Class'!$C$3:$K$95,8,FALSE)/VLOOKUP($B98,'2018 KWH by Rate Class'!$C$3:$K$95,9,FALSE)</f>
        <v>1.5273907719443422E-3</v>
      </c>
      <c r="T98" s="348">
        <f t="shared" si="5"/>
        <v>1</v>
      </c>
    </row>
    <row r="99" spans="1:20" x14ac:dyDescent="0.2">
      <c r="A99" s="315">
        <f t="shared" si="4"/>
        <v>90</v>
      </c>
      <c r="B99" s="314" t="s">
        <v>664</v>
      </c>
      <c r="C99" s="333">
        <v>47601375</v>
      </c>
      <c r="D99" s="333">
        <v>7003180</v>
      </c>
      <c r="E99" s="333">
        <v>245157973</v>
      </c>
      <c r="F99" s="333">
        <v>5532494</v>
      </c>
      <c r="G99" s="333">
        <v>11206204</v>
      </c>
      <c r="H99" s="333">
        <v>753276</v>
      </c>
      <c r="I99" s="333">
        <v>227771</v>
      </c>
      <c r="J99" s="333">
        <v>317482273</v>
      </c>
      <c r="L99" s="334">
        <f>VLOOKUP($B99,'2018 KWH by Rate Class'!$C$3:$K$95,2,FALSE)/VLOOKUP($B99,'2018 KWH by Rate Class'!$C$3:$K$95,9,FALSE)</f>
        <v>0.16928477211876403</v>
      </c>
      <c r="M99" s="334">
        <f>VLOOKUP($B99,'2018 KWH by Rate Class'!$C$3:$K$95,3,FALSE)/VLOOKUP($B99,'2018 KWH by Rate Class'!$C$3:$K$95,9,FALSE)</f>
        <v>1.4793615349715664E-2</v>
      </c>
      <c r="N99" s="334">
        <f>VLOOKUP($B99,'2018 KWH by Rate Class'!$C$3:$K$95,4,FALSE)/VLOOKUP($B99,'2018 KWH by Rate Class'!$C$3:$K$95,9,FALSE)</f>
        <v>0.74695315457745859</v>
      </c>
      <c r="O99" s="334">
        <f>VLOOKUP($B99,'2018 KWH by Rate Class'!$C$3:$K$95,5,FALSE)/VLOOKUP($B99,'2018 KWH by Rate Class'!$C$3:$K$95,9,FALSE)</f>
        <v>1.7337477630404736E-2</v>
      </c>
      <c r="P99" s="334">
        <f>VLOOKUP($B99,'2018 KWH by Rate Class'!$C$3:$K$95,6,FALSE)/VLOOKUP($B99,'2018 KWH by Rate Class'!$C$3:$K$95,9,FALSE)</f>
        <v>4.821059646562461E-2</v>
      </c>
      <c r="Q99" s="334">
        <f>VLOOKUP($B99,'2018 KWH by Rate Class'!$C$3:$K$95,7,FALSE)/VLOOKUP($B99,'2018 KWH by Rate Class'!$C$3:$K$95,9,FALSE)</f>
        <v>2.5945668650972399E-3</v>
      </c>
      <c r="R99" s="334">
        <f>VLOOKUP($B99,'2018 KWH by Rate Class'!$C$3:$K$95,8,FALSE)/VLOOKUP($B99,'2018 KWH by Rate Class'!$C$3:$K$95,9,FALSE)</f>
        <v>8.2581699293512968E-4</v>
      </c>
      <c r="T99" s="348">
        <f t="shared" si="5"/>
        <v>1</v>
      </c>
    </row>
    <row r="100" spans="1:20" x14ac:dyDescent="0.2">
      <c r="A100" s="315">
        <f t="shared" si="4"/>
        <v>91</v>
      </c>
      <c r="B100" s="314" t="s">
        <v>665</v>
      </c>
      <c r="C100" s="333">
        <v>125009515</v>
      </c>
      <c r="D100" s="333">
        <v>1543200</v>
      </c>
      <c r="E100" s="333">
        <v>29835573</v>
      </c>
      <c r="F100" s="333"/>
      <c r="G100" s="333"/>
      <c r="H100" s="333">
        <v>735614</v>
      </c>
      <c r="I100" s="333">
        <v>40970</v>
      </c>
      <c r="J100" s="333">
        <v>157164872</v>
      </c>
      <c r="L100" s="334">
        <f>VLOOKUP($B100,'2018 KWH by Rate Class'!$C$3:$K$95,2,FALSE)/VLOOKUP($B100,'2018 KWH by Rate Class'!$C$3:$K$95,9,FALSE)</f>
        <v>0.78754505250069851</v>
      </c>
      <c r="M100" s="334">
        <f>VLOOKUP($B100,'2018 KWH by Rate Class'!$C$3:$K$95,3,FALSE)/VLOOKUP($B100,'2018 KWH by Rate Class'!$C$3:$K$95,9,FALSE)</f>
        <v>5.9653365509308443E-3</v>
      </c>
      <c r="N100" s="334">
        <f>VLOOKUP($B100,'2018 KWH by Rate Class'!$C$3:$K$95,4,FALSE)/VLOOKUP($B100,'2018 KWH by Rate Class'!$C$3:$K$95,9,FALSE)</f>
        <v>0.20097223775479436</v>
      </c>
      <c r="O100" s="334">
        <f>VLOOKUP($B100,'2018 KWH by Rate Class'!$C$3:$K$95,5,FALSE)/VLOOKUP($B100,'2018 KWH by Rate Class'!$C$3:$K$95,9,FALSE)</f>
        <v>0</v>
      </c>
      <c r="P100" s="334">
        <f>VLOOKUP($B100,'2018 KWH by Rate Class'!$C$3:$K$95,6,FALSE)/VLOOKUP($B100,'2018 KWH by Rate Class'!$C$3:$K$95,9,FALSE)</f>
        <v>0</v>
      </c>
      <c r="Q100" s="334">
        <f>VLOOKUP($B100,'2018 KWH by Rate Class'!$C$3:$K$95,7,FALSE)/VLOOKUP($B100,'2018 KWH by Rate Class'!$C$3:$K$95,9,FALSE)</f>
        <v>5.2833939294099231E-3</v>
      </c>
      <c r="R100" s="334">
        <f>VLOOKUP($B100,'2018 KWH by Rate Class'!$C$3:$K$95,8,FALSE)/VLOOKUP($B100,'2018 KWH by Rate Class'!$C$3:$K$95,9,FALSE)</f>
        <v>2.3397926416640277E-4</v>
      </c>
      <c r="T100" s="348">
        <f t="shared" si="5"/>
        <v>0.99999999999999989</v>
      </c>
    </row>
    <row r="101" spans="1:20" x14ac:dyDescent="0.2">
      <c r="A101" s="315">
        <f t="shared" si="4"/>
        <v>92</v>
      </c>
      <c r="B101" s="314" t="s">
        <v>667</v>
      </c>
      <c r="C101" s="333">
        <v>17975988</v>
      </c>
      <c r="D101" s="333">
        <v>177371</v>
      </c>
      <c r="E101" s="333">
        <v>2409523</v>
      </c>
      <c r="F101" s="333"/>
      <c r="G101" s="333"/>
      <c r="H101" s="333"/>
      <c r="I101" s="333"/>
      <c r="J101" s="333">
        <v>20562882</v>
      </c>
      <c r="L101" s="334">
        <f>VLOOKUP($B101,'2018 KWH by Rate Class'!$C$3:$K$95,2,FALSE)/VLOOKUP($B101,'2018 KWH by Rate Class'!$C$3:$K$95,9,FALSE)</f>
        <v>0.93322941163109774</v>
      </c>
      <c r="M101" s="334">
        <f>VLOOKUP($B101,'2018 KWH by Rate Class'!$C$3:$K$95,3,FALSE)/VLOOKUP($B101,'2018 KWH by Rate Class'!$C$3:$K$95,9,FALSE)</f>
        <v>4.1104311812669185E-3</v>
      </c>
      <c r="N101" s="334">
        <f>VLOOKUP($B101,'2018 KWH by Rate Class'!$C$3:$K$95,4,FALSE)/VLOOKUP($B101,'2018 KWH by Rate Class'!$C$3:$K$95,9,FALSE)</f>
        <v>6.2660157187635387E-2</v>
      </c>
      <c r="O101" s="334">
        <f>VLOOKUP($B101,'2018 KWH by Rate Class'!$C$3:$K$95,5,FALSE)/VLOOKUP($B101,'2018 KWH by Rate Class'!$C$3:$K$95,9,FALSE)</f>
        <v>0</v>
      </c>
      <c r="P101" s="334">
        <f>VLOOKUP($B101,'2018 KWH by Rate Class'!$C$3:$K$95,6,FALSE)/VLOOKUP($B101,'2018 KWH by Rate Class'!$C$3:$K$95,9,FALSE)</f>
        <v>0</v>
      </c>
      <c r="Q101" s="334">
        <f>VLOOKUP($B101,'2018 KWH by Rate Class'!$C$3:$K$95,7,FALSE)/VLOOKUP($B101,'2018 KWH by Rate Class'!$C$3:$K$95,9,FALSE)</f>
        <v>0</v>
      </c>
      <c r="R101" s="334">
        <f>VLOOKUP($B101,'2018 KWH by Rate Class'!$C$3:$K$95,8,FALSE)/VLOOKUP($B101,'2018 KWH by Rate Class'!$C$3:$K$95,9,FALSE)</f>
        <v>0</v>
      </c>
      <c r="T101" s="348">
        <f t="shared" si="5"/>
        <v>1</v>
      </c>
    </row>
    <row r="102" spans="1:20" x14ac:dyDescent="0.2">
      <c r="A102" s="315">
        <f t="shared" si="4"/>
        <v>93</v>
      </c>
      <c r="B102" s="314" t="s">
        <v>668</v>
      </c>
      <c r="C102" s="335">
        <v>40965829</v>
      </c>
      <c r="D102" s="335">
        <v>2754069</v>
      </c>
      <c r="E102" s="335">
        <v>56515302</v>
      </c>
      <c r="F102" s="335">
        <v>5535724</v>
      </c>
      <c r="G102" s="335">
        <v>64624441</v>
      </c>
      <c r="H102" s="335">
        <v>707921</v>
      </c>
      <c r="I102" s="335">
        <v>301323</v>
      </c>
      <c r="J102" s="335">
        <v>171404609</v>
      </c>
      <c r="L102" s="334">
        <f>VLOOKUP($B102,'2018 KWH by Rate Class'!$C$3:$K$95,2,FALSE)/VLOOKUP($B102,'2018 KWH by Rate Class'!$C$3:$K$95,9,FALSE)</f>
        <v>0.23289783002615375</v>
      </c>
      <c r="M102" s="334">
        <f>VLOOKUP($B102,'2018 KWH by Rate Class'!$C$3:$K$95,3,FALSE)/VLOOKUP($B102,'2018 KWH by Rate Class'!$C$3:$K$95,9,FALSE)</f>
        <v>8.924437556999152E-3</v>
      </c>
      <c r="N102" s="334">
        <f>VLOOKUP($B102,'2018 KWH by Rate Class'!$C$3:$K$95,4,FALSE)/VLOOKUP($B102,'2018 KWH by Rate Class'!$C$3:$K$95,9,FALSE)</f>
        <v>0.30822028679834457</v>
      </c>
      <c r="O102" s="334">
        <f>VLOOKUP($B102,'2018 KWH by Rate Class'!$C$3:$K$95,5,FALSE)/VLOOKUP($B102,'2018 KWH by Rate Class'!$C$3:$K$95,9,FALSE)</f>
        <v>2.5369524144583572E-2</v>
      </c>
      <c r="P102" s="334">
        <f>VLOOKUP($B102,'2018 KWH by Rate Class'!$C$3:$K$95,6,FALSE)/VLOOKUP($B102,'2018 KWH by Rate Class'!$C$3:$K$95,9,FALSE)</f>
        <v>0.41921922158731756</v>
      </c>
      <c r="Q102" s="334">
        <f>VLOOKUP($B102,'2018 KWH by Rate Class'!$C$3:$K$95,7,FALSE)/VLOOKUP($B102,'2018 KWH by Rate Class'!$C$3:$K$95,9,FALSE)</f>
        <v>3.9217035089430877E-3</v>
      </c>
      <c r="R102" s="334">
        <f>VLOOKUP($B102,'2018 KWH by Rate Class'!$C$3:$K$95,8,FALSE)/VLOOKUP($B102,'2018 KWH by Rate Class'!$C$3:$K$95,9,FALSE)</f>
        <v>1.4469963776583485E-3</v>
      </c>
      <c r="T102" s="348">
        <f t="shared" si="5"/>
        <v>1</v>
      </c>
    </row>
    <row r="103" spans="1:20" ht="23.25" customHeight="1" x14ac:dyDescent="0.2">
      <c r="C103" s="333">
        <v>14102999255</v>
      </c>
      <c r="D103" s="333">
        <v>740773836</v>
      </c>
      <c r="E103" s="333">
        <v>21973500825</v>
      </c>
      <c r="F103" s="333">
        <v>2333858106</v>
      </c>
      <c r="G103" s="333">
        <v>3534909496</v>
      </c>
      <c r="H103" s="333">
        <v>158988169</v>
      </c>
      <c r="I103" s="333">
        <v>41030407</v>
      </c>
      <c r="J103" s="333">
        <v>42886060094</v>
      </c>
    </row>
    <row r="104" spans="1:20" hidden="1" x14ac:dyDescent="0.2"/>
    <row r="105" spans="1:20" hidden="1" x14ac:dyDescent="0.2"/>
    <row r="106" spans="1:20" hidden="1" x14ac:dyDescent="0.2">
      <c r="A106" s="332"/>
      <c r="B106" s="331"/>
      <c r="C106" s="331"/>
      <c r="D106" s="331"/>
      <c r="E106" s="331"/>
      <c r="F106" s="331"/>
      <c r="G106" s="331"/>
      <c r="H106" s="331"/>
      <c r="I106" s="331"/>
      <c r="J106" s="331"/>
      <c r="K106" s="331"/>
      <c r="L106" s="331"/>
      <c r="M106" s="331"/>
      <c r="N106" s="331"/>
    </row>
    <row r="107" spans="1:20" x14ac:dyDescent="0.2">
      <c r="A107" s="330" t="s">
        <v>697</v>
      </c>
      <c r="B107" s="376" t="s">
        <v>734</v>
      </c>
      <c r="C107" s="318"/>
      <c r="D107" s="318"/>
      <c r="E107" s="318"/>
      <c r="F107" s="318"/>
      <c r="G107" s="318"/>
      <c r="H107" s="318"/>
      <c r="I107" s="318"/>
      <c r="J107" s="318"/>
    </row>
  </sheetData>
  <mergeCells count="5">
    <mergeCell ref="C6:J6"/>
    <mergeCell ref="L6:R6"/>
    <mergeCell ref="A1:R1"/>
    <mergeCell ref="A2:R2"/>
    <mergeCell ref="A3:R3"/>
  </mergeCells>
  <printOptions horizontalCentered="1"/>
  <pageMargins left="0.5" right="0.5" top="1.25" bottom="0.75" header="0.5" footer="0.5"/>
  <pageSetup scale="85" orientation="landscape" r:id="rId1"/>
  <headerFooter scaleWithDoc="0" alignWithMargins="0">
    <oddHeader>&amp;R&amp;"Arial,Bold"&amp;A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topLeftCell="A73" zoomScaleNormal="100" workbookViewId="0">
      <selection activeCell="M9" sqref="M9"/>
    </sheetView>
  </sheetViews>
  <sheetFormatPr defaultColWidth="9.140625" defaultRowHeight="15" x14ac:dyDescent="0.25"/>
  <cols>
    <col min="1" max="1" width="7.5703125" style="315" customWidth="1"/>
    <col min="2" max="2" width="17.7109375" style="314" customWidth="1"/>
    <col min="3" max="3" width="1.85546875" style="317" customWidth="1"/>
    <col min="4" max="4" width="12.5703125" style="314" customWidth="1"/>
    <col min="5" max="5" width="11.5703125" style="314" customWidth="1"/>
    <col min="6" max="6" width="12.7109375" style="314" customWidth="1"/>
    <col min="7" max="7" width="10.7109375" style="314" bestFit="1" customWidth="1"/>
    <col min="8" max="8" width="12.85546875" style="314" bestFit="1" customWidth="1"/>
    <col min="9" max="10" width="9.140625" style="314" bestFit="1" customWidth="1"/>
    <col min="11" max="11" width="13.42578125" style="314" customWidth="1"/>
    <col min="12" max="12" width="9.140625" style="314"/>
    <col min="13" max="13" width="15.42578125" style="314" bestFit="1" customWidth="1"/>
    <col min="14" max="14" width="12.7109375" style="314" bestFit="1" customWidth="1"/>
    <col min="15" max="16384" width="9.140625" style="314"/>
  </cols>
  <sheetData>
    <row r="1" spans="1:13" ht="18" x14ac:dyDescent="0.25">
      <c r="A1" s="399" t="s">
        <v>128</v>
      </c>
      <c r="B1" s="399"/>
      <c r="C1" s="399"/>
      <c r="D1" s="399"/>
      <c r="E1" s="399"/>
      <c r="F1" s="399"/>
      <c r="G1" s="399"/>
      <c r="H1" s="399"/>
      <c r="I1" s="399"/>
      <c r="J1" s="399"/>
      <c r="K1" s="399"/>
    </row>
    <row r="2" spans="1:13" ht="15.75" x14ac:dyDescent="0.25">
      <c r="A2" s="400" t="s">
        <v>719</v>
      </c>
      <c r="B2" s="400"/>
      <c r="C2" s="400"/>
      <c r="D2" s="400"/>
      <c r="E2" s="400"/>
      <c r="F2" s="400"/>
      <c r="G2" s="400"/>
      <c r="H2" s="400"/>
      <c r="I2" s="400"/>
      <c r="J2" s="400"/>
      <c r="K2" s="400"/>
    </row>
    <row r="3" spans="1:13" ht="15.75" x14ac:dyDescent="0.25">
      <c r="A3" s="401" t="s">
        <v>721</v>
      </c>
      <c r="B3" s="401"/>
      <c r="C3" s="401"/>
      <c r="D3" s="401"/>
      <c r="E3" s="401"/>
      <c r="F3" s="401"/>
      <c r="G3" s="401"/>
      <c r="H3" s="401"/>
      <c r="I3" s="401"/>
      <c r="J3" s="401"/>
      <c r="K3" s="401"/>
    </row>
    <row r="6" spans="1:13" x14ac:dyDescent="0.25">
      <c r="D6" s="402" t="s">
        <v>718</v>
      </c>
      <c r="E6" s="402"/>
      <c r="F6" s="402"/>
      <c r="G6" s="402"/>
      <c r="H6" s="402"/>
      <c r="I6" s="402"/>
      <c r="J6" s="402"/>
      <c r="K6" s="402"/>
    </row>
    <row r="7" spans="1:13" ht="12.75" x14ac:dyDescent="0.2">
      <c r="C7" s="314"/>
      <c r="D7" s="338"/>
      <c r="E7" s="338" t="s">
        <v>713</v>
      </c>
      <c r="F7" s="338" t="s">
        <v>713</v>
      </c>
      <c r="G7" s="338" t="s">
        <v>119</v>
      </c>
      <c r="H7" s="338" t="s">
        <v>118</v>
      </c>
      <c r="I7" s="338" t="s">
        <v>6</v>
      </c>
      <c r="J7" s="338" t="s">
        <v>7</v>
      </c>
      <c r="K7" s="338"/>
    </row>
    <row r="8" spans="1:13" s="323" customFormat="1" x14ac:dyDescent="0.35">
      <c r="A8" s="336" t="s">
        <v>116</v>
      </c>
      <c r="B8" s="336" t="s">
        <v>570</v>
      </c>
      <c r="D8" s="336" t="s">
        <v>114</v>
      </c>
      <c r="E8" s="337" t="s">
        <v>711</v>
      </c>
      <c r="F8" s="337" t="s">
        <v>710</v>
      </c>
      <c r="G8" s="336" t="s">
        <v>111</v>
      </c>
      <c r="H8" s="336" t="s">
        <v>111</v>
      </c>
      <c r="I8" s="336" t="s">
        <v>117</v>
      </c>
      <c r="J8" s="336" t="s">
        <v>117</v>
      </c>
      <c r="K8" s="336" t="s">
        <v>103</v>
      </c>
      <c r="M8" s="323" t="s">
        <v>738</v>
      </c>
    </row>
    <row r="9" spans="1:13" s="323" customFormat="1" ht="18.75" customHeight="1" x14ac:dyDescent="0.35">
      <c r="D9" s="382">
        <v>-1</v>
      </c>
      <c r="E9" s="382">
        <f t="shared" ref="E9:K9" si="0">D9-1</f>
        <v>-2</v>
      </c>
      <c r="F9" s="382">
        <f t="shared" si="0"/>
        <v>-3</v>
      </c>
      <c r="G9" s="382">
        <f t="shared" si="0"/>
        <v>-4</v>
      </c>
      <c r="H9" s="382">
        <f t="shared" si="0"/>
        <v>-5</v>
      </c>
      <c r="I9" s="382">
        <f t="shared" si="0"/>
        <v>-6</v>
      </c>
      <c r="J9" s="382">
        <f t="shared" si="0"/>
        <v>-7</v>
      </c>
      <c r="K9" s="382">
        <f t="shared" si="0"/>
        <v>-8</v>
      </c>
    </row>
    <row r="10" spans="1:13" ht="12.75" x14ac:dyDescent="0.2">
      <c r="A10" s="315">
        <v>1</v>
      </c>
      <c r="B10" s="314" t="s">
        <v>693</v>
      </c>
      <c r="C10" s="306"/>
      <c r="D10" s="343">
        <f>$M10*'Exhibit JP-5'!L10</f>
        <v>13650.872601499997</v>
      </c>
      <c r="E10" s="343">
        <f>$M10*'Exhibit JP-5'!M10</f>
        <v>436.01003899999995</v>
      </c>
      <c r="F10" s="343">
        <f>$M10*'Exhibit JP-5'!N10</f>
        <v>9359.0180144999977</v>
      </c>
      <c r="G10" s="343">
        <f>$M10*'Exhibit JP-5'!O10</f>
        <v>0</v>
      </c>
      <c r="H10" s="343">
        <f>$M10*'Exhibit JP-5'!P10</f>
        <v>0</v>
      </c>
      <c r="I10" s="343">
        <f>$M10*'Exhibit JP-5'!Q10</f>
        <v>0</v>
      </c>
      <c r="J10" s="343">
        <f>$M10*'Exhibit JP-5'!R10</f>
        <v>35.069556499999997</v>
      </c>
      <c r="K10" s="343">
        <f t="shared" ref="K10:K41" si="1">SUM(D10:J10)</f>
        <v>23480.970211499996</v>
      </c>
      <c r="M10" s="343">
        <f>VLOOKUP(B10,'2018 KWH by Rate Class'!$C$80:$U$95,19,FALSE)</f>
        <v>23480.970211499996</v>
      </c>
    </row>
    <row r="11" spans="1:13" ht="12.75" x14ac:dyDescent="0.2">
      <c r="A11" s="315">
        <f t="shared" ref="A11:A42" si="2">A10+1</f>
        <v>2</v>
      </c>
      <c r="B11" s="314" t="s">
        <v>692</v>
      </c>
      <c r="C11" s="306"/>
      <c r="D11" s="343">
        <f>$M11*'Exhibit JP-5'!L11</f>
        <v>30254.864055000002</v>
      </c>
      <c r="E11" s="343">
        <f>$M11*'Exhibit JP-5'!M11</f>
        <v>1131.6051815000001</v>
      </c>
      <c r="F11" s="343">
        <f>$M11*'Exhibit JP-5'!N11</f>
        <v>21261.320879499999</v>
      </c>
      <c r="G11" s="343">
        <f>$M11*'Exhibit JP-5'!O11</f>
        <v>0</v>
      </c>
      <c r="H11" s="343">
        <f>$M11*'Exhibit JP-5'!P11</f>
        <v>0</v>
      </c>
      <c r="I11" s="343">
        <f>$M11*'Exhibit JP-5'!Q11</f>
        <v>0</v>
      </c>
      <c r="J11" s="343">
        <f>$M11*'Exhibit JP-5'!R11</f>
        <v>156.05246249999999</v>
      </c>
      <c r="K11" s="343">
        <f t="shared" si="1"/>
        <v>52803.842578500007</v>
      </c>
      <c r="M11" s="343">
        <f>VLOOKUP(B11,'2018 KWH by Rate Class'!$C$80:$U$95,19,FALSE)</f>
        <v>52803.8425785</v>
      </c>
    </row>
    <row r="12" spans="1:13" ht="12.75" x14ac:dyDescent="0.2">
      <c r="A12" s="315">
        <f t="shared" si="2"/>
        <v>3</v>
      </c>
      <c r="B12" s="314" t="s">
        <v>573</v>
      </c>
      <c r="C12" s="306"/>
      <c r="D12" s="343">
        <f>$M12*'Exhibit JP-5'!L12</f>
        <v>54948.48363573286</v>
      </c>
      <c r="E12" s="343">
        <f>$M12*'Exhibit JP-5'!M12</f>
        <v>536.06702249959255</v>
      </c>
      <c r="F12" s="343">
        <f>$M12*'Exhibit JP-5'!N12</f>
        <v>4286.4581478223326</v>
      </c>
      <c r="G12" s="343">
        <f>$M12*'Exhibit JP-5'!O12</f>
        <v>0</v>
      </c>
      <c r="H12" s="343">
        <f>$M12*'Exhibit JP-5'!P12</f>
        <v>0</v>
      </c>
      <c r="I12" s="343">
        <f>$M12*'Exhibit JP-5'!Q12</f>
        <v>132.21797035699888</v>
      </c>
      <c r="J12" s="343">
        <f>$M12*'Exhibit JP-5'!R12</f>
        <v>27.460488001075085</v>
      </c>
      <c r="K12" s="343">
        <f t="shared" si="1"/>
        <v>59930.68726441286</v>
      </c>
      <c r="M12" s="343">
        <f>VLOOKUP(B12,'2018 KWH by Rate Class'!$C$3:$L$96,10,FALSE)</f>
        <v>59930.68726441286</v>
      </c>
    </row>
    <row r="13" spans="1:13" ht="12.75" x14ac:dyDescent="0.2">
      <c r="A13" s="315">
        <f t="shared" si="2"/>
        <v>4</v>
      </c>
      <c r="B13" s="314" t="s">
        <v>575</v>
      </c>
      <c r="C13" s="306"/>
      <c r="D13" s="343">
        <f>$M13*'Exhibit JP-5'!L13</f>
        <v>1257443.5829823627</v>
      </c>
      <c r="E13" s="343">
        <f>$M13*'Exhibit JP-5'!M13</f>
        <v>41257.630181195993</v>
      </c>
      <c r="F13" s="343">
        <f>$M13*'Exhibit JP-5'!N13</f>
        <v>1146975.1303036558</v>
      </c>
      <c r="G13" s="343">
        <f>$M13*'Exhibit JP-5'!O13</f>
        <v>150791.95920302166</v>
      </c>
      <c r="H13" s="343">
        <f>$M13*'Exhibit JP-5'!P13</f>
        <v>47468.130590908011</v>
      </c>
      <c r="I13" s="343">
        <f>$M13*'Exhibit JP-5'!Q13</f>
        <v>11723.399518553499</v>
      </c>
      <c r="J13" s="343">
        <f>$M13*'Exhibit JP-5'!R13</f>
        <v>2627.1870535360908</v>
      </c>
      <c r="K13" s="343">
        <f t="shared" si="1"/>
        <v>2658287.0198332337</v>
      </c>
      <c r="M13" s="343">
        <f>VLOOKUP(B13,'2018 KWH by Rate Class'!$C$3:$L$96,10,FALSE)</f>
        <v>2658287.0198332337</v>
      </c>
    </row>
    <row r="14" spans="1:13" ht="12.75" x14ac:dyDescent="0.2">
      <c r="A14" s="315">
        <f t="shared" si="2"/>
        <v>5</v>
      </c>
      <c r="B14" s="314" t="s">
        <v>576</v>
      </c>
      <c r="C14" s="306"/>
      <c r="D14" s="343">
        <f>$M14*'Exhibit JP-5'!L14</f>
        <v>87203.864018770983</v>
      </c>
      <c r="E14" s="343">
        <f>$M14*'Exhibit JP-5'!M14</f>
        <v>1404.0913591317621</v>
      </c>
      <c r="F14" s="343">
        <f>$M14*'Exhibit JP-5'!N14</f>
        <v>4329.7823452791217</v>
      </c>
      <c r="G14" s="343">
        <f>$M14*'Exhibit JP-5'!O14</f>
        <v>198.1077721090285</v>
      </c>
      <c r="H14" s="343">
        <f>$M14*'Exhibit JP-5'!P14</f>
        <v>0</v>
      </c>
      <c r="I14" s="343">
        <f>$M14*'Exhibit JP-5'!Q14</f>
        <v>134.29324001274611</v>
      </c>
      <c r="J14" s="343">
        <f>$M14*'Exhibit JP-5'!R14</f>
        <v>131.72181055485794</v>
      </c>
      <c r="K14" s="343">
        <f t="shared" si="1"/>
        <v>93401.860545858493</v>
      </c>
      <c r="M14" s="343">
        <f>VLOOKUP(B14,'2018 KWH by Rate Class'!$C$3:$L$96,10,FALSE)</f>
        <v>93401.860545858493</v>
      </c>
    </row>
    <row r="15" spans="1:13" ht="12.75" x14ac:dyDescent="0.2">
      <c r="A15" s="315">
        <f t="shared" si="2"/>
        <v>6</v>
      </c>
      <c r="B15" s="314" t="s">
        <v>578</v>
      </c>
      <c r="C15" s="306"/>
      <c r="D15" s="343">
        <f>$M15*'Exhibit JP-5'!L15</f>
        <v>12054.777794751002</v>
      </c>
      <c r="E15" s="343">
        <f>$M15*'Exhibit JP-5'!M15</f>
        <v>325.57762056326987</v>
      </c>
      <c r="F15" s="343">
        <f>$M15*'Exhibit JP-5'!N15</f>
        <v>13995.727767981196</v>
      </c>
      <c r="G15" s="343">
        <f>$M15*'Exhibit JP-5'!O15</f>
        <v>0</v>
      </c>
      <c r="H15" s="343">
        <f>$M15*'Exhibit JP-5'!P15</f>
        <v>0</v>
      </c>
      <c r="I15" s="343">
        <f>$M15*'Exhibit JP-5'!Q15</f>
        <v>106.66466689221946</v>
      </c>
      <c r="J15" s="343">
        <f>$M15*'Exhibit JP-5'!R15</f>
        <v>15.7958138496325</v>
      </c>
      <c r="K15" s="343">
        <f t="shared" si="1"/>
        <v>26498.543664037319</v>
      </c>
      <c r="M15" s="343">
        <f>VLOOKUP(B15,'2018 KWH by Rate Class'!$C$3:$L$96,10,FALSE)</f>
        <v>26498.543664037319</v>
      </c>
    </row>
    <row r="16" spans="1:13" ht="12.75" x14ac:dyDescent="0.2">
      <c r="A16" s="315">
        <f t="shared" si="2"/>
        <v>7</v>
      </c>
      <c r="B16" s="314" t="s">
        <v>580</v>
      </c>
      <c r="C16" s="306"/>
      <c r="D16" s="343">
        <f>$M16*'Exhibit JP-5'!L16</f>
        <v>428034.25994305272</v>
      </c>
      <c r="E16" s="343">
        <f>$M16*'Exhibit JP-5'!M16</f>
        <v>4977.2300238867583</v>
      </c>
      <c r="F16" s="343">
        <f>$M16*'Exhibit JP-5'!N16</f>
        <v>399130.88438848406</v>
      </c>
      <c r="G16" s="343">
        <f>$M16*'Exhibit JP-5'!O16</f>
        <v>0</v>
      </c>
      <c r="H16" s="343">
        <f>$M16*'Exhibit JP-5'!P16</f>
        <v>0</v>
      </c>
      <c r="I16" s="343">
        <f>$M16*'Exhibit JP-5'!Q16</f>
        <v>2014.0127409959523</v>
      </c>
      <c r="J16" s="343">
        <f>$M16*'Exhibit JP-5'!R16</f>
        <v>596.4429035804535</v>
      </c>
      <c r="K16" s="343">
        <f t="shared" si="1"/>
        <v>834752.83</v>
      </c>
      <c r="M16" s="343">
        <f>VLOOKUP(B16,'2018 KWH by Rate Class'!$C$3:$L$96,10,FALSE)</f>
        <v>834752.83</v>
      </c>
    </row>
    <row r="17" spans="1:13" ht="12.75" x14ac:dyDescent="0.2">
      <c r="A17" s="315">
        <f t="shared" si="2"/>
        <v>8</v>
      </c>
      <c r="B17" s="314" t="s">
        <v>581</v>
      </c>
      <c r="C17" s="306"/>
      <c r="D17" s="343">
        <f>$M17*'Exhibit JP-5'!L17</f>
        <v>6036.7315031251319</v>
      </c>
      <c r="E17" s="343">
        <f>$M17*'Exhibit JP-5'!M17</f>
        <v>521.35433362896993</v>
      </c>
      <c r="F17" s="343">
        <f>$M17*'Exhibit JP-5'!N17</f>
        <v>8602.3891330574515</v>
      </c>
      <c r="G17" s="343">
        <f>$M17*'Exhibit JP-5'!O17</f>
        <v>0</v>
      </c>
      <c r="H17" s="343">
        <f>$M17*'Exhibit JP-5'!P17</f>
        <v>0</v>
      </c>
      <c r="I17" s="343">
        <f>$M17*'Exhibit JP-5'!Q17</f>
        <v>141.50654491387334</v>
      </c>
      <c r="J17" s="343">
        <f>$M17*'Exhibit JP-5'!R17</f>
        <v>65.587439047044057</v>
      </c>
      <c r="K17" s="343">
        <f t="shared" si="1"/>
        <v>15367.56895377247</v>
      </c>
      <c r="M17" s="343">
        <f>VLOOKUP(B17,'2018 KWH by Rate Class'!$C$3:$L$96,10,FALSE)</f>
        <v>15367.56895377247</v>
      </c>
    </row>
    <row r="18" spans="1:13" ht="12.75" x14ac:dyDescent="0.2">
      <c r="A18" s="315">
        <f t="shared" si="2"/>
        <v>9</v>
      </c>
      <c r="B18" s="314" t="s">
        <v>582</v>
      </c>
      <c r="C18" s="306"/>
      <c r="D18" s="343">
        <f>$M18*'Exhibit JP-5'!L18</f>
        <v>16552.805125958857</v>
      </c>
      <c r="E18" s="343">
        <f>$M18*'Exhibit JP-5'!M18</f>
        <v>107.34243941771268</v>
      </c>
      <c r="F18" s="343">
        <f>$M18*'Exhibit JP-5'!N18</f>
        <v>3807.2489017956764</v>
      </c>
      <c r="G18" s="343">
        <f>$M18*'Exhibit JP-5'!O18</f>
        <v>363.60521269177127</v>
      </c>
      <c r="H18" s="343">
        <f>$M18*'Exhibit JP-5'!P18</f>
        <v>0</v>
      </c>
      <c r="I18" s="343">
        <f>$M18*'Exhibit JP-5'!Q18</f>
        <v>8.3635774058577397</v>
      </c>
      <c r="J18" s="343">
        <f>$M18*'Exhibit JP-5'!R18</f>
        <v>22.289722803347281</v>
      </c>
      <c r="K18" s="343">
        <f t="shared" si="1"/>
        <v>20861.654980073221</v>
      </c>
      <c r="M18" s="343">
        <f>VLOOKUP(B18,'2018 KWH by Rate Class'!$C$3:$L$96,10,FALSE)</f>
        <v>20861.654980073221</v>
      </c>
    </row>
    <row r="19" spans="1:13" ht="12.75" x14ac:dyDescent="0.2">
      <c r="A19" s="315">
        <f t="shared" si="2"/>
        <v>10</v>
      </c>
      <c r="B19" s="314" t="s">
        <v>583</v>
      </c>
      <c r="C19" s="306"/>
      <c r="D19" s="343">
        <f>$M19*'Exhibit JP-5'!L19</f>
        <v>80006.562171285259</v>
      </c>
      <c r="E19" s="343">
        <f>$M19*'Exhibit JP-5'!M19</f>
        <v>3333.2195218928214</v>
      </c>
      <c r="F19" s="343">
        <f>$M19*'Exhibit JP-5'!N19</f>
        <v>87437.129106396867</v>
      </c>
      <c r="G19" s="343">
        <f>$M19*'Exhibit JP-5'!O19</f>
        <v>5310.1262105065925</v>
      </c>
      <c r="H19" s="343">
        <f>$M19*'Exhibit JP-5'!P19</f>
        <v>0</v>
      </c>
      <c r="I19" s="343">
        <f>$M19*'Exhibit JP-5'!Q19</f>
        <v>1153.4841699379481</v>
      </c>
      <c r="J19" s="343">
        <f>$M19*'Exhibit JP-5'!R19</f>
        <v>398.12517843924621</v>
      </c>
      <c r="K19" s="343">
        <f t="shared" si="1"/>
        <v>177638.64635845876</v>
      </c>
      <c r="M19" s="343">
        <f>VLOOKUP(B19,'2018 KWH by Rate Class'!$C$3:$L$96,10,FALSE)</f>
        <v>177638.64635845873</v>
      </c>
    </row>
    <row r="20" spans="1:13" ht="12.75" x14ac:dyDescent="0.2">
      <c r="A20" s="315">
        <f t="shared" si="2"/>
        <v>11</v>
      </c>
      <c r="B20" s="314" t="s">
        <v>585</v>
      </c>
      <c r="C20" s="306"/>
      <c r="D20" s="343">
        <f>$M20*'Exhibit JP-5'!L20</f>
        <v>30783.50316228416</v>
      </c>
      <c r="E20" s="343">
        <f>$M20*'Exhibit JP-5'!M20</f>
        <v>920.13178037979696</v>
      </c>
      <c r="F20" s="343">
        <f>$M20*'Exhibit JP-5'!N20</f>
        <v>7853.2677788433066</v>
      </c>
      <c r="G20" s="343">
        <f>$M20*'Exhibit JP-5'!O20</f>
        <v>0</v>
      </c>
      <c r="H20" s="343">
        <f>$M20*'Exhibit JP-5'!P20</f>
        <v>0</v>
      </c>
      <c r="I20" s="343">
        <f>$M20*'Exhibit JP-5'!Q20</f>
        <v>344.33755540211962</v>
      </c>
      <c r="J20" s="343">
        <f>$M20*'Exhibit JP-5'!R20</f>
        <v>32.836916085421244</v>
      </c>
      <c r="K20" s="343">
        <f t="shared" si="1"/>
        <v>39934.077192994802</v>
      </c>
      <c r="M20" s="343">
        <f>VLOOKUP(B20,'2018 KWH by Rate Class'!$C$3:$L$96,10,FALSE)</f>
        <v>39934.077192994802</v>
      </c>
    </row>
    <row r="21" spans="1:13" ht="12.75" x14ac:dyDescent="0.2">
      <c r="A21" s="315">
        <f t="shared" si="2"/>
        <v>12</v>
      </c>
      <c r="B21" s="314" t="s">
        <v>587</v>
      </c>
      <c r="C21" s="306"/>
      <c r="D21" s="343">
        <f>$M21*'Exhibit JP-5'!L21</f>
        <v>157633.64722338325</v>
      </c>
      <c r="E21" s="343">
        <f>$M21*'Exhibit JP-5'!M21</f>
        <v>922.012864400122</v>
      </c>
      <c r="F21" s="343">
        <f>$M21*'Exhibit JP-5'!N21</f>
        <v>25638.039661198771</v>
      </c>
      <c r="G21" s="343">
        <f>$M21*'Exhibit JP-5'!O21</f>
        <v>0</v>
      </c>
      <c r="H21" s="343">
        <f>$M21*'Exhibit JP-5'!P21</f>
        <v>0</v>
      </c>
      <c r="I21" s="343">
        <f>$M21*'Exhibit JP-5'!Q21</f>
        <v>164.03016461742055</v>
      </c>
      <c r="J21" s="343">
        <f>$M21*'Exhibit JP-5'!R21</f>
        <v>65.860086400445255</v>
      </c>
      <c r="K21" s="343">
        <f t="shared" si="1"/>
        <v>184423.59</v>
      </c>
      <c r="M21" s="343">
        <f>VLOOKUP(B21,'2018 KWH by Rate Class'!$C$3:$L$96,10,FALSE)</f>
        <v>184423.59</v>
      </c>
    </row>
    <row r="22" spans="1:13" ht="12.75" x14ac:dyDescent="0.2">
      <c r="A22" s="315">
        <f t="shared" si="2"/>
        <v>13</v>
      </c>
      <c r="B22" s="314" t="s">
        <v>589</v>
      </c>
      <c r="C22" s="306"/>
      <c r="D22" s="343">
        <f>$M22*'Exhibit JP-5'!L22</f>
        <v>52663.840539652694</v>
      </c>
      <c r="E22" s="343">
        <f>$M22*'Exhibit JP-5'!M22</f>
        <v>1510.1609291507293</v>
      </c>
      <c r="F22" s="343">
        <f>$M22*'Exhibit JP-5'!N22</f>
        <v>53626.944159263665</v>
      </c>
      <c r="G22" s="343">
        <f>$M22*'Exhibit JP-5'!O22</f>
        <v>13372.869258909977</v>
      </c>
      <c r="H22" s="343">
        <f>$M22*'Exhibit JP-5'!P22</f>
        <v>0</v>
      </c>
      <c r="I22" s="343">
        <f>$M22*'Exhibit JP-5'!Q22</f>
        <v>91.262734465895448</v>
      </c>
      <c r="J22" s="343">
        <f>$M22*'Exhibit JP-5'!R22</f>
        <v>66.60237855702583</v>
      </c>
      <c r="K22" s="343">
        <f t="shared" si="1"/>
        <v>121331.68</v>
      </c>
      <c r="M22" s="343">
        <f>VLOOKUP(B22,'2018 KWH by Rate Class'!$C$3:$L$96,10,FALSE)</f>
        <v>121331.68</v>
      </c>
    </row>
    <row r="23" spans="1:13" ht="12.75" x14ac:dyDescent="0.2">
      <c r="A23" s="315">
        <f t="shared" si="2"/>
        <v>14</v>
      </c>
      <c r="B23" s="314" t="s">
        <v>591</v>
      </c>
      <c r="C23" s="306"/>
      <c r="D23" s="343">
        <f>$M23*'Exhibit JP-5'!L23</f>
        <v>184110.84267965291</v>
      </c>
      <c r="E23" s="343">
        <f>$M23*'Exhibit JP-5'!M23</f>
        <v>7549.5444446779193</v>
      </c>
      <c r="F23" s="343">
        <f>$M23*'Exhibit JP-5'!N23</f>
        <v>190398.92362979724</v>
      </c>
      <c r="G23" s="343">
        <f>$M23*'Exhibit JP-5'!O23</f>
        <v>7979.573524669604</v>
      </c>
      <c r="H23" s="343">
        <f>$M23*'Exhibit JP-5'!P23</f>
        <v>0</v>
      </c>
      <c r="I23" s="343">
        <f>$M23*'Exhibit JP-5'!Q23</f>
        <v>1107.4984826866125</v>
      </c>
      <c r="J23" s="343">
        <f>$M23*'Exhibit JP-5'!R23</f>
        <v>697.8882318115883</v>
      </c>
      <c r="K23" s="343">
        <f t="shared" si="1"/>
        <v>391844.27099329582</v>
      </c>
      <c r="M23" s="343">
        <f>VLOOKUP(B23,'2018 KWH by Rate Class'!$C$3:$L$96,10,FALSE)</f>
        <v>391844.27099329588</v>
      </c>
    </row>
    <row r="24" spans="1:13" ht="12.75" x14ac:dyDescent="0.2">
      <c r="A24" s="315">
        <f t="shared" si="2"/>
        <v>15</v>
      </c>
      <c r="B24" s="314" t="s">
        <v>592</v>
      </c>
      <c r="C24" s="306"/>
      <c r="D24" s="343">
        <f>$M24*'Exhibit JP-5'!L24</f>
        <v>16554.975481990343</v>
      </c>
      <c r="E24" s="343">
        <f>$M24*'Exhibit JP-5'!M24</f>
        <v>718.95746006988156</v>
      </c>
      <c r="F24" s="343">
        <f>$M24*'Exhibit JP-5'!N24</f>
        <v>24801.425408893512</v>
      </c>
      <c r="G24" s="343">
        <f>$M24*'Exhibit JP-5'!O24</f>
        <v>0</v>
      </c>
      <c r="H24" s="343">
        <f>$M24*'Exhibit JP-5'!P24</f>
        <v>0</v>
      </c>
      <c r="I24" s="343">
        <f>$M24*'Exhibit JP-5'!Q24</f>
        <v>0</v>
      </c>
      <c r="J24" s="343">
        <f>$M24*'Exhibit JP-5'!R24</f>
        <v>24.719030060173651</v>
      </c>
      <c r="K24" s="343">
        <f t="shared" si="1"/>
        <v>42100.077381013907</v>
      </c>
      <c r="M24" s="343">
        <f>VLOOKUP(B24,'2018 KWH by Rate Class'!$C$3:$L$96,10,FALSE)</f>
        <v>42100.077381013914</v>
      </c>
    </row>
    <row r="25" spans="1:13" ht="12.75" x14ac:dyDescent="0.2">
      <c r="A25" s="315">
        <f t="shared" si="2"/>
        <v>16</v>
      </c>
      <c r="B25" s="314" t="s">
        <v>593</v>
      </c>
      <c r="C25" s="306"/>
      <c r="D25" s="343">
        <f>$M25*'Exhibit JP-5'!L25</f>
        <v>35547.87429752935</v>
      </c>
      <c r="E25" s="343">
        <f>$M25*'Exhibit JP-5'!M25</f>
        <v>748.02942194057005</v>
      </c>
      <c r="F25" s="343">
        <f>$M25*'Exhibit JP-5'!N25</f>
        <v>12644.971273420757</v>
      </c>
      <c r="G25" s="343">
        <f>$M25*'Exhibit JP-5'!O25</f>
        <v>0</v>
      </c>
      <c r="H25" s="343">
        <f>$M25*'Exhibit JP-5'!P25</f>
        <v>0</v>
      </c>
      <c r="I25" s="343">
        <f>$M25*'Exhibit JP-5'!Q25</f>
        <v>249.66395112934151</v>
      </c>
      <c r="J25" s="343">
        <f>$M25*'Exhibit JP-5'!R25</f>
        <v>194.07376866806723</v>
      </c>
      <c r="K25" s="343">
        <f t="shared" si="1"/>
        <v>49384.612712688082</v>
      </c>
      <c r="M25" s="343">
        <f>VLOOKUP(B25,'2018 KWH by Rate Class'!$C$3:$L$96,10,FALSE)</f>
        <v>49384.612712688082</v>
      </c>
    </row>
    <row r="26" spans="1:13" ht="12.75" x14ac:dyDescent="0.2">
      <c r="A26" s="315">
        <f t="shared" si="2"/>
        <v>17</v>
      </c>
      <c r="B26" s="314" t="s">
        <v>594</v>
      </c>
      <c r="C26" s="306"/>
      <c r="D26" s="343">
        <f>$M26*'Exhibit JP-5'!L26</f>
        <v>560184.79022784345</v>
      </c>
      <c r="E26" s="343">
        <f>$M26*'Exhibit JP-5'!M26</f>
        <v>12963.1111190385</v>
      </c>
      <c r="F26" s="343">
        <f>$M26*'Exhibit JP-5'!N26</f>
        <v>541437.99589929369</v>
      </c>
      <c r="G26" s="343">
        <f>$M26*'Exhibit JP-5'!O26</f>
        <v>26705.550072193648</v>
      </c>
      <c r="H26" s="343">
        <f>$M26*'Exhibit JP-5'!P26</f>
        <v>42734.064647748877</v>
      </c>
      <c r="I26" s="343">
        <f>$M26*'Exhibit JP-5'!Q26</f>
        <v>5199.2459985679061</v>
      </c>
      <c r="J26" s="343">
        <f>$M26*'Exhibit JP-5'!R26</f>
        <v>765.46467618667793</v>
      </c>
      <c r="K26" s="343">
        <f t="shared" si="1"/>
        <v>1189990.2226408727</v>
      </c>
      <c r="M26" s="343">
        <f>VLOOKUP(B26,'2018 KWH by Rate Class'!$C$3:$L$96,10,FALSE)</f>
        <v>1189990.2226408727</v>
      </c>
    </row>
    <row r="27" spans="1:13" ht="12.75" x14ac:dyDescent="0.2">
      <c r="A27" s="315">
        <f t="shared" si="2"/>
        <v>18</v>
      </c>
      <c r="B27" s="314" t="s">
        <v>691</v>
      </c>
      <c r="C27" s="306"/>
      <c r="D27" s="343">
        <f>$M27*'Exhibit JP-5'!L27</f>
        <v>12940.8334956</v>
      </c>
      <c r="E27" s="343">
        <f>$M27*'Exhibit JP-5'!M27</f>
        <v>179.54485320000001</v>
      </c>
      <c r="F27" s="343">
        <f>$M27*'Exhibit JP-5'!N27</f>
        <v>372.65238160000001</v>
      </c>
      <c r="G27" s="343">
        <f>$M27*'Exhibit JP-5'!O27</f>
        <v>0</v>
      </c>
      <c r="H27" s="343">
        <f>$M27*'Exhibit JP-5'!P27</f>
        <v>0</v>
      </c>
      <c r="I27" s="343">
        <f>$M27*'Exhibit JP-5'!Q27</f>
        <v>0</v>
      </c>
      <c r="J27" s="343">
        <f>$M27*'Exhibit JP-5'!R27</f>
        <v>6.4965744000000001</v>
      </c>
      <c r="K27" s="343">
        <f t="shared" si="1"/>
        <v>13499.5273048</v>
      </c>
      <c r="M27" s="343">
        <f>VLOOKUP(B27,'2018 KWH by Rate Class'!$C$80:$U$95,19,FALSE)</f>
        <v>13499.5273048</v>
      </c>
    </row>
    <row r="28" spans="1:13" ht="12.75" x14ac:dyDescent="0.2">
      <c r="A28" s="315">
        <f t="shared" si="2"/>
        <v>19</v>
      </c>
      <c r="B28" s="314" t="s">
        <v>595</v>
      </c>
      <c r="C28" s="306"/>
      <c r="D28" s="343">
        <f>$M28*'Exhibit JP-5'!L28</f>
        <v>36984.293613503098</v>
      </c>
      <c r="E28" s="343">
        <f>$M28*'Exhibit JP-5'!M28</f>
        <v>794.51855503039269</v>
      </c>
      <c r="F28" s="343">
        <f>$M28*'Exhibit JP-5'!N28</f>
        <v>41243.412725509719</v>
      </c>
      <c r="G28" s="343">
        <f>$M28*'Exhibit JP-5'!O28</f>
        <v>3695.8665399844235</v>
      </c>
      <c r="H28" s="343">
        <f>$M28*'Exhibit JP-5'!P28</f>
        <v>0</v>
      </c>
      <c r="I28" s="343">
        <f>$M28*'Exhibit JP-5'!Q28</f>
        <v>276.33103634419973</v>
      </c>
      <c r="J28" s="343">
        <f>$M28*'Exhibit JP-5'!R28</f>
        <v>100.60956423215569</v>
      </c>
      <c r="K28" s="343">
        <f t="shared" si="1"/>
        <v>83095.032034603981</v>
      </c>
      <c r="M28" s="343">
        <f>VLOOKUP(B28,'2018 KWH by Rate Class'!$C$3:$L$96,10,FALSE)</f>
        <v>83095.03203460401</v>
      </c>
    </row>
    <row r="29" spans="1:13" ht="12.75" x14ac:dyDescent="0.2">
      <c r="A29" s="315">
        <f t="shared" si="2"/>
        <v>20</v>
      </c>
      <c r="B29" s="314" t="s">
        <v>690</v>
      </c>
      <c r="C29" s="306"/>
      <c r="D29" s="343">
        <f>$M29*'Exhibit JP-5'!L29</f>
        <v>62798.068780000001</v>
      </c>
      <c r="E29" s="343">
        <f>$M29*'Exhibit JP-5'!M29</f>
        <v>1135.7579228000002</v>
      </c>
      <c r="F29" s="343">
        <f>$M29*'Exhibit JP-5'!N29</f>
        <v>17764.338025200002</v>
      </c>
      <c r="G29" s="343">
        <f>$M29*'Exhibit JP-5'!O29</f>
        <v>0</v>
      </c>
      <c r="H29" s="343">
        <f>$M29*'Exhibit JP-5'!P29</f>
        <v>0</v>
      </c>
      <c r="I29" s="343">
        <f>$M29*'Exhibit JP-5'!Q29</f>
        <v>0</v>
      </c>
      <c r="J29" s="343">
        <f>$M29*'Exhibit JP-5'!R29</f>
        <v>70.868510400000005</v>
      </c>
      <c r="K29" s="343">
        <f t="shared" si="1"/>
        <v>81769.033238400007</v>
      </c>
      <c r="M29" s="343">
        <f>VLOOKUP(B29,'2018 KWH by Rate Class'!$C$80:$U$95,19,FALSE)</f>
        <v>81769.033238400007</v>
      </c>
    </row>
    <row r="30" spans="1:13" ht="12.75" x14ac:dyDescent="0.2">
      <c r="A30" s="315">
        <f t="shared" si="2"/>
        <v>21</v>
      </c>
      <c r="B30" s="314" t="s">
        <v>597</v>
      </c>
      <c r="C30" s="306"/>
      <c r="D30" s="343">
        <f>$M30*'Exhibit JP-5'!L30</f>
        <v>19278.777347057196</v>
      </c>
      <c r="E30" s="343">
        <f>$M30*'Exhibit JP-5'!M30</f>
        <v>216.43444980109476</v>
      </c>
      <c r="F30" s="343">
        <f>$M30*'Exhibit JP-5'!N30</f>
        <v>9277.992027441871</v>
      </c>
      <c r="G30" s="343">
        <f>$M30*'Exhibit JP-5'!O30</f>
        <v>0</v>
      </c>
      <c r="H30" s="343">
        <f>$M30*'Exhibit JP-5'!P30</f>
        <v>0</v>
      </c>
      <c r="I30" s="343">
        <f>$M30*'Exhibit JP-5'!Q30</f>
        <v>0</v>
      </c>
      <c r="J30" s="343">
        <f>$M30*'Exhibit JP-5'!R30</f>
        <v>53.76226448185561</v>
      </c>
      <c r="K30" s="343">
        <f t="shared" si="1"/>
        <v>28826.966088782014</v>
      </c>
      <c r="M30" s="343">
        <f>VLOOKUP(B30,'2018 KWH by Rate Class'!$C$3:$L$96,10,FALSE)</f>
        <v>28826.966088782017</v>
      </c>
    </row>
    <row r="31" spans="1:13" ht="12.75" x14ac:dyDescent="0.2">
      <c r="A31" s="315">
        <f t="shared" si="2"/>
        <v>22</v>
      </c>
      <c r="B31" s="314" t="s">
        <v>598</v>
      </c>
      <c r="C31" s="306"/>
      <c r="D31" s="343">
        <f>$M31*'Exhibit JP-5'!L31</f>
        <v>189351.61017821456</v>
      </c>
      <c r="E31" s="343">
        <f>$M31*'Exhibit JP-5'!M31</f>
        <v>6329.4188593834133</v>
      </c>
      <c r="F31" s="343">
        <f>$M31*'Exhibit JP-5'!N31</f>
        <v>150530.31354607269</v>
      </c>
      <c r="G31" s="343">
        <f>$M31*'Exhibit JP-5'!O31</f>
        <v>103580.2122392555</v>
      </c>
      <c r="H31" s="343">
        <f>$M31*'Exhibit JP-5'!P31</f>
        <v>43173.965338053436</v>
      </c>
      <c r="I31" s="343">
        <f>$M31*'Exhibit JP-5'!Q31</f>
        <v>544.86139208080783</v>
      </c>
      <c r="J31" s="343">
        <f>$M31*'Exhibit JP-5'!R31</f>
        <v>467.55844693971147</v>
      </c>
      <c r="K31" s="343">
        <f t="shared" si="1"/>
        <v>493977.94</v>
      </c>
      <c r="M31" s="343">
        <f>VLOOKUP(B31,'2018 KWH by Rate Class'!$C$3:$L$96,10,FALSE)</f>
        <v>493977.94</v>
      </c>
    </row>
    <row r="32" spans="1:13" ht="12.75" x14ac:dyDescent="0.2">
      <c r="A32" s="315">
        <f t="shared" si="2"/>
        <v>23</v>
      </c>
      <c r="B32" s="314" t="s">
        <v>689</v>
      </c>
      <c r="C32" s="306"/>
      <c r="D32" s="343">
        <f>$M32*'Exhibit JP-5'!L32</f>
        <v>102807.6096636</v>
      </c>
      <c r="E32" s="343">
        <f>$M32*'Exhibit JP-5'!M32</f>
        <v>1731.7691244</v>
      </c>
      <c r="F32" s="343">
        <f>$M32*'Exhibit JP-5'!N32</f>
        <v>34672.233218342401</v>
      </c>
      <c r="G32" s="343">
        <f>$M32*'Exhibit JP-5'!O32</f>
        <v>0</v>
      </c>
      <c r="H32" s="343">
        <f>$M32*'Exhibit JP-5'!P32</f>
        <v>0</v>
      </c>
      <c r="I32" s="343">
        <f>$M32*'Exhibit JP-5'!Q32</f>
        <v>0</v>
      </c>
      <c r="J32" s="343">
        <f>$M32*'Exhibit JP-5'!R32</f>
        <v>27.179236800000002</v>
      </c>
      <c r="K32" s="343">
        <f t="shared" si="1"/>
        <v>139238.79124314239</v>
      </c>
      <c r="M32" s="343">
        <f>VLOOKUP(B32,'2018 KWH by Rate Class'!$C$80:$U$95,19,FALSE)</f>
        <v>139238.79124314239</v>
      </c>
    </row>
    <row r="33" spans="1:13" ht="12.75" x14ac:dyDescent="0.2">
      <c r="A33" s="315">
        <f t="shared" si="2"/>
        <v>24</v>
      </c>
      <c r="B33" s="314" t="s">
        <v>599</v>
      </c>
      <c r="C33" s="306"/>
      <c r="D33" s="343">
        <f>$M33*'Exhibit JP-5'!L33</f>
        <v>213724.25433777127</v>
      </c>
      <c r="E33" s="343">
        <f>$M33*'Exhibit JP-5'!M33</f>
        <v>6101.9375138052619</v>
      </c>
      <c r="F33" s="343">
        <f>$M33*'Exhibit JP-5'!N33</f>
        <v>75934.635265044373</v>
      </c>
      <c r="G33" s="343">
        <f>$M33*'Exhibit JP-5'!O33</f>
        <v>180050.13743399171</v>
      </c>
      <c r="H33" s="343">
        <f>$M33*'Exhibit JP-5'!P33</f>
        <v>0</v>
      </c>
      <c r="I33" s="343">
        <f>$M33*'Exhibit JP-5'!Q33</f>
        <v>3941.3666251232044</v>
      </c>
      <c r="J33" s="343">
        <f>$M33*'Exhibit JP-5'!R33</f>
        <v>96.799115626477686</v>
      </c>
      <c r="K33" s="343">
        <f t="shared" si="1"/>
        <v>479849.13029136229</v>
      </c>
      <c r="M33" s="343">
        <f>VLOOKUP(B33,'2018 KWH by Rate Class'!$C$3:$L$96,10,FALSE)</f>
        <v>479849.13029136229</v>
      </c>
    </row>
    <row r="34" spans="1:13" ht="12.75" x14ac:dyDescent="0.2">
      <c r="A34" s="315">
        <f t="shared" si="2"/>
        <v>25</v>
      </c>
      <c r="B34" s="314" t="s">
        <v>600</v>
      </c>
      <c r="C34" s="306"/>
      <c r="D34" s="343">
        <f>$M34*'Exhibit JP-5'!L34</f>
        <v>114459.19308269961</v>
      </c>
      <c r="E34" s="343">
        <f>$M34*'Exhibit JP-5'!M34</f>
        <v>3178.4968486328839</v>
      </c>
      <c r="F34" s="343">
        <f>$M34*'Exhibit JP-5'!N34</f>
        <v>87014.995738980127</v>
      </c>
      <c r="G34" s="343">
        <f>$M34*'Exhibit JP-5'!O34</f>
        <v>50182.812474527345</v>
      </c>
      <c r="H34" s="343">
        <f>$M34*'Exhibit JP-5'!P34</f>
        <v>394098.92967497383</v>
      </c>
      <c r="I34" s="343">
        <f>$M34*'Exhibit JP-5'!Q34</f>
        <v>366.87237487667841</v>
      </c>
      <c r="J34" s="343">
        <f>$M34*'Exhibit JP-5'!R34</f>
        <v>258.68979657622685</v>
      </c>
      <c r="K34" s="343">
        <f t="shared" si="1"/>
        <v>649559.98999126675</v>
      </c>
      <c r="M34" s="343">
        <f>VLOOKUP(B34,'2018 KWH by Rate Class'!$C$3:$L$96,10,FALSE)</f>
        <v>649559.98999126675</v>
      </c>
    </row>
    <row r="35" spans="1:13" ht="12.75" x14ac:dyDescent="0.2">
      <c r="A35" s="315">
        <f t="shared" si="2"/>
        <v>26</v>
      </c>
      <c r="B35" s="314" t="s">
        <v>601</v>
      </c>
      <c r="C35" s="306"/>
      <c r="D35" s="343">
        <f>$M35*'Exhibit JP-5'!L35</f>
        <v>1143135.8857906861</v>
      </c>
      <c r="E35" s="343">
        <f>$M35*'Exhibit JP-5'!M35</f>
        <v>36810.944044225034</v>
      </c>
      <c r="F35" s="343">
        <f>$M35*'Exhibit JP-5'!N35</f>
        <v>1678434.4437868064</v>
      </c>
      <c r="G35" s="343">
        <f>$M35*'Exhibit JP-5'!O35</f>
        <v>293099.473897508</v>
      </c>
      <c r="H35" s="343">
        <f>$M35*'Exhibit JP-5'!P35</f>
        <v>0</v>
      </c>
      <c r="I35" s="343">
        <f>$M35*'Exhibit JP-5'!Q35</f>
        <v>4651.1085757059309</v>
      </c>
      <c r="J35" s="343">
        <f>$M35*'Exhibit JP-5'!R35</f>
        <v>4215.3273462992238</v>
      </c>
      <c r="K35" s="343">
        <f t="shared" si="1"/>
        <v>3160347.1834412306</v>
      </c>
      <c r="M35" s="343">
        <f>VLOOKUP(B35,'2018 KWH by Rate Class'!$C$3:$L$96,10,FALSE)</f>
        <v>3160347.1834412306</v>
      </c>
    </row>
    <row r="36" spans="1:13" ht="12.75" x14ac:dyDescent="0.2">
      <c r="A36" s="315">
        <f t="shared" si="2"/>
        <v>27</v>
      </c>
      <c r="B36" s="314" t="s">
        <v>603</v>
      </c>
      <c r="C36" s="306"/>
      <c r="D36" s="343">
        <f>$M36*'Exhibit JP-5'!L36</f>
        <v>66268.828965526569</v>
      </c>
      <c r="E36" s="343">
        <f>$M36*'Exhibit JP-5'!M36</f>
        <v>2914.206634398487</v>
      </c>
      <c r="F36" s="343">
        <f>$M36*'Exhibit JP-5'!N36</f>
        <v>186459.83565134965</v>
      </c>
      <c r="G36" s="343">
        <f>$M36*'Exhibit JP-5'!O36</f>
        <v>0</v>
      </c>
      <c r="H36" s="343">
        <f>$M36*'Exhibit JP-5'!P36</f>
        <v>0</v>
      </c>
      <c r="I36" s="343">
        <f>$M36*'Exhibit JP-5'!Q36</f>
        <v>202.06415986905287</v>
      </c>
      <c r="J36" s="343">
        <f>$M36*'Exhibit JP-5'!R36</f>
        <v>328.23458885625911</v>
      </c>
      <c r="K36" s="343">
        <f t="shared" si="1"/>
        <v>256173.17</v>
      </c>
      <c r="M36" s="343">
        <f>VLOOKUP(B36,'2018 KWH by Rate Class'!$C$3:$L$96,10,FALSE)</f>
        <v>256173.17</v>
      </c>
    </row>
    <row r="37" spans="1:13" ht="12.75" x14ac:dyDescent="0.2">
      <c r="A37" s="315">
        <f t="shared" si="2"/>
        <v>28</v>
      </c>
      <c r="B37" s="314" t="s">
        <v>604</v>
      </c>
      <c r="C37" s="306"/>
      <c r="D37" s="343">
        <f>$M37*'Exhibit JP-5'!L37</f>
        <v>21858.682648875074</v>
      </c>
      <c r="E37" s="343">
        <f>$M37*'Exhibit JP-5'!M37</f>
        <v>84.050723514336198</v>
      </c>
      <c r="F37" s="343">
        <f>$M37*'Exhibit JP-5'!N37</f>
        <v>486.84473268916059</v>
      </c>
      <c r="G37" s="343">
        <f>$M37*'Exhibit JP-5'!O37</f>
        <v>0</v>
      </c>
      <c r="H37" s="343">
        <f>$M37*'Exhibit JP-5'!P37</f>
        <v>0</v>
      </c>
      <c r="I37" s="343">
        <f>$M37*'Exhibit JP-5'!Q37</f>
        <v>92.105760238489836</v>
      </c>
      <c r="J37" s="343">
        <f>$M37*'Exhibit JP-5'!R37</f>
        <v>20.026134682936959</v>
      </c>
      <c r="K37" s="343">
        <f t="shared" si="1"/>
        <v>22541.71</v>
      </c>
      <c r="M37" s="343">
        <f>VLOOKUP(B37,'2018 KWH by Rate Class'!$C$3:$L$96,10,FALSE)</f>
        <v>22541.71</v>
      </c>
    </row>
    <row r="38" spans="1:13" ht="12.75" x14ac:dyDescent="0.2">
      <c r="A38" s="315">
        <f t="shared" si="2"/>
        <v>29</v>
      </c>
      <c r="B38" s="314" t="s">
        <v>605</v>
      </c>
      <c r="C38" s="306"/>
      <c r="D38" s="343">
        <f>$M38*'Exhibit JP-5'!L38</f>
        <v>30112.035410789944</v>
      </c>
      <c r="E38" s="343">
        <f>$M38*'Exhibit JP-5'!M38</f>
        <v>263.31974877785439</v>
      </c>
      <c r="F38" s="343">
        <f>$M38*'Exhibit JP-5'!N38</f>
        <v>5829.9892426241022</v>
      </c>
      <c r="G38" s="343">
        <f>$M38*'Exhibit JP-5'!O38</f>
        <v>0</v>
      </c>
      <c r="H38" s="343">
        <f>$M38*'Exhibit JP-5'!P38</f>
        <v>0</v>
      </c>
      <c r="I38" s="343">
        <f>$M38*'Exhibit JP-5'!Q38</f>
        <v>121.20603872326946</v>
      </c>
      <c r="J38" s="343">
        <f>$M38*'Exhibit JP-5'!R38</f>
        <v>32.094196359981765</v>
      </c>
      <c r="K38" s="343">
        <f t="shared" si="1"/>
        <v>36358.644637275152</v>
      </c>
      <c r="M38" s="343">
        <f>VLOOKUP(B38,'2018 KWH by Rate Class'!$C$3:$L$96,10,FALSE)</f>
        <v>36358.644637275152</v>
      </c>
    </row>
    <row r="39" spans="1:13" ht="12.75" x14ac:dyDescent="0.2">
      <c r="A39" s="315">
        <f t="shared" si="2"/>
        <v>30</v>
      </c>
      <c r="B39" s="314" t="s">
        <v>606</v>
      </c>
      <c r="C39" s="306"/>
      <c r="D39" s="343">
        <f>$M39*'Exhibit JP-5'!L39</f>
        <v>149100.85225488717</v>
      </c>
      <c r="E39" s="343">
        <f>$M39*'Exhibit JP-5'!M39</f>
        <v>5154.6582696074483</v>
      </c>
      <c r="F39" s="343">
        <f>$M39*'Exhibit JP-5'!N39</f>
        <v>74401.306357798429</v>
      </c>
      <c r="G39" s="343">
        <f>$M39*'Exhibit JP-5'!O39</f>
        <v>4490.1815626873922</v>
      </c>
      <c r="H39" s="343">
        <f>$M39*'Exhibit JP-5'!P39</f>
        <v>0</v>
      </c>
      <c r="I39" s="343">
        <f>$M39*'Exhibit JP-5'!Q39</f>
        <v>1475.7318528421827</v>
      </c>
      <c r="J39" s="343">
        <f>$M39*'Exhibit JP-5'!R39</f>
        <v>294.95004529839792</v>
      </c>
      <c r="K39" s="343">
        <f t="shared" si="1"/>
        <v>234917.68034312103</v>
      </c>
      <c r="M39" s="343">
        <f>VLOOKUP(B39,'2018 KWH by Rate Class'!$C$3:$L$96,10,FALSE)</f>
        <v>234917.680343121</v>
      </c>
    </row>
    <row r="40" spans="1:13" ht="12.75" x14ac:dyDescent="0.2">
      <c r="A40" s="315">
        <f t="shared" si="2"/>
        <v>31</v>
      </c>
      <c r="B40" s="314" t="s">
        <v>608</v>
      </c>
      <c r="C40" s="306"/>
      <c r="D40" s="343">
        <f>$M40*'Exhibit JP-5'!L40</f>
        <v>34119156.620003715</v>
      </c>
      <c r="E40" s="343">
        <f>$M40*'Exhibit JP-5'!M40</f>
        <v>1404815.7552050573</v>
      </c>
      <c r="F40" s="343">
        <f>$M40*'Exhibit JP-5'!N40</f>
        <v>55519230.324451484</v>
      </c>
      <c r="G40" s="343">
        <f>$M40*'Exhibit JP-5'!O40</f>
        <v>6075468.2216161089</v>
      </c>
      <c r="H40" s="343">
        <f>$M40*'Exhibit JP-5'!P40</f>
        <v>4055778.4611738501</v>
      </c>
      <c r="I40" s="343">
        <f>$M40*'Exhibit JP-5'!Q40</f>
        <v>214231.06272281456</v>
      </c>
      <c r="J40" s="343">
        <f>$M40*'Exhibit JP-5'!R40</f>
        <v>87783.600597468554</v>
      </c>
      <c r="K40" s="343">
        <f t="shared" si="1"/>
        <v>101476464.0457705</v>
      </c>
      <c r="M40" s="343">
        <f>VLOOKUP(B40,'2018 KWH by Rate Class'!$C$3:$L$96,10,FALSE)</f>
        <v>101476464.0457705</v>
      </c>
    </row>
    <row r="41" spans="1:13" ht="12.75" x14ac:dyDescent="0.2">
      <c r="A41" s="315">
        <f t="shared" si="2"/>
        <v>32</v>
      </c>
      <c r="B41" s="314" t="s">
        <v>609</v>
      </c>
      <c r="C41" s="306"/>
      <c r="D41" s="343">
        <f>$M41*'Exhibit JP-5'!L41</f>
        <v>223518.69560857164</v>
      </c>
      <c r="E41" s="343">
        <f>$M41*'Exhibit JP-5'!M41</f>
        <v>17078.455082746834</v>
      </c>
      <c r="F41" s="343">
        <f>$M41*'Exhibit JP-5'!N41</f>
        <v>805951.32708578138</v>
      </c>
      <c r="G41" s="343">
        <f>$M41*'Exhibit JP-5'!O41</f>
        <v>15830.507114422579</v>
      </c>
      <c r="H41" s="343">
        <f>$M41*'Exhibit JP-5'!P41</f>
        <v>0</v>
      </c>
      <c r="I41" s="343">
        <f>$M41*'Exhibit JP-5'!Q41</f>
        <v>5316.6249343425543</v>
      </c>
      <c r="J41" s="343">
        <f>$M41*'Exhibit JP-5'!R41</f>
        <v>1120.7308598408219</v>
      </c>
      <c r="K41" s="343">
        <f t="shared" si="1"/>
        <v>1068816.3406857057</v>
      </c>
      <c r="M41" s="343">
        <f>VLOOKUP(B41,'2018 KWH by Rate Class'!$C$3:$L$96,10,FALSE)</f>
        <v>1068816.3406857059</v>
      </c>
    </row>
    <row r="42" spans="1:13" ht="12.75" x14ac:dyDescent="0.2">
      <c r="A42" s="315">
        <f t="shared" si="2"/>
        <v>33</v>
      </c>
      <c r="B42" s="314" t="s">
        <v>610</v>
      </c>
      <c r="C42" s="306"/>
      <c r="D42" s="343">
        <f>$M42*'Exhibit JP-5'!L42</f>
        <v>213870.62427985013</v>
      </c>
      <c r="E42" s="343">
        <f>$M42*'Exhibit JP-5'!M42</f>
        <v>1200.7310702279569</v>
      </c>
      <c r="F42" s="343">
        <f>$M42*'Exhibit JP-5'!N42</f>
        <v>16875.860046136426</v>
      </c>
      <c r="G42" s="343">
        <f>$M42*'Exhibit JP-5'!O42</f>
        <v>12569.106797602288</v>
      </c>
      <c r="H42" s="343">
        <f>$M42*'Exhibit JP-5'!P42</f>
        <v>0</v>
      </c>
      <c r="I42" s="343">
        <f>$M42*'Exhibit JP-5'!Q42</f>
        <v>728.06831323789811</v>
      </c>
      <c r="J42" s="343">
        <f>$M42*'Exhibit JP-5'!R42</f>
        <v>2.5494929453221462</v>
      </c>
      <c r="K42" s="343">
        <f t="shared" ref="K42:K73" si="3">SUM(D42:J42)</f>
        <v>245246.94</v>
      </c>
      <c r="M42" s="343">
        <f>VLOOKUP(B42,'2018 KWH by Rate Class'!$C$3:$L$96,10,FALSE)</f>
        <v>245246.94</v>
      </c>
    </row>
    <row r="43" spans="1:13" ht="12.75" x14ac:dyDescent="0.2">
      <c r="A43" s="315">
        <f t="shared" ref="A43:A74" si="4">A42+1</f>
        <v>34</v>
      </c>
      <c r="B43" s="314" t="s">
        <v>688</v>
      </c>
      <c r="C43" s="306"/>
      <c r="D43" s="343">
        <f>$M43*'Exhibit JP-5'!L43</f>
        <v>45795.1596928</v>
      </c>
      <c r="E43" s="343">
        <f>$M43*'Exhibit JP-5'!M43</f>
        <v>1310.1272146999997</v>
      </c>
      <c r="F43" s="343">
        <f>$M43*'Exhibit JP-5'!N43</f>
        <v>21338.459593299998</v>
      </c>
      <c r="G43" s="343">
        <f>$M43*'Exhibit JP-5'!O43</f>
        <v>0</v>
      </c>
      <c r="H43" s="343">
        <f>$M43*'Exhibit JP-5'!P43</f>
        <v>0</v>
      </c>
      <c r="I43" s="343">
        <f>$M43*'Exhibit JP-5'!Q43</f>
        <v>0</v>
      </c>
      <c r="J43" s="343">
        <f>$M43*'Exhibit JP-5'!R43</f>
        <v>91.698451599999984</v>
      </c>
      <c r="K43" s="343">
        <f t="shared" si="3"/>
        <v>68535.444952399994</v>
      </c>
      <c r="M43" s="343">
        <f>VLOOKUP(B43,'2018 KWH by Rate Class'!$C$80:$U$95,19,FALSE)</f>
        <v>68535.444952399994</v>
      </c>
    </row>
    <row r="44" spans="1:13" ht="12.75" x14ac:dyDescent="0.2">
      <c r="A44" s="315">
        <f t="shared" si="4"/>
        <v>35</v>
      </c>
      <c r="B44" s="314" t="s">
        <v>611</v>
      </c>
      <c r="C44" s="306"/>
      <c r="D44" s="343">
        <f>$M44*'Exhibit JP-5'!L44</f>
        <v>109138.81377194473</v>
      </c>
      <c r="E44" s="343">
        <f>$M44*'Exhibit JP-5'!M44</f>
        <v>4726.0606357369861</v>
      </c>
      <c r="F44" s="343">
        <f>$M44*'Exhibit JP-5'!N44</f>
        <v>112790.67878561483</v>
      </c>
      <c r="G44" s="343">
        <f>$M44*'Exhibit JP-5'!O44</f>
        <v>0</v>
      </c>
      <c r="H44" s="343">
        <f>$M44*'Exhibit JP-5'!P44</f>
        <v>192344.16989867989</v>
      </c>
      <c r="I44" s="343">
        <f>$M44*'Exhibit JP-5'!Q44</f>
        <v>345.26050635986002</v>
      </c>
      <c r="J44" s="343">
        <f>$M44*'Exhibit JP-5'!R44</f>
        <v>229.73640166369012</v>
      </c>
      <c r="K44" s="343">
        <f t="shared" si="3"/>
        <v>419574.72</v>
      </c>
      <c r="M44" s="343">
        <f>VLOOKUP(B44,'2018 KWH by Rate Class'!$C$3:$L$96,10,FALSE)</f>
        <v>419574.72</v>
      </c>
    </row>
    <row r="45" spans="1:13" ht="12.75" x14ac:dyDescent="0.2">
      <c r="A45" s="315">
        <f t="shared" si="4"/>
        <v>36</v>
      </c>
      <c r="B45" s="314" t="s">
        <v>612</v>
      </c>
      <c r="C45" s="306"/>
      <c r="D45" s="343">
        <f>$M45*'Exhibit JP-5'!L45</f>
        <v>62370.31700556467</v>
      </c>
      <c r="E45" s="343">
        <f>$M45*'Exhibit JP-5'!M45</f>
        <v>509.40638094985945</v>
      </c>
      <c r="F45" s="343">
        <f>$M45*'Exhibit JP-5'!N45</f>
        <v>6424.9739983930531</v>
      </c>
      <c r="G45" s="343">
        <f>$M45*'Exhibit JP-5'!O45</f>
        <v>0</v>
      </c>
      <c r="H45" s="343">
        <f>$M45*'Exhibit JP-5'!P45</f>
        <v>0</v>
      </c>
      <c r="I45" s="343">
        <f>$M45*'Exhibit JP-5'!Q45</f>
        <v>94.036302334363469</v>
      </c>
      <c r="J45" s="343">
        <f>$M45*'Exhibit JP-5'!R45</f>
        <v>9.7783969903346346</v>
      </c>
      <c r="K45" s="343">
        <f t="shared" si="3"/>
        <v>69408.512084232294</v>
      </c>
      <c r="M45" s="343">
        <f>VLOOKUP(B45,'2018 KWH by Rate Class'!$C$3:$L$96,10,FALSE)</f>
        <v>69408.512084232279</v>
      </c>
    </row>
    <row r="46" spans="1:13" ht="12.75" x14ac:dyDescent="0.2">
      <c r="A46" s="315">
        <f t="shared" si="4"/>
        <v>37</v>
      </c>
      <c r="B46" s="314" t="s">
        <v>613</v>
      </c>
      <c r="C46" s="306"/>
      <c r="D46" s="343">
        <f>$M46*'Exhibit JP-5'!L46</f>
        <v>173169.31589358911</v>
      </c>
      <c r="E46" s="343">
        <f>$M46*'Exhibit JP-5'!M46</f>
        <v>4991.5201367433638</v>
      </c>
      <c r="F46" s="343">
        <f>$M46*'Exhibit JP-5'!N46</f>
        <v>183168.78364211562</v>
      </c>
      <c r="G46" s="343">
        <f>$M46*'Exhibit JP-5'!O46</f>
        <v>0</v>
      </c>
      <c r="H46" s="343">
        <f>$M46*'Exhibit JP-5'!P46</f>
        <v>0</v>
      </c>
      <c r="I46" s="343">
        <f>$M46*'Exhibit JP-5'!Q46</f>
        <v>1663.2250377573994</v>
      </c>
      <c r="J46" s="343">
        <f>$M46*'Exhibit JP-5'!R46</f>
        <v>142.7252897945132</v>
      </c>
      <c r="K46" s="343">
        <f t="shared" si="3"/>
        <v>363135.57000000007</v>
      </c>
      <c r="M46" s="343">
        <f>VLOOKUP(B46,'2018 KWH by Rate Class'!$C$3:$L$96,10,FALSE)</f>
        <v>363135.57</v>
      </c>
    </row>
    <row r="47" spans="1:13" ht="12.75" x14ac:dyDescent="0.2">
      <c r="A47" s="315">
        <f t="shared" si="4"/>
        <v>38</v>
      </c>
      <c r="B47" s="314" t="s">
        <v>615</v>
      </c>
      <c r="C47" s="306"/>
      <c r="D47" s="343">
        <f>$M47*'Exhibit JP-5'!L47</f>
        <v>45966.438844434808</v>
      </c>
      <c r="E47" s="343">
        <f>$M47*'Exhibit JP-5'!M47</f>
        <v>684.86112560353467</v>
      </c>
      <c r="F47" s="343">
        <f>$M47*'Exhibit JP-5'!N47</f>
        <v>12739.22179320609</v>
      </c>
      <c r="G47" s="343">
        <f>$M47*'Exhibit JP-5'!O47</f>
        <v>0</v>
      </c>
      <c r="H47" s="343">
        <f>$M47*'Exhibit JP-5'!P47</f>
        <v>0</v>
      </c>
      <c r="I47" s="343">
        <f>$M47*'Exhibit JP-5'!Q47</f>
        <v>51.638239475453204</v>
      </c>
      <c r="J47" s="343">
        <f>$M47*'Exhibit JP-5'!R47</f>
        <v>118.18437425472887</v>
      </c>
      <c r="K47" s="343">
        <f t="shared" si="3"/>
        <v>59560.344376974615</v>
      </c>
      <c r="M47" s="343">
        <f>VLOOKUP(B47,'2018 KWH by Rate Class'!$C$3:$L$96,10,FALSE)</f>
        <v>59560.344376974615</v>
      </c>
    </row>
    <row r="48" spans="1:13" ht="12.75" x14ac:dyDescent="0.2">
      <c r="A48" s="315">
        <f t="shared" si="4"/>
        <v>39</v>
      </c>
      <c r="B48" s="314" t="s">
        <v>616</v>
      </c>
      <c r="C48" s="306"/>
      <c r="D48" s="343">
        <f>$M48*'Exhibit JP-5'!L48</f>
        <v>334496.59021242202</v>
      </c>
      <c r="E48" s="343">
        <f>$M48*'Exhibit JP-5'!M48</f>
        <v>12264.939084717074</v>
      </c>
      <c r="F48" s="343">
        <f>$M48*'Exhibit JP-5'!N48</f>
        <v>604018.41006029304</v>
      </c>
      <c r="G48" s="343">
        <f>$M48*'Exhibit JP-5'!O48</f>
        <v>30086.954992769028</v>
      </c>
      <c r="H48" s="343">
        <f>$M48*'Exhibit JP-5'!P48</f>
        <v>0</v>
      </c>
      <c r="I48" s="343">
        <f>$M48*'Exhibit JP-5'!Q48</f>
        <v>4444.624941405551</v>
      </c>
      <c r="J48" s="343">
        <f>$M48*'Exhibit JP-5'!R48</f>
        <v>409.41582545935677</v>
      </c>
      <c r="K48" s="343">
        <f t="shared" si="3"/>
        <v>985720.93511706614</v>
      </c>
      <c r="M48" s="343">
        <f>VLOOKUP(B48,'2018 KWH by Rate Class'!$C$3:$L$96,10,FALSE)</f>
        <v>985720.93511706626</v>
      </c>
    </row>
    <row r="49" spans="1:13" ht="12.75" x14ac:dyDescent="0.2">
      <c r="A49" s="315">
        <f t="shared" si="4"/>
        <v>40</v>
      </c>
      <c r="B49" s="314" t="s">
        <v>617</v>
      </c>
      <c r="C49" s="306"/>
      <c r="D49" s="343">
        <f>$M49*'Exhibit JP-5'!L49</f>
        <v>40727.382583657665</v>
      </c>
      <c r="E49" s="343">
        <f>$M49*'Exhibit JP-5'!M49</f>
        <v>4521.8954851870358</v>
      </c>
      <c r="F49" s="343">
        <f>$M49*'Exhibit JP-5'!N49</f>
        <v>103339.78067546763</v>
      </c>
      <c r="G49" s="343">
        <f>$M49*'Exhibit JP-5'!O49</f>
        <v>4742.0441671556991</v>
      </c>
      <c r="H49" s="343">
        <f>$M49*'Exhibit JP-5'!P49</f>
        <v>0</v>
      </c>
      <c r="I49" s="343">
        <f>$M49*'Exhibit JP-5'!Q49</f>
        <v>835.1372050916807</v>
      </c>
      <c r="J49" s="343">
        <f>$M49*'Exhibit JP-5'!R49</f>
        <v>195.10206686759503</v>
      </c>
      <c r="K49" s="343">
        <f t="shared" si="3"/>
        <v>154361.3421834273</v>
      </c>
      <c r="M49" s="343">
        <f>VLOOKUP(B49,'2018 KWH by Rate Class'!$C$3:$L$96,10,FALSE)</f>
        <v>154361.3421834273</v>
      </c>
    </row>
    <row r="50" spans="1:13" ht="12.75" x14ac:dyDescent="0.2">
      <c r="A50" s="315">
        <f t="shared" si="4"/>
        <v>41</v>
      </c>
      <c r="B50" s="314" t="s">
        <v>618</v>
      </c>
      <c r="C50" s="306"/>
      <c r="D50" s="343">
        <f>$M50*'Exhibit JP-5'!L50</f>
        <v>14218.579993844414</v>
      </c>
      <c r="E50" s="343">
        <f>$M50*'Exhibit JP-5'!M50</f>
        <v>764.79320849385658</v>
      </c>
      <c r="F50" s="343">
        <f>$M50*'Exhibit JP-5'!N50</f>
        <v>3819.2649207126624</v>
      </c>
      <c r="G50" s="343">
        <f>$M50*'Exhibit JP-5'!O50</f>
        <v>0</v>
      </c>
      <c r="H50" s="343">
        <f>$M50*'Exhibit JP-5'!P50</f>
        <v>0</v>
      </c>
      <c r="I50" s="343">
        <f>$M50*'Exhibit JP-5'!Q50</f>
        <v>159.14589626046694</v>
      </c>
      <c r="J50" s="343">
        <f>$M50*'Exhibit JP-5'!R50</f>
        <v>47.646504290072073</v>
      </c>
      <c r="K50" s="343">
        <f t="shared" si="3"/>
        <v>19009.43052360147</v>
      </c>
      <c r="M50" s="343">
        <f>VLOOKUP(B50,'2018 KWH by Rate Class'!$C$3:$L$96,10,FALSE)</f>
        <v>19009.430523601473</v>
      </c>
    </row>
    <row r="51" spans="1:13" ht="12.75" x14ac:dyDescent="0.2">
      <c r="A51" s="315">
        <f t="shared" si="4"/>
        <v>42</v>
      </c>
      <c r="B51" s="314" t="s">
        <v>709</v>
      </c>
      <c r="C51" s="306"/>
      <c r="D51" s="343">
        <f>$M51*'Exhibit JP-5'!L51</f>
        <v>17192.964418</v>
      </c>
      <c r="E51" s="343">
        <f>$M51*'Exhibit JP-5'!M51</f>
        <v>190.19804859999999</v>
      </c>
      <c r="F51" s="343">
        <f>$M51*'Exhibit JP-5'!N51</f>
        <v>8240.7070255888011</v>
      </c>
      <c r="G51" s="343">
        <f>$M51*'Exhibit JP-5'!O51</f>
        <v>15.682968000000001</v>
      </c>
      <c r="H51" s="343">
        <f>$M51*'Exhibit JP-5'!P51</f>
        <v>0</v>
      </c>
      <c r="I51" s="343">
        <f>$M51*'Exhibit JP-5'!Q51</f>
        <v>0</v>
      </c>
      <c r="J51" s="343">
        <f>$M51*'Exhibit JP-5'!R51</f>
        <v>46.189645599999999</v>
      </c>
      <c r="K51" s="343">
        <f t="shared" si="3"/>
        <v>25685.742105788802</v>
      </c>
      <c r="M51" s="343">
        <f>VLOOKUP(B51,'2018 KWH by Rate Class'!$C$80:$U$95,19,FALSE)</f>
        <v>25685.742105788799</v>
      </c>
    </row>
    <row r="52" spans="1:13" ht="12.75" x14ac:dyDescent="0.2">
      <c r="A52" s="315">
        <f t="shared" si="4"/>
        <v>43</v>
      </c>
      <c r="B52" s="314" t="s">
        <v>620</v>
      </c>
      <c r="C52" s="306"/>
      <c r="D52" s="343">
        <f>$M52*'Exhibit JP-5'!L52</f>
        <v>627786.61830159824</v>
      </c>
      <c r="E52" s="343">
        <f>$M52*'Exhibit JP-5'!M52</f>
        <v>14483.324439821943</v>
      </c>
      <c r="F52" s="343">
        <f>$M52*'Exhibit JP-5'!N52</f>
        <v>517298.47232055262</v>
      </c>
      <c r="G52" s="343">
        <f>$M52*'Exhibit JP-5'!O52</f>
        <v>100453.96405815691</v>
      </c>
      <c r="H52" s="343">
        <f>$M52*'Exhibit JP-5'!P52</f>
        <v>1138849.2641211748</v>
      </c>
      <c r="I52" s="343">
        <f>$M52*'Exhibit JP-5'!Q52</f>
        <v>4664.8146583291464</v>
      </c>
      <c r="J52" s="343">
        <f>$M52*'Exhibit JP-5'!R52</f>
        <v>1184.9220256175383</v>
      </c>
      <c r="K52" s="343">
        <f t="shared" si="3"/>
        <v>2404721.3799252515</v>
      </c>
      <c r="M52" s="343">
        <f>VLOOKUP(B52,'2018 KWH by Rate Class'!$C$3:$L$96,10,FALSE)</f>
        <v>2404721.379925251</v>
      </c>
    </row>
    <row r="53" spans="1:13" ht="12.75" x14ac:dyDescent="0.2">
      <c r="A53" s="315">
        <f t="shared" si="4"/>
        <v>44</v>
      </c>
      <c r="B53" s="314" t="s">
        <v>619</v>
      </c>
      <c r="C53" s="306"/>
      <c r="D53" s="343">
        <f>$M53*'Exhibit JP-5'!L53</f>
        <v>538780.28425688483</v>
      </c>
      <c r="E53" s="343">
        <f>$M53*'Exhibit JP-5'!M53</f>
        <v>11836.506571087377</v>
      </c>
      <c r="F53" s="343">
        <f>$M53*'Exhibit JP-5'!N53</f>
        <v>596165.07574354706</v>
      </c>
      <c r="G53" s="343">
        <f>$M53*'Exhibit JP-5'!O53</f>
        <v>3122.650405437108</v>
      </c>
      <c r="H53" s="343">
        <f>$M53*'Exhibit JP-5'!P53</f>
        <v>0</v>
      </c>
      <c r="I53" s="343">
        <f>$M53*'Exhibit JP-5'!Q53</f>
        <v>2954.647934555765</v>
      </c>
      <c r="J53" s="343">
        <f>$M53*'Exhibit JP-5'!R53</f>
        <v>371.87016562223545</v>
      </c>
      <c r="K53" s="343">
        <f t="shared" si="3"/>
        <v>1153231.0350771346</v>
      </c>
      <c r="M53" s="343">
        <f>VLOOKUP(B53,'2018 KWH by Rate Class'!$C$3:$L$96,10,FALSE)</f>
        <v>1153231.0350771344</v>
      </c>
    </row>
    <row r="54" spans="1:13" ht="12.75" x14ac:dyDescent="0.2">
      <c r="A54" s="315">
        <f t="shared" si="4"/>
        <v>45</v>
      </c>
      <c r="B54" s="314" t="s">
        <v>687</v>
      </c>
      <c r="C54" s="306"/>
      <c r="D54" s="343">
        <f>$M54*'Exhibit JP-5'!L54</f>
        <v>74285.148786699996</v>
      </c>
      <c r="E54" s="343">
        <f>$M54*'Exhibit JP-5'!M54</f>
        <v>1796.6423338999998</v>
      </c>
      <c r="F54" s="343">
        <f>$M54*'Exhibit JP-5'!N54</f>
        <v>18781.948312299999</v>
      </c>
      <c r="G54" s="343">
        <f>$M54*'Exhibit JP-5'!O54</f>
        <v>369.89243999999997</v>
      </c>
      <c r="H54" s="343">
        <f>$M54*'Exhibit JP-5'!P54</f>
        <v>0</v>
      </c>
      <c r="I54" s="343">
        <f>$M54*'Exhibit JP-5'!Q54</f>
        <v>0</v>
      </c>
      <c r="J54" s="343">
        <f>$M54*'Exhibit JP-5'!R54</f>
        <v>39.003996299999997</v>
      </c>
      <c r="K54" s="343">
        <f t="shared" si="3"/>
        <v>95272.635869199992</v>
      </c>
      <c r="M54" s="343">
        <f>VLOOKUP(B54,'2018 KWH by Rate Class'!$C$80:$U$95,19,FALSE)</f>
        <v>95272.635869199992</v>
      </c>
    </row>
    <row r="55" spans="1:13" ht="12.75" x14ac:dyDescent="0.2">
      <c r="A55" s="315">
        <f t="shared" si="4"/>
        <v>46</v>
      </c>
      <c r="B55" s="314" t="s">
        <v>622</v>
      </c>
      <c r="C55" s="306"/>
      <c r="D55" s="343">
        <f>$M55*'Exhibit JP-5'!L55</f>
        <v>19462.729527373176</v>
      </c>
      <c r="E55" s="343">
        <f>$M55*'Exhibit JP-5'!M55</f>
        <v>654.14778429963621</v>
      </c>
      <c r="F55" s="343">
        <f>$M55*'Exhibit JP-5'!N55</f>
        <v>3736.9907485841782</v>
      </c>
      <c r="G55" s="343">
        <f>$M55*'Exhibit JP-5'!O55</f>
        <v>0</v>
      </c>
      <c r="H55" s="343">
        <f>$M55*'Exhibit JP-5'!P55</f>
        <v>0</v>
      </c>
      <c r="I55" s="343">
        <f>$M55*'Exhibit JP-5'!Q55</f>
        <v>1071.7964901041114</v>
      </c>
      <c r="J55" s="343">
        <f>$M55*'Exhibit JP-5'!R55</f>
        <v>9.5203682348135352</v>
      </c>
      <c r="K55" s="343">
        <f t="shared" si="3"/>
        <v>24935.184918595918</v>
      </c>
      <c r="M55" s="343">
        <f>VLOOKUP(B55,'2018 KWH by Rate Class'!$C$3:$L$96,10,FALSE)</f>
        <v>24935.184918595918</v>
      </c>
    </row>
    <row r="56" spans="1:13" ht="12.75" x14ac:dyDescent="0.2">
      <c r="A56" s="315">
        <f t="shared" si="4"/>
        <v>47</v>
      </c>
      <c r="B56" s="314" t="s">
        <v>623</v>
      </c>
      <c r="C56" s="306"/>
      <c r="D56" s="343">
        <f>$M56*'Exhibit JP-5'!L56</f>
        <v>40763.517989762935</v>
      </c>
      <c r="E56" s="343">
        <f>$M56*'Exhibit JP-5'!M56</f>
        <v>2810.3110426153712</v>
      </c>
      <c r="F56" s="343">
        <f>$M56*'Exhibit JP-5'!N56</f>
        <v>101316.00018425028</v>
      </c>
      <c r="G56" s="343">
        <f>$M56*'Exhibit JP-5'!O56</f>
        <v>0</v>
      </c>
      <c r="H56" s="343">
        <f>$M56*'Exhibit JP-5'!P56</f>
        <v>0</v>
      </c>
      <c r="I56" s="343">
        <f>$M56*'Exhibit JP-5'!Q56</f>
        <v>564.43191489042943</v>
      </c>
      <c r="J56" s="343">
        <f>$M56*'Exhibit JP-5'!R56</f>
        <v>232.85660498015014</v>
      </c>
      <c r="K56" s="343">
        <f t="shared" si="3"/>
        <v>145687.11773649917</v>
      </c>
      <c r="M56" s="343">
        <f>VLOOKUP(B56,'2018 KWH by Rate Class'!$C$3:$L$96,10,FALSE)</f>
        <v>145687.11773649917</v>
      </c>
    </row>
    <row r="57" spans="1:13" ht="12.75" x14ac:dyDescent="0.2">
      <c r="A57" s="315">
        <f t="shared" si="4"/>
        <v>48</v>
      </c>
      <c r="B57" s="314" t="s">
        <v>686</v>
      </c>
      <c r="C57" s="306"/>
      <c r="D57" s="343">
        <f>$M57*'Exhibit JP-5'!L57</f>
        <v>159781.59799919999</v>
      </c>
      <c r="E57" s="343">
        <f>$M57*'Exhibit JP-5'!M57</f>
        <v>4369.4301936000002</v>
      </c>
      <c r="F57" s="343">
        <f>$M57*'Exhibit JP-5'!N57</f>
        <v>105220.34398511999</v>
      </c>
      <c r="G57" s="343">
        <f>$M57*'Exhibit JP-5'!O57</f>
        <v>16919.246635560001</v>
      </c>
      <c r="H57" s="343">
        <f>$M57*'Exhibit JP-5'!P57</f>
        <v>0</v>
      </c>
      <c r="I57" s="343">
        <f>$M57*'Exhibit JP-5'!Q57</f>
        <v>0</v>
      </c>
      <c r="J57" s="343">
        <f>$M57*'Exhibit JP-5'!R57</f>
        <v>186.9313464</v>
      </c>
      <c r="K57" s="343">
        <f t="shared" si="3"/>
        <v>286477.55015988002</v>
      </c>
      <c r="M57" s="343">
        <f>VLOOKUP(B57,'2018 KWH by Rate Class'!$C$80:$U$95,19,FALSE)</f>
        <v>286477.55015988002</v>
      </c>
    </row>
    <row r="58" spans="1:13" ht="12.75" x14ac:dyDescent="0.2">
      <c r="A58" s="315">
        <f t="shared" si="4"/>
        <v>49</v>
      </c>
      <c r="B58" s="314" t="s">
        <v>624</v>
      </c>
      <c r="C58" s="306"/>
      <c r="D58" s="343">
        <f>$M58*'Exhibit JP-5'!L58</f>
        <v>94345.396312308192</v>
      </c>
      <c r="E58" s="343">
        <f>$M58*'Exhibit JP-5'!M58</f>
        <v>1518.8606039359977</v>
      </c>
      <c r="F58" s="343">
        <f>$M58*'Exhibit JP-5'!N58</f>
        <v>72677.582242473422</v>
      </c>
      <c r="G58" s="343">
        <f>$M58*'Exhibit JP-5'!O58</f>
        <v>0</v>
      </c>
      <c r="H58" s="343">
        <f>$M58*'Exhibit JP-5'!P58</f>
        <v>0</v>
      </c>
      <c r="I58" s="343">
        <f>$M58*'Exhibit JP-5'!Q58</f>
        <v>711.95657719590804</v>
      </c>
      <c r="J58" s="343">
        <f>$M58*'Exhibit JP-5'!R58</f>
        <v>343.97426408649665</v>
      </c>
      <c r="K58" s="343">
        <f t="shared" si="3"/>
        <v>169597.77</v>
      </c>
      <c r="M58" s="343">
        <f>VLOOKUP(B58,'2018 KWH by Rate Class'!$C$3:$L$96,10,FALSE)</f>
        <v>169597.77</v>
      </c>
    </row>
    <row r="59" spans="1:13" ht="12.75" x14ac:dyDescent="0.2">
      <c r="A59" s="315">
        <f t="shared" si="4"/>
        <v>50</v>
      </c>
      <c r="B59" s="314" t="s">
        <v>685</v>
      </c>
      <c r="C59" s="306"/>
      <c r="D59" s="343">
        <f>$M59*'Exhibit JP-5'!L59</f>
        <v>1301286.4061076001</v>
      </c>
      <c r="E59" s="343">
        <f>$M59*'Exhibit JP-5'!M59</f>
        <v>25054.708233900001</v>
      </c>
      <c r="F59" s="343">
        <f>$M59*'Exhibit JP-5'!N59</f>
        <v>999507.87473701453</v>
      </c>
      <c r="G59" s="343">
        <f>$M59*'Exhibit JP-5'!O59</f>
        <v>37610.877626760004</v>
      </c>
      <c r="H59" s="343">
        <f>$M59*'Exhibit JP-5'!P59</f>
        <v>0</v>
      </c>
      <c r="I59" s="343">
        <f>$M59*'Exhibit JP-5'!Q59</f>
        <v>0</v>
      </c>
      <c r="J59" s="343">
        <f>$M59*'Exhibit JP-5'!R59</f>
        <v>747.14300790000016</v>
      </c>
      <c r="K59" s="343">
        <f t="shared" si="3"/>
        <v>2364207.0097131743</v>
      </c>
      <c r="M59" s="343">
        <f>VLOOKUP(B59,'2018 KWH by Rate Class'!$C$80:$U$95,19,FALSE)</f>
        <v>2364207.0097131743</v>
      </c>
    </row>
    <row r="60" spans="1:13" ht="12.75" x14ac:dyDescent="0.2">
      <c r="A60" s="315">
        <f t="shared" si="4"/>
        <v>51</v>
      </c>
      <c r="B60" s="314" t="s">
        <v>625</v>
      </c>
      <c r="C60" s="306"/>
      <c r="D60" s="343">
        <f>$M60*'Exhibit JP-5'!L60</f>
        <v>82895.89977062594</v>
      </c>
      <c r="E60" s="343">
        <f>$M60*'Exhibit JP-5'!M60</f>
        <v>3175.1685578615338</v>
      </c>
      <c r="F60" s="343">
        <f>$M60*'Exhibit JP-5'!N60</f>
        <v>225247.46475685356</v>
      </c>
      <c r="G60" s="343">
        <f>$M60*'Exhibit JP-5'!O60</f>
        <v>115645.20345590349</v>
      </c>
      <c r="H60" s="343">
        <f>$M60*'Exhibit JP-5'!P60</f>
        <v>5905565.5291832471</v>
      </c>
      <c r="I60" s="343">
        <f>$M60*'Exhibit JP-5'!Q60</f>
        <v>1378.1059620938545</v>
      </c>
      <c r="J60" s="343">
        <f>$M60*'Exhibit JP-5'!R60</f>
        <v>420.97662315887032</v>
      </c>
      <c r="K60" s="343">
        <f t="shared" si="3"/>
        <v>6334328.3483097441</v>
      </c>
      <c r="M60" s="343">
        <f>VLOOKUP(B60,'2018 KWH by Rate Class'!$C$3:$L$96,10,FALSE)</f>
        <v>6334328.3483097451</v>
      </c>
    </row>
    <row r="61" spans="1:13" ht="12.75" x14ac:dyDescent="0.2">
      <c r="A61" s="315">
        <f t="shared" si="4"/>
        <v>52</v>
      </c>
      <c r="B61" s="314" t="s">
        <v>626</v>
      </c>
      <c r="C61" s="306"/>
      <c r="D61" s="343">
        <f>$M61*'Exhibit JP-5'!L61</f>
        <v>29080.678688859549</v>
      </c>
      <c r="E61" s="343">
        <f>$M61*'Exhibit JP-5'!M61</f>
        <v>1556.7127336997421</v>
      </c>
      <c r="F61" s="343">
        <f>$M61*'Exhibit JP-5'!N61</f>
        <v>78912.292324088601</v>
      </c>
      <c r="G61" s="343">
        <f>$M61*'Exhibit JP-5'!O61</f>
        <v>134241.42200731259</v>
      </c>
      <c r="H61" s="343">
        <f>$M61*'Exhibit JP-5'!P61</f>
        <v>0</v>
      </c>
      <c r="I61" s="343">
        <f>$M61*'Exhibit JP-5'!Q61</f>
        <v>219.32843017528674</v>
      </c>
      <c r="J61" s="343">
        <f>$M61*'Exhibit JP-5'!R61</f>
        <v>634.48581586422233</v>
      </c>
      <c r="K61" s="343">
        <f t="shared" si="3"/>
        <v>244644.92</v>
      </c>
      <c r="M61" s="343">
        <f>VLOOKUP(B61,'2018 KWH by Rate Class'!$C$3:$L$96,10,FALSE)</f>
        <v>244644.92</v>
      </c>
    </row>
    <row r="62" spans="1:13" ht="12.75" x14ac:dyDescent="0.2">
      <c r="A62" s="315">
        <f t="shared" si="4"/>
        <v>53</v>
      </c>
      <c r="B62" s="314" t="s">
        <v>627</v>
      </c>
      <c r="C62" s="306"/>
      <c r="D62" s="343">
        <f>$M62*'Exhibit JP-5'!L62</f>
        <v>109914.60879080161</v>
      </c>
      <c r="E62" s="343">
        <f>$M62*'Exhibit JP-5'!M62</f>
        <v>3376.6240439337762</v>
      </c>
      <c r="F62" s="343">
        <f>$M62*'Exhibit JP-5'!N62</f>
        <v>175956.11240992625</v>
      </c>
      <c r="G62" s="343">
        <f>$M62*'Exhibit JP-5'!O62</f>
        <v>34368.099450535708</v>
      </c>
      <c r="H62" s="343">
        <f>$M62*'Exhibit JP-5'!P62</f>
        <v>0</v>
      </c>
      <c r="I62" s="343">
        <f>$M62*'Exhibit JP-5'!Q62</f>
        <v>466.29141576020965</v>
      </c>
      <c r="J62" s="343">
        <f>$M62*'Exhibit JP-5'!R62</f>
        <v>9.1838890424265678</v>
      </c>
      <c r="K62" s="343">
        <f t="shared" si="3"/>
        <v>324090.92</v>
      </c>
      <c r="M62" s="343">
        <f>VLOOKUP(B62,'2018 KWH by Rate Class'!$C$3:$L$96,10,FALSE)</f>
        <v>324090.92</v>
      </c>
    </row>
    <row r="63" spans="1:13" ht="12.75" x14ac:dyDescent="0.2">
      <c r="A63" s="315">
        <f t="shared" si="4"/>
        <v>54</v>
      </c>
      <c r="B63" s="314" t="s">
        <v>628</v>
      </c>
      <c r="C63" s="306"/>
      <c r="D63" s="343">
        <f>$M63*'Exhibit JP-5'!L63</f>
        <v>60989.53499711278</v>
      </c>
      <c r="E63" s="343">
        <f>$M63*'Exhibit JP-5'!M63</f>
        <v>1424.8981716014891</v>
      </c>
      <c r="F63" s="343">
        <f>$M63*'Exhibit JP-5'!N63</f>
        <v>36604.660452648022</v>
      </c>
      <c r="G63" s="343">
        <f>$M63*'Exhibit JP-5'!O63</f>
        <v>0</v>
      </c>
      <c r="H63" s="343">
        <f>$M63*'Exhibit JP-5'!P63</f>
        <v>0</v>
      </c>
      <c r="I63" s="343">
        <f>$M63*'Exhibit JP-5'!Q63</f>
        <v>519.06031938302942</v>
      </c>
      <c r="J63" s="343">
        <f>$M63*'Exhibit JP-5'!R63</f>
        <v>281.94562889688586</v>
      </c>
      <c r="K63" s="343">
        <f t="shared" si="3"/>
        <v>99820.099569642203</v>
      </c>
      <c r="M63" s="343">
        <f>VLOOKUP(B63,'2018 KWH by Rate Class'!$C$3:$L$96,10,FALSE)</f>
        <v>99820.099569642218</v>
      </c>
    </row>
    <row r="64" spans="1:13" ht="12.75" x14ac:dyDescent="0.2">
      <c r="A64" s="315">
        <f t="shared" si="4"/>
        <v>55</v>
      </c>
      <c r="B64" s="314" t="s">
        <v>684</v>
      </c>
      <c r="C64" s="306"/>
      <c r="D64" s="343">
        <f>$M64*'Exhibit JP-5'!L64</f>
        <v>23454.215283799997</v>
      </c>
      <c r="E64" s="343">
        <f>$M64*'Exhibit JP-5'!M64</f>
        <v>1144.0065380999999</v>
      </c>
      <c r="F64" s="343">
        <f>$M64*'Exhibit JP-5'!N64</f>
        <v>41190.912912931999</v>
      </c>
      <c r="G64" s="343">
        <f>$M64*'Exhibit JP-5'!O64</f>
        <v>0</v>
      </c>
      <c r="H64" s="343">
        <f>$M64*'Exhibit JP-5'!P64</f>
        <v>0</v>
      </c>
      <c r="I64" s="343">
        <f>$M64*'Exhibit JP-5'!Q64</f>
        <v>0</v>
      </c>
      <c r="J64" s="343">
        <f>$M64*'Exhibit JP-5'!R64</f>
        <v>19.274018399999996</v>
      </c>
      <c r="K64" s="343">
        <f t="shared" si="3"/>
        <v>65808.408753231997</v>
      </c>
      <c r="M64" s="343">
        <f>VLOOKUP(B64,'2018 KWH by Rate Class'!$C$80:$U$95,19,FALSE)</f>
        <v>65808.408753231997</v>
      </c>
    </row>
    <row r="65" spans="1:13" ht="12.75" x14ac:dyDescent="0.2">
      <c r="A65" s="315">
        <f t="shared" si="4"/>
        <v>56</v>
      </c>
      <c r="B65" s="314" t="s">
        <v>629</v>
      </c>
      <c r="C65" s="306"/>
      <c r="D65" s="343">
        <f>$M65*'Exhibit JP-5'!L65</f>
        <v>36917.362726301493</v>
      </c>
      <c r="E65" s="343">
        <f>$M65*'Exhibit JP-5'!M65</f>
        <v>786.19041392537679</v>
      </c>
      <c r="F65" s="343">
        <f>$M65*'Exhibit JP-5'!N65</f>
        <v>7141.5896206586976</v>
      </c>
      <c r="G65" s="343">
        <f>$M65*'Exhibit JP-5'!O65</f>
        <v>0</v>
      </c>
      <c r="H65" s="343">
        <f>$M65*'Exhibit JP-5'!P65</f>
        <v>0</v>
      </c>
      <c r="I65" s="343">
        <f>$M65*'Exhibit JP-5'!Q65</f>
        <v>181.32227795294193</v>
      </c>
      <c r="J65" s="343">
        <f>$M65*'Exhibit JP-5'!R65</f>
        <v>175.75190318273786</v>
      </c>
      <c r="K65" s="343">
        <f t="shared" si="3"/>
        <v>45202.216942021245</v>
      </c>
      <c r="M65" s="343">
        <f>VLOOKUP(B65,'2018 KWH by Rate Class'!$C$3:$L$96,10,FALSE)</f>
        <v>45202.216942021252</v>
      </c>
    </row>
    <row r="66" spans="1:13" ht="12.75" x14ac:dyDescent="0.2">
      <c r="A66" s="315">
        <f t="shared" si="4"/>
        <v>57</v>
      </c>
      <c r="B66" s="314" t="s">
        <v>630</v>
      </c>
      <c r="C66" s="306"/>
      <c r="D66" s="343">
        <f>$M66*'Exhibit JP-5'!L66</f>
        <v>8502.3967673692823</v>
      </c>
      <c r="E66" s="343">
        <f>$M66*'Exhibit JP-5'!M66</f>
        <v>166.47781044715029</v>
      </c>
      <c r="F66" s="343">
        <f>$M66*'Exhibit JP-5'!N66</f>
        <v>4250.8836172106821</v>
      </c>
      <c r="G66" s="343">
        <f>$M66*'Exhibit JP-5'!O66</f>
        <v>85.521457075616482</v>
      </c>
      <c r="H66" s="343">
        <f>$M66*'Exhibit JP-5'!P66</f>
        <v>0</v>
      </c>
      <c r="I66" s="343">
        <f>$M66*'Exhibit JP-5'!Q66</f>
        <v>129.51749554896142</v>
      </c>
      <c r="J66" s="343">
        <f>$M66*'Exhibit JP-5'!R66</f>
        <v>21.332852348306556</v>
      </c>
      <c r="K66" s="343">
        <f t="shared" si="3"/>
        <v>13156.13</v>
      </c>
      <c r="M66" s="343">
        <f>VLOOKUP(B66,'2018 KWH by Rate Class'!$C$3:$L$96,10,FALSE)</f>
        <v>13156.13</v>
      </c>
    </row>
    <row r="67" spans="1:13" ht="12.75" x14ac:dyDescent="0.2">
      <c r="A67" s="315">
        <f t="shared" si="4"/>
        <v>58</v>
      </c>
      <c r="B67" s="314" t="s">
        <v>631</v>
      </c>
      <c r="C67" s="306"/>
      <c r="D67" s="343">
        <f>$M67*'Exhibit JP-5'!L67</f>
        <v>18167.821837879597</v>
      </c>
      <c r="E67" s="343">
        <f>$M67*'Exhibit JP-5'!M67</f>
        <v>619.71087461734976</v>
      </c>
      <c r="F67" s="343">
        <f>$M67*'Exhibit JP-5'!N67</f>
        <v>17160.308943018812</v>
      </c>
      <c r="G67" s="343">
        <f>$M67*'Exhibit JP-5'!O67</f>
        <v>942.3378150186943</v>
      </c>
      <c r="H67" s="343">
        <f>$M67*'Exhibit JP-5'!P67</f>
        <v>872929.12225320679</v>
      </c>
      <c r="I67" s="343">
        <f>$M67*'Exhibit JP-5'!Q67</f>
        <v>65.75993385559326</v>
      </c>
      <c r="J67" s="343">
        <f>$M67*'Exhibit JP-5'!R67</f>
        <v>97.55671610294651</v>
      </c>
      <c r="K67" s="343">
        <f t="shared" si="3"/>
        <v>909982.61837369984</v>
      </c>
      <c r="M67" s="343">
        <f>VLOOKUP(B67,'2018 KWH by Rate Class'!$C$3:$L$96,10,FALSE)</f>
        <v>909982.61837369984</v>
      </c>
    </row>
    <row r="68" spans="1:13" ht="12.75" x14ac:dyDescent="0.2">
      <c r="A68" s="315">
        <f t="shared" si="4"/>
        <v>59</v>
      </c>
      <c r="B68" s="314" t="s">
        <v>632</v>
      </c>
      <c r="C68" s="306"/>
      <c r="D68" s="343">
        <f>$M68*'Exhibit JP-5'!L68</f>
        <v>2062337.979703268</v>
      </c>
      <c r="E68" s="343">
        <f>$M68*'Exhibit JP-5'!M68</f>
        <v>68043.761778445085</v>
      </c>
      <c r="F68" s="343">
        <f>$M68*'Exhibit JP-5'!N68</f>
        <v>2114991.9220139761</v>
      </c>
      <c r="G68" s="343">
        <f>$M68*'Exhibit JP-5'!O68</f>
        <v>380936.02555414441</v>
      </c>
      <c r="H68" s="343">
        <f>$M68*'Exhibit JP-5'!P68</f>
        <v>367101.7242824838</v>
      </c>
      <c r="I68" s="343">
        <f>$M68*'Exhibit JP-5'!Q68</f>
        <v>6773.5407341285354</v>
      </c>
      <c r="J68" s="343">
        <f>$M68*'Exhibit JP-5'!R68</f>
        <v>4298.5682980840156</v>
      </c>
      <c r="K68" s="343">
        <f t="shared" si="3"/>
        <v>5004483.5223645298</v>
      </c>
      <c r="M68" s="343">
        <f>VLOOKUP(B68,'2018 KWH by Rate Class'!$C$3:$L$96,10,FALSE)</f>
        <v>5004483.5223645307</v>
      </c>
    </row>
    <row r="69" spans="1:13" ht="12.75" x14ac:dyDescent="0.2">
      <c r="A69" s="315">
        <f t="shared" si="4"/>
        <v>60</v>
      </c>
      <c r="B69" s="314" t="s">
        <v>683</v>
      </c>
      <c r="C69" s="306"/>
      <c r="D69" s="343">
        <f>$M69*'Exhibit JP-5'!L69</f>
        <v>12699.360159599999</v>
      </c>
      <c r="E69" s="343">
        <f>$M69*'Exhibit JP-5'!M69</f>
        <v>203.06983919999999</v>
      </c>
      <c r="F69" s="343">
        <f>$M69*'Exhibit JP-5'!N69</f>
        <v>24483.693077368796</v>
      </c>
      <c r="G69" s="343">
        <f>$M69*'Exhibit JP-5'!O69</f>
        <v>0</v>
      </c>
      <c r="H69" s="343">
        <f>$M69*'Exhibit JP-5'!P69</f>
        <v>0</v>
      </c>
      <c r="I69" s="343">
        <f>$M69*'Exhibit JP-5'!Q69</f>
        <v>0</v>
      </c>
      <c r="J69" s="343">
        <f>$M69*'Exhibit JP-5'!R69</f>
        <v>53.588651099999993</v>
      </c>
      <c r="K69" s="343">
        <f t="shared" si="3"/>
        <v>37439.71172726879</v>
      </c>
      <c r="M69" s="343">
        <f>VLOOKUP(B69,'2018 KWH by Rate Class'!$C$80:$U$95,19,FALSE)</f>
        <v>37439.711727268797</v>
      </c>
    </row>
    <row r="70" spans="1:13" ht="12.75" x14ac:dyDescent="0.2">
      <c r="A70" s="315">
        <f t="shared" si="4"/>
        <v>61</v>
      </c>
      <c r="B70" s="314" t="s">
        <v>682</v>
      </c>
      <c r="C70" s="306"/>
      <c r="D70" s="343">
        <f>$M70*'Exhibit JP-5'!L70</f>
        <v>1947878.7139291</v>
      </c>
      <c r="E70" s="343">
        <f>$M70*'Exhibit JP-5'!M70</f>
        <v>48458.341742200006</v>
      </c>
      <c r="F70" s="343">
        <f>$M70*'Exhibit JP-5'!N70</f>
        <v>1472417.1285433411</v>
      </c>
      <c r="G70" s="343">
        <f>$M70*'Exhibit JP-5'!O70</f>
        <v>49790.6559676904</v>
      </c>
      <c r="H70" s="343">
        <f>$M70*'Exhibit JP-5'!P70</f>
        <v>0</v>
      </c>
      <c r="I70" s="343">
        <f>$M70*'Exhibit JP-5'!Q70</f>
        <v>0</v>
      </c>
      <c r="J70" s="343">
        <f>$M70*'Exhibit JP-5'!R70</f>
        <v>760.22796549999998</v>
      </c>
      <c r="K70" s="343">
        <f t="shared" si="3"/>
        <v>3519305.0681478321</v>
      </c>
      <c r="M70" s="343">
        <f>VLOOKUP(B70,'2018 KWH by Rate Class'!$C$80:$U$95,19,FALSE)</f>
        <v>3519305.0681478321</v>
      </c>
    </row>
    <row r="71" spans="1:13" ht="12.75" x14ac:dyDescent="0.2">
      <c r="A71" s="315">
        <f t="shared" si="4"/>
        <v>62</v>
      </c>
      <c r="B71" s="314" t="s">
        <v>633</v>
      </c>
      <c r="C71" s="306"/>
      <c r="D71" s="343">
        <f>$M71*'Exhibit JP-5'!L71</f>
        <v>9579.3254343647968</v>
      </c>
      <c r="E71" s="343">
        <f>$M71*'Exhibit JP-5'!M71</f>
        <v>164.06979208980633</v>
      </c>
      <c r="F71" s="343">
        <f>$M71*'Exhibit JP-5'!N71</f>
        <v>10436.264870931373</v>
      </c>
      <c r="G71" s="343">
        <f>$M71*'Exhibit JP-5'!O71</f>
        <v>9611.1890040774106</v>
      </c>
      <c r="H71" s="343">
        <f>$M71*'Exhibit JP-5'!P71</f>
        <v>0</v>
      </c>
      <c r="I71" s="343">
        <f>$M71*'Exhibit JP-5'!Q71</f>
        <v>0</v>
      </c>
      <c r="J71" s="343">
        <f>$M71*'Exhibit JP-5'!R71</f>
        <v>24.280898536616615</v>
      </c>
      <c r="K71" s="343">
        <f t="shared" si="3"/>
        <v>29815.13</v>
      </c>
      <c r="M71" s="343">
        <f>VLOOKUP(B71,'2018 KWH by Rate Class'!$C$3:$L$96,10,FALSE)</f>
        <v>29815.13</v>
      </c>
    </row>
    <row r="72" spans="1:13" ht="12.75" x14ac:dyDescent="0.2">
      <c r="A72" s="315">
        <f t="shared" si="4"/>
        <v>63</v>
      </c>
      <c r="B72" s="314" t="s">
        <v>634</v>
      </c>
      <c r="C72" s="306"/>
      <c r="D72" s="343">
        <f>$M72*'Exhibit JP-5'!L72</f>
        <v>204153.1855953846</v>
      </c>
      <c r="E72" s="343">
        <f>$M72*'Exhibit JP-5'!M72</f>
        <v>1425.3785705689716</v>
      </c>
      <c r="F72" s="343">
        <f>$M72*'Exhibit JP-5'!N72</f>
        <v>66711.498000987893</v>
      </c>
      <c r="G72" s="343">
        <f>$M72*'Exhibit JP-5'!O72</f>
        <v>0</v>
      </c>
      <c r="H72" s="343">
        <f>$M72*'Exhibit JP-5'!P72</f>
        <v>0</v>
      </c>
      <c r="I72" s="343">
        <f>$M72*'Exhibit JP-5'!Q72</f>
        <v>202.04585679407373</v>
      </c>
      <c r="J72" s="343">
        <f>$M72*'Exhibit JP-5'!R72</f>
        <v>15.06197626448356</v>
      </c>
      <c r="K72" s="343">
        <f t="shared" si="3"/>
        <v>272507.17</v>
      </c>
      <c r="M72" s="343">
        <f>VLOOKUP(B72,'2018 KWH by Rate Class'!$C$3:$L$96,10,FALSE)</f>
        <v>272507.17</v>
      </c>
    </row>
    <row r="73" spans="1:13" ht="12.75" x14ac:dyDescent="0.2">
      <c r="A73" s="315">
        <f t="shared" si="4"/>
        <v>64</v>
      </c>
      <c r="B73" s="314" t="s">
        <v>635</v>
      </c>
      <c r="C73" s="306"/>
      <c r="D73" s="343">
        <f>$M73*'Exhibit JP-5'!L73</f>
        <v>26922.50433086144</v>
      </c>
      <c r="E73" s="343">
        <f>$M73*'Exhibit JP-5'!M73</f>
        <v>703.75585205327661</v>
      </c>
      <c r="F73" s="343">
        <f>$M73*'Exhibit JP-5'!N73</f>
        <v>8265.9915876312043</v>
      </c>
      <c r="G73" s="343">
        <f>$M73*'Exhibit JP-5'!O73</f>
        <v>0</v>
      </c>
      <c r="H73" s="343">
        <f>$M73*'Exhibit JP-5'!P73</f>
        <v>0</v>
      </c>
      <c r="I73" s="343">
        <f>$M73*'Exhibit JP-5'!Q73</f>
        <v>336.72597835043661</v>
      </c>
      <c r="J73" s="343">
        <f>$M73*'Exhibit JP-5'!R73</f>
        <v>100.9384450526491</v>
      </c>
      <c r="K73" s="343">
        <f t="shared" si="3"/>
        <v>36329.916193949</v>
      </c>
      <c r="M73" s="343">
        <f>VLOOKUP(B73,'2018 KWH by Rate Class'!$C$3:$L$96,10,FALSE)</f>
        <v>36329.916193949008</v>
      </c>
    </row>
    <row r="74" spans="1:13" ht="12.75" x14ac:dyDescent="0.2">
      <c r="A74" s="315">
        <f t="shared" si="4"/>
        <v>65</v>
      </c>
      <c r="B74" s="314" t="s">
        <v>681</v>
      </c>
      <c r="C74" s="306"/>
      <c r="D74" s="343">
        <f>$M74*'Exhibit JP-5'!L74</f>
        <v>3249.5900570000003</v>
      </c>
      <c r="E74" s="343">
        <f>$M74*'Exhibit JP-5'!M74</f>
        <v>155.86183900000003</v>
      </c>
      <c r="F74" s="343">
        <f>$M74*'Exhibit JP-5'!N74</f>
        <v>494.34355600000004</v>
      </c>
      <c r="G74" s="343">
        <f>$M74*'Exhibit JP-5'!O74</f>
        <v>0</v>
      </c>
      <c r="H74" s="343">
        <f>$M74*'Exhibit JP-5'!P74</f>
        <v>0</v>
      </c>
      <c r="I74" s="343">
        <f>$M74*'Exhibit JP-5'!Q74</f>
        <v>0</v>
      </c>
      <c r="J74" s="343">
        <f>$M74*'Exhibit JP-5'!R74</f>
        <v>63.486975999999999</v>
      </c>
      <c r="K74" s="343">
        <f t="shared" ref="K74:K102" si="5">SUM(D74:J74)</f>
        <v>3963.2824280000004</v>
      </c>
      <c r="M74" s="343">
        <f>VLOOKUP(B74,'2018 KWH by Rate Class'!$C$80:$U$95,19,FALSE)</f>
        <v>3963.2824280000004</v>
      </c>
    </row>
    <row r="75" spans="1:13" ht="12.75" x14ac:dyDescent="0.2">
      <c r="A75" s="315">
        <f t="shared" ref="A75:A104" si="6">A74+1</f>
        <v>66</v>
      </c>
      <c r="B75" s="314" t="s">
        <v>636</v>
      </c>
      <c r="C75" s="306"/>
      <c r="D75" s="343">
        <f>$M75*'Exhibit JP-5'!L75</f>
        <v>1622.4614785647007</v>
      </c>
      <c r="E75" s="343">
        <f>$M75*'Exhibit JP-5'!M75</f>
        <v>60.961125426317984</v>
      </c>
      <c r="F75" s="343">
        <f>$M75*'Exhibit JP-5'!N75</f>
        <v>15560.133699438838</v>
      </c>
      <c r="G75" s="343">
        <f>$M75*'Exhibit JP-5'!O75</f>
        <v>0</v>
      </c>
      <c r="H75" s="343">
        <f>$M75*'Exhibit JP-5'!P75</f>
        <v>36154.782651230467</v>
      </c>
      <c r="I75" s="343">
        <f>$M75*'Exhibit JP-5'!Q75</f>
        <v>53.10605550972523</v>
      </c>
      <c r="J75" s="343">
        <f>$M75*'Exhibit JP-5'!R75</f>
        <v>5.8792547841982561</v>
      </c>
      <c r="K75" s="343">
        <f t="shared" si="5"/>
        <v>53457.324264954252</v>
      </c>
      <c r="M75" s="343">
        <f>VLOOKUP(B75,'2018 KWH by Rate Class'!$C$3:$L$96,10,FALSE)</f>
        <v>53457.324264954259</v>
      </c>
    </row>
    <row r="76" spans="1:13" ht="12.75" x14ac:dyDescent="0.2">
      <c r="A76" s="315">
        <f t="shared" si="6"/>
        <v>67</v>
      </c>
      <c r="B76" s="314" t="s">
        <v>637</v>
      </c>
      <c r="C76" s="306"/>
      <c r="D76" s="343">
        <f>$M76*'Exhibit JP-5'!L76</f>
        <v>153539.00492710297</v>
      </c>
      <c r="E76" s="343">
        <f>$M76*'Exhibit JP-5'!M76</f>
        <v>5072.9200148879718</v>
      </c>
      <c r="F76" s="343">
        <f>$M76*'Exhibit JP-5'!N76</f>
        <v>219827.11200049706</v>
      </c>
      <c r="G76" s="343">
        <f>$M76*'Exhibit JP-5'!O76</f>
        <v>53095.256788425519</v>
      </c>
      <c r="H76" s="343">
        <f>$M76*'Exhibit JP-5'!P76</f>
        <v>0</v>
      </c>
      <c r="I76" s="343">
        <f>$M76*'Exhibit JP-5'!Q76</f>
        <v>1886.7968942708424</v>
      </c>
      <c r="J76" s="343">
        <f>$M76*'Exhibit JP-5'!R76</f>
        <v>376.99937481563785</v>
      </c>
      <c r="K76" s="343">
        <f t="shared" si="5"/>
        <v>433798.08999999997</v>
      </c>
      <c r="M76" s="343">
        <f>VLOOKUP(B76,'2018 KWH by Rate Class'!$C$3:$L$96,10,FALSE)</f>
        <v>433798.09</v>
      </c>
    </row>
    <row r="77" spans="1:13" ht="12.75" x14ac:dyDescent="0.2">
      <c r="A77" s="315">
        <f t="shared" si="6"/>
        <v>68</v>
      </c>
      <c r="B77" s="314" t="s">
        <v>638</v>
      </c>
      <c r="C77" s="306"/>
      <c r="D77" s="343">
        <f>$M77*'Exhibit JP-5'!L77</f>
        <v>94773.329475003804</v>
      </c>
      <c r="E77" s="343">
        <f>$M77*'Exhibit JP-5'!M77</f>
        <v>2761.659060524551</v>
      </c>
      <c r="F77" s="343">
        <f>$M77*'Exhibit JP-5'!N77</f>
        <v>21039.577674946519</v>
      </c>
      <c r="G77" s="343">
        <f>$M77*'Exhibit JP-5'!O77</f>
        <v>0</v>
      </c>
      <c r="H77" s="343">
        <f>$M77*'Exhibit JP-5'!P77</f>
        <v>0</v>
      </c>
      <c r="I77" s="343">
        <f>$M77*'Exhibit JP-5'!Q77</f>
        <v>376.78019259526047</v>
      </c>
      <c r="J77" s="343">
        <f>$M77*'Exhibit JP-5'!R77</f>
        <v>150.28825640934252</v>
      </c>
      <c r="K77" s="343">
        <f t="shared" si="5"/>
        <v>119101.63465947949</v>
      </c>
      <c r="M77" s="343">
        <f>VLOOKUP(B77,'2018 KWH by Rate Class'!$C$3:$L$96,10,FALSE)</f>
        <v>119101.63465947947</v>
      </c>
    </row>
    <row r="78" spans="1:13" ht="12.75" x14ac:dyDescent="0.2">
      <c r="A78" s="315">
        <f t="shared" si="6"/>
        <v>69</v>
      </c>
      <c r="B78" s="314" t="s">
        <v>639</v>
      </c>
      <c r="C78" s="306"/>
      <c r="D78" s="343">
        <f>$M78*'Exhibit JP-5'!L78</f>
        <v>519950.22258770553</v>
      </c>
      <c r="E78" s="343">
        <f>$M78*'Exhibit JP-5'!M78</f>
        <v>18866.770771656265</v>
      </c>
      <c r="F78" s="343">
        <f>$M78*'Exhibit JP-5'!N78</f>
        <v>584960.51132839697</v>
      </c>
      <c r="G78" s="343">
        <f>$M78*'Exhibit JP-5'!O78</f>
        <v>55418.38685295693</v>
      </c>
      <c r="H78" s="343">
        <f>$M78*'Exhibit JP-5'!P78</f>
        <v>0</v>
      </c>
      <c r="I78" s="343">
        <f>$M78*'Exhibit JP-5'!Q78</f>
        <v>7113.8838458380023</v>
      </c>
      <c r="J78" s="343">
        <f>$M78*'Exhibit JP-5'!R78</f>
        <v>1299.4062761488167</v>
      </c>
      <c r="K78" s="343">
        <f t="shared" si="5"/>
        <v>1187609.1816627022</v>
      </c>
      <c r="M78" s="343">
        <f>VLOOKUP(B78,'2018 KWH by Rate Class'!$C$3:$L$96,10,FALSE)</f>
        <v>1187609.1816627025</v>
      </c>
    </row>
    <row r="79" spans="1:13" ht="12.75" x14ac:dyDescent="0.2">
      <c r="A79" s="315">
        <f t="shared" si="6"/>
        <v>70</v>
      </c>
      <c r="B79" s="314" t="s">
        <v>641</v>
      </c>
      <c r="C79" s="306"/>
      <c r="D79" s="343">
        <f>$M79*'Exhibit JP-5'!L79</f>
        <v>17973.414254731804</v>
      </c>
      <c r="E79" s="343">
        <f>$M79*'Exhibit JP-5'!M79</f>
        <v>1170.9611703433147</v>
      </c>
      <c r="F79" s="343">
        <f>$M79*'Exhibit JP-5'!N79</f>
        <v>17373.19883914887</v>
      </c>
      <c r="G79" s="343">
        <f>$M79*'Exhibit JP-5'!O79</f>
        <v>0</v>
      </c>
      <c r="H79" s="343">
        <f>$M79*'Exhibit JP-5'!P79</f>
        <v>0</v>
      </c>
      <c r="I79" s="343">
        <f>$M79*'Exhibit JP-5'!Q79</f>
        <v>145.82470512944616</v>
      </c>
      <c r="J79" s="343">
        <f>$M79*'Exhibit JP-5'!R79</f>
        <v>107.30039776893445</v>
      </c>
      <c r="K79" s="343">
        <f t="shared" si="5"/>
        <v>36770.699367122375</v>
      </c>
      <c r="M79" s="343">
        <f>VLOOKUP(B79,'2018 KWH by Rate Class'!$C$3:$L$96,10,FALSE)</f>
        <v>36770.699367122368</v>
      </c>
    </row>
    <row r="80" spans="1:13" ht="12.75" x14ac:dyDescent="0.2">
      <c r="A80" s="315">
        <f t="shared" si="6"/>
        <v>71</v>
      </c>
      <c r="B80" s="314" t="s">
        <v>642</v>
      </c>
      <c r="C80" s="306"/>
      <c r="D80" s="343">
        <f>$M80*'Exhibit JP-5'!L80</f>
        <v>5125.9335812658574</v>
      </c>
      <c r="E80" s="343">
        <f>$M80*'Exhibit JP-5'!M80</f>
        <v>107.88942333612553</v>
      </c>
      <c r="F80" s="343">
        <f>$M80*'Exhibit JP-5'!N80</f>
        <v>1348.6064245501325</v>
      </c>
      <c r="G80" s="343">
        <f>$M80*'Exhibit JP-5'!O80</f>
        <v>36249.550954031969</v>
      </c>
      <c r="H80" s="343">
        <f>$M80*'Exhibit JP-5'!P80</f>
        <v>0</v>
      </c>
      <c r="I80" s="343">
        <f>$M80*'Exhibit JP-5'!Q80</f>
        <v>3.0918651907803061</v>
      </c>
      <c r="J80" s="343">
        <f>$M80*'Exhibit JP-5'!R80</f>
        <v>19.187751625136606</v>
      </c>
      <c r="K80" s="343">
        <f t="shared" si="5"/>
        <v>42854.259999999995</v>
      </c>
      <c r="M80" s="343">
        <f>VLOOKUP(B80,'2018 KWH by Rate Class'!$C$3:$L$96,10,FALSE)</f>
        <v>42854.26</v>
      </c>
    </row>
    <row r="81" spans="1:13" ht="12.75" x14ac:dyDescent="0.2">
      <c r="A81" s="315">
        <f t="shared" si="6"/>
        <v>72</v>
      </c>
      <c r="B81" s="314" t="s">
        <v>643</v>
      </c>
      <c r="C81" s="306"/>
      <c r="D81" s="343">
        <f>$M81*'Exhibit JP-5'!L81</f>
        <v>307389.5414993529</v>
      </c>
      <c r="E81" s="343">
        <f>$M81*'Exhibit JP-5'!M81</f>
        <v>6468.0065574399996</v>
      </c>
      <c r="F81" s="343">
        <f>$M81*'Exhibit JP-5'!N81</f>
        <v>124125.86106277329</v>
      </c>
      <c r="G81" s="343">
        <f>$M81*'Exhibit JP-5'!O81</f>
        <v>0</v>
      </c>
      <c r="H81" s="343">
        <f>$M81*'Exhibit JP-5'!P81</f>
        <v>0</v>
      </c>
      <c r="I81" s="343">
        <f>$M81*'Exhibit JP-5'!Q81</f>
        <v>590.5107656788191</v>
      </c>
      <c r="J81" s="343">
        <f>$M81*'Exhibit JP-5'!R81</f>
        <v>514.61840487167467</v>
      </c>
      <c r="K81" s="343">
        <f t="shared" si="5"/>
        <v>439088.53829011664</v>
      </c>
      <c r="M81" s="343">
        <f>VLOOKUP(B81,'2018 KWH by Rate Class'!$C$3:$L$96,10,FALSE)</f>
        <v>439088.53829011664</v>
      </c>
    </row>
    <row r="82" spans="1:13" ht="12.75" x14ac:dyDescent="0.2">
      <c r="A82" s="315">
        <f t="shared" si="6"/>
        <v>73</v>
      </c>
      <c r="B82" s="314" t="s">
        <v>644</v>
      </c>
      <c r="C82" s="306"/>
      <c r="D82" s="343">
        <f>$M82*'Exhibit JP-5'!L82</f>
        <v>286753.24149198423</v>
      </c>
      <c r="E82" s="343">
        <f>$M82*'Exhibit JP-5'!M82</f>
        <v>7757.9586951120355</v>
      </c>
      <c r="F82" s="343">
        <f>$M82*'Exhibit JP-5'!N82</f>
        <v>131777.87944833917</v>
      </c>
      <c r="G82" s="343">
        <f>$M82*'Exhibit JP-5'!O82</f>
        <v>0</v>
      </c>
      <c r="H82" s="343">
        <f>$M82*'Exhibit JP-5'!P82</f>
        <v>0</v>
      </c>
      <c r="I82" s="343">
        <f>$M82*'Exhibit JP-5'!Q82</f>
        <v>1825.9026346993489</v>
      </c>
      <c r="J82" s="343">
        <f>$M82*'Exhibit JP-5'!R82</f>
        <v>328.19001322134528</v>
      </c>
      <c r="K82" s="343">
        <f t="shared" si="5"/>
        <v>428443.17228335614</v>
      </c>
      <c r="M82" s="343">
        <f>VLOOKUP(B82,'2018 KWH by Rate Class'!$C$3:$L$96,10,FALSE)</f>
        <v>428443.17228335614</v>
      </c>
    </row>
    <row r="83" spans="1:13" ht="12.75" x14ac:dyDescent="0.2">
      <c r="A83" s="315">
        <f t="shared" si="6"/>
        <v>74</v>
      </c>
      <c r="B83" s="314" t="s">
        <v>646</v>
      </c>
      <c r="C83" s="306"/>
      <c r="D83" s="343">
        <f>$M83*'Exhibit JP-5'!L83</f>
        <v>99960.579276259188</v>
      </c>
      <c r="E83" s="343">
        <f>$M83*'Exhibit JP-5'!M83</f>
        <v>4174.1837812264002</v>
      </c>
      <c r="F83" s="343">
        <f>$M83*'Exhibit JP-5'!N83</f>
        <v>171902.56331552981</v>
      </c>
      <c r="G83" s="343">
        <f>$M83*'Exhibit JP-5'!O83</f>
        <v>33957.340665485091</v>
      </c>
      <c r="H83" s="343">
        <f>$M83*'Exhibit JP-5'!P83</f>
        <v>0</v>
      </c>
      <c r="I83" s="343">
        <f>$M83*'Exhibit JP-5'!Q83</f>
        <v>1264.6278445087066</v>
      </c>
      <c r="J83" s="343">
        <f>$M83*'Exhibit JP-5'!R83</f>
        <v>373.59958757652907</v>
      </c>
      <c r="K83" s="343">
        <f t="shared" si="5"/>
        <v>311632.89447058568</v>
      </c>
      <c r="M83" s="343">
        <f>VLOOKUP(B83,'2018 KWH by Rate Class'!$C$3:$L$96,10,FALSE)</f>
        <v>311632.89447058574</v>
      </c>
    </row>
    <row r="84" spans="1:13" ht="12.75" x14ac:dyDescent="0.2">
      <c r="A84" s="315">
        <f t="shared" si="6"/>
        <v>75</v>
      </c>
      <c r="B84" s="314" t="s">
        <v>680</v>
      </c>
      <c r="C84" s="306"/>
      <c r="D84" s="343">
        <f>$M84*'Exhibit JP-5'!L84</f>
        <v>40142.241584699994</v>
      </c>
      <c r="E84" s="343">
        <f>$M84*'Exhibit JP-5'!M84</f>
        <v>709.82120879999979</v>
      </c>
      <c r="F84" s="343">
        <f>$M84*'Exhibit JP-5'!N84</f>
        <v>4474.0648691999986</v>
      </c>
      <c r="G84" s="343">
        <f>$M84*'Exhibit JP-5'!O84</f>
        <v>3264.7264199999991</v>
      </c>
      <c r="H84" s="343">
        <f>$M84*'Exhibit JP-5'!P84</f>
        <v>0</v>
      </c>
      <c r="I84" s="343">
        <f>$M84*'Exhibit JP-5'!Q84</f>
        <v>0</v>
      </c>
      <c r="J84" s="343">
        <f>$M84*'Exhibit JP-5'!R84</f>
        <v>9.0228095999999969</v>
      </c>
      <c r="K84" s="343">
        <f t="shared" si="5"/>
        <v>48599.876892299988</v>
      </c>
      <c r="M84" s="343">
        <f>VLOOKUP(B84,'2018 KWH by Rate Class'!$C$80:$U$95,19,FALSE)</f>
        <v>48599.876892299988</v>
      </c>
    </row>
    <row r="85" spans="1:13" ht="12.75" x14ac:dyDescent="0.2">
      <c r="A85" s="315">
        <f t="shared" si="6"/>
        <v>76</v>
      </c>
      <c r="B85" s="314" t="s">
        <v>647</v>
      </c>
      <c r="C85" s="306"/>
      <c r="D85" s="343">
        <f>$M85*'Exhibit JP-5'!L85</f>
        <v>22015.655646366729</v>
      </c>
      <c r="E85" s="343">
        <f>$M85*'Exhibit JP-5'!M85</f>
        <v>580.55087309328667</v>
      </c>
      <c r="F85" s="343">
        <f>$M85*'Exhibit JP-5'!N85</f>
        <v>10297.382877131951</v>
      </c>
      <c r="G85" s="343">
        <f>$M85*'Exhibit JP-5'!O85</f>
        <v>0</v>
      </c>
      <c r="H85" s="343">
        <f>$M85*'Exhibit JP-5'!P85</f>
        <v>0</v>
      </c>
      <c r="I85" s="343">
        <f>$M85*'Exhibit JP-5'!Q85</f>
        <v>105.29219258427396</v>
      </c>
      <c r="J85" s="343">
        <f>$M85*'Exhibit JP-5'!R85</f>
        <v>77.938410823757721</v>
      </c>
      <c r="K85" s="343">
        <f t="shared" si="5"/>
        <v>33076.82</v>
      </c>
      <c r="M85" s="343">
        <f>VLOOKUP(B85,'2018 KWH by Rate Class'!$C$3:$L$96,10,FALSE)</f>
        <v>33076.82</v>
      </c>
    </row>
    <row r="86" spans="1:13" ht="12.75" x14ac:dyDescent="0.2">
      <c r="A86" s="315">
        <f t="shared" si="6"/>
        <v>77</v>
      </c>
      <c r="B86" s="314" t="s">
        <v>648</v>
      </c>
      <c r="C86" s="306"/>
      <c r="D86" s="343">
        <f>$M86*'Exhibit JP-5'!L86</f>
        <v>194851.37108958428</v>
      </c>
      <c r="E86" s="343">
        <f>$M86*'Exhibit JP-5'!M86</f>
        <v>12722.445320298726</v>
      </c>
      <c r="F86" s="343">
        <f>$M86*'Exhibit JP-5'!N86</f>
        <v>244488.71984008397</v>
      </c>
      <c r="G86" s="343">
        <f>$M86*'Exhibit JP-5'!O86</f>
        <v>3817.2485695448959</v>
      </c>
      <c r="H86" s="343">
        <f>$M86*'Exhibit JP-5'!P86</f>
        <v>0</v>
      </c>
      <c r="I86" s="343">
        <f>$M86*'Exhibit JP-5'!Q86</f>
        <v>591.83438568818758</v>
      </c>
      <c r="J86" s="343">
        <f>$M86*'Exhibit JP-5'!R86</f>
        <v>332.0762922387799</v>
      </c>
      <c r="K86" s="343">
        <f t="shared" si="5"/>
        <v>456803.69549743878</v>
      </c>
      <c r="M86" s="343">
        <f>VLOOKUP(B86,'2018 KWH by Rate Class'!$C$3:$L$96,10,FALSE)</f>
        <v>456803.69549743884</v>
      </c>
    </row>
    <row r="87" spans="1:13" ht="12.75" x14ac:dyDescent="0.2">
      <c r="A87" s="315">
        <f t="shared" si="6"/>
        <v>78</v>
      </c>
      <c r="B87" s="314" t="s">
        <v>649</v>
      </c>
      <c r="C87" s="306"/>
      <c r="D87" s="343">
        <f>$M87*'Exhibit JP-5'!L87</f>
        <v>64188.918738500564</v>
      </c>
      <c r="E87" s="343">
        <f>$M87*'Exhibit JP-5'!M87</f>
        <v>958.09574564883701</v>
      </c>
      <c r="F87" s="343">
        <f>$M87*'Exhibit JP-5'!N87</f>
        <v>35306.747810922352</v>
      </c>
      <c r="G87" s="343">
        <f>$M87*'Exhibit JP-5'!O87</f>
        <v>0</v>
      </c>
      <c r="H87" s="343">
        <f>$M87*'Exhibit JP-5'!P87</f>
        <v>0</v>
      </c>
      <c r="I87" s="343">
        <f>$M87*'Exhibit JP-5'!Q87</f>
        <v>614.41927020349897</v>
      </c>
      <c r="J87" s="343">
        <f>$M87*'Exhibit JP-5'!R87</f>
        <v>114.1384347247584</v>
      </c>
      <c r="K87" s="343">
        <f t="shared" si="5"/>
        <v>101182.32</v>
      </c>
      <c r="M87" s="343">
        <f>VLOOKUP(B87,'2018 KWH by Rate Class'!$C$3:$L$96,10,FALSE)</f>
        <v>101182.32</v>
      </c>
    </row>
    <row r="88" spans="1:13" ht="12.75" x14ac:dyDescent="0.2">
      <c r="A88" s="315">
        <f t="shared" si="6"/>
        <v>79</v>
      </c>
      <c r="B88" s="314" t="s">
        <v>650</v>
      </c>
      <c r="C88" s="306"/>
      <c r="D88" s="343">
        <f>$M88*'Exhibit JP-5'!L88</f>
        <v>113806.35401938384</v>
      </c>
      <c r="E88" s="343">
        <f>$M88*'Exhibit JP-5'!M88</f>
        <v>1340.7863346912841</v>
      </c>
      <c r="F88" s="343">
        <f>$M88*'Exhibit JP-5'!N88</f>
        <v>89656.263240772882</v>
      </c>
      <c r="G88" s="343">
        <f>$M88*'Exhibit JP-5'!O88</f>
        <v>0</v>
      </c>
      <c r="H88" s="343">
        <f>$M88*'Exhibit JP-5'!P88</f>
        <v>0</v>
      </c>
      <c r="I88" s="343">
        <f>$M88*'Exhibit JP-5'!Q88</f>
        <v>1008.1969803077124</v>
      </c>
      <c r="J88" s="343">
        <f>$M88*'Exhibit JP-5'!R88</f>
        <v>61.531306024231171</v>
      </c>
      <c r="K88" s="343">
        <f t="shared" si="5"/>
        <v>205873.13188117996</v>
      </c>
      <c r="M88" s="343">
        <f>VLOOKUP(B88,'2018 KWH by Rate Class'!$C$3:$L$96,10,FALSE)</f>
        <v>205873.13188117993</v>
      </c>
    </row>
    <row r="89" spans="1:13" ht="12.75" x14ac:dyDescent="0.2">
      <c r="A89" s="315">
        <f t="shared" si="6"/>
        <v>80</v>
      </c>
      <c r="B89" s="314" t="s">
        <v>651</v>
      </c>
      <c r="C89" s="306"/>
      <c r="D89" s="343">
        <f>$M89*'Exhibit JP-5'!L89</f>
        <v>265773.10019349243</v>
      </c>
      <c r="E89" s="343">
        <f>$M89*'Exhibit JP-5'!M89</f>
        <v>15151.974927969641</v>
      </c>
      <c r="F89" s="343">
        <f>$M89*'Exhibit JP-5'!N89</f>
        <v>890885.18614998308</v>
      </c>
      <c r="G89" s="343">
        <f>$M89*'Exhibit JP-5'!O89</f>
        <v>2669.5441455896771</v>
      </c>
      <c r="H89" s="343">
        <f>$M89*'Exhibit JP-5'!P89</f>
        <v>212386.78427097466</v>
      </c>
      <c r="I89" s="343">
        <f>$M89*'Exhibit JP-5'!Q89</f>
        <v>3680.8435165828892</v>
      </c>
      <c r="J89" s="343">
        <f>$M89*'Exhibit JP-5'!R89</f>
        <v>832.59679540756474</v>
      </c>
      <c r="K89" s="343">
        <f t="shared" si="5"/>
        <v>1391380.0299999998</v>
      </c>
      <c r="M89" s="343">
        <f>VLOOKUP(B89,'2018 KWH by Rate Class'!$C$3:$L$96,10,FALSE)</f>
        <v>1391380.03</v>
      </c>
    </row>
    <row r="90" spans="1:13" ht="12.75" x14ac:dyDescent="0.2">
      <c r="A90" s="315">
        <f t="shared" si="6"/>
        <v>81</v>
      </c>
      <c r="B90" s="314" t="s">
        <v>653</v>
      </c>
      <c r="C90" s="306"/>
      <c r="D90" s="343">
        <f>$M90*'Exhibit JP-5'!L90</f>
        <v>33299.292215116817</v>
      </c>
      <c r="E90" s="343">
        <f>$M90*'Exhibit JP-5'!M90</f>
        <v>349.84547320413884</v>
      </c>
      <c r="F90" s="343">
        <f>$M90*'Exhibit JP-5'!N90</f>
        <v>397.92646336258161</v>
      </c>
      <c r="G90" s="343">
        <f>$M90*'Exhibit JP-5'!O90</f>
        <v>0</v>
      </c>
      <c r="H90" s="343">
        <f>$M90*'Exhibit JP-5'!P90</f>
        <v>0</v>
      </c>
      <c r="I90" s="343">
        <f>$M90*'Exhibit JP-5'!Q90</f>
        <v>143.1910927795544</v>
      </c>
      <c r="J90" s="343">
        <f>$M90*'Exhibit JP-5'!R90</f>
        <v>46.214755536908321</v>
      </c>
      <c r="K90" s="343">
        <f t="shared" si="5"/>
        <v>34236.469999999994</v>
      </c>
      <c r="M90" s="343">
        <f>VLOOKUP(B90,'2018 KWH by Rate Class'!$C$3:$L$96,10,FALSE)</f>
        <v>34236.47</v>
      </c>
    </row>
    <row r="91" spans="1:13" ht="12.75" x14ac:dyDescent="0.2">
      <c r="A91" s="315">
        <f t="shared" si="6"/>
        <v>82</v>
      </c>
      <c r="B91" s="314" t="s">
        <v>654</v>
      </c>
      <c r="C91" s="306"/>
      <c r="D91" s="343">
        <f>$M91*'Exhibit JP-5'!L91</f>
        <v>1402332.8381863181</v>
      </c>
      <c r="E91" s="343">
        <f>$M91*'Exhibit JP-5'!M91</f>
        <v>33649.253522081337</v>
      </c>
      <c r="F91" s="343">
        <f>$M91*'Exhibit JP-5'!N91</f>
        <v>2365518.8799296548</v>
      </c>
      <c r="G91" s="343">
        <f>$M91*'Exhibit JP-5'!O91</f>
        <v>102050.2675131116</v>
      </c>
      <c r="H91" s="343">
        <f>$M91*'Exhibit JP-5'!P91</f>
        <v>0</v>
      </c>
      <c r="I91" s="343">
        <f>$M91*'Exhibit JP-5'!Q91</f>
        <v>21128.581984836605</v>
      </c>
      <c r="J91" s="343">
        <f>$M91*'Exhibit JP-5'!R91</f>
        <v>627.54725480754269</v>
      </c>
      <c r="K91" s="343">
        <f t="shared" si="5"/>
        <v>3925307.3683908097</v>
      </c>
      <c r="M91" s="343">
        <f>VLOOKUP(B91,'2018 KWH by Rate Class'!$C$3:$L$96,10,FALSE)</f>
        <v>3925307.3683908102</v>
      </c>
    </row>
    <row r="92" spans="1:13" ht="12.75" x14ac:dyDescent="0.2">
      <c r="A92" s="315">
        <f t="shared" si="6"/>
        <v>83</v>
      </c>
      <c r="B92" s="314" t="s">
        <v>656</v>
      </c>
      <c r="C92" s="306"/>
      <c r="D92" s="343">
        <f>$M92*'Exhibit JP-5'!L92</f>
        <v>48326.733063206404</v>
      </c>
      <c r="E92" s="343">
        <f>$M92*'Exhibit JP-5'!M92</f>
        <v>968.80547282918678</v>
      </c>
      <c r="F92" s="343">
        <f>$M92*'Exhibit JP-5'!N92</f>
        <v>20175.653817700539</v>
      </c>
      <c r="G92" s="343">
        <f>$M92*'Exhibit JP-5'!O92</f>
        <v>0</v>
      </c>
      <c r="H92" s="343">
        <f>$M92*'Exhibit JP-5'!P92</f>
        <v>0</v>
      </c>
      <c r="I92" s="343">
        <f>$M92*'Exhibit JP-5'!Q92</f>
        <v>122.90134367631374</v>
      </c>
      <c r="J92" s="343">
        <f>$M92*'Exhibit JP-5'!R92</f>
        <v>98.943468148707666</v>
      </c>
      <c r="K92" s="343">
        <f t="shared" si="5"/>
        <v>69693.037165561153</v>
      </c>
      <c r="M92" s="343">
        <f>VLOOKUP(B92,'2018 KWH by Rate Class'!$C$3:$L$96,10,FALSE)</f>
        <v>69693.037165561153</v>
      </c>
    </row>
    <row r="93" spans="1:13" ht="12.75" x14ac:dyDescent="0.2">
      <c r="A93" s="315">
        <f t="shared" si="6"/>
        <v>84</v>
      </c>
      <c r="B93" s="314" t="s">
        <v>722</v>
      </c>
      <c r="C93" s="306"/>
      <c r="D93" s="343">
        <f>$M93*'Exhibit JP-5'!L93</f>
        <v>99924.810148200006</v>
      </c>
      <c r="E93" s="343">
        <f>$M93*'Exhibit JP-5'!M93</f>
        <v>1113.9662574000001</v>
      </c>
      <c r="F93" s="343">
        <f>$M93*'Exhibit JP-5'!N93</f>
        <v>3984.8586840000003</v>
      </c>
      <c r="G93" s="343">
        <f>$M93*'Exhibit JP-5'!O93</f>
        <v>0</v>
      </c>
      <c r="H93" s="343">
        <f>$M93*'Exhibit JP-5'!P93</f>
        <v>0</v>
      </c>
      <c r="I93" s="343">
        <f>$M93*'Exhibit JP-5'!Q93</f>
        <v>0</v>
      </c>
      <c r="J93" s="343">
        <f>$M93*'Exhibit JP-5'!R93</f>
        <v>63.31201260000001</v>
      </c>
      <c r="K93" s="343">
        <f t="shared" si="5"/>
        <v>105086.94710220001</v>
      </c>
      <c r="M93" s="343">
        <f>VLOOKUP(B93,'2018 KWH by Rate Class'!$C$80:$U$95,19,FALSE)</f>
        <v>105086.94710220001</v>
      </c>
    </row>
    <row r="94" spans="1:13" ht="12.75" x14ac:dyDescent="0.2">
      <c r="A94" s="315">
        <f t="shared" si="6"/>
        <v>85</v>
      </c>
      <c r="B94" s="314" t="s">
        <v>657</v>
      </c>
      <c r="C94" s="306"/>
      <c r="D94" s="343">
        <f>$M94*'Exhibit JP-5'!L94</f>
        <v>6675.6679744104658</v>
      </c>
      <c r="E94" s="343">
        <f>$M94*'Exhibit JP-5'!M94</f>
        <v>586.45586353262752</v>
      </c>
      <c r="F94" s="343">
        <f>$M94*'Exhibit JP-5'!N94</f>
        <v>293.91672578806225</v>
      </c>
      <c r="G94" s="343">
        <f>$M94*'Exhibit JP-5'!O94</f>
        <v>4715.1998807689206</v>
      </c>
      <c r="H94" s="343">
        <f>$M94*'Exhibit JP-5'!P94</f>
        <v>14135.955310483423</v>
      </c>
      <c r="I94" s="343">
        <f>$M94*'Exhibit JP-5'!Q94</f>
        <v>309.33035795276106</v>
      </c>
      <c r="J94" s="343">
        <f>$M94*'Exhibit JP-5'!R94</f>
        <v>37.642699913013864</v>
      </c>
      <c r="K94" s="343">
        <f t="shared" si="5"/>
        <v>26754.168812849271</v>
      </c>
      <c r="M94" s="343">
        <f>VLOOKUP(B94,'2018 KWH by Rate Class'!$C$3:$L$96,10,FALSE)</f>
        <v>26754.168812849271</v>
      </c>
    </row>
    <row r="95" spans="1:13" ht="12.75" x14ac:dyDescent="0.2">
      <c r="A95" s="315">
        <f t="shared" si="6"/>
        <v>86</v>
      </c>
      <c r="B95" s="314" t="s">
        <v>658</v>
      </c>
      <c r="C95" s="306"/>
      <c r="D95" s="343">
        <f>$M95*'Exhibit JP-5'!L95</f>
        <v>70231.56735565186</v>
      </c>
      <c r="E95" s="343">
        <f>$M95*'Exhibit JP-5'!M95</f>
        <v>702.93781706339632</v>
      </c>
      <c r="F95" s="343">
        <f>$M95*'Exhibit JP-5'!N95</f>
        <v>4801.5416559813284</v>
      </c>
      <c r="G95" s="343">
        <f>$M95*'Exhibit JP-5'!O95</f>
        <v>0</v>
      </c>
      <c r="H95" s="343">
        <f>$M95*'Exhibit JP-5'!P95</f>
        <v>0</v>
      </c>
      <c r="I95" s="343">
        <f>$M95*'Exhibit JP-5'!Q95</f>
        <v>394.61498246221078</v>
      </c>
      <c r="J95" s="343">
        <f>$M95*'Exhibit JP-5'!R95</f>
        <v>0</v>
      </c>
      <c r="K95" s="343">
        <f t="shared" si="5"/>
        <v>76130.661811158803</v>
      </c>
      <c r="M95" s="343">
        <f>VLOOKUP(B95,'2018 KWH by Rate Class'!$C$3:$L$96,10,FALSE)</f>
        <v>76130.661811158803</v>
      </c>
    </row>
    <row r="96" spans="1:13" ht="12.75" x14ac:dyDescent="0.2">
      <c r="A96" s="315">
        <f t="shared" si="6"/>
        <v>87</v>
      </c>
      <c r="B96" s="314" t="s">
        <v>659</v>
      </c>
      <c r="C96" s="306"/>
      <c r="D96" s="343">
        <f>$M96*'Exhibit JP-5'!L96</f>
        <v>185259.21594309603</v>
      </c>
      <c r="E96" s="343">
        <f>$M96*'Exhibit JP-5'!M96</f>
        <v>12652.533351067657</v>
      </c>
      <c r="F96" s="343">
        <f>$M96*'Exhibit JP-5'!N96</f>
        <v>532244.21560272097</v>
      </c>
      <c r="G96" s="343">
        <f>$M96*'Exhibit JP-5'!O96</f>
        <v>12076.434160020111</v>
      </c>
      <c r="H96" s="343">
        <f>$M96*'Exhibit JP-5'!P96</f>
        <v>0</v>
      </c>
      <c r="I96" s="343">
        <f>$M96*'Exhibit JP-5'!Q96</f>
        <v>1605.288341735165</v>
      </c>
      <c r="J96" s="343">
        <f>$M96*'Exhibit JP-5'!R96</f>
        <v>583.46642560860698</v>
      </c>
      <c r="K96" s="343">
        <f t="shared" si="5"/>
        <v>744421.15382424847</v>
      </c>
      <c r="M96" s="343">
        <f>VLOOKUP(B96,'2018 KWH by Rate Class'!$C$3:$L$96,10,FALSE)</f>
        <v>744421.15382424858</v>
      </c>
    </row>
    <row r="97" spans="1:14" ht="12.75" x14ac:dyDescent="0.2">
      <c r="A97" s="315">
        <f t="shared" si="6"/>
        <v>88</v>
      </c>
      <c r="B97" s="314" t="s">
        <v>661</v>
      </c>
      <c r="C97" s="306"/>
      <c r="D97" s="343">
        <f>$M97*'Exhibit JP-5'!L97</f>
        <v>47599.34935036231</v>
      </c>
      <c r="E97" s="343">
        <f>$M97*'Exhibit JP-5'!M97</f>
        <v>2385.6928247414057</v>
      </c>
      <c r="F97" s="343">
        <f>$M97*'Exhibit JP-5'!N97</f>
        <v>82194.940353783633</v>
      </c>
      <c r="G97" s="343">
        <f>$M97*'Exhibit JP-5'!O97</f>
        <v>0</v>
      </c>
      <c r="H97" s="343">
        <f>$M97*'Exhibit JP-5'!P97</f>
        <v>0</v>
      </c>
      <c r="I97" s="343">
        <f>$M97*'Exhibit JP-5'!Q97</f>
        <v>319.68805843187397</v>
      </c>
      <c r="J97" s="343">
        <f>$M97*'Exhibit JP-5'!R97</f>
        <v>151.52717441025712</v>
      </c>
      <c r="K97" s="343">
        <f t="shared" si="5"/>
        <v>132651.19776172948</v>
      </c>
      <c r="M97" s="343">
        <f>VLOOKUP(B97,'2018 KWH by Rate Class'!$C$3:$L$96,10,FALSE)</f>
        <v>132651.19776172948</v>
      </c>
    </row>
    <row r="98" spans="1:14" ht="12.75" x14ac:dyDescent="0.2">
      <c r="A98" s="315">
        <f t="shared" si="6"/>
        <v>89</v>
      </c>
      <c r="B98" s="314" t="s">
        <v>663</v>
      </c>
      <c r="C98" s="306"/>
      <c r="D98" s="343">
        <f>$M98*'Exhibit JP-5'!L98</f>
        <v>30169.072516927459</v>
      </c>
      <c r="E98" s="343">
        <f>$M98*'Exhibit JP-5'!M98</f>
        <v>1300.3628573067258</v>
      </c>
      <c r="F98" s="343">
        <f>$M98*'Exhibit JP-5'!N98</f>
        <v>12764.05486693013</v>
      </c>
      <c r="G98" s="343">
        <f>$M98*'Exhibit JP-5'!O98</f>
        <v>0</v>
      </c>
      <c r="H98" s="343">
        <f>$M98*'Exhibit JP-5'!P98</f>
        <v>0</v>
      </c>
      <c r="I98" s="343">
        <f>$M98*'Exhibit JP-5'!Q98</f>
        <v>473.43658469126268</v>
      </c>
      <c r="J98" s="343">
        <f>$M98*'Exhibit JP-5'!R98</f>
        <v>68.389404821626087</v>
      </c>
      <c r="K98" s="343">
        <f t="shared" si="5"/>
        <v>44775.316230677199</v>
      </c>
      <c r="M98" s="343">
        <f>VLOOKUP(B98,'2018 KWH by Rate Class'!$C$3:$L$96,10,FALSE)</f>
        <v>44775.316230677206</v>
      </c>
    </row>
    <row r="99" spans="1:14" ht="12.75" x14ac:dyDescent="0.2">
      <c r="A99" s="315">
        <f t="shared" si="6"/>
        <v>90</v>
      </c>
      <c r="B99" s="314" t="s">
        <v>664</v>
      </c>
      <c r="C99" s="306"/>
      <c r="D99" s="343">
        <f>$M99*'Exhibit JP-5'!L99</f>
        <v>168157.30015399307</v>
      </c>
      <c r="E99" s="343">
        <f>$M99*'Exhibit JP-5'!M99</f>
        <v>14695.086779451187</v>
      </c>
      <c r="F99" s="343">
        <f>$M99*'Exhibit JP-5'!N99</f>
        <v>741978.29044619179</v>
      </c>
      <c r="G99" s="343">
        <f>$M99*'Exhibit JP-5'!O99</f>
        <v>17222.006405654462</v>
      </c>
      <c r="H99" s="343">
        <f>$M99*'Exhibit JP-5'!P99</f>
        <v>47889.50381659565</v>
      </c>
      <c r="I99" s="343">
        <f>$M99*'Exhibit JP-5'!Q99</f>
        <v>2577.2865074814436</v>
      </c>
      <c r="J99" s="343">
        <f>$M99*'Exhibit JP-5'!R99</f>
        <v>820.31687915695363</v>
      </c>
      <c r="K99" s="343">
        <f t="shared" si="5"/>
        <v>993339.79098852468</v>
      </c>
      <c r="M99" s="343">
        <f>VLOOKUP(B99,'2018 KWH by Rate Class'!$C$3:$L$96,10,FALSE)</f>
        <v>993339.79098852456</v>
      </c>
    </row>
    <row r="100" spans="1:14" ht="12.75" x14ac:dyDescent="0.2">
      <c r="A100" s="315">
        <f t="shared" si="6"/>
        <v>91</v>
      </c>
      <c r="B100" s="314" t="s">
        <v>665</v>
      </c>
      <c r="C100" s="306"/>
      <c r="D100" s="343">
        <f>$M100*'Exhibit JP-5'!L100</f>
        <v>440838.60484930011</v>
      </c>
      <c r="E100" s="343">
        <f>$M100*'Exhibit JP-5'!M100</f>
        <v>3339.174862718799</v>
      </c>
      <c r="F100" s="343">
        <f>$M100*'Exhibit JP-5'!N100</f>
        <v>112496.8287515041</v>
      </c>
      <c r="G100" s="343">
        <f>$M100*'Exhibit JP-5'!O100</f>
        <v>0</v>
      </c>
      <c r="H100" s="343">
        <f>$M100*'Exhibit JP-5'!P100</f>
        <v>0</v>
      </c>
      <c r="I100" s="343">
        <f>$M100*'Exhibit JP-5'!Q100</f>
        <v>2957.4485946101049</v>
      </c>
      <c r="J100" s="343">
        <f>$M100*'Exhibit JP-5'!R100</f>
        <v>130.97294186695603</v>
      </c>
      <c r="K100" s="343">
        <f t="shared" si="5"/>
        <v>559763.03</v>
      </c>
      <c r="M100" s="343">
        <f>VLOOKUP(B100,'2018 KWH by Rate Class'!$C$3:$L$96,10,FALSE)</f>
        <v>559763.03</v>
      </c>
    </row>
    <row r="101" spans="1:14" ht="12.75" x14ac:dyDescent="0.2">
      <c r="A101" s="315">
        <f t="shared" si="6"/>
        <v>92</v>
      </c>
      <c r="B101" s="314" t="s">
        <v>667</v>
      </c>
      <c r="C101" s="306"/>
      <c r="D101" s="343">
        <f>$M101*'Exhibit JP-5'!L101</f>
        <v>104560.4613343917</v>
      </c>
      <c r="E101" s="343">
        <f>$M101*'Exhibit JP-5'!M101</f>
        <v>460.53904349773273</v>
      </c>
      <c r="F101" s="343">
        <f>$M101*'Exhibit JP-5'!N101</f>
        <v>7020.5405671617964</v>
      </c>
      <c r="G101" s="343">
        <f>$M101*'Exhibit JP-5'!O101</f>
        <v>0</v>
      </c>
      <c r="H101" s="343">
        <f>$M101*'Exhibit JP-5'!P101</f>
        <v>0</v>
      </c>
      <c r="I101" s="343">
        <f>$M101*'Exhibit JP-5'!Q101</f>
        <v>0</v>
      </c>
      <c r="J101" s="343">
        <f>$M101*'Exhibit JP-5'!R101</f>
        <v>0</v>
      </c>
      <c r="K101" s="343">
        <f t="shared" si="5"/>
        <v>112041.54094505122</v>
      </c>
      <c r="M101" s="343">
        <f>VLOOKUP(B101,'2018 KWH by Rate Class'!$C$3:$L$96,10,FALSE)</f>
        <v>112041.54094505122</v>
      </c>
    </row>
    <row r="102" spans="1:14" ht="12.75" x14ac:dyDescent="0.2">
      <c r="A102" s="315">
        <f t="shared" si="6"/>
        <v>93</v>
      </c>
      <c r="B102" s="314" t="s">
        <v>668</v>
      </c>
      <c r="C102" s="306"/>
      <c r="D102" s="343">
        <f>$M102*'Exhibit JP-5'!L102</f>
        <v>119328.73860295967</v>
      </c>
      <c r="E102" s="343">
        <f>$M102*'Exhibit JP-5'!M102</f>
        <v>4572.5710552906303</v>
      </c>
      <c r="F102" s="343">
        <f>$M102*'Exhibit JP-5'!N102</f>
        <v>157921.34272508544</v>
      </c>
      <c r="G102" s="343">
        <f>$M102*'Exhibit JP-5'!O102</f>
        <v>12998.460804853908</v>
      </c>
      <c r="H102" s="343">
        <f>$M102*'Exhibit JP-5'!P102</f>
        <v>214793.33192804584</v>
      </c>
      <c r="I102" s="343">
        <f>$M102*'Exhibit JP-5'!Q102</f>
        <v>2009.3443242662568</v>
      </c>
      <c r="J102" s="343">
        <f>$M102*'Exhibit JP-5'!R102</f>
        <v>741.39055949826763</v>
      </c>
      <c r="K102" s="357">
        <f t="shared" si="5"/>
        <v>512365.18000000005</v>
      </c>
      <c r="M102" s="343">
        <f>VLOOKUP(B102,'2018 KWH by Rate Class'!$C$3:$L$96,10,FALSE)</f>
        <v>512365.18</v>
      </c>
    </row>
    <row r="103" spans="1:14" ht="23.25" customHeight="1" thickBot="1" x14ac:dyDescent="0.25">
      <c r="A103" s="315">
        <f t="shared" si="6"/>
        <v>94</v>
      </c>
      <c r="B103" s="314" t="s">
        <v>103</v>
      </c>
      <c r="C103" s="314"/>
      <c r="D103" s="342">
        <f t="shared" ref="D103:K103" si="7">SUM(D10:D102)</f>
        <v>53023912.604213178</v>
      </c>
      <c r="E103" s="342">
        <f t="shared" si="7"/>
        <v>1945926.0459202575</v>
      </c>
      <c r="F103" s="342">
        <f t="shared" si="7"/>
        <v>75619733.595709696</v>
      </c>
      <c r="G103" s="342">
        <f t="shared" si="7"/>
        <v>8200164.5020962292</v>
      </c>
      <c r="H103" s="342">
        <f t="shared" si="7"/>
        <v>13585403.719141657</v>
      </c>
      <c r="I103" s="342">
        <f t="shared" si="7"/>
        <v>333652.02253165137</v>
      </c>
      <c r="J103" s="342">
        <f t="shared" si="7"/>
        <v>120158.51062339429</v>
      </c>
      <c r="K103" s="342">
        <f t="shared" si="7"/>
        <v>152828951.00023609</v>
      </c>
      <c r="M103" s="343">
        <f>SUM(M10:M102)</f>
        <v>152828951.00023609</v>
      </c>
      <c r="N103" s="343"/>
    </row>
    <row r="104" spans="1:14" ht="22.5" customHeight="1" thickTop="1" x14ac:dyDescent="0.25">
      <c r="A104" s="315">
        <f t="shared" si="6"/>
        <v>95</v>
      </c>
      <c r="B104" s="341" t="s">
        <v>717</v>
      </c>
      <c r="C104" s="340"/>
      <c r="D104" s="339">
        <f t="shared" ref="D104:K104" si="8">D103/$K$103</f>
        <v>0.34694939837761019</v>
      </c>
      <c r="E104" s="339">
        <f t="shared" si="8"/>
        <v>1.273270563714889E-2</v>
      </c>
      <c r="F104" s="339">
        <f t="shared" si="8"/>
        <v>0.49479979480846453</v>
      </c>
      <c r="G104" s="339">
        <f t="shared" si="8"/>
        <v>5.3655831885436163E-2</v>
      </c>
      <c r="H104" s="339">
        <f t="shared" si="8"/>
        <v>8.8892867681337875E-2</v>
      </c>
      <c r="I104" s="339">
        <f t="shared" si="8"/>
        <v>2.1831728893508921E-3</v>
      </c>
      <c r="J104" s="339">
        <f t="shared" si="8"/>
        <v>7.8622872065128987E-4</v>
      </c>
      <c r="K104" s="339">
        <f t="shared" si="8"/>
        <v>1</v>
      </c>
    </row>
    <row r="105" spans="1:14" hidden="1" x14ac:dyDescent="0.25">
      <c r="B105" s="341"/>
      <c r="C105" s="340"/>
      <c r="D105" s="339"/>
      <c r="E105" s="339"/>
      <c r="F105" s="339"/>
      <c r="G105" s="339"/>
      <c r="H105" s="339"/>
      <c r="I105" s="339"/>
      <c r="J105" s="339"/>
      <c r="K105" s="339"/>
    </row>
    <row r="106" spans="1:14" ht="6.75" customHeight="1" x14ac:dyDescent="0.25">
      <c r="B106" s="341"/>
      <c r="C106" s="340"/>
      <c r="D106" s="339"/>
      <c r="E106" s="339"/>
      <c r="F106" s="339"/>
      <c r="G106" s="339"/>
      <c r="H106" s="339"/>
      <c r="I106" s="339"/>
      <c r="J106" s="339"/>
      <c r="K106" s="339"/>
      <c r="N106" s="343"/>
    </row>
    <row r="107" spans="1:14" ht="6.75" customHeight="1" x14ac:dyDescent="0.25">
      <c r="A107" s="330"/>
      <c r="B107" s="318"/>
      <c r="C107" s="350"/>
      <c r="D107" s="318"/>
    </row>
    <row r="108" spans="1:14" x14ac:dyDescent="0.25">
      <c r="A108" s="351" t="s">
        <v>697</v>
      </c>
      <c r="B108" s="377" t="s">
        <v>735</v>
      </c>
      <c r="C108" s="353"/>
      <c r="D108" s="352"/>
      <c r="E108" s="352"/>
      <c r="F108" s="352"/>
      <c r="G108" s="352"/>
      <c r="H108" s="318"/>
    </row>
  </sheetData>
  <mergeCells count="4">
    <mergeCell ref="D6:K6"/>
    <mergeCell ref="A1:K1"/>
    <mergeCell ref="A2:K2"/>
    <mergeCell ref="A3:K3"/>
  </mergeCells>
  <printOptions horizontalCentered="1"/>
  <pageMargins left="0.5" right="0.5" top="1.25" bottom="0.75" header="0.5" footer="0.5"/>
  <pageSetup scale="79" orientation="portrait" r:id="rId1"/>
  <headerFooter scaleWithDoc="0" alignWithMargins="0">
    <oddHeader xml:space="preserve">&amp;R&amp;"Arial,Bold"&amp;A
Page &amp;P of &amp;N
</oddHeader>
  </headerFooter>
  <rowBreaks count="1" manualBreakCount="1">
    <brk id="59"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E13" sqref="E13"/>
    </sheetView>
  </sheetViews>
  <sheetFormatPr defaultColWidth="9.140625" defaultRowHeight="14.25" x14ac:dyDescent="0.2"/>
  <cols>
    <col min="1" max="1" width="4.7109375" style="300" customWidth="1"/>
    <col min="2" max="2" width="9.140625" style="300"/>
    <col min="3" max="3" width="24.5703125" style="300" bestFit="1" customWidth="1"/>
    <col min="4" max="4" width="9.140625" style="300"/>
    <col min="5" max="5" width="15.5703125" style="300" bestFit="1" customWidth="1"/>
    <col min="6" max="6" width="4" style="300" customWidth="1"/>
    <col min="7" max="16384" width="9.140625" style="300"/>
  </cols>
  <sheetData>
    <row r="1" spans="1:6" ht="15.75" x14ac:dyDescent="0.25">
      <c r="A1" s="396" t="s">
        <v>128</v>
      </c>
      <c r="B1" s="396"/>
      <c r="C1" s="396"/>
      <c r="D1" s="396"/>
      <c r="E1" s="396"/>
      <c r="F1" s="396"/>
    </row>
    <row r="2" spans="1:6" ht="15" x14ac:dyDescent="0.25">
      <c r="A2" s="397" t="s">
        <v>720</v>
      </c>
      <c r="B2" s="397"/>
      <c r="C2" s="397"/>
      <c r="D2" s="397"/>
      <c r="E2" s="397"/>
      <c r="F2" s="397"/>
    </row>
    <row r="3" spans="1:6" ht="15" x14ac:dyDescent="0.25">
      <c r="A3" s="397" t="s">
        <v>721</v>
      </c>
      <c r="B3" s="397"/>
      <c r="C3" s="397"/>
      <c r="D3" s="397"/>
      <c r="E3" s="397"/>
      <c r="F3" s="397"/>
    </row>
    <row r="4" spans="1:6" ht="15" x14ac:dyDescent="0.25">
      <c r="A4" s="394" t="s">
        <v>736</v>
      </c>
      <c r="B4" s="394"/>
      <c r="C4" s="394"/>
      <c r="D4" s="394"/>
      <c r="E4" s="394"/>
    </row>
    <row r="7" spans="1:6" ht="15" x14ac:dyDescent="0.25">
      <c r="B7" s="326"/>
      <c r="C7" s="326"/>
      <c r="D7" s="326" t="s">
        <v>706</v>
      </c>
      <c r="E7" s="326" t="s">
        <v>705</v>
      </c>
    </row>
    <row r="8" spans="1:6" s="322" customFormat="1" ht="19.5" x14ac:dyDescent="0.55000000000000004">
      <c r="B8" s="325" t="s">
        <v>116</v>
      </c>
      <c r="C8" s="325" t="s">
        <v>704</v>
      </c>
      <c r="D8" s="325" t="s">
        <v>702</v>
      </c>
      <c r="E8" s="325" t="s">
        <v>676</v>
      </c>
    </row>
    <row r="9" spans="1:6" s="322" customFormat="1" ht="19.5" x14ac:dyDescent="0.55000000000000004">
      <c r="B9" s="325"/>
      <c r="C9" s="325"/>
      <c r="D9" s="382">
        <v>-1</v>
      </c>
      <c r="E9" s="382">
        <f>D9-1</f>
        <v>-2</v>
      </c>
      <c r="F9" s="324"/>
    </row>
    <row r="10" spans="1:6" ht="22.5" customHeight="1" x14ac:dyDescent="0.2">
      <c r="B10" s="301">
        <v>1</v>
      </c>
      <c r="C10" s="300" t="s">
        <v>114</v>
      </c>
      <c r="D10" s="344">
        <f>'Exhibit JP- 6'!$D$104</f>
        <v>0.34694939837761019</v>
      </c>
      <c r="E10" s="321">
        <f t="shared" ref="E10:E16" si="0">$E$17*D10</f>
        <v>53007.276033529663</v>
      </c>
    </row>
    <row r="11" spans="1:6" ht="22.5" customHeight="1" x14ac:dyDescent="0.2">
      <c r="B11" s="301">
        <f t="shared" ref="B11:B17" si="1">B10+1</f>
        <v>2</v>
      </c>
      <c r="C11" s="300" t="s">
        <v>701</v>
      </c>
      <c r="D11" s="344">
        <f>'Exhibit JP- 6'!$E$104</f>
        <v>1.273270563714889E-2</v>
      </c>
      <c r="E11" s="321">
        <f t="shared" si="0"/>
        <v>1945.3154999492444</v>
      </c>
    </row>
    <row r="12" spans="1:6" ht="22.5" customHeight="1" x14ac:dyDescent="0.2">
      <c r="B12" s="301">
        <f t="shared" si="1"/>
        <v>3</v>
      </c>
      <c r="C12" s="300" t="s">
        <v>700</v>
      </c>
      <c r="D12" s="344">
        <f>'Exhibit JP- 6'!$F$104</f>
        <v>0.49479979480846453</v>
      </c>
      <c r="E12" s="321">
        <f t="shared" si="0"/>
        <v>75596.007450632023</v>
      </c>
    </row>
    <row r="13" spans="1:6" ht="22.5" customHeight="1" x14ac:dyDescent="0.2">
      <c r="B13" s="301">
        <f t="shared" si="1"/>
        <v>4</v>
      </c>
      <c r="C13" s="300" t="s">
        <v>161</v>
      </c>
      <c r="D13" s="344">
        <f>'Exhibit JP- 6'!$G$104</f>
        <v>5.3655831885436163E-2</v>
      </c>
      <c r="E13" s="321">
        <f t="shared" si="0"/>
        <v>8197.5916512888216</v>
      </c>
    </row>
    <row r="14" spans="1:6" ht="22.5" customHeight="1" x14ac:dyDescent="0.2">
      <c r="B14" s="301">
        <f t="shared" si="1"/>
        <v>5</v>
      </c>
      <c r="C14" s="300" t="s">
        <v>162</v>
      </c>
      <c r="D14" s="344">
        <f>'Exhibit JP- 6'!$H$104</f>
        <v>8.8892867681337875E-2</v>
      </c>
      <c r="E14" s="321">
        <f t="shared" si="0"/>
        <v>13581.141217222483</v>
      </c>
    </row>
    <row r="15" spans="1:6" ht="22.5" customHeight="1" x14ac:dyDescent="0.2">
      <c r="B15" s="301">
        <f t="shared" si="1"/>
        <v>6</v>
      </c>
      <c r="C15" s="300" t="s">
        <v>699</v>
      </c>
      <c r="D15" s="344">
        <f>'Exhibit JP- 6'!$I$104</f>
        <v>2.1831728893508921E-3</v>
      </c>
      <c r="E15" s="321">
        <f t="shared" si="0"/>
        <v>333.54733720791864</v>
      </c>
    </row>
    <row r="16" spans="1:6" ht="22.5" customHeight="1" x14ac:dyDescent="0.2">
      <c r="B16" s="301">
        <f t="shared" si="1"/>
        <v>7</v>
      </c>
      <c r="C16" s="300" t="s">
        <v>698</v>
      </c>
      <c r="D16" s="344">
        <f>'Exhibit JP- 6'!$J$104</f>
        <v>7.8622872065128987E-4</v>
      </c>
      <c r="E16" s="320">
        <f t="shared" si="0"/>
        <v>120.12081016982472</v>
      </c>
    </row>
    <row r="17" spans="2:15" ht="24.75" customHeight="1" thickBot="1" x14ac:dyDescent="0.25">
      <c r="B17" s="301">
        <f t="shared" si="1"/>
        <v>8</v>
      </c>
      <c r="C17" s="300" t="s">
        <v>103</v>
      </c>
      <c r="D17" s="383">
        <f>SUM(D10:D16)</f>
        <v>0.99999999999999989</v>
      </c>
      <c r="E17" s="381">
        <f>'Exhibit JP-4'!E17</f>
        <v>152781</v>
      </c>
    </row>
    <row r="18" spans="2:15" ht="15" thickTop="1" x14ac:dyDescent="0.2"/>
    <row r="23" spans="2:15" x14ac:dyDescent="0.2">
      <c r="G23" s="344"/>
      <c r="H23" s="344"/>
      <c r="I23" s="344"/>
      <c r="J23" s="344"/>
      <c r="K23" s="344"/>
      <c r="L23" s="344"/>
      <c r="M23" s="344"/>
      <c r="N23" s="344"/>
      <c r="O23" s="344"/>
    </row>
    <row r="24" spans="2:15" ht="75" customHeight="1" x14ac:dyDescent="0.2">
      <c r="B24" s="316"/>
      <c r="C24" s="316"/>
      <c r="D24" s="316"/>
    </row>
    <row r="25" spans="2:15" x14ac:dyDescent="0.2">
      <c r="B25" s="315" t="s">
        <v>697</v>
      </c>
      <c r="C25" s="374" t="s">
        <v>731</v>
      </c>
    </row>
    <row r="26" spans="2:15" x14ac:dyDescent="0.2">
      <c r="B26" s="315"/>
      <c r="C26" s="349" t="s">
        <v>725</v>
      </c>
    </row>
  </sheetData>
  <mergeCells count="4">
    <mergeCell ref="A1:F1"/>
    <mergeCell ref="A2:F2"/>
    <mergeCell ref="A3:F3"/>
    <mergeCell ref="A4:E4"/>
  </mergeCells>
  <printOptions horizontalCentered="1"/>
  <pageMargins left="0.5" right="0.5" top="1.5" bottom="1" header="0.5" footer="0.5"/>
  <pageSetup orientation="portrait" r:id="rId1"/>
  <headerFooter scaleWithDoc="0" alignWithMargins="0">
    <oddHeader>&amp;R&amp;"Arial,Bold"&amp;A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7"/>
  <sheetViews>
    <sheetView zoomScaleNormal="100" workbookViewId="0">
      <pane xSplit="1" ySplit="2" topLeftCell="B3" activePane="bottomRight" state="frozen"/>
      <selection pane="topRight" activeCell="C1" sqref="C1"/>
      <selection pane="bottomLeft" activeCell="A2" sqref="A2"/>
      <selection pane="bottomRight" activeCell="U3" sqref="U3"/>
    </sheetView>
  </sheetViews>
  <sheetFormatPr defaultRowHeight="15" x14ac:dyDescent="0.25"/>
  <cols>
    <col min="1" max="1" width="6.28515625" style="2" customWidth="1"/>
    <col min="2" max="2" width="10.85546875" bestFit="1" customWidth="1"/>
    <col min="3" max="3" width="20.42578125" bestFit="1" customWidth="1"/>
    <col min="4" max="4" width="15.28515625" bestFit="1" customWidth="1"/>
    <col min="5" max="5" width="12.5703125" bestFit="1" customWidth="1"/>
    <col min="6" max="6" width="15.28515625" bestFit="1" customWidth="1"/>
    <col min="7" max="8" width="14.28515625" bestFit="1" customWidth="1"/>
    <col min="9" max="9" width="12.5703125" bestFit="1" customWidth="1"/>
    <col min="10" max="10" width="11.5703125" bestFit="1" customWidth="1"/>
    <col min="11" max="11" width="15.28515625" bestFit="1" customWidth="1"/>
    <col min="12" max="12" width="16.5703125" customWidth="1"/>
    <col min="13" max="13" width="14.85546875" customWidth="1"/>
    <col min="14" max="21" width="13.42578125" customWidth="1"/>
  </cols>
  <sheetData>
    <row r="1" spans="1:21" ht="17.25" x14ac:dyDescent="0.4">
      <c r="D1" s="406" t="s">
        <v>674</v>
      </c>
      <c r="E1" s="406"/>
      <c r="F1" s="406"/>
      <c r="G1" s="406"/>
      <c r="H1" s="406"/>
      <c r="I1" s="406"/>
      <c r="J1" s="406"/>
      <c r="K1" s="406"/>
      <c r="N1" s="406" t="s">
        <v>728</v>
      </c>
      <c r="O1" s="406"/>
      <c r="P1" s="406"/>
      <c r="Q1" s="406"/>
      <c r="R1" s="406"/>
      <c r="S1" s="406"/>
      <c r="T1" s="406"/>
      <c r="U1" s="406"/>
    </row>
    <row r="2" spans="1:21" x14ac:dyDescent="0.25">
      <c r="A2" s="294"/>
      <c r="B2" s="293" t="s">
        <v>29</v>
      </c>
      <c r="C2" s="293" t="s">
        <v>673</v>
      </c>
      <c r="D2" s="293" t="s">
        <v>1</v>
      </c>
      <c r="E2" s="293" t="s">
        <v>2</v>
      </c>
      <c r="F2" s="293" t="s">
        <v>3</v>
      </c>
      <c r="G2" s="293" t="s">
        <v>4</v>
      </c>
      <c r="H2" s="293" t="s">
        <v>5</v>
      </c>
      <c r="I2" s="293" t="s">
        <v>6</v>
      </c>
      <c r="J2" s="293" t="s">
        <v>7</v>
      </c>
      <c r="K2" s="293" t="s">
        <v>103</v>
      </c>
      <c r="L2" s="293" t="s">
        <v>671</v>
      </c>
      <c r="M2" s="293" t="s">
        <v>672</v>
      </c>
      <c r="N2" s="293" t="s">
        <v>1</v>
      </c>
      <c r="O2" s="293" t="s">
        <v>2</v>
      </c>
      <c r="P2" s="293" t="s">
        <v>3</v>
      </c>
      <c r="Q2" s="293" t="s">
        <v>4</v>
      </c>
      <c r="R2" s="293" t="s">
        <v>5</v>
      </c>
      <c r="S2" s="293" t="s">
        <v>6</v>
      </c>
      <c r="T2" s="293" t="s">
        <v>7</v>
      </c>
      <c r="U2" s="293" t="s">
        <v>103</v>
      </c>
    </row>
    <row r="3" spans="1:21" x14ac:dyDescent="0.25">
      <c r="A3" s="295"/>
      <c r="B3" t="s">
        <v>9</v>
      </c>
      <c r="C3" t="str">
        <f>VLOOKUP(B3,'WP II-E-2 Adj 4.1'!$A$3:$B$79,2,FALSE)</f>
        <v>Baytown</v>
      </c>
      <c r="D3" s="1">
        <v>401403222</v>
      </c>
      <c r="E3" s="1">
        <v>13170329</v>
      </c>
      <c r="F3" s="1">
        <v>366139299.67799997</v>
      </c>
      <c r="G3" s="1">
        <v>48136058.821999997</v>
      </c>
      <c r="H3" s="1">
        <v>15152855.221000001</v>
      </c>
      <c r="I3" s="1">
        <v>3742363</v>
      </c>
      <c r="J3" s="1">
        <v>838655</v>
      </c>
      <c r="K3" s="1">
        <v>848582782.72099996</v>
      </c>
      <c r="L3" s="273">
        <f>VLOOKUP(B3,'WP II-E-2 Adj 4.1'!$A$3:$C$79,3,FALSE)</f>
        <v>2658287.0198332337</v>
      </c>
      <c r="M3" s="297">
        <f>L3/K3</f>
        <v>3.132619555760224E-3</v>
      </c>
      <c r="N3" s="273">
        <f>D3*$M3</f>
        <v>1257443.5829823625</v>
      </c>
      <c r="O3" s="273">
        <f t="shared" ref="O3:T3" si="0">E3*$M3</f>
        <v>41257.630181195993</v>
      </c>
      <c r="P3" s="273">
        <f t="shared" si="0"/>
        <v>1146975.1303036558</v>
      </c>
      <c r="Q3" s="273">
        <f t="shared" si="0"/>
        <v>150791.95920302163</v>
      </c>
      <c r="R3" s="273">
        <f t="shared" si="0"/>
        <v>47468.130590908011</v>
      </c>
      <c r="S3" s="273">
        <f t="shared" si="0"/>
        <v>11723.399518553499</v>
      </c>
      <c r="T3" s="273">
        <f t="shared" si="0"/>
        <v>2627.1870535360908</v>
      </c>
      <c r="U3" s="273">
        <f>SUM(N3:T3)</f>
        <v>2658287.0198332337</v>
      </c>
    </row>
    <row r="4" spans="1:21" x14ac:dyDescent="0.25">
      <c r="A4" s="295"/>
      <c r="B4" t="s">
        <v>10</v>
      </c>
      <c r="C4" t="str">
        <f>VLOOKUP(B4,'WP II-E-2 Adj 4.1'!$A$3:$B$79,2,FALSE)</f>
        <v>Beach City</v>
      </c>
      <c r="D4" s="1">
        <v>25909228</v>
      </c>
      <c r="E4" s="1">
        <v>417171</v>
      </c>
      <c r="F4" s="1">
        <v>1286426</v>
      </c>
      <c r="G4" s="1">
        <v>58860</v>
      </c>
      <c r="H4" s="1"/>
      <c r="I4" s="1">
        <v>39900</v>
      </c>
      <c r="J4" s="1">
        <v>39136</v>
      </c>
      <c r="K4" s="1">
        <v>27750721</v>
      </c>
      <c r="L4" s="273">
        <f>VLOOKUP(B4,'WP II-E-2 Adj 4.1'!$A$3:$C$79,3,FALSE)</f>
        <v>93401.860545858493</v>
      </c>
      <c r="M4" s="297">
        <f t="shared" ref="M4:M67" si="1">L4/K4</f>
        <v>3.3657453637279729E-3</v>
      </c>
      <c r="N4" s="273">
        <f t="shared" ref="N4:N67" si="2">D4*$M4</f>
        <v>87203.864018770983</v>
      </c>
      <c r="O4" s="273">
        <f t="shared" ref="O4:O67" si="3">E4*$M4</f>
        <v>1404.0913591317621</v>
      </c>
      <c r="P4" s="273">
        <f t="shared" ref="P4:P67" si="4">F4*$M4</f>
        <v>4329.7823452791217</v>
      </c>
      <c r="Q4" s="273">
        <f t="shared" ref="Q4:Q67" si="5">G4*$M4</f>
        <v>198.10777210902847</v>
      </c>
      <c r="R4" s="273">
        <f t="shared" ref="R4:R67" si="6">H4*$M4</f>
        <v>0</v>
      </c>
      <c r="S4" s="273">
        <f t="shared" ref="S4:S67" si="7">I4*$M4</f>
        <v>134.29324001274611</v>
      </c>
      <c r="T4" s="273">
        <f t="shared" ref="T4:T67" si="8">J4*$M4</f>
        <v>131.72181055485794</v>
      </c>
      <c r="U4" s="273">
        <f t="shared" ref="U4:U67" si="9">SUM(N4:T4)</f>
        <v>93401.860545858493</v>
      </c>
    </row>
    <row r="5" spans="1:21" x14ac:dyDescent="0.25">
      <c r="A5" s="295"/>
      <c r="B5" t="s">
        <v>11</v>
      </c>
      <c r="C5" t="str">
        <f>VLOOKUP(B5,'WP II-E-2 Adj 4.1'!$A$3:$B$79,2,FALSE)</f>
        <v>Bellaire</v>
      </c>
      <c r="D5" s="1">
        <v>131560832</v>
      </c>
      <c r="E5" s="1">
        <v>1529804</v>
      </c>
      <c r="F5" s="1">
        <v>122677075.508</v>
      </c>
      <c r="G5" s="1"/>
      <c r="H5" s="1"/>
      <c r="I5" s="1">
        <v>619028</v>
      </c>
      <c r="J5" s="1">
        <v>183323</v>
      </c>
      <c r="K5" s="1">
        <v>256570062.50800002</v>
      </c>
      <c r="L5" s="273">
        <f>VLOOKUP(B5,'WP II-E-2 Adj 4.1'!$A$3:$C$79,3,FALSE)</f>
        <v>834752.83</v>
      </c>
      <c r="M5" s="297">
        <f t="shared" si="1"/>
        <v>3.2535083081798441E-3</v>
      </c>
      <c r="N5" s="273">
        <f t="shared" si="2"/>
        <v>428034.25994305272</v>
      </c>
      <c r="O5" s="273">
        <f t="shared" si="3"/>
        <v>4977.2300238867583</v>
      </c>
      <c r="P5" s="273">
        <f t="shared" si="4"/>
        <v>399130.88438848406</v>
      </c>
      <c r="Q5" s="273">
        <f t="shared" si="5"/>
        <v>0</v>
      </c>
      <c r="R5" s="273">
        <f t="shared" si="6"/>
        <v>0</v>
      </c>
      <c r="S5" s="273">
        <f t="shared" si="7"/>
        <v>2014.0127409959525</v>
      </c>
      <c r="T5" s="273">
        <f t="shared" si="8"/>
        <v>596.4429035804535</v>
      </c>
      <c r="U5" s="273">
        <f t="shared" si="9"/>
        <v>834752.83</v>
      </c>
    </row>
    <row r="6" spans="1:21" x14ac:dyDescent="0.25">
      <c r="A6" s="295"/>
      <c r="B6" t="s">
        <v>12</v>
      </c>
      <c r="C6" t="str">
        <f>VLOOKUP(B6,'WP II-E-2 Adj 4.1'!$A$3:$B$79,2,FALSE)</f>
        <v>Bunker Hill</v>
      </c>
      <c r="D6" s="1">
        <v>44489681</v>
      </c>
      <c r="E6" s="1">
        <v>260224</v>
      </c>
      <c r="F6" s="1">
        <v>7235943.7599999998</v>
      </c>
      <c r="G6" s="1"/>
      <c r="H6" s="1"/>
      <c r="I6" s="1">
        <v>46295</v>
      </c>
      <c r="J6" s="1">
        <v>18588</v>
      </c>
      <c r="K6" s="1">
        <v>52050731.759999998</v>
      </c>
      <c r="L6" s="273">
        <f>VLOOKUP(B6,'WP II-E-2 Adj 4.1'!$A$3:$C$79,3,FALSE)</f>
        <v>184423.59</v>
      </c>
      <c r="M6" s="297">
        <f t="shared" si="1"/>
        <v>3.5431507639576746E-3</v>
      </c>
      <c r="N6" s="273">
        <f t="shared" si="2"/>
        <v>157633.64722338325</v>
      </c>
      <c r="O6" s="273">
        <f t="shared" si="3"/>
        <v>922.01286440012188</v>
      </c>
      <c r="P6" s="273">
        <f t="shared" si="4"/>
        <v>25638.039661198767</v>
      </c>
      <c r="Q6" s="273">
        <f t="shared" si="5"/>
        <v>0</v>
      </c>
      <c r="R6" s="273">
        <f t="shared" si="6"/>
        <v>0</v>
      </c>
      <c r="S6" s="273">
        <f t="shared" si="7"/>
        <v>164.03016461742055</v>
      </c>
      <c r="T6" s="273">
        <f t="shared" si="8"/>
        <v>65.860086400445255</v>
      </c>
      <c r="U6" s="273">
        <f t="shared" si="9"/>
        <v>184423.59</v>
      </c>
    </row>
    <row r="7" spans="1:21" x14ac:dyDescent="0.25">
      <c r="A7" s="295"/>
      <c r="B7" t="s">
        <v>13</v>
      </c>
      <c r="C7" t="str">
        <f>VLOOKUP(B7,'WP II-E-2 Adj 4.1'!$A$3:$B$79,2,FALSE)</f>
        <v>Brookshire</v>
      </c>
      <c r="D7" s="1">
        <v>23656812</v>
      </c>
      <c r="E7" s="1">
        <v>985586</v>
      </c>
      <c r="F7" s="1">
        <v>25853925.84</v>
      </c>
      <c r="G7" s="1">
        <v>1570129.425</v>
      </c>
      <c r="H7" s="1"/>
      <c r="I7" s="1">
        <v>341069</v>
      </c>
      <c r="J7" s="1">
        <v>117720</v>
      </c>
      <c r="K7" s="1">
        <v>52525242.265000001</v>
      </c>
      <c r="L7" s="273">
        <f>VLOOKUP(B7,'WP II-E-2 Adj 4.1'!$A$3:$C$79,3,FALSE)</f>
        <v>177638.64635845873</v>
      </c>
      <c r="M7" s="297">
        <f t="shared" si="1"/>
        <v>3.3819671970714087E-3</v>
      </c>
      <c r="N7" s="273">
        <f t="shared" si="2"/>
        <v>80006.562171285274</v>
      </c>
      <c r="O7" s="273">
        <f t="shared" si="3"/>
        <v>3333.2195218928214</v>
      </c>
      <c r="P7" s="273">
        <f t="shared" si="4"/>
        <v>87437.129106396867</v>
      </c>
      <c r="Q7" s="273">
        <f t="shared" si="5"/>
        <v>5310.1262105065925</v>
      </c>
      <c r="R7" s="273">
        <f t="shared" si="6"/>
        <v>0</v>
      </c>
      <c r="S7" s="273">
        <f t="shared" si="7"/>
        <v>1153.4841699379483</v>
      </c>
      <c r="T7" s="273">
        <f t="shared" si="8"/>
        <v>398.12517843924621</v>
      </c>
      <c r="U7" s="273">
        <f t="shared" si="9"/>
        <v>177638.64635845879</v>
      </c>
    </row>
    <row r="8" spans="1:21" x14ac:dyDescent="0.25">
      <c r="A8" s="295"/>
      <c r="B8" t="s">
        <v>14</v>
      </c>
      <c r="C8" t="str">
        <f>VLOOKUP(B8,'WP II-E-2 Adj 4.1'!$A$3:$B$79,2,FALSE)</f>
        <v>Beasley</v>
      </c>
      <c r="D8" s="1">
        <v>3370127</v>
      </c>
      <c r="E8" s="1">
        <v>91021</v>
      </c>
      <c r="F8" s="1">
        <v>3912754</v>
      </c>
      <c r="G8" s="1"/>
      <c r="H8" s="1"/>
      <c r="I8" s="1">
        <v>29820</v>
      </c>
      <c r="J8" s="1">
        <v>4416</v>
      </c>
      <c r="K8" s="1">
        <v>7408138</v>
      </c>
      <c r="L8" s="273">
        <f>VLOOKUP(B8,'WP II-E-2 Adj 4.1'!$A$3:$C$79,3,FALSE)</f>
        <v>26498.543664037319</v>
      </c>
      <c r="M8" s="297">
        <f t="shared" si="1"/>
        <v>3.5769506000073595E-3</v>
      </c>
      <c r="N8" s="273">
        <f t="shared" si="2"/>
        <v>12054.777794751002</v>
      </c>
      <c r="O8" s="273">
        <f t="shared" si="3"/>
        <v>325.57762056326987</v>
      </c>
      <c r="P8" s="273">
        <f t="shared" si="4"/>
        <v>13995.727767981196</v>
      </c>
      <c r="Q8" s="273">
        <f t="shared" si="5"/>
        <v>0</v>
      </c>
      <c r="R8" s="273">
        <f t="shared" si="6"/>
        <v>0</v>
      </c>
      <c r="S8" s="273">
        <f t="shared" si="7"/>
        <v>106.66466689221946</v>
      </c>
      <c r="T8" s="273">
        <f t="shared" si="8"/>
        <v>15.7958138496325</v>
      </c>
      <c r="U8" s="273">
        <f t="shared" si="9"/>
        <v>26498.543664037319</v>
      </c>
    </row>
    <row r="9" spans="1:21" x14ac:dyDescent="0.25">
      <c r="A9" s="295"/>
      <c r="B9" t="s">
        <v>15</v>
      </c>
      <c r="C9" t="str">
        <f>VLOOKUP(B9,'WP II-E-2 Adj 4.1'!$A$3:$B$79,2,FALSE)</f>
        <v>Bonney Village</v>
      </c>
      <c r="D9" s="1">
        <v>1651215</v>
      </c>
      <c r="E9" s="1">
        <v>142605</v>
      </c>
      <c r="F9" s="1">
        <v>2352994.16</v>
      </c>
      <c r="G9" s="1"/>
      <c r="H9" s="1"/>
      <c r="I9" s="1">
        <v>38706</v>
      </c>
      <c r="J9" s="1">
        <v>17940</v>
      </c>
      <c r="K9" s="1">
        <v>4203460.16</v>
      </c>
      <c r="L9" s="273">
        <f>VLOOKUP(B9,'WP II-E-2 Adj 4.1'!$A$3:$C$79,3,FALSE)</f>
        <v>15367.56895377247</v>
      </c>
      <c r="M9" s="297">
        <f t="shared" si="1"/>
        <v>3.6559330572488334E-3</v>
      </c>
      <c r="N9" s="273">
        <f t="shared" si="2"/>
        <v>6036.7315031251328</v>
      </c>
      <c r="O9" s="273">
        <f t="shared" si="3"/>
        <v>521.35433362896993</v>
      </c>
      <c r="P9" s="273">
        <f t="shared" si="4"/>
        <v>8602.3891330574515</v>
      </c>
      <c r="Q9" s="273">
        <f t="shared" si="5"/>
        <v>0</v>
      </c>
      <c r="R9" s="273">
        <f t="shared" si="6"/>
        <v>0</v>
      </c>
      <c r="S9" s="273">
        <f t="shared" si="7"/>
        <v>141.50654491387334</v>
      </c>
      <c r="T9" s="273">
        <f t="shared" si="8"/>
        <v>65.587439047044072</v>
      </c>
      <c r="U9" s="273">
        <f t="shared" si="9"/>
        <v>15367.56895377247</v>
      </c>
    </row>
    <row r="10" spans="1:21" x14ac:dyDescent="0.25">
      <c r="A10" s="295"/>
      <c r="B10" t="s">
        <v>16</v>
      </c>
      <c r="C10" t="str">
        <f>VLOOKUP(B10,'WP II-E-2 Adj 4.1'!$A$3:$B$79,2,FALSE)</f>
        <v>Brookside Village</v>
      </c>
      <c r="D10" s="1">
        <v>8686563</v>
      </c>
      <c r="E10" s="1">
        <v>259645</v>
      </c>
      <c r="F10" s="1">
        <v>2216054</v>
      </c>
      <c r="G10" s="1"/>
      <c r="H10" s="1"/>
      <c r="I10" s="1">
        <v>97166</v>
      </c>
      <c r="J10" s="1">
        <v>9266</v>
      </c>
      <c r="K10" s="1">
        <v>11268694</v>
      </c>
      <c r="L10" s="273">
        <f>VLOOKUP(B10,'WP II-E-2 Adj 4.1'!$A$3:$C$79,3,FALSE)</f>
        <v>39934.077192994802</v>
      </c>
      <c r="M10" s="297">
        <f t="shared" si="1"/>
        <v>3.5438070456962271E-3</v>
      </c>
      <c r="N10" s="273">
        <f t="shared" si="2"/>
        <v>30783.503162284156</v>
      </c>
      <c r="O10" s="273">
        <f t="shared" si="3"/>
        <v>920.13178037979685</v>
      </c>
      <c r="P10" s="273">
        <f t="shared" si="4"/>
        <v>7853.2677788433066</v>
      </c>
      <c r="Q10" s="273">
        <f t="shared" si="5"/>
        <v>0</v>
      </c>
      <c r="R10" s="273">
        <f t="shared" si="6"/>
        <v>0</v>
      </c>
      <c r="S10" s="273">
        <f t="shared" si="7"/>
        <v>344.33755540211962</v>
      </c>
      <c r="T10" s="273">
        <f t="shared" si="8"/>
        <v>32.836916085421244</v>
      </c>
      <c r="U10" s="273">
        <f t="shared" si="9"/>
        <v>39934.077192994795</v>
      </c>
    </row>
    <row r="11" spans="1:21" x14ac:dyDescent="0.25">
      <c r="A11" s="295"/>
      <c r="B11" t="s">
        <v>17</v>
      </c>
      <c r="C11" t="str">
        <f>VLOOKUP(B11,'WP II-E-2 Adj 4.1'!$A$3:$B$79,2,FALSE)</f>
        <v>Bayou Vista</v>
      </c>
      <c r="D11" s="1">
        <v>15151585</v>
      </c>
      <c r="E11" s="1">
        <v>147816</v>
      </c>
      <c r="F11" s="1">
        <v>1181955</v>
      </c>
      <c r="G11" s="1"/>
      <c r="H11" s="1"/>
      <c r="I11" s="1">
        <v>36458</v>
      </c>
      <c r="J11" s="1">
        <v>7572</v>
      </c>
      <c r="K11" s="1">
        <v>16525386</v>
      </c>
      <c r="L11" s="273">
        <f>VLOOKUP(B11,'WP II-E-2 Adj 4.1'!$A$3:$C$79,3,FALSE)</f>
        <v>59930.68726441286</v>
      </c>
      <c r="M11" s="297">
        <f t="shared" si="1"/>
        <v>3.6265832014098103E-3</v>
      </c>
      <c r="N11" s="273">
        <f t="shared" si="2"/>
        <v>54948.48363573286</v>
      </c>
      <c r="O11" s="273">
        <f t="shared" si="3"/>
        <v>536.06702249959255</v>
      </c>
      <c r="P11" s="273">
        <f t="shared" si="4"/>
        <v>4286.4581478223326</v>
      </c>
      <c r="Q11" s="273">
        <f t="shared" si="5"/>
        <v>0</v>
      </c>
      <c r="R11" s="273">
        <f t="shared" si="6"/>
        <v>0</v>
      </c>
      <c r="S11" s="273">
        <f t="shared" si="7"/>
        <v>132.21797035699888</v>
      </c>
      <c r="T11" s="273">
        <f t="shared" si="8"/>
        <v>27.460488001075085</v>
      </c>
      <c r="U11" s="273">
        <f t="shared" si="9"/>
        <v>59930.68726441286</v>
      </c>
    </row>
    <row r="12" spans="1:21" x14ac:dyDescent="0.25">
      <c r="A12" s="295"/>
      <c r="B12" t="s">
        <v>18</v>
      </c>
      <c r="C12" t="str">
        <f>VLOOKUP(B12,'WP II-E-2 Adj 4.1'!$A$3:$B$79,2,FALSE)</f>
        <v xml:space="preserve">Brazos </v>
      </c>
      <c r="D12" s="1">
        <v>5034967</v>
      </c>
      <c r="E12" s="1">
        <v>32651</v>
      </c>
      <c r="F12" s="1">
        <v>1158073.96</v>
      </c>
      <c r="G12" s="1">
        <v>110600</v>
      </c>
      <c r="H12" s="1"/>
      <c r="I12" s="1">
        <v>2544</v>
      </c>
      <c r="J12" s="1">
        <v>6780</v>
      </c>
      <c r="K12" s="1">
        <v>6345615.96</v>
      </c>
      <c r="L12" s="273">
        <f>VLOOKUP(B12,'WP II-E-2 Adj 4.1'!$A$3:$C$79,3,FALSE)</f>
        <v>20861.654980073221</v>
      </c>
      <c r="M12" s="297">
        <f t="shared" si="1"/>
        <v>3.2875697350069734E-3</v>
      </c>
      <c r="N12" s="273">
        <f t="shared" si="2"/>
        <v>16552.805125958857</v>
      </c>
      <c r="O12" s="273">
        <f t="shared" si="3"/>
        <v>107.34243941771268</v>
      </c>
      <c r="P12" s="273">
        <f t="shared" si="4"/>
        <v>3807.2489017956764</v>
      </c>
      <c r="Q12" s="273">
        <f t="shared" si="5"/>
        <v>363.60521269177127</v>
      </c>
      <c r="R12" s="273">
        <f t="shared" si="6"/>
        <v>0</v>
      </c>
      <c r="S12" s="273">
        <f t="shared" si="7"/>
        <v>8.3635774058577397</v>
      </c>
      <c r="T12" s="273">
        <f t="shared" si="8"/>
        <v>22.289722803347281</v>
      </c>
      <c r="U12" s="273">
        <f t="shared" si="9"/>
        <v>20861.654980073221</v>
      </c>
    </row>
    <row r="13" spans="1:21" x14ac:dyDescent="0.25">
      <c r="A13" s="295"/>
      <c r="B13" t="s">
        <v>19</v>
      </c>
      <c r="C13" t="str">
        <f>VLOOKUP(B13,'WP II-E-2 Adj 4.1'!$A$3:$B$79,2,FALSE)</f>
        <v>Clear Lake Shores</v>
      </c>
      <c r="D13" s="1">
        <v>9763812</v>
      </c>
      <c r="E13" s="1">
        <v>279982</v>
      </c>
      <c r="F13" s="1">
        <v>9942370.2400000002</v>
      </c>
      <c r="G13" s="1">
        <v>2479313.7000000002</v>
      </c>
      <c r="H13" s="1"/>
      <c r="I13" s="1">
        <v>16920</v>
      </c>
      <c r="J13" s="1">
        <v>12348</v>
      </c>
      <c r="K13" s="1">
        <v>22494745.940000001</v>
      </c>
      <c r="L13" s="273">
        <f>VLOOKUP(B13,'WP II-E-2 Adj 4.1'!$A$3:$C$79,3,FALSE)</f>
        <v>121331.68</v>
      </c>
      <c r="M13" s="297">
        <f t="shared" si="1"/>
        <v>5.3937786327361379E-3</v>
      </c>
      <c r="N13" s="273">
        <f t="shared" si="2"/>
        <v>52663.840539652694</v>
      </c>
      <c r="O13" s="273">
        <f t="shared" si="3"/>
        <v>1510.1609291507293</v>
      </c>
      <c r="P13" s="273">
        <f t="shared" si="4"/>
        <v>53626.944159263665</v>
      </c>
      <c r="Q13" s="273">
        <f t="shared" si="5"/>
        <v>13372.869258909976</v>
      </c>
      <c r="R13" s="273">
        <f t="shared" si="6"/>
        <v>0</v>
      </c>
      <c r="S13" s="273">
        <f t="shared" si="7"/>
        <v>91.262734465895448</v>
      </c>
      <c r="T13" s="273">
        <f t="shared" si="8"/>
        <v>66.60237855702583</v>
      </c>
      <c r="U13" s="273">
        <f t="shared" si="9"/>
        <v>121331.68</v>
      </c>
    </row>
    <row r="14" spans="1:21" x14ac:dyDescent="0.25">
      <c r="A14" s="295"/>
      <c r="B14" t="s">
        <v>20</v>
      </c>
      <c r="C14" t="str">
        <f>VLOOKUP(B14,'WP II-E-2 Adj 4.1'!$A$3:$B$79,2,FALSE)</f>
        <v>Clute</v>
      </c>
      <c r="D14" s="1">
        <v>57009107</v>
      </c>
      <c r="E14" s="1">
        <v>2337683</v>
      </c>
      <c r="F14" s="1">
        <v>58956183.416000001</v>
      </c>
      <c r="G14" s="1">
        <v>2470839.6</v>
      </c>
      <c r="H14" s="1"/>
      <c r="I14" s="1">
        <v>342932</v>
      </c>
      <c r="J14" s="1">
        <v>216098</v>
      </c>
      <c r="K14" s="1">
        <v>121332843.016</v>
      </c>
      <c r="L14" s="273">
        <f>VLOOKUP(B14,'WP II-E-2 Adj 4.1'!$A$3:$C$79,3,FALSE)</f>
        <v>391844.27099329588</v>
      </c>
      <c r="M14" s="297">
        <f t="shared" si="1"/>
        <v>3.2294988005978223E-3</v>
      </c>
      <c r="N14" s="273">
        <f t="shared" si="2"/>
        <v>184110.84267965291</v>
      </c>
      <c r="O14" s="273">
        <f t="shared" si="3"/>
        <v>7549.5444446779193</v>
      </c>
      <c r="P14" s="273">
        <f t="shared" si="4"/>
        <v>190398.92362979724</v>
      </c>
      <c r="Q14" s="273">
        <f t="shared" si="5"/>
        <v>7979.5735246696031</v>
      </c>
      <c r="R14" s="273">
        <f t="shared" si="6"/>
        <v>0</v>
      </c>
      <c r="S14" s="273">
        <f t="shared" si="7"/>
        <v>1107.4984826866123</v>
      </c>
      <c r="T14" s="273">
        <f t="shared" si="8"/>
        <v>697.88823181158818</v>
      </c>
      <c r="U14" s="273">
        <f t="shared" si="9"/>
        <v>391844.27099329582</v>
      </c>
    </row>
    <row r="15" spans="1:21" x14ac:dyDescent="0.25">
      <c r="A15" s="295"/>
      <c r="B15" t="s">
        <v>21</v>
      </c>
      <c r="C15" t="str">
        <f>VLOOKUP(B15,'WP II-E-2 Adj 4.1'!$A$3:$B$79,2,FALSE)</f>
        <v>Cove</v>
      </c>
      <c r="D15" s="1">
        <v>4591641</v>
      </c>
      <c r="E15" s="1">
        <v>199408</v>
      </c>
      <c r="F15" s="1">
        <v>6878852.9400000004</v>
      </c>
      <c r="G15" s="1"/>
      <c r="H15" s="1"/>
      <c r="I15" s="1"/>
      <c r="J15" s="1">
        <v>6856</v>
      </c>
      <c r="K15" s="1">
        <v>11676757.940000001</v>
      </c>
      <c r="L15" s="273">
        <f>VLOOKUP(B15,'WP II-E-2 Adj 4.1'!$A$3:$C$79,3,FALSE)</f>
        <v>42100.077381013914</v>
      </c>
      <c r="M15" s="297">
        <f t="shared" si="1"/>
        <v>3.6054594603520495E-3</v>
      </c>
      <c r="N15" s="273">
        <f t="shared" si="2"/>
        <v>16554.975481990346</v>
      </c>
      <c r="O15" s="273">
        <f t="shared" si="3"/>
        <v>718.95746006988145</v>
      </c>
      <c r="P15" s="273">
        <f t="shared" si="4"/>
        <v>24801.425408893512</v>
      </c>
      <c r="Q15" s="273">
        <f t="shared" si="5"/>
        <v>0</v>
      </c>
      <c r="R15" s="273">
        <f t="shared" si="6"/>
        <v>0</v>
      </c>
      <c r="S15" s="273">
        <f t="shared" si="7"/>
        <v>0</v>
      </c>
      <c r="T15" s="273">
        <f t="shared" si="8"/>
        <v>24.719030060173651</v>
      </c>
      <c r="U15" s="273">
        <f t="shared" si="9"/>
        <v>42100.077381013914</v>
      </c>
    </row>
    <row r="16" spans="1:21" x14ac:dyDescent="0.25">
      <c r="A16" s="295"/>
      <c r="B16" t="s">
        <v>22</v>
      </c>
      <c r="C16" t="str">
        <f>VLOOKUP(B16,'WP II-E-2 Adj 4.1'!$A$3:$B$79,2,FALSE)</f>
        <v>Danbury</v>
      </c>
      <c r="D16" s="1">
        <v>10009517</v>
      </c>
      <c r="E16" s="1">
        <v>210629</v>
      </c>
      <c r="F16" s="1">
        <v>3560552</v>
      </c>
      <c r="G16" s="1"/>
      <c r="H16" s="1"/>
      <c r="I16" s="1">
        <v>70300</v>
      </c>
      <c r="J16" s="1">
        <v>54647</v>
      </c>
      <c r="K16" s="1">
        <v>13905645</v>
      </c>
      <c r="L16" s="273">
        <f>VLOOKUP(B16,'WP II-E-2 Adj 4.1'!$A$3:$C$79,3,FALSE)</f>
        <v>49384.612712688082</v>
      </c>
      <c r="M16" s="297">
        <f t="shared" si="1"/>
        <v>3.5514075551826671E-3</v>
      </c>
      <c r="N16" s="273">
        <f t="shared" si="2"/>
        <v>35547.874297529343</v>
      </c>
      <c r="O16" s="273">
        <f t="shared" si="3"/>
        <v>748.02942194057005</v>
      </c>
      <c r="P16" s="273">
        <f t="shared" si="4"/>
        <v>12644.971273420755</v>
      </c>
      <c r="Q16" s="273">
        <f t="shared" si="5"/>
        <v>0</v>
      </c>
      <c r="R16" s="273">
        <f t="shared" si="6"/>
        <v>0</v>
      </c>
      <c r="S16" s="273">
        <f t="shared" si="7"/>
        <v>249.66395112934148</v>
      </c>
      <c r="T16" s="273">
        <f t="shared" si="8"/>
        <v>194.0737686680672</v>
      </c>
      <c r="U16" s="273">
        <f t="shared" si="9"/>
        <v>49384.612712688075</v>
      </c>
    </row>
    <row r="17" spans="1:21" x14ac:dyDescent="0.25">
      <c r="A17" s="295"/>
      <c r="B17" t="s">
        <v>23</v>
      </c>
      <c r="C17" t="str">
        <f>VLOOKUP(B17,'WP II-E-2 Adj 4.1'!$A$3:$B$79,2,FALSE)</f>
        <v>Deer Park</v>
      </c>
      <c r="D17" s="1">
        <v>186096779</v>
      </c>
      <c r="E17" s="1">
        <v>4306424</v>
      </c>
      <c r="F17" s="1">
        <v>179868980.41999999</v>
      </c>
      <c r="G17" s="1">
        <v>8871745.4250000007</v>
      </c>
      <c r="H17" s="1">
        <v>14196515.013</v>
      </c>
      <c r="I17" s="1">
        <v>1727221</v>
      </c>
      <c r="J17" s="1">
        <v>254292</v>
      </c>
      <c r="K17" s="1">
        <v>395321956.85799998</v>
      </c>
      <c r="L17" s="273">
        <f>VLOOKUP(B17,'WP II-E-2 Adj 4.1'!$A$3:$C$79,3,FALSE)</f>
        <v>1189990.2226408727</v>
      </c>
      <c r="M17" s="297">
        <f t="shared" si="1"/>
        <v>3.0101799356121225E-3</v>
      </c>
      <c r="N17" s="273">
        <f t="shared" si="2"/>
        <v>560184.79022784333</v>
      </c>
      <c r="O17" s="273">
        <f t="shared" si="3"/>
        <v>12963.111119038498</v>
      </c>
      <c r="P17" s="273">
        <f t="shared" si="4"/>
        <v>541437.99589929369</v>
      </c>
      <c r="Q17" s="273">
        <f t="shared" si="5"/>
        <v>26705.550072193644</v>
      </c>
      <c r="R17" s="273">
        <f t="shared" si="6"/>
        <v>42734.06464774887</v>
      </c>
      <c r="S17" s="273">
        <f t="shared" si="7"/>
        <v>5199.2459985679061</v>
      </c>
      <c r="T17" s="273">
        <f t="shared" si="8"/>
        <v>765.46467618667782</v>
      </c>
      <c r="U17" s="273">
        <f t="shared" si="9"/>
        <v>1189990.2226408725</v>
      </c>
    </row>
    <row r="18" spans="1:21" x14ac:dyDescent="0.25">
      <c r="A18" s="295"/>
      <c r="B18" t="s">
        <v>24</v>
      </c>
      <c r="C18" t="str">
        <f>VLOOKUP(B18,'WP II-E-2 Adj 4.1'!$A$3:$B$79,2,FALSE)</f>
        <v>East Bernard</v>
      </c>
      <c r="D18" s="1">
        <v>14943028</v>
      </c>
      <c r="E18" s="1">
        <v>321015</v>
      </c>
      <c r="F18" s="1">
        <v>16663870.279999999</v>
      </c>
      <c r="G18" s="1">
        <v>1493267.325</v>
      </c>
      <c r="H18" s="1"/>
      <c r="I18" s="1">
        <v>111648</v>
      </c>
      <c r="J18" s="1">
        <v>40650</v>
      </c>
      <c r="K18" s="1">
        <v>33573478.605000004</v>
      </c>
      <c r="L18" s="273">
        <f>VLOOKUP(B18,'WP II-E-2 Adj 4.1'!$A$3:$C$79,3,FALSE)</f>
        <v>83095.03203460401</v>
      </c>
      <c r="M18" s="297">
        <f t="shared" si="1"/>
        <v>2.4750200303113334E-3</v>
      </c>
      <c r="N18" s="273">
        <f t="shared" si="2"/>
        <v>36984.293613503105</v>
      </c>
      <c r="O18" s="273">
        <f t="shared" si="3"/>
        <v>794.51855503039269</v>
      </c>
      <c r="P18" s="273">
        <f t="shared" si="4"/>
        <v>41243.412725509726</v>
      </c>
      <c r="Q18" s="273">
        <f t="shared" si="5"/>
        <v>3695.8665399844235</v>
      </c>
      <c r="R18" s="273">
        <f t="shared" si="6"/>
        <v>0</v>
      </c>
      <c r="S18" s="273">
        <f t="shared" si="7"/>
        <v>276.33103634419973</v>
      </c>
      <c r="T18" s="273">
        <f t="shared" si="8"/>
        <v>100.60956423215571</v>
      </c>
      <c r="U18" s="273">
        <f t="shared" si="9"/>
        <v>83095.03203460401</v>
      </c>
    </row>
    <row r="19" spans="1:21" x14ac:dyDescent="0.25">
      <c r="A19" s="295"/>
      <c r="B19" t="s">
        <v>25</v>
      </c>
      <c r="C19" t="str">
        <f>VLOOKUP(B19,'WP II-E-2 Adj 4.1'!$A$3:$B$79,2,FALSE)</f>
        <v>Fairchilds</v>
      </c>
      <c r="D19" s="1">
        <v>5107083</v>
      </c>
      <c r="E19" s="1">
        <v>57335</v>
      </c>
      <c r="F19" s="1">
        <v>2457805</v>
      </c>
      <c r="G19" s="1"/>
      <c r="H19" s="1"/>
      <c r="I19" s="1"/>
      <c r="J19" s="1">
        <v>14242</v>
      </c>
      <c r="K19" s="1">
        <v>7636465</v>
      </c>
      <c r="L19" s="273">
        <f>VLOOKUP(B19,'WP II-E-2 Adj 4.1'!$A$3:$C$79,3,FALSE)</f>
        <v>28826.966088782017</v>
      </c>
      <c r="M19" s="297">
        <f t="shared" si="1"/>
        <v>3.7749097375267245E-3</v>
      </c>
      <c r="N19" s="273">
        <f t="shared" si="2"/>
        <v>19278.777347057196</v>
      </c>
      <c r="O19" s="273">
        <f t="shared" si="3"/>
        <v>216.43444980109476</v>
      </c>
      <c r="P19" s="273">
        <f t="shared" si="4"/>
        <v>9277.992027441871</v>
      </c>
      <c r="Q19" s="273">
        <f t="shared" si="5"/>
        <v>0</v>
      </c>
      <c r="R19" s="273">
        <f t="shared" si="6"/>
        <v>0</v>
      </c>
      <c r="S19" s="273">
        <f t="shared" si="7"/>
        <v>0</v>
      </c>
      <c r="T19" s="273">
        <f t="shared" si="8"/>
        <v>53.76226448185561</v>
      </c>
      <c r="U19" s="273">
        <f t="shared" si="9"/>
        <v>28826.966088782014</v>
      </c>
    </row>
    <row r="20" spans="1:21" x14ac:dyDescent="0.25">
      <c r="A20" s="295"/>
      <c r="B20" t="s">
        <v>26</v>
      </c>
      <c r="C20" t="str">
        <f>VLOOKUP(B20,'WP II-E-2 Adj 4.1'!$A$3:$B$79,2,FALSE)</f>
        <v>Freeport</v>
      </c>
      <c r="D20" s="1">
        <v>58919665</v>
      </c>
      <c r="E20" s="1">
        <v>1969496</v>
      </c>
      <c r="F20" s="1">
        <v>46839821.631999999</v>
      </c>
      <c r="G20" s="1">
        <v>32230575.699999999</v>
      </c>
      <c r="H20" s="1">
        <v>13434243.163000001</v>
      </c>
      <c r="I20" s="1">
        <v>169542</v>
      </c>
      <c r="J20" s="1">
        <v>145488</v>
      </c>
      <c r="K20" s="1">
        <v>153708831.49499997</v>
      </c>
      <c r="L20" s="273">
        <f>VLOOKUP(B20,'WP II-E-2 Adj 4.1'!$A$3:$C$79,3,FALSE)</f>
        <v>493977.94</v>
      </c>
      <c r="M20" s="297">
        <f t="shared" si="1"/>
        <v>3.2137251659223542E-3</v>
      </c>
      <c r="N20" s="273">
        <f t="shared" si="2"/>
        <v>189351.61017821453</v>
      </c>
      <c r="O20" s="273">
        <f t="shared" si="3"/>
        <v>6329.4188593834124</v>
      </c>
      <c r="P20" s="273">
        <f t="shared" si="4"/>
        <v>150530.31354607266</v>
      </c>
      <c r="Q20" s="273">
        <f t="shared" si="5"/>
        <v>103580.21223925549</v>
      </c>
      <c r="R20" s="273">
        <f t="shared" si="6"/>
        <v>43173.965338053429</v>
      </c>
      <c r="S20" s="273">
        <f t="shared" si="7"/>
        <v>544.86139208080772</v>
      </c>
      <c r="T20" s="273">
        <f t="shared" si="8"/>
        <v>467.55844693971147</v>
      </c>
      <c r="U20" s="273">
        <f t="shared" si="9"/>
        <v>493977.94</v>
      </c>
    </row>
    <row r="21" spans="1:21" x14ac:dyDescent="0.25">
      <c r="A21" s="295"/>
      <c r="B21" t="s">
        <v>27</v>
      </c>
      <c r="C21" t="str">
        <f>VLOOKUP(B21,'WP II-E-2 Adj 4.1'!$A$3:$B$79,2,FALSE)</f>
        <v>Fulshear</v>
      </c>
      <c r="D21" s="1">
        <v>63702774</v>
      </c>
      <c r="E21" s="1">
        <v>1818747</v>
      </c>
      <c r="F21" s="1">
        <v>22633121</v>
      </c>
      <c r="G21" s="1">
        <v>53665847.375</v>
      </c>
      <c r="H21" s="1"/>
      <c r="I21" s="1">
        <v>1174766</v>
      </c>
      <c r="J21" s="1">
        <v>28852</v>
      </c>
      <c r="K21" s="1">
        <v>143024107.375</v>
      </c>
      <c r="L21" s="273">
        <f>VLOOKUP(B21,'WP II-E-2 Adj 4.1'!$A$3:$C$79,3,FALSE)</f>
        <v>479849.13029136229</v>
      </c>
      <c r="M21" s="297">
        <f t="shared" si="1"/>
        <v>3.3550227237792072E-3</v>
      </c>
      <c r="N21" s="273">
        <f t="shared" si="2"/>
        <v>213724.25433777127</v>
      </c>
      <c r="O21" s="273">
        <f t="shared" si="3"/>
        <v>6101.9375138052619</v>
      </c>
      <c r="P21" s="273">
        <f t="shared" si="4"/>
        <v>75934.635265044373</v>
      </c>
      <c r="Q21" s="273">
        <f t="shared" si="5"/>
        <v>180050.13743399171</v>
      </c>
      <c r="R21" s="273">
        <f t="shared" si="6"/>
        <v>0</v>
      </c>
      <c r="S21" s="273">
        <f t="shared" si="7"/>
        <v>3941.3666251232039</v>
      </c>
      <c r="T21" s="273">
        <f t="shared" si="8"/>
        <v>96.799115626477686</v>
      </c>
      <c r="U21" s="273">
        <f t="shared" si="9"/>
        <v>479849.13029136229</v>
      </c>
    </row>
    <row r="22" spans="1:21" x14ac:dyDescent="0.25">
      <c r="A22" s="295"/>
      <c r="B22" t="s">
        <v>28</v>
      </c>
      <c r="C22" t="str">
        <f>VLOOKUP(B22,'WP II-E-2 Adj 4.1'!$A$3:$B$79,2,FALSE)</f>
        <v>Galveston</v>
      </c>
      <c r="D22" s="1">
        <v>384551422</v>
      </c>
      <c r="E22" s="1">
        <v>12383218</v>
      </c>
      <c r="F22" s="1">
        <v>564626095.73800004</v>
      </c>
      <c r="G22" s="1">
        <v>98598793.788000003</v>
      </c>
      <c r="H22" s="1"/>
      <c r="I22" s="1">
        <v>1564635</v>
      </c>
      <c r="J22" s="1">
        <v>1418038</v>
      </c>
      <c r="K22" s="1">
        <v>1063142202.526</v>
      </c>
      <c r="L22" s="273">
        <f>VLOOKUP(B22,'WP II-E-2 Adj 4.1'!$A$3:$C$79,3,FALSE)</f>
        <v>3160347.1834412306</v>
      </c>
      <c r="M22" s="297">
        <f t="shared" si="1"/>
        <v>2.9726476626855021E-3</v>
      </c>
      <c r="N22" s="273">
        <f t="shared" si="2"/>
        <v>1143135.8857906861</v>
      </c>
      <c r="O22" s="273">
        <f t="shared" si="3"/>
        <v>36810.944044225034</v>
      </c>
      <c r="P22" s="273">
        <f t="shared" si="4"/>
        <v>1678434.4437868064</v>
      </c>
      <c r="Q22" s="273">
        <f t="shared" si="5"/>
        <v>293099.473897508</v>
      </c>
      <c r="R22" s="273">
        <f t="shared" si="6"/>
        <v>0</v>
      </c>
      <c r="S22" s="273">
        <f t="shared" si="7"/>
        <v>4651.1085757059309</v>
      </c>
      <c r="T22" s="273">
        <f t="shared" si="8"/>
        <v>4215.3273462992238</v>
      </c>
      <c r="U22" s="273">
        <f t="shared" si="9"/>
        <v>3160347.1834412306</v>
      </c>
    </row>
    <row r="23" spans="1:21" x14ac:dyDescent="0.25">
      <c r="A23" s="295"/>
      <c r="B23" t="s">
        <v>30</v>
      </c>
      <c r="C23" t="str">
        <f>VLOOKUP(B23,'WP II-E-2 Adj 4.1'!$A$3:$B$79,2,FALSE)</f>
        <v>Galena Park</v>
      </c>
      <c r="D23" s="1">
        <v>39561436</v>
      </c>
      <c r="E23" s="1">
        <v>1098609</v>
      </c>
      <c r="F23" s="1">
        <v>30075681.055</v>
      </c>
      <c r="G23" s="1">
        <v>17345082.300000001</v>
      </c>
      <c r="H23" s="1">
        <v>136215529.43099999</v>
      </c>
      <c r="I23" s="1">
        <v>126805</v>
      </c>
      <c r="J23" s="1">
        <v>89413</v>
      </c>
      <c r="K23" s="1">
        <v>224512555.78600001</v>
      </c>
      <c r="L23" s="273">
        <f>VLOOKUP(B23,'WP II-E-2 Adj 4.1'!$A$3:$C$79,3,FALSE)</f>
        <v>649559.98999126675</v>
      </c>
      <c r="M23" s="297">
        <f t="shared" si="1"/>
        <v>2.893201174060001E-3</v>
      </c>
      <c r="N23" s="273">
        <f t="shared" si="2"/>
        <v>114459.1930826996</v>
      </c>
      <c r="O23" s="273">
        <f t="shared" si="3"/>
        <v>3178.4968486328835</v>
      </c>
      <c r="P23" s="273">
        <f t="shared" si="4"/>
        <v>87014.995738980127</v>
      </c>
      <c r="Q23" s="273">
        <f t="shared" si="5"/>
        <v>50182.812474527345</v>
      </c>
      <c r="R23" s="273">
        <f t="shared" si="6"/>
        <v>394098.92967497383</v>
      </c>
      <c r="S23" s="273">
        <f t="shared" si="7"/>
        <v>366.87237487667841</v>
      </c>
      <c r="T23" s="273">
        <f t="shared" si="8"/>
        <v>258.68979657622685</v>
      </c>
      <c r="U23" s="273">
        <f t="shared" si="9"/>
        <v>649559.98999126675</v>
      </c>
    </row>
    <row r="24" spans="1:21" x14ac:dyDescent="0.25">
      <c r="A24" s="295"/>
      <c r="B24" t="s">
        <v>31</v>
      </c>
      <c r="C24" t="str">
        <f>VLOOKUP(B24,'WP II-E-2 Adj 4.1'!$A$3:$B$79,2,FALSE)</f>
        <v>Hunter Creek</v>
      </c>
      <c r="D24" s="1">
        <v>61405660</v>
      </c>
      <c r="E24" s="1">
        <v>344749</v>
      </c>
      <c r="F24" s="1">
        <v>4845328</v>
      </c>
      <c r="G24" s="1">
        <v>3608790.6</v>
      </c>
      <c r="H24" s="1"/>
      <c r="I24" s="1">
        <v>209040</v>
      </c>
      <c r="J24" s="1">
        <v>732</v>
      </c>
      <c r="K24" s="1">
        <v>70414299.599999994</v>
      </c>
      <c r="L24" s="273">
        <f>VLOOKUP(B24,'WP II-E-2 Adj 4.1'!$A$3:$C$79,3,FALSE)</f>
        <v>245246.94</v>
      </c>
      <c r="M24" s="297">
        <f t="shared" si="1"/>
        <v>3.4829138597297078E-3</v>
      </c>
      <c r="N24" s="273">
        <f t="shared" si="2"/>
        <v>213870.62427985013</v>
      </c>
      <c r="O24" s="273">
        <f t="shared" si="3"/>
        <v>1200.7310702279569</v>
      </c>
      <c r="P24" s="273">
        <f t="shared" si="4"/>
        <v>16875.860046136426</v>
      </c>
      <c r="Q24" s="273">
        <f t="shared" si="5"/>
        <v>12569.106797602288</v>
      </c>
      <c r="R24" s="273">
        <f t="shared" si="6"/>
        <v>0</v>
      </c>
      <c r="S24" s="273">
        <f t="shared" si="7"/>
        <v>728.06831323789811</v>
      </c>
      <c r="T24" s="273">
        <f t="shared" si="8"/>
        <v>2.5494929453221462</v>
      </c>
      <c r="U24" s="273">
        <f t="shared" si="9"/>
        <v>245246.94</v>
      </c>
    </row>
    <row r="25" spans="1:21" x14ac:dyDescent="0.25">
      <c r="A25" s="295"/>
      <c r="B25" t="s">
        <v>32</v>
      </c>
      <c r="C25" t="str">
        <f>VLOOKUP(B25,'WP II-E-2 Adj 4.1'!$A$3:$B$79,2,FALSE)</f>
        <v>Hilcrest Village</v>
      </c>
      <c r="D25" s="1">
        <v>3628172</v>
      </c>
      <c r="E25" s="1">
        <v>13951</v>
      </c>
      <c r="F25" s="1">
        <v>80808</v>
      </c>
      <c r="G25" s="1"/>
      <c r="H25" s="1"/>
      <c r="I25" s="1">
        <v>15288</v>
      </c>
      <c r="J25" s="1">
        <v>3324</v>
      </c>
      <c r="K25" s="1">
        <v>3741543</v>
      </c>
      <c r="L25" s="273">
        <f>VLOOKUP(B25,'WP II-E-2 Adj 4.1'!$A$3:$C$79,3,FALSE)</f>
        <v>22541.71</v>
      </c>
      <c r="M25" s="297">
        <f t="shared" si="1"/>
        <v>6.0247095917379543E-3</v>
      </c>
      <c r="N25" s="273">
        <f t="shared" si="2"/>
        <v>21858.682648875078</v>
      </c>
      <c r="O25" s="273">
        <f t="shared" si="3"/>
        <v>84.050723514336198</v>
      </c>
      <c r="P25" s="273">
        <f t="shared" si="4"/>
        <v>486.84473268916059</v>
      </c>
      <c r="Q25" s="273">
        <f t="shared" si="5"/>
        <v>0</v>
      </c>
      <c r="R25" s="273">
        <f t="shared" si="6"/>
        <v>0</v>
      </c>
      <c r="S25" s="273">
        <f t="shared" si="7"/>
        <v>92.10576023848985</v>
      </c>
      <c r="T25" s="273">
        <f t="shared" si="8"/>
        <v>20.026134682936959</v>
      </c>
      <c r="U25" s="273">
        <f t="shared" si="9"/>
        <v>22541.710000000003</v>
      </c>
    </row>
    <row r="26" spans="1:21" x14ac:dyDescent="0.25">
      <c r="A26" s="295"/>
      <c r="B26" t="s">
        <v>33</v>
      </c>
      <c r="C26" t="str">
        <f>VLOOKUP(B26,'WP II-E-2 Adj 4.1'!$A$3:$B$79,2,FALSE)</f>
        <v>Houston</v>
      </c>
      <c r="D26" s="1">
        <v>10119290628</v>
      </c>
      <c r="E26" s="1">
        <v>416649774.31999999</v>
      </c>
      <c r="F26" s="1">
        <v>16466269472.986</v>
      </c>
      <c r="G26" s="1">
        <v>1801903526.527</v>
      </c>
      <c r="H26" s="1">
        <v>1202890253.9560001</v>
      </c>
      <c r="I26" s="1">
        <v>63538100</v>
      </c>
      <c r="J26" s="1">
        <v>26035455</v>
      </c>
      <c r="K26" s="1">
        <v>30096577210.789001</v>
      </c>
      <c r="L26" s="273">
        <f>VLOOKUP(B26,'WP II-E-2 Adj 4.1'!$A$3:$C$79,3,FALSE)</f>
        <v>101476464.0457705</v>
      </c>
      <c r="M26" s="297">
        <f t="shared" si="1"/>
        <v>3.3716945064900363E-3</v>
      </c>
      <c r="N26" s="273">
        <f t="shared" si="2"/>
        <v>34119156.620003708</v>
      </c>
      <c r="O26" s="273">
        <f t="shared" si="3"/>
        <v>1404815.7552050573</v>
      </c>
      <c r="P26" s="273">
        <f t="shared" si="4"/>
        <v>55519230.324451484</v>
      </c>
      <c r="Q26" s="273">
        <f t="shared" si="5"/>
        <v>6075468.2216161089</v>
      </c>
      <c r="R26" s="273">
        <f t="shared" si="6"/>
        <v>4055778.4611738501</v>
      </c>
      <c r="S26" s="273">
        <f t="shared" si="7"/>
        <v>214231.06272281456</v>
      </c>
      <c r="T26" s="273">
        <f t="shared" si="8"/>
        <v>87783.600597468554</v>
      </c>
      <c r="U26" s="273">
        <f t="shared" si="9"/>
        <v>101476464.04577048</v>
      </c>
    </row>
    <row r="27" spans="1:21" x14ac:dyDescent="0.25">
      <c r="A27" s="295"/>
      <c r="B27" t="s">
        <v>34</v>
      </c>
      <c r="C27" t="str">
        <f>VLOOKUP(B27,'WP II-E-2 Adj 4.1'!$A$3:$B$79,2,FALSE)</f>
        <v>Hilshire Village</v>
      </c>
      <c r="D27" s="1">
        <v>7520926</v>
      </c>
      <c r="E27" s="1">
        <v>65768</v>
      </c>
      <c r="F27" s="1">
        <v>1456126</v>
      </c>
      <c r="G27" s="1"/>
      <c r="H27" s="1"/>
      <c r="I27" s="1">
        <v>30273</v>
      </c>
      <c r="J27" s="1">
        <v>8016</v>
      </c>
      <c r="K27" s="1">
        <v>9081109</v>
      </c>
      <c r="L27" s="273">
        <f>VLOOKUP(B27,'WP II-E-2 Adj 4.1'!$A$3:$C$79,3,FALSE)</f>
        <v>36358.644637275152</v>
      </c>
      <c r="M27" s="297">
        <f t="shared" si="1"/>
        <v>4.003767010975769E-3</v>
      </c>
      <c r="N27" s="273">
        <f t="shared" si="2"/>
        <v>30112.035410789947</v>
      </c>
      <c r="O27" s="273">
        <f t="shared" si="3"/>
        <v>263.31974877785439</v>
      </c>
      <c r="P27" s="273">
        <f t="shared" si="4"/>
        <v>5829.9892426241022</v>
      </c>
      <c r="Q27" s="273">
        <f t="shared" si="5"/>
        <v>0</v>
      </c>
      <c r="R27" s="273">
        <f t="shared" si="6"/>
        <v>0</v>
      </c>
      <c r="S27" s="273">
        <f t="shared" si="7"/>
        <v>121.20603872326946</v>
      </c>
      <c r="T27" s="273">
        <f t="shared" si="8"/>
        <v>32.094196359981765</v>
      </c>
      <c r="U27" s="273">
        <f t="shared" si="9"/>
        <v>36358.64463727516</v>
      </c>
    </row>
    <row r="28" spans="1:21" x14ac:dyDescent="0.25">
      <c r="A28" s="295"/>
      <c r="B28" t="s">
        <v>35</v>
      </c>
      <c r="C28" t="str">
        <f>VLOOKUP(B28,'WP II-E-2 Adj 4.1'!$A$3:$B$79,2,FALSE)</f>
        <v>Hitchcock</v>
      </c>
      <c r="D28" s="1">
        <v>44200472</v>
      </c>
      <c r="E28" s="1">
        <v>1528082</v>
      </c>
      <c r="F28" s="1">
        <v>22056029.920000002</v>
      </c>
      <c r="G28" s="1">
        <v>1331100</v>
      </c>
      <c r="H28" s="1"/>
      <c r="I28" s="1">
        <v>437476</v>
      </c>
      <c r="J28" s="1">
        <v>87437</v>
      </c>
      <c r="K28" s="1">
        <v>69640596.920000002</v>
      </c>
      <c r="L28" s="273">
        <f>VLOOKUP(B28,'WP II-E-2 Adj 4.1'!$A$3:$C$79,3,FALSE)</f>
        <v>234917.680343121</v>
      </c>
      <c r="M28" s="297">
        <f t="shared" si="1"/>
        <v>3.373286426780401E-3</v>
      </c>
      <c r="N28" s="273">
        <f t="shared" si="2"/>
        <v>149100.85225488717</v>
      </c>
      <c r="O28" s="273">
        <f t="shared" si="3"/>
        <v>5154.6582696074483</v>
      </c>
      <c r="P28" s="273">
        <f t="shared" si="4"/>
        <v>74401.306357798414</v>
      </c>
      <c r="Q28" s="273">
        <f t="shared" si="5"/>
        <v>4490.1815626873922</v>
      </c>
      <c r="R28" s="273">
        <f t="shared" si="6"/>
        <v>0</v>
      </c>
      <c r="S28" s="273">
        <f t="shared" si="7"/>
        <v>1475.7318528421827</v>
      </c>
      <c r="T28" s="273">
        <f t="shared" si="8"/>
        <v>294.95004529839792</v>
      </c>
      <c r="U28" s="273">
        <f t="shared" si="9"/>
        <v>234917.680343121</v>
      </c>
    </row>
    <row r="29" spans="1:21" x14ac:dyDescent="0.25">
      <c r="A29" s="295"/>
      <c r="B29" t="s">
        <v>36</v>
      </c>
      <c r="C29" t="str">
        <f>VLOOKUP(B29,'WP II-E-2 Adj 4.1'!$A$3:$B$79,2,FALSE)</f>
        <v>Humble</v>
      </c>
      <c r="D29" s="1">
        <v>76343683</v>
      </c>
      <c r="E29" s="1">
        <v>5833213</v>
      </c>
      <c r="F29" s="1">
        <v>275275821.83200002</v>
      </c>
      <c r="G29" s="1">
        <v>5406971.5</v>
      </c>
      <c r="H29" s="1"/>
      <c r="I29" s="1">
        <v>1815914</v>
      </c>
      <c r="J29" s="1">
        <v>382790</v>
      </c>
      <c r="K29" s="1">
        <v>365058393.33200002</v>
      </c>
      <c r="L29" s="273">
        <f>VLOOKUP(B29,'WP II-E-2 Adj 4.1'!$A$3:$C$79,3,FALSE)</f>
        <v>1068816.3406857059</v>
      </c>
      <c r="M29" s="297">
        <f t="shared" si="1"/>
        <v>2.9277955532820135E-3</v>
      </c>
      <c r="N29" s="273">
        <f t="shared" si="2"/>
        <v>223518.69560857164</v>
      </c>
      <c r="O29" s="273">
        <f t="shared" si="3"/>
        <v>17078.455082746834</v>
      </c>
      <c r="P29" s="273">
        <f t="shared" si="4"/>
        <v>805951.32708578149</v>
      </c>
      <c r="Q29" s="273">
        <f t="shared" si="5"/>
        <v>15830.507114422579</v>
      </c>
      <c r="R29" s="273">
        <f t="shared" si="6"/>
        <v>0</v>
      </c>
      <c r="S29" s="273">
        <f t="shared" si="7"/>
        <v>5316.6249343425543</v>
      </c>
      <c r="T29" s="273">
        <f t="shared" si="8"/>
        <v>1120.7308598408219</v>
      </c>
      <c r="U29" s="273">
        <f t="shared" si="9"/>
        <v>1068816.3406857057</v>
      </c>
    </row>
    <row r="30" spans="1:21" x14ac:dyDescent="0.25">
      <c r="A30" s="295"/>
      <c r="B30" t="s">
        <v>37</v>
      </c>
      <c r="C30" t="str">
        <f>VLOOKUP(B30,'WP II-E-2 Adj 4.1'!$A$3:$B$79,2,FALSE)</f>
        <v>Hedwig Village</v>
      </c>
      <c r="D30" s="1">
        <v>20004536</v>
      </c>
      <c r="E30" s="1">
        <v>879710</v>
      </c>
      <c r="F30" s="1">
        <v>56286530.983999997</v>
      </c>
      <c r="G30" s="1"/>
      <c r="H30" s="1"/>
      <c r="I30" s="1">
        <v>60997</v>
      </c>
      <c r="J30" s="1">
        <v>99084</v>
      </c>
      <c r="K30" s="1">
        <v>77330857.983999997</v>
      </c>
      <c r="L30" s="273">
        <f>VLOOKUP(B30,'WP II-E-2 Adj 4.1'!$A$3:$C$79,3,FALSE)</f>
        <v>256173.17</v>
      </c>
      <c r="M30" s="297">
        <f t="shared" si="1"/>
        <v>3.3126901301548093E-3</v>
      </c>
      <c r="N30" s="273">
        <f t="shared" si="2"/>
        <v>66268.828965526569</v>
      </c>
      <c r="O30" s="273">
        <f t="shared" si="3"/>
        <v>2914.2066343984875</v>
      </c>
      <c r="P30" s="273">
        <f t="shared" si="4"/>
        <v>186459.83565134965</v>
      </c>
      <c r="Q30" s="273">
        <f t="shared" si="5"/>
        <v>0</v>
      </c>
      <c r="R30" s="273">
        <f t="shared" si="6"/>
        <v>0</v>
      </c>
      <c r="S30" s="273">
        <f t="shared" si="7"/>
        <v>202.0641598690529</v>
      </c>
      <c r="T30" s="273">
        <f t="shared" si="8"/>
        <v>328.23458885625911</v>
      </c>
      <c r="U30" s="273">
        <f t="shared" si="9"/>
        <v>256173.17</v>
      </c>
    </row>
    <row r="31" spans="1:21" x14ac:dyDescent="0.25">
      <c r="A31" s="295"/>
      <c r="B31" t="s">
        <v>38</v>
      </c>
      <c r="C31" t="str">
        <f>VLOOKUP(B31,'WP II-E-2 Adj 4.1'!$A$3:$B$79,2,FALSE)</f>
        <v>Jamaica Beach</v>
      </c>
      <c r="D31" s="1">
        <v>17374703</v>
      </c>
      <c r="E31" s="1">
        <v>141907</v>
      </c>
      <c r="F31" s="1">
        <v>1789826</v>
      </c>
      <c r="G31" s="1"/>
      <c r="H31" s="1"/>
      <c r="I31" s="1">
        <v>26196</v>
      </c>
      <c r="J31" s="1">
        <v>2724</v>
      </c>
      <c r="K31" s="1">
        <v>19335356</v>
      </c>
      <c r="L31" s="273">
        <f>VLOOKUP(B31,'WP II-E-2 Adj 4.1'!$A$3:$C$79,3,FALSE)</f>
        <v>69408.512084232279</v>
      </c>
      <c r="M31" s="297">
        <f t="shared" si="1"/>
        <v>3.5897198936617604E-3</v>
      </c>
      <c r="N31" s="273">
        <f t="shared" si="2"/>
        <v>62370.31700556467</v>
      </c>
      <c r="O31" s="273">
        <f t="shared" si="3"/>
        <v>509.40638094985945</v>
      </c>
      <c r="P31" s="273">
        <f t="shared" si="4"/>
        <v>6424.973998393054</v>
      </c>
      <c r="Q31" s="273">
        <f t="shared" si="5"/>
        <v>0</v>
      </c>
      <c r="R31" s="273">
        <f t="shared" si="6"/>
        <v>0</v>
      </c>
      <c r="S31" s="273">
        <f t="shared" si="7"/>
        <v>94.036302334363469</v>
      </c>
      <c r="T31" s="273">
        <f t="shared" si="8"/>
        <v>9.7783969903346346</v>
      </c>
      <c r="U31" s="273">
        <f t="shared" si="9"/>
        <v>69408.512084232294</v>
      </c>
    </row>
    <row r="32" spans="1:21" x14ac:dyDescent="0.25">
      <c r="A32" s="295"/>
      <c r="B32" t="s">
        <v>39</v>
      </c>
      <c r="C32" t="str">
        <f>VLOOKUP(B32,'WP II-E-2 Adj 4.1'!$A$3:$B$79,2,FALSE)</f>
        <v>Jones Creek</v>
      </c>
      <c r="D32" s="1">
        <v>12484533</v>
      </c>
      <c r="E32" s="1">
        <v>186009</v>
      </c>
      <c r="F32" s="1">
        <v>3459986</v>
      </c>
      <c r="G32" s="1"/>
      <c r="H32" s="1"/>
      <c r="I32" s="1">
        <v>14025</v>
      </c>
      <c r="J32" s="1">
        <v>32099</v>
      </c>
      <c r="K32" s="1">
        <v>16176652</v>
      </c>
      <c r="L32" s="273">
        <f>VLOOKUP(B32,'WP II-E-2 Adj 4.1'!$A$3:$C$79,3,FALSE)</f>
        <v>59560.344376974615</v>
      </c>
      <c r="M32" s="297">
        <f t="shared" si="1"/>
        <v>3.6818709073406916E-3</v>
      </c>
      <c r="N32" s="273">
        <f t="shared" si="2"/>
        <v>45966.438844434808</v>
      </c>
      <c r="O32" s="273">
        <f t="shared" si="3"/>
        <v>684.86112560353467</v>
      </c>
      <c r="P32" s="273">
        <f t="shared" si="4"/>
        <v>12739.22179320609</v>
      </c>
      <c r="Q32" s="273">
        <f t="shared" si="5"/>
        <v>0</v>
      </c>
      <c r="R32" s="273">
        <f t="shared" si="6"/>
        <v>0</v>
      </c>
      <c r="S32" s="273">
        <f t="shared" si="7"/>
        <v>51.638239475453197</v>
      </c>
      <c r="T32" s="273">
        <f t="shared" si="8"/>
        <v>118.18437425472887</v>
      </c>
      <c r="U32" s="273">
        <f t="shared" si="9"/>
        <v>59560.344376974615</v>
      </c>
    </row>
    <row r="33" spans="1:21" x14ac:dyDescent="0.25">
      <c r="A33" s="295"/>
      <c r="B33" t="s">
        <v>40</v>
      </c>
      <c r="C33" t="str">
        <f>VLOOKUP(B33,'WP II-E-2 Adj 4.1'!$A$3:$B$79,2,FALSE)</f>
        <v>Jacinto City</v>
      </c>
      <c r="D33" s="1">
        <v>35941218</v>
      </c>
      <c r="E33" s="1">
        <v>1556370</v>
      </c>
      <c r="F33" s="1">
        <v>37143837.600000001</v>
      </c>
      <c r="G33" s="1"/>
      <c r="H33" s="1">
        <v>63342119.108999997</v>
      </c>
      <c r="I33" s="1">
        <v>113700</v>
      </c>
      <c r="J33" s="1">
        <v>75656</v>
      </c>
      <c r="K33" s="1">
        <v>138172900.70899999</v>
      </c>
      <c r="L33" s="273">
        <f>VLOOKUP(B33,'WP II-E-2 Adj 4.1'!$A$3:$C$79,3,FALSE)</f>
        <v>419574.72</v>
      </c>
      <c r="M33" s="297">
        <f t="shared" si="1"/>
        <v>3.0365919644666666E-3</v>
      </c>
      <c r="N33" s="273">
        <f t="shared" si="2"/>
        <v>109138.81377194473</v>
      </c>
      <c r="O33" s="273">
        <f t="shared" si="3"/>
        <v>4726.0606357369861</v>
      </c>
      <c r="P33" s="273">
        <f t="shared" si="4"/>
        <v>112790.67878561484</v>
      </c>
      <c r="Q33" s="273">
        <f t="shared" si="5"/>
        <v>0</v>
      </c>
      <c r="R33" s="273">
        <f t="shared" si="6"/>
        <v>192344.16989867989</v>
      </c>
      <c r="S33" s="273">
        <f t="shared" si="7"/>
        <v>345.26050635986002</v>
      </c>
      <c r="T33" s="273">
        <f t="shared" si="8"/>
        <v>229.73640166369012</v>
      </c>
      <c r="U33" s="273">
        <f t="shared" si="9"/>
        <v>419574.72</v>
      </c>
    </row>
    <row r="34" spans="1:21" x14ac:dyDescent="0.25">
      <c r="A34" s="295"/>
      <c r="B34" t="s">
        <v>41</v>
      </c>
      <c r="C34" t="str">
        <f>VLOOKUP(B34,'WP II-E-2 Adj 4.1'!$A$3:$B$79,2,FALSE)</f>
        <v>Jersey Village</v>
      </c>
      <c r="D34" s="1">
        <v>54437358</v>
      </c>
      <c r="E34" s="1">
        <v>1569130</v>
      </c>
      <c r="F34" s="1">
        <v>57580782.126999997</v>
      </c>
      <c r="G34" s="1"/>
      <c r="H34" s="1"/>
      <c r="I34" s="1">
        <v>522850</v>
      </c>
      <c r="J34" s="1">
        <v>44867</v>
      </c>
      <c r="K34" s="1">
        <v>114154987.127</v>
      </c>
      <c r="L34" s="273">
        <f>VLOOKUP(B34,'WP II-E-2 Adj 4.1'!$A$3:$C$79,3,FALSE)</f>
        <v>363135.57</v>
      </c>
      <c r="M34" s="297">
        <f t="shared" si="1"/>
        <v>3.1810749502866964E-3</v>
      </c>
      <c r="N34" s="273">
        <f t="shared" si="2"/>
        <v>173169.31589358908</v>
      </c>
      <c r="O34" s="273">
        <f t="shared" si="3"/>
        <v>4991.5201367433638</v>
      </c>
      <c r="P34" s="273">
        <f t="shared" si="4"/>
        <v>183168.78364211562</v>
      </c>
      <c r="Q34" s="273">
        <f t="shared" si="5"/>
        <v>0</v>
      </c>
      <c r="R34" s="273">
        <f t="shared" si="6"/>
        <v>0</v>
      </c>
      <c r="S34" s="273">
        <f t="shared" si="7"/>
        <v>1663.2250377573991</v>
      </c>
      <c r="T34" s="273">
        <f t="shared" si="8"/>
        <v>142.7252897945132</v>
      </c>
      <c r="U34" s="273">
        <f t="shared" si="9"/>
        <v>363135.57</v>
      </c>
    </row>
    <row r="35" spans="1:21" x14ac:dyDescent="0.25">
      <c r="A35" s="295"/>
      <c r="B35" t="s">
        <v>42</v>
      </c>
      <c r="C35" t="str">
        <f>VLOOKUP(B35,'WP II-E-2 Adj 4.1'!$A$3:$B$79,2,FALSE)</f>
        <v>Kendleton</v>
      </c>
      <c r="D35" s="1">
        <v>3245297</v>
      </c>
      <c r="E35" s="1">
        <v>174559</v>
      </c>
      <c r="F35" s="1">
        <v>871722</v>
      </c>
      <c r="G35" s="1"/>
      <c r="H35" s="1"/>
      <c r="I35" s="1">
        <v>36324</v>
      </c>
      <c r="J35" s="1">
        <v>10875</v>
      </c>
      <c r="K35" s="1">
        <v>4338777</v>
      </c>
      <c r="L35" s="273">
        <f>VLOOKUP(B35,'WP II-E-2 Adj 4.1'!$A$3:$C$79,3,FALSE)</f>
        <v>19009.430523601473</v>
      </c>
      <c r="M35" s="297">
        <f t="shared" si="1"/>
        <v>4.381287750811225E-3</v>
      </c>
      <c r="N35" s="273">
        <f t="shared" si="2"/>
        <v>14218.579993844416</v>
      </c>
      <c r="O35" s="273">
        <f t="shared" si="3"/>
        <v>764.79320849385658</v>
      </c>
      <c r="P35" s="273">
        <f t="shared" si="4"/>
        <v>3819.2649207126628</v>
      </c>
      <c r="Q35" s="273">
        <f t="shared" si="5"/>
        <v>0</v>
      </c>
      <c r="R35" s="273">
        <f t="shared" si="6"/>
        <v>0</v>
      </c>
      <c r="S35" s="273">
        <f t="shared" si="7"/>
        <v>159.14589626046694</v>
      </c>
      <c r="T35" s="273">
        <f t="shared" si="8"/>
        <v>47.646504290072073</v>
      </c>
      <c r="U35" s="273">
        <f t="shared" si="9"/>
        <v>19009.430523601473</v>
      </c>
    </row>
    <row r="36" spans="1:21" x14ac:dyDescent="0.25">
      <c r="A36" s="295"/>
      <c r="B36" t="s">
        <v>43</v>
      </c>
      <c r="C36" t="str">
        <f>VLOOKUP(B36,'WP II-E-2 Adj 4.1'!$A$3:$B$79,2,FALSE)</f>
        <v>Kemah</v>
      </c>
      <c r="D36" s="1">
        <v>14171142</v>
      </c>
      <c r="E36" s="1">
        <v>1573399</v>
      </c>
      <c r="F36" s="1">
        <v>35957201.600000001</v>
      </c>
      <c r="G36" s="1">
        <v>1650000</v>
      </c>
      <c r="H36" s="1"/>
      <c r="I36" s="1">
        <v>290587</v>
      </c>
      <c r="J36" s="1">
        <v>67886</v>
      </c>
      <c r="K36" s="1">
        <v>53710215.600000001</v>
      </c>
      <c r="L36" s="273">
        <f>VLOOKUP(B36,'WP II-E-2 Adj 4.1'!$A$3:$C$79,3,FALSE)</f>
        <v>154361.3421834273</v>
      </c>
      <c r="M36" s="297">
        <f t="shared" si="1"/>
        <v>2.8739661619125449E-3</v>
      </c>
      <c r="N36" s="273">
        <f t="shared" si="2"/>
        <v>40727.382583657665</v>
      </c>
      <c r="O36" s="273">
        <f t="shared" si="3"/>
        <v>4521.8954851870367</v>
      </c>
      <c r="P36" s="273">
        <f t="shared" si="4"/>
        <v>103339.78067546763</v>
      </c>
      <c r="Q36" s="273">
        <f t="shared" si="5"/>
        <v>4742.0441671556991</v>
      </c>
      <c r="R36" s="273">
        <f t="shared" si="6"/>
        <v>0</v>
      </c>
      <c r="S36" s="273">
        <f t="shared" si="7"/>
        <v>835.1372050916807</v>
      </c>
      <c r="T36" s="273">
        <f t="shared" si="8"/>
        <v>195.10206686759503</v>
      </c>
      <c r="U36" s="273">
        <f t="shared" si="9"/>
        <v>154361.3421834273</v>
      </c>
    </row>
    <row r="37" spans="1:21" x14ac:dyDescent="0.25">
      <c r="A37" s="295"/>
      <c r="B37" t="s">
        <v>44</v>
      </c>
      <c r="C37" t="str">
        <f>VLOOKUP(B37,'WP II-E-2 Adj 4.1'!$A$3:$B$79,2,FALSE)</f>
        <v>Katy</v>
      </c>
      <c r="D37" s="1">
        <v>108385288</v>
      </c>
      <c r="E37" s="1">
        <v>3974148</v>
      </c>
      <c r="F37" s="1">
        <v>195717120.13600001</v>
      </c>
      <c r="G37" s="1">
        <v>9748928.3220000006</v>
      </c>
      <c r="H37" s="1"/>
      <c r="I37" s="1">
        <v>1440170</v>
      </c>
      <c r="J37" s="1">
        <v>132661</v>
      </c>
      <c r="K37" s="1">
        <v>319398315.45800006</v>
      </c>
      <c r="L37" s="273">
        <f>VLOOKUP(B37,'WP II-E-2 Adj 4.1'!$A$3:$C$79,3,FALSE)</f>
        <v>985720.93511706626</v>
      </c>
      <c r="M37" s="297">
        <f t="shared" si="1"/>
        <v>3.086180757414438E-3</v>
      </c>
      <c r="N37" s="273">
        <f t="shared" si="2"/>
        <v>334496.59021242202</v>
      </c>
      <c r="O37" s="273">
        <f t="shared" si="3"/>
        <v>12264.939084717074</v>
      </c>
      <c r="P37" s="273">
        <f t="shared" si="4"/>
        <v>604018.41006029304</v>
      </c>
      <c r="Q37" s="273">
        <f t="shared" si="5"/>
        <v>30086.954992769028</v>
      </c>
      <c r="R37" s="273">
        <f t="shared" si="6"/>
        <v>0</v>
      </c>
      <c r="S37" s="273">
        <f t="shared" si="7"/>
        <v>4444.624941405551</v>
      </c>
      <c r="T37" s="273">
        <f t="shared" si="8"/>
        <v>409.41582545935677</v>
      </c>
      <c r="U37" s="273">
        <f t="shared" si="9"/>
        <v>985720.93511706614</v>
      </c>
    </row>
    <row r="38" spans="1:21" x14ac:dyDescent="0.25">
      <c r="A38" s="295"/>
      <c r="B38" t="s">
        <v>45</v>
      </c>
      <c r="C38" t="str">
        <f>VLOOKUP(B38,'WP II-E-2 Adj 4.1'!$A$3:$B$79,2,FALSE)</f>
        <v xml:space="preserve">Laporte </v>
      </c>
      <c r="D38" s="1">
        <v>201180970</v>
      </c>
      <c r="E38" s="1">
        <v>4641337</v>
      </c>
      <c r="F38" s="1">
        <v>165773855.96799999</v>
      </c>
      <c r="G38" s="1">
        <v>32191552.576000001</v>
      </c>
      <c r="H38" s="1">
        <v>364956488.33600003</v>
      </c>
      <c r="I38" s="1">
        <v>1494890</v>
      </c>
      <c r="J38" s="1">
        <v>379721</v>
      </c>
      <c r="K38" s="1">
        <v>770618814.88</v>
      </c>
      <c r="L38" s="273">
        <f>VLOOKUP(B38,'WP II-E-2 Adj 4.1'!$A$3:$C$79,3,FALSE)</f>
        <v>2404721.379925251</v>
      </c>
      <c r="M38" s="297">
        <f t="shared" si="1"/>
        <v>3.1205069659501006E-3</v>
      </c>
      <c r="N38" s="273">
        <f t="shared" si="2"/>
        <v>627786.61830159824</v>
      </c>
      <c r="O38" s="273">
        <f t="shared" si="3"/>
        <v>14483.324439821941</v>
      </c>
      <c r="P38" s="273">
        <f t="shared" si="4"/>
        <v>517298.47232055262</v>
      </c>
      <c r="Q38" s="273">
        <f t="shared" si="5"/>
        <v>100453.96405815691</v>
      </c>
      <c r="R38" s="273">
        <f t="shared" si="6"/>
        <v>1138849.2641211748</v>
      </c>
      <c r="S38" s="273">
        <f t="shared" si="7"/>
        <v>4664.8146583291455</v>
      </c>
      <c r="T38" s="273">
        <f t="shared" si="8"/>
        <v>1184.9220256175381</v>
      </c>
      <c r="U38" s="273">
        <f t="shared" si="9"/>
        <v>2404721.3799252515</v>
      </c>
    </row>
    <row r="39" spans="1:21" x14ac:dyDescent="0.25">
      <c r="A39" s="295"/>
      <c r="B39" t="s">
        <v>46</v>
      </c>
      <c r="C39" t="str">
        <f>VLOOKUP(B39,'WP II-E-2 Adj 4.1'!$A$3:$B$79,2,FALSE)</f>
        <v>Lake Jackson</v>
      </c>
      <c r="D39" s="1">
        <v>166673078</v>
      </c>
      <c r="E39" s="1">
        <v>3661654</v>
      </c>
      <c r="F39" s="1">
        <v>184425212.046</v>
      </c>
      <c r="G39" s="1">
        <v>966000</v>
      </c>
      <c r="H39" s="1"/>
      <c r="I39" s="1">
        <v>914028</v>
      </c>
      <c r="J39" s="1">
        <v>115039</v>
      </c>
      <c r="K39" s="1">
        <v>356755011.046</v>
      </c>
      <c r="L39" s="273">
        <f>VLOOKUP(B39,'WP II-E-2 Adj 4.1'!$A$3:$C$79,3,FALSE)</f>
        <v>1153231.0350771344</v>
      </c>
      <c r="M39" s="297">
        <f t="shared" si="1"/>
        <v>3.2325573555249563E-3</v>
      </c>
      <c r="N39" s="273">
        <f t="shared" si="2"/>
        <v>538780.28425688483</v>
      </c>
      <c r="O39" s="273">
        <f t="shared" si="3"/>
        <v>11836.506571087379</v>
      </c>
      <c r="P39" s="273">
        <f t="shared" si="4"/>
        <v>596165.07574354706</v>
      </c>
      <c r="Q39" s="273">
        <f t="shared" si="5"/>
        <v>3122.650405437108</v>
      </c>
      <c r="R39" s="273">
        <f t="shared" si="6"/>
        <v>0</v>
      </c>
      <c r="S39" s="273">
        <f t="shared" si="7"/>
        <v>2954.6479345557646</v>
      </c>
      <c r="T39" s="273">
        <f t="shared" si="8"/>
        <v>371.87016562223545</v>
      </c>
      <c r="U39" s="273">
        <f t="shared" si="9"/>
        <v>1153231.0350771346</v>
      </c>
    </row>
    <row r="40" spans="1:21" x14ac:dyDescent="0.25">
      <c r="A40" s="295"/>
      <c r="B40" t="s">
        <v>47</v>
      </c>
      <c r="C40" t="str">
        <f>VLOOKUP(B40,'WP II-E-2 Adj 4.1'!$A$3:$B$79,2,FALSE)</f>
        <v>Liverpool</v>
      </c>
      <c r="D40" s="1">
        <v>3557126</v>
      </c>
      <c r="E40" s="1">
        <v>119556</v>
      </c>
      <c r="F40" s="1">
        <v>682995</v>
      </c>
      <c r="G40" s="1"/>
      <c r="H40" s="1"/>
      <c r="I40" s="1">
        <v>195888</v>
      </c>
      <c r="J40" s="1">
        <v>1740</v>
      </c>
      <c r="K40" s="1">
        <v>4557305</v>
      </c>
      <c r="L40" s="273">
        <f>VLOOKUP(B40,'WP II-E-2 Adj 4.1'!$A$3:$C$79,3,FALSE)</f>
        <v>24935.184918595918</v>
      </c>
      <c r="M40" s="297">
        <f t="shared" si="1"/>
        <v>5.4714759970192726E-3</v>
      </c>
      <c r="N40" s="273">
        <f t="shared" si="2"/>
        <v>19462.729527373176</v>
      </c>
      <c r="O40" s="273">
        <f t="shared" si="3"/>
        <v>654.14778429963621</v>
      </c>
      <c r="P40" s="273">
        <f t="shared" si="4"/>
        <v>3736.9907485841782</v>
      </c>
      <c r="Q40" s="273">
        <f t="shared" si="5"/>
        <v>0</v>
      </c>
      <c r="R40" s="273">
        <f t="shared" si="6"/>
        <v>0</v>
      </c>
      <c r="S40" s="273">
        <f t="shared" si="7"/>
        <v>1071.7964901041112</v>
      </c>
      <c r="T40" s="273">
        <f t="shared" si="8"/>
        <v>9.5203682348135352</v>
      </c>
      <c r="U40" s="273">
        <f t="shared" si="9"/>
        <v>24935.184918595918</v>
      </c>
    </row>
    <row r="41" spans="1:21" x14ac:dyDescent="0.25">
      <c r="A41" s="295"/>
      <c r="B41" t="s">
        <v>48</v>
      </c>
      <c r="C41" t="str">
        <f>VLOOKUP(B41,'WP II-E-2 Adj 4.1'!$A$3:$B$79,2,FALSE)</f>
        <v>Magnolia</v>
      </c>
      <c r="D41" s="1">
        <v>13544798</v>
      </c>
      <c r="E41" s="1">
        <v>933803</v>
      </c>
      <c r="F41" s="1">
        <v>33665022.656000003</v>
      </c>
      <c r="G41" s="1"/>
      <c r="H41" s="1"/>
      <c r="I41" s="1">
        <v>187548</v>
      </c>
      <c r="J41" s="1">
        <v>77373</v>
      </c>
      <c r="K41" s="1">
        <v>48408544.656000003</v>
      </c>
      <c r="L41" s="273">
        <f>VLOOKUP(B41,'WP II-E-2 Adj 4.1'!$A$3:$C$79,3,FALSE)</f>
        <v>145687.11773649917</v>
      </c>
      <c r="M41" s="297">
        <f t="shared" si="1"/>
        <v>3.0095331056072551E-3</v>
      </c>
      <c r="N41" s="273">
        <f t="shared" si="2"/>
        <v>40763.517989762935</v>
      </c>
      <c r="O41" s="273">
        <f t="shared" si="3"/>
        <v>2810.3110426153717</v>
      </c>
      <c r="P41" s="273">
        <f t="shared" si="4"/>
        <v>101316.0001842503</v>
      </c>
      <c r="Q41" s="273">
        <f t="shared" si="5"/>
        <v>0</v>
      </c>
      <c r="R41" s="273">
        <f t="shared" si="6"/>
        <v>0</v>
      </c>
      <c r="S41" s="273">
        <f t="shared" si="7"/>
        <v>564.43191489042954</v>
      </c>
      <c r="T41" s="273">
        <f t="shared" si="8"/>
        <v>232.85660498015017</v>
      </c>
      <c r="U41" s="273">
        <f t="shared" si="9"/>
        <v>145687.11773649917</v>
      </c>
    </row>
    <row r="42" spans="1:21" x14ac:dyDescent="0.25">
      <c r="A42" s="295"/>
      <c r="B42" t="s">
        <v>49</v>
      </c>
      <c r="C42" t="str">
        <f>VLOOKUP(B42,'WP II-E-2 Adj 4.1'!$A$3:$B$79,2,FALSE)</f>
        <v>Mont Belvieu</v>
      </c>
      <c r="D42" s="1">
        <v>42925526</v>
      </c>
      <c r="E42" s="1">
        <v>1644180</v>
      </c>
      <c r="F42" s="1">
        <v>116638650.785</v>
      </c>
      <c r="G42" s="1">
        <v>59883917.075000003</v>
      </c>
      <c r="H42" s="1">
        <v>3058046385.5159998</v>
      </c>
      <c r="I42" s="1">
        <v>713617</v>
      </c>
      <c r="J42" s="1">
        <v>217992</v>
      </c>
      <c r="K42" s="1">
        <v>3280070268.3759999</v>
      </c>
      <c r="L42" s="273">
        <f>VLOOKUP(B42,'WP II-E-2 Adj 4.1'!$A$3:$C$79,3,FALSE)</f>
        <v>6334328.3483097451</v>
      </c>
      <c r="M42" s="297">
        <f t="shared" si="1"/>
        <v>1.9311562954552016E-3</v>
      </c>
      <c r="N42" s="273">
        <f t="shared" si="2"/>
        <v>82895.89977062594</v>
      </c>
      <c r="O42" s="273">
        <f t="shared" si="3"/>
        <v>3175.1685578615334</v>
      </c>
      <c r="P42" s="273">
        <f t="shared" si="4"/>
        <v>225247.46475685353</v>
      </c>
      <c r="Q42" s="273">
        <f t="shared" si="5"/>
        <v>115645.20345590349</v>
      </c>
      <c r="R42" s="273">
        <f t="shared" si="6"/>
        <v>5905565.5291832471</v>
      </c>
      <c r="S42" s="273">
        <f t="shared" si="7"/>
        <v>1378.1059620938545</v>
      </c>
      <c r="T42" s="273">
        <f t="shared" si="8"/>
        <v>420.97662315887032</v>
      </c>
      <c r="U42" s="273">
        <f t="shared" si="9"/>
        <v>6334328.3483097441</v>
      </c>
    </row>
    <row r="43" spans="1:21" x14ac:dyDescent="0.25">
      <c r="A43" s="295"/>
      <c r="B43" t="s">
        <v>50</v>
      </c>
      <c r="C43" t="str">
        <f>VLOOKUP(B43,'WP II-E-2 Adj 4.1'!$A$3:$B$79,2,FALSE)</f>
        <v>Meadows Place</v>
      </c>
      <c r="D43" s="1">
        <v>24961710</v>
      </c>
      <c r="E43" s="1">
        <v>401857</v>
      </c>
      <c r="F43" s="1">
        <v>19228884.528000001</v>
      </c>
      <c r="G43" s="1"/>
      <c r="H43" s="1"/>
      <c r="I43" s="1">
        <v>188368</v>
      </c>
      <c r="J43" s="1">
        <v>91008</v>
      </c>
      <c r="K43" s="1">
        <v>44871827.527999997</v>
      </c>
      <c r="L43" s="273">
        <f>VLOOKUP(B43,'WP II-E-2 Adj 4.1'!$A$3:$C$79,3,FALSE)</f>
        <v>169597.77</v>
      </c>
      <c r="M43" s="297">
        <f t="shared" si="1"/>
        <v>3.7796046950432554E-3</v>
      </c>
      <c r="N43" s="273">
        <f t="shared" si="2"/>
        <v>94345.396312308178</v>
      </c>
      <c r="O43" s="273">
        <f t="shared" si="3"/>
        <v>1518.8606039359975</v>
      </c>
      <c r="P43" s="273">
        <f t="shared" si="4"/>
        <v>72677.582242473422</v>
      </c>
      <c r="Q43" s="273">
        <f t="shared" si="5"/>
        <v>0</v>
      </c>
      <c r="R43" s="273">
        <f t="shared" si="6"/>
        <v>0</v>
      </c>
      <c r="S43" s="273">
        <f t="shared" si="7"/>
        <v>711.95657719590793</v>
      </c>
      <c r="T43" s="273">
        <f t="shared" si="8"/>
        <v>343.97426408649659</v>
      </c>
      <c r="U43" s="273">
        <f t="shared" si="9"/>
        <v>169597.77</v>
      </c>
    </row>
    <row r="44" spans="1:21" x14ac:dyDescent="0.25">
      <c r="A44" s="295"/>
      <c r="B44" t="s">
        <v>51</v>
      </c>
      <c r="C44" t="str">
        <f>VLOOKUP(B44,'WP II-E-2 Adj 4.1'!$A$3:$B$79,2,FALSE)</f>
        <v>Morgan's Point</v>
      </c>
      <c r="D44" s="1">
        <v>3137071</v>
      </c>
      <c r="E44" s="1">
        <v>167930</v>
      </c>
      <c r="F44" s="1">
        <v>8512643.9600000009</v>
      </c>
      <c r="G44" s="1">
        <v>14481260.1</v>
      </c>
      <c r="H44" s="1"/>
      <c r="I44" s="1">
        <v>23660</v>
      </c>
      <c r="J44" s="1">
        <v>68445</v>
      </c>
      <c r="K44" s="1">
        <v>26391010.060000002</v>
      </c>
      <c r="L44" s="273">
        <f>VLOOKUP(B44,'WP II-E-2 Adj 4.1'!$A$3:$C$79,3,FALSE)</f>
        <v>244644.92</v>
      </c>
      <c r="M44" s="297">
        <f t="shared" si="1"/>
        <v>9.2700097284567507E-3</v>
      </c>
      <c r="N44" s="273">
        <f t="shared" si="2"/>
        <v>29080.678688859549</v>
      </c>
      <c r="O44" s="273">
        <f t="shared" si="3"/>
        <v>1556.7127336997421</v>
      </c>
      <c r="P44" s="273">
        <f t="shared" si="4"/>
        <v>78912.292324088601</v>
      </c>
      <c r="Q44" s="273">
        <f t="shared" si="5"/>
        <v>134241.42200731256</v>
      </c>
      <c r="R44" s="273">
        <f t="shared" si="6"/>
        <v>0</v>
      </c>
      <c r="S44" s="273">
        <f t="shared" si="7"/>
        <v>219.32843017528671</v>
      </c>
      <c r="T44" s="273">
        <f t="shared" si="8"/>
        <v>634.48581586422233</v>
      </c>
      <c r="U44" s="273">
        <f t="shared" si="9"/>
        <v>244644.91999999995</v>
      </c>
    </row>
    <row r="45" spans="1:21" x14ac:dyDescent="0.25">
      <c r="A45" s="295"/>
      <c r="B45" t="s">
        <v>52</v>
      </c>
      <c r="C45" t="str">
        <f>VLOOKUP(B45,'WP II-E-2 Adj 4.1'!$A$3:$B$79,2,FALSE)</f>
        <v>Nassau Bay</v>
      </c>
      <c r="D45" s="1">
        <v>31021571</v>
      </c>
      <c r="E45" s="1">
        <v>952996</v>
      </c>
      <c r="F45" s="1">
        <v>49660687.456</v>
      </c>
      <c r="G45" s="1">
        <v>9699824.6999999993</v>
      </c>
      <c r="H45" s="1"/>
      <c r="I45" s="1">
        <v>131603</v>
      </c>
      <c r="J45" s="1">
        <v>2592</v>
      </c>
      <c r="K45" s="1">
        <v>91469274.156000003</v>
      </c>
      <c r="L45" s="273">
        <f>VLOOKUP(B45,'WP II-E-2 Adj 4.1'!$A$3:$C$79,3,FALSE)</f>
        <v>324090.92</v>
      </c>
      <c r="M45" s="297">
        <f t="shared" si="1"/>
        <v>3.54316706883741E-3</v>
      </c>
      <c r="N45" s="273">
        <f t="shared" si="2"/>
        <v>109914.60879080161</v>
      </c>
      <c r="O45" s="273">
        <f t="shared" si="3"/>
        <v>3376.6240439337762</v>
      </c>
      <c r="P45" s="273">
        <f t="shared" si="4"/>
        <v>175956.11240992625</v>
      </c>
      <c r="Q45" s="273">
        <f t="shared" si="5"/>
        <v>34368.099450535708</v>
      </c>
      <c r="R45" s="273">
        <f t="shared" si="6"/>
        <v>0</v>
      </c>
      <c r="S45" s="273">
        <f t="shared" si="7"/>
        <v>466.29141576020965</v>
      </c>
      <c r="T45" s="273">
        <f t="shared" si="8"/>
        <v>9.183889042426566</v>
      </c>
      <c r="U45" s="273">
        <f t="shared" si="9"/>
        <v>324090.92</v>
      </c>
    </row>
    <row r="46" spans="1:21" x14ac:dyDescent="0.25">
      <c r="A46" s="295"/>
      <c r="B46" t="s">
        <v>53</v>
      </c>
      <c r="C46" t="str">
        <f>VLOOKUP(B46,'WP II-E-2 Adj 4.1'!$A$3:$B$79,2,FALSE)</f>
        <v>Needville</v>
      </c>
      <c r="D46" s="1">
        <v>16254466</v>
      </c>
      <c r="E46" s="1">
        <v>379753</v>
      </c>
      <c r="F46" s="1">
        <v>9755595.0999999996</v>
      </c>
      <c r="G46" s="1"/>
      <c r="H46" s="1"/>
      <c r="I46" s="1">
        <v>138336</v>
      </c>
      <c r="J46" s="1">
        <v>75142</v>
      </c>
      <c r="K46" s="1">
        <v>26603292.100000001</v>
      </c>
      <c r="L46" s="273">
        <f>VLOOKUP(B46,'WP II-E-2 Adj 4.1'!$A$3:$C$79,3,FALSE)</f>
        <v>99820.099569642218</v>
      </c>
      <c r="M46" s="297">
        <f t="shared" si="1"/>
        <v>3.7521709416423019E-3</v>
      </c>
      <c r="N46" s="273">
        <f t="shared" si="2"/>
        <v>60989.53499711278</v>
      </c>
      <c r="O46" s="273">
        <f t="shared" si="3"/>
        <v>1424.8981716014891</v>
      </c>
      <c r="P46" s="273">
        <f t="shared" si="4"/>
        <v>36604.660452648022</v>
      </c>
      <c r="Q46" s="273">
        <f t="shared" si="5"/>
        <v>0</v>
      </c>
      <c r="R46" s="273">
        <f t="shared" si="6"/>
        <v>0</v>
      </c>
      <c r="S46" s="273">
        <f t="shared" si="7"/>
        <v>519.06031938302942</v>
      </c>
      <c r="T46" s="273">
        <f t="shared" si="8"/>
        <v>281.94562889688586</v>
      </c>
      <c r="U46" s="273">
        <f t="shared" si="9"/>
        <v>99820.099569642203</v>
      </c>
    </row>
    <row r="47" spans="1:21" x14ac:dyDescent="0.25">
      <c r="A47" s="295"/>
      <c r="B47" t="s">
        <v>54</v>
      </c>
      <c r="C47" t="str">
        <f>VLOOKUP(B47,'WP II-E-2 Adj 4.1'!$A$3:$B$79,2,FALSE)</f>
        <v>Orchard</v>
      </c>
      <c r="D47" s="1">
        <v>2147435</v>
      </c>
      <c r="E47" s="1">
        <v>42047</v>
      </c>
      <c r="F47" s="1">
        <v>1073638</v>
      </c>
      <c r="G47" s="1">
        <v>21600</v>
      </c>
      <c r="H47" s="1"/>
      <c r="I47" s="1">
        <v>32712</v>
      </c>
      <c r="J47" s="1">
        <v>5388</v>
      </c>
      <c r="K47" s="1">
        <v>3322820</v>
      </c>
      <c r="L47" s="273">
        <f>VLOOKUP(B47,'WP II-E-2 Adj 4.1'!$A$3:$C$79,3,FALSE)</f>
        <v>13156.13</v>
      </c>
      <c r="M47" s="297">
        <f t="shared" si="1"/>
        <v>3.959326716463726E-3</v>
      </c>
      <c r="N47" s="273">
        <f t="shared" si="2"/>
        <v>8502.3967673692823</v>
      </c>
      <c r="O47" s="273">
        <f t="shared" si="3"/>
        <v>166.47781044715029</v>
      </c>
      <c r="P47" s="273">
        <f t="shared" si="4"/>
        <v>4250.8836172106821</v>
      </c>
      <c r="Q47" s="273">
        <f t="shared" si="5"/>
        <v>85.521457075616482</v>
      </c>
      <c r="R47" s="273">
        <f t="shared" si="6"/>
        <v>0</v>
      </c>
      <c r="S47" s="273">
        <f t="shared" si="7"/>
        <v>129.51749554896139</v>
      </c>
      <c r="T47" s="273">
        <f t="shared" si="8"/>
        <v>21.332852348306556</v>
      </c>
      <c r="U47" s="273">
        <f t="shared" si="9"/>
        <v>13156.13</v>
      </c>
    </row>
    <row r="48" spans="1:21" x14ac:dyDescent="0.25">
      <c r="A48" s="295"/>
      <c r="B48" t="s">
        <v>55</v>
      </c>
      <c r="C48" t="str">
        <f>VLOOKUP(B48,'WP II-E-2 Adj 4.1'!$A$3:$B$79,2,FALSE)</f>
        <v>Old River Winfree</v>
      </c>
      <c r="D48" s="1">
        <v>10100229</v>
      </c>
      <c r="E48" s="1">
        <v>215094</v>
      </c>
      <c r="F48" s="1">
        <v>1953869</v>
      </c>
      <c r="G48" s="1"/>
      <c r="H48" s="1"/>
      <c r="I48" s="1">
        <v>49608</v>
      </c>
      <c r="J48" s="1">
        <v>48084</v>
      </c>
      <c r="K48" s="1">
        <v>12366884</v>
      </c>
      <c r="L48" s="273">
        <f>VLOOKUP(B48,'WP II-E-2 Adj 4.1'!$A$3:$C$79,3,FALSE)</f>
        <v>45202.216942021252</v>
      </c>
      <c r="M48" s="297">
        <f t="shared" si="1"/>
        <v>3.6551015552520145E-3</v>
      </c>
      <c r="N48" s="273">
        <f t="shared" si="2"/>
        <v>36917.362726301501</v>
      </c>
      <c r="O48" s="273">
        <f t="shared" si="3"/>
        <v>786.19041392537679</v>
      </c>
      <c r="P48" s="273">
        <f t="shared" si="4"/>
        <v>7141.5896206586985</v>
      </c>
      <c r="Q48" s="273">
        <f t="shared" si="5"/>
        <v>0</v>
      </c>
      <c r="R48" s="273">
        <f t="shared" si="6"/>
        <v>0</v>
      </c>
      <c r="S48" s="273">
        <f t="shared" si="7"/>
        <v>181.32227795294193</v>
      </c>
      <c r="T48" s="273">
        <f t="shared" si="8"/>
        <v>175.75190318273786</v>
      </c>
      <c r="U48" s="273">
        <f t="shared" si="9"/>
        <v>45202.216942021252</v>
      </c>
    </row>
    <row r="49" spans="1:21" x14ac:dyDescent="0.25">
      <c r="A49" s="295"/>
      <c r="B49" t="s">
        <v>56</v>
      </c>
      <c r="C49" t="str">
        <f>VLOOKUP(B49,'WP II-E-2 Adj 4.1'!$A$3:$B$79,2,FALSE)</f>
        <v>Oyster Creek</v>
      </c>
      <c r="D49" s="1">
        <v>8294050</v>
      </c>
      <c r="E49" s="1">
        <v>282913</v>
      </c>
      <c r="F49" s="1">
        <v>7834096</v>
      </c>
      <c r="G49" s="1">
        <v>430200</v>
      </c>
      <c r="H49" s="1">
        <v>398513253.324</v>
      </c>
      <c r="I49" s="1">
        <v>30021</v>
      </c>
      <c r="J49" s="1">
        <v>44537</v>
      </c>
      <c r="K49" s="1">
        <v>415429070.324</v>
      </c>
      <c r="L49" s="273">
        <f>VLOOKUP(B49,'WP II-E-2 Adj 4.1'!$A$3:$C$79,3,FALSE)</f>
        <v>909982.61837369984</v>
      </c>
      <c r="M49" s="297">
        <f t="shared" si="1"/>
        <v>2.1904644700574019E-3</v>
      </c>
      <c r="N49" s="273">
        <f t="shared" si="2"/>
        <v>18167.821837879594</v>
      </c>
      <c r="O49" s="273">
        <f t="shared" si="3"/>
        <v>619.71087461734976</v>
      </c>
      <c r="P49" s="273">
        <f t="shared" si="4"/>
        <v>17160.308943018812</v>
      </c>
      <c r="Q49" s="273">
        <f t="shared" si="5"/>
        <v>942.3378150186943</v>
      </c>
      <c r="R49" s="273">
        <f t="shared" si="6"/>
        <v>872929.12225320679</v>
      </c>
      <c r="S49" s="273">
        <f t="shared" si="7"/>
        <v>65.75993385559326</v>
      </c>
      <c r="T49" s="273">
        <f t="shared" si="8"/>
        <v>97.55671610294651</v>
      </c>
      <c r="U49" s="273">
        <f t="shared" si="9"/>
        <v>909982.61837369984</v>
      </c>
    </row>
    <row r="50" spans="1:21" x14ac:dyDescent="0.25">
      <c r="A50" s="295"/>
      <c r="B50" t="s">
        <v>57</v>
      </c>
      <c r="C50" t="str">
        <f>VLOOKUP(B50,'WP II-E-2 Adj 4.1'!$A$3:$B$79,2,FALSE)</f>
        <v>Pasadena</v>
      </c>
      <c r="D50" s="1">
        <v>655684958</v>
      </c>
      <c r="E50" s="1">
        <v>21633346</v>
      </c>
      <c r="F50" s="1">
        <v>672425375.08599997</v>
      </c>
      <c r="G50" s="1">
        <v>121112070.075</v>
      </c>
      <c r="H50" s="1">
        <v>116713691.469</v>
      </c>
      <c r="I50" s="1">
        <v>2153531</v>
      </c>
      <c r="J50" s="1">
        <v>1366656</v>
      </c>
      <c r="K50" s="1">
        <v>1591089627.6300001</v>
      </c>
      <c r="L50" s="273">
        <f>VLOOKUP(B50,'WP II-E-2 Adj 4.1'!$A$3:$C$79,3,FALSE)</f>
        <v>5004483.5223645307</v>
      </c>
      <c r="M50" s="297">
        <f t="shared" si="1"/>
        <v>3.1453184254735763E-3</v>
      </c>
      <c r="N50" s="273">
        <f t="shared" si="2"/>
        <v>2062337.979703268</v>
      </c>
      <c r="O50" s="273">
        <f t="shared" si="3"/>
        <v>68043.761778445085</v>
      </c>
      <c r="P50" s="273">
        <f t="shared" si="4"/>
        <v>2114991.9220139766</v>
      </c>
      <c r="Q50" s="273">
        <f t="shared" si="5"/>
        <v>380936.02555414446</v>
      </c>
      <c r="R50" s="273">
        <f t="shared" si="6"/>
        <v>367101.72428248386</v>
      </c>
      <c r="S50" s="273">
        <f t="shared" si="7"/>
        <v>6773.5407341285363</v>
      </c>
      <c r="T50" s="273">
        <f t="shared" si="8"/>
        <v>4298.5682980840156</v>
      </c>
      <c r="U50" s="273">
        <f t="shared" si="9"/>
        <v>5004483.5223645298</v>
      </c>
    </row>
    <row r="51" spans="1:21" x14ac:dyDescent="0.25">
      <c r="A51" s="295"/>
      <c r="B51" t="s">
        <v>58</v>
      </c>
      <c r="C51" t="str">
        <f>VLOOKUP(B51,'WP II-E-2 Adj 4.1'!$A$3:$B$79,2,FALSE)</f>
        <v>Pine Island</v>
      </c>
      <c r="D51" s="1">
        <v>1874764</v>
      </c>
      <c r="E51" s="1">
        <v>32110</v>
      </c>
      <c r="F51" s="1">
        <v>2042475.1</v>
      </c>
      <c r="G51" s="1">
        <v>1881000</v>
      </c>
      <c r="H51" s="1"/>
      <c r="I51" s="1"/>
      <c r="J51" s="1">
        <v>4752</v>
      </c>
      <c r="K51" s="1">
        <v>5835101.0999999996</v>
      </c>
      <c r="L51" s="273">
        <f>VLOOKUP(B51,'WP II-E-2 Adj 4.1'!$A$3:$C$79,3,FALSE)</f>
        <v>29815.13</v>
      </c>
      <c r="M51" s="297">
        <f t="shared" si="1"/>
        <v>5.1096166954159548E-3</v>
      </c>
      <c r="N51" s="273">
        <f t="shared" si="2"/>
        <v>9579.3254343647968</v>
      </c>
      <c r="O51" s="273">
        <f t="shared" si="3"/>
        <v>164.0697920898063</v>
      </c>
      <c r="P51" s="273">
        <f t="shared" si="4"/>
        <v>10436.264870931373</v>
      </c>
      <c r="Q51" s="273">
        <f t="shared" si="5"/>
        <v>9611.1890040774106</v>
      </c>
      <c r="R51" s="273">
        <f t="shared" si="6"/>
        <v>0</v>
      </c>
      <c r="S51" s="273">
        <f t="shared" si="7"/>
        <v>0</v>
      </c>
      <c r="T51" s="273">
        <f t="shared" si="8"/>
        <v>24.280898536616618</v>
      </c>
      <c r="U51" s="273">
        <f t="shared" si="9"/>
        <v>29815.13</v>
      </c>
    </row>
    <row r="52" spans="1:21" x14ac:dyDescent="0.25">
      <c r="A52" s="295"/>
      <c r="B52" t="s">
        <v>59</v>
      </c>
      <c r="C52" t="str">
        <f>VLOOKUP(B52,'WP II-E-2 Adj 4.1'!$A$3:$B$79,2,FALSE)</f>
        <v>Pleak</v>
      </c>
      <c r="D52" s="1">
        <v>7464482</v>
      </c>
      <c r="E52" s="1">
        <v>195122</v>
      </c>
      <c r="F52" s="1">
        <v>2291813</v>
      </c>
      <c r="G52" s="1"/>
      <c r="H52" s="1"/>
      <c r="I52" s="1">
        <v>93360</v>
      </c>
      <c r="J52" s="1">
        <v>27986</v>
      </c>
      <c r="K52" s="1">
        <v>10072763</v>
      </c>
      <c r="L52" s="273">
        <f>VLOOKUP(B52,'WP II-E-2 Adj 4.1'!$A$3:$C$79,3,FALSE)</f>
        <v>36329.916193949008</v>
      </c>
      <c r="M52" s="297">
        <f t="shared" si="1"/>
        <v>3.6067478400860823E-3</v>
      </c>
      <c r="N52" s="273">
        <f t="shared" si="2"/>
        <v>26922.50433086144</v>
      </c>
      <c r="O52" s="273">
        <f t="shared" si="3"/>
        <v>703.7558520532765</v>
      </c>
      <c r="P52" s="273">
        <f t="shared" si="4"/>
        <v>8265.9915876312043</v>
      </c>
      <c r="Q52" s="273">
        <f t="shared" si="5"/>
        <v>0</v>
      </c>
      <c r="R52" s="273">
        <f t="shared" si="6"/>
        <v>0</v>
      </c>
      <c r="S52" s="273">
        <f t="shared" si="7"/>
        <v>336.72597835043666</v>
      </c>
      <c r="T52" s="273">
        <f t="shared" si="8"/>
        <v>100.9384450526491</v>
      </c>
      <c r="U52" s="273">
        <f t="shared" si="9"/>
        <v>36329.916193949</v>
      </c>
    </row>
    <row r="53" spans="1:21" x14ac:dyDescent="0.25">
      <c r="A53" s="295"/>
      <c r="B53" t="s">
        <v>60</v>
      </c>
      <c r="C53" t="str">
        <f>VLOOKUP(B53,'WP II-E-2 Adj 4.1'!$A$3:$B$79,2,FALSE)</f>
        <v>Piney Point Village</v>
      </c>
      <c r="D53" s="1">
        <v>57252982</v>
      </c>
      <c r="E53" s="1">
        <v>399735</v>
      </c>
      <c r="F53" s="1">
        <v>18708658.32</v>
      </c>
      <c r="G53" s="1"/>
      <c r="H53" s="1"/>
      <c r="I53" s="1">
        <v>56662</v>
      </c>
      <c r="J53" s="1">
        <v>4224</v>
      </c>
      <c r="K53" s="1">
        <v>76422261.319999993</v>
      </c>
      <c r="L53" s="273">
        <f>VLOOKUP(B53,'WP II-E-2 Adj 4.1'!$A$3:$C$79,3,FALSE)</f>
        <v>272507.17</v>
      </c>
      <c r="M53" s="297">
        <f t="shared" si="1"/>
        <v>3.5658087747356911E-3</v>
      </c>
      <c r="N53" s="273">
        <f t="shared" si="2"/>
        <v>204153.18559538457</v>
      </c>
      <c r="O53" s="273">
        <f t="shared" si="3"/>
        <v>1425.3785705689716</v>
      </c>
      <c r="P53" s="273">
        <f t="shared" si="4"/>
        <v>66711.498000987893</v>
      </c>
      <c r="Q53" s="273">
        <f t="shared" si="5"/>
        <v>0</v>
      </c>
      <c r="R53" s="273">
        <f t="shared" si="6"/>
        <v>0</v>
      </c>
      <c r="S53" s="273">
        <f t="shared" si="7"/>
        <v>202.04585679407373</v>
      </c>
      <c r="T53" s="273">
        <f t="shared" si="8"/>
        <v>15.06197626448356</v>
      </c>
      <c r="U53" s="273">
        <f t="shared" si="9"/>
        <v>272507.17</v>
      </c>
    </row>
    <row r="54" spans="1:21" x14ac:dyDescent="0.25">
      <c r="A54" s="295"/>
      <c r="B54" t="s">
        <v>61</v>
      </c>
      <c r="C54" t="str">
        <f>VLOOKUP(B54,'WP II-E-2 Adj 4.1'!$A$3:$B$79,2,FALSE)</f>
        <v>Quintana</v>
      </c>
      <c r="D54" s="1">
        <v>404011</v>
      </c>
      <c r="E54" s="1">
        <v>15180</v>
      </c>
      <c r="F54" s="1">
        <v>3874646.8</v>
      </c>
      <c r="G54" s="1"/>
      <c r="H54" s="1">
        <v>9002944.0370000005</v>
      </c>
      <c r="I54" s="1">
        <v>13224</v>
      </c>
      <c r="J54" s="1">
        <v>1464</v>
      </c>
      <c r="K54" s="1">
        <v>13311469.837000001</v>
      </c>
      <c r="L54" s="273">
        <f>VLOOKUP(B54,'WP II-E-2 Adj 4.1'!$A$3:$C$79,3,FALSE)</f>
        <v>53457.324264954259</v>
      </c>
      <c r="M54" s="297">
        <f t="shared" si="1"/>
        <v>4.0158844154359668E-3</v>
      </c>
      <c r="N54" s="273">
        <f t="shared" si="2"/>
        <v>1622.4614785647004</v>
      </c>
      <c r="O54" s="273">
        <f t="shared" si="3"/>
        <v>60.961125426317977</v>
      </c>
      <c r="P54" s="273">
        <f t="shared" si="4"/>
        <v>15560.133699438838</v>
      </c>
      <c r="Q54" s="273">
        <f t="shared" si="5"/>
        <v>0</v>
      </c>
      <c r="R54" s="273">
        <f t="shared" si="6"/>
        <v>36154.782651230467</v>
      </c>
      <c r="S54" s="273">
        <f t="shared" si="7"/>
        <v>53.106055509725223</v>
      </c>
      <c r="T54" s="273">
        <f t="shared" si="8"/>
        <v>5.8792547841982552</v>
      </c>
      <c r="U54" s="273">
        <f t="shared" si="9"/>
        <v>53457.324264954252</v>
      </c>
    </row>
    <row r="55" spans="1:21" x14ac:dyDescent="0.25">
      <c r="A55" s="295"/>
      <c r="B55" t="s">
        <v>62</v>
      </c>
      <c r="C55" t="str">
        <f>VLOOKUP(B55,'WP II-E-2 Adj 4.1'!$A$3:$B$79,2,FALSE)</f>
        <v>Rosenberg</v>
      </c>
      <c r="D55" s="1">
        <v>173226138</v>
      </c>
      <c r="E55" s="1">
        <v>6285636</v>
      </c>
      <c r="F55" s="1">
        <v>194884906.01199999</v>
      </c>
      <c r="G55" s="1">
        <v>18463138.800000001</v>
      </c>
      <c r="H55" s="1"/>
      <c r="I55" s="1">
        <v>2370055</v>
      </c>
      <c r="J55" s="1">
        <v>432909</v>
      </c>
      <c r="K55" s="1">
        <v>395662782.81199998</v>
      </c>
      <c r="L55" s="273">
        <f>VLOOKUP(B55,'WP II-E-2 Adj 4.1'!$A$3:$C$79,3,FALSE)</f>
        <v>1187609.1816627025</v>
      </c>
      <c r="M55" s="297">
        <f t="shared" si="1"/>
        <v>3.0015690968513394E-3</v>
      </c>
      <c r="N55" s="273">
        <f t="shared" si="2"/>
        <v>519950.22258770547</v>
      </c>
      <c r="O55" s="273">
        <f t="shared" si="3"/>
        <v>18866.770771656265</v>
      </c>
      <c r="P55" s="273">
        <f t="shared" si="4"/>
        <v>584960.51132839697</v>
      </c>
      <c r="Q55" s="273">
        <f t="shared" si="5"/>
        <v>55418.386852956923</v>
      </c>
      <c r="R55" s="273">
        <f t="shared" si="6"/>
        <v>0</v>
      </c>
      <c r="S55" s="273">
        <f t="shared" si="7"/>
        <v>7113.8838458380014</v>
      </c>
      <c r="T55" s="273">
        <f t="shared" si="8"/>
        <v>1299.4062761488165</v>
      </c>
      <c r="U55" s="273">
        <f t="shared" si="9"/>
        <v>1187609.1816627022</v>
      </c>
    </row>
    <row r="56" spans="1:21" x14ac:dyDescent="0.25">
      <c r="A56" s="295"/>
      <c r="B56" t="s">
        <v>63</v>
      </c>
      <c r="C56" t="str">
        <f>VLOOKUP(B56,'WP II-E-2 Adj 4.1'!$A$3:$B$79,2,FALSE)</f>
        <v>Richmond</v>
      </c>
      <c r="D56" s="1">
        <v>52714467</v>
      </c>
      <c r="E56" s="1">
        <v>1741683</v>
      </c>
      <c r="F56" s="1">
        <v>75473128.452000007</v>
      </c>
      <c r="G56" s="1">
        <v>18229167</v>
      </c>
      <c r="H56" s="1"/>
      <c r="I56" s="1">
        <v>647793</v>
      </c>
      <c r="J56" s="1">
        <v>129435</v>
      </c>
      <c r="K56" s="1">
        <v>148935673.45200002</v>
      </c>
      <c r="L56" s="273">
        <f>VLOOKUP(B56,'WP II-E-2 Adj 4.1'!$A$3:$C$79,3,FALSE)</f>
        <v>433798.09</v>
      </c>
      <c r="M56" s="297">
        <f t="shared" si="1"/>
        <v>2.9126540334193833E-3</v>
      </c>
      <c r="N56" s="273">
        <f t="shared" si="2"/>
        <v>153539.00492710297</v>
      </c>
      <c r="O56" s="273">
        <f t="shared" si="3"/>
        <v>5072.9200148879718</v>
      </c>
      <c r="P56" s="273">
        <f t="shared" si="4"/>
        <v>219827.11200049703</v>
      </c>
      <c r="Q56" s="273">
        <f t="shared" si="5"/>
        <v>53095.256788425519</v>
      </c>
      <c r="R56" s="273">
        <f t="shared" si="6"/>
        <v>0</v>
      </c>
      <c r="S56" s="273">
        <f t="shared" si="7"/>
        <v>1886.7968942708426</v>
      </c>
      <c r="T56" s="273">
        <f t="shared" si="8"/>
        <v>376.99937481563791</v>
      </c>
      <c r="U56" s="273">
        <f t="shared" si="9"/>
        <v>433798.08999999991</v>
      </c>
    </row>
    <row r="57" spans="1:21" x14ac:dyDescent="0.25">
      <c r="A57" s="295"/>
      <c r="B57" t="s">
        <v>64</v>
      </c>
      <c r="C57" t="str">
        <f>VLOOKUP(B57,'WP II-E-2 Adj 4.1'!$A$3:$B$79,2,FALSE)</f>
        <v>Richwood</v>
      </c>
      <c r="D57" s="1">
        <v>25939526</v>
      </c>
      <c r="E57" s="1">
        <v>755868</v>
      </c>
      <c r="F57" s="1">
        <v>5758547</v>
      </c>
      <c r="G57" s="1"/>
      <c r="H57" s="1"/>
      <c r="I57" s="1">
        <v>103125</v>
      </c>
      <c r="J57" s="1">
        <v>41134</v>
      </c>
      <c r="K57" s="1">
        <v>32598200</v>
      </c>
      <c r="L57" s="273">
        <f>VLOOKUP(B57,'WP II-E-2 Adj 4.1'!$A$3:$C$79,3,FALSE)</f>
        <v>119101.63465947947</v>
      </c>
      <c r="M57" s="297">
        <f t="shared" si="1"/>
        <v>3.6536261100146472E-3</v>
      </c>
      <c r="N57" s="273">
        <f t="shared" si="2"/>
        <v>94773.329475003804</v>
      </c>
      <c r="O57" s="273">
        <f t="shared" si="3"/>
        <v>2761.6590605245515</v>
      </c>
      <c r="P57" s="273">
        <f t="shared" si="4"/>
        <v>21039.577674946519</v>
      </c>
      <c r="Q57" s="273">
        <f t="shared" si="5"/>
        <v>0</v>
      </c>
      <c r="R57" s="273">
        <f t="shared" si="6"/>
        <v>0</v>
      </c>
      <c r="S57" s="273">
        <f t="shared" si="7"/>
        <v>376.78019259526047</v>
      </c>
      <c r="T57" s="273">
        <f t="shared" si="8"/>
        <v>150.28825640934249</v>
      </c>
      <c r="U57" s="273">
        <f t="shared" si="9"/>
        <v>119101.63465947949</v>
      </c>
    </row>
    <row r="58" spans="1:21" x14ac:dyDescent="0.25">
      <c r="A58" s="295"/>
      <c r="B58" t="s">
        <v>65</v>
      </c>
      <c r="C58" t="str">
        <f>VLOOKUP(B58,'WP II-E-2 Adj 4.1'!$A$3:$B$79,2,FALSE)</f>
        <v>Santa Fe</v>
      </c>
      <c r="D58" s="1">
        <v>89694685</v>
      </c>
      <c r="E58" s="1">
        <v>1887331</v>
      </c>
      <c r="F58" s="1">
        <v>36219286.947999999</v>
      </c>
      <c r="G58" s="1"/>
      <c r="H58" s="1"/>
      <c r="I58" s="1">
        <v>172308</v>
      </c>
      <c r="J58" s="1">
        <v>150163</v>
      </c>
      <c r="K58" s="1">
        <v>128123773.948</v>
      </c>
      <c r="L58" s="273">
        <f>VLOOKUP(B58,'WP II-E-2 Adj 4.1'!$A$3:$C$79,3,FALSE)</f>
        <v>439088.53829011664</v>
      </c>
      <c r="M58" s="297">
        <f t="shared" si="1"/>
        <v>3.4270652881979893E-3</v>
      </c>
      <c r="N58" s="273">
        <f t="shared" si="2"/>
        <v>307389.5414993529</v>
      </c>
      <c r="O58" s="273">
        <f t="shared" si="3"/>
        <v>6468.0065574399996</v>
      </c>
      <c r="P58" s="273">
        <f t="shared" si="4"/>
        <v>124125.86106277329</v>
      </c>
      <c r="Q58" s="273">
        <f t="shared" si="5"/>
        <v>0</v>
      </c>
      <c r="R58" s="273">
        <f t="shared" si="6"/>
        <v>0</v>
      </c>
      <c r="S58" s="273">
        <f t="shared" si="7"/>
        <v>590.5107656788191</v>
      </c>
      <c r="T58" s="273">
        <f t="shared" si="8"/>
        <v>514.61840487167467</v>
      </c>
      <c r="U58" s="273">
        <f t="shared" si="9"/>
        <v>439088.53829011664</v>
      </c>
    </row>
    <row r="59" spans="1:21" x14ac:dyDescent="0.25">
      <c r="A59" s="295"/>
      <c r="B59" t="s">
        <v>66</v>
      </c>
      <c r="C59" t="str">
        <f>VLOOKUP(B59,'WP II-E-2 Adj 4.1'!$A$3:$B$79,2,FALSE)</f>
        <v>Surfside Beach</v>
      </c>
      <c r="D59" s="1">
        <v>13603689</v>
      </c>
      <c r="E59" s="1">
        <v>272713</v>
      </c>
      <c r="F59" s="1">
        <v>5679327</v>
      </c>
      <c r="G59" s="1"/>
      <c r="H59" s="1"/>
      <c r="I59" s="1">
        <v>34596</v>
      </c>
      <c r="J59" s="1">
        <v>27852</v>
      </c>
      <c r="K59" s="1">
        <v>19618177</v>
      </c>
      <c r="L59" s="273">
        <f>VLOOKUP(B59,'WP II-E-2 Adj 4.1'!$A$3:$C$79,3,FALSE)</f>
        <v>69693.037165561153</v>
      </c>
      <c r="M59" s="297">
        <f t="shared" si="1"/>
        <v>3.5524726464421824E-3</v>
      </c>
      <c r="N59" s="273">
        <f t="shared" si="2"/>
        <v>48326.733063206404</v>
      </c>
      <c r="O59" s="273">
        <f t="shared" si="3"/>
        <v>968.8054728291869</v>
      </c>
      <c r="P59" s="273">
        <f t="shared" si="4"/>
        <v>20175.653817700542</v>
      </c>
      <c r="Q59" s="273">
        <f t="shared" si="5"/>
        <v>0</v>
      </c>
      <c r="R59" s="273">
        <f t="shared" si="6"/>
        <v>0</v>
      </c>
      <c r="S59" s="273">
        <f t="shared" si="7"/>
        <v>122.90134367631374</v>
      </c>
      <c r="T59" s="273">
        <f t="shared" si="8"/>
        <v>98.943468148707666</v>
      </c>
      <c r="U59" s="273">
        <f t="shared" si="9"/>
        <v>69693.037165561167</v>
      </c>
    </row>
    <row r="60" spans="1:21" x14ac:dyDescent="0.25">
      <c r="A60" s="295"/>
      <c r="B60" t="s">
        <v>67</v>
      </c>
      <c r="C60" t="str">
        <f>VLOOKUP(B60,'WP II-E-2 Adj 4.1'!$A$3:$B$79,2,FALSE)</f>
        <v>Seabrook</v>
      </c>
      <c r="D60" s="1">
        <v>92387681</v>
      </c>
      <c r="E60" s="1">
        <v>2499500.2999999998</v>
      </c>
      <c r="F60" s="1">
        <v>42456896.479999997</v>
      </c>
      <c r="G60" s="1"/>
      <c r="H60" s="1"/>
      <c r="I60" s="1">
        <v>588279</v>
      </c>
      <c r="J60" s="1">
        <v>105738</v>
      </c>
      <c r="K60" s="1">
        <v>138038094.78</v>
      </c>
      <c r="L60" s="273">
        <f>VLOOKUP(B60,'WP II-E-2 Adj 4.1'!$A$3:$C$79,3,FALSE)</f>
        <v>428443.17228335614</v>
      </c>
      <c r="M60" s="297">
        <f t="shared" si="1"/>
        <v>3.1038038663616227E-3</v>
      </c>
      <c r="N60" s="273">
        <f t="shared" si="2"/>
        <v>286753.24149198423</v>
      </c>
      <c r="O60" s="273">
        <f t="shared" si="3"/>
        <v>7757.9586951120355</v>
      </c>
      <c r="P60" s="273">
        <f t="shared" si="4"/>
        <v>131777.87944833917</v>
      </c>
      <c r="Q60" s="273">
        <f t="shared" si="5"/>
        <v>0</v>
      </c>
      <c r="R60" s="273">
        <f t="shared" si="6"/>
        <v>0</v>
      </c>
      <c r="S60" s="273">
        <f t="shared" si="7"/>
        <v>1825.9026346993489</v>
      </c>
      <c r="T60" s="273">
        <f t="shared" si="8"/>
        <v>328.19001322134528</v>
      </c>
      <c r="U60" s="273">
        <f t="shared" si="9"/>
        <v>428443.17228335614</v>
      </c>
    </row>
    <row r="61" spans="1:21" x14ac:dyDescent="0.25">
      <c r="A61" s="295"/>
      <c r="B61" t="s">
        <v>68</v>
      </c>
      <c r="C61" t="str">
        <f>VLOOKUP(B61,'WP II-E-2 Adj 4.1'!$A$3:$B$79,2,FALSE)</f>
        <v>Stafford</v>
      </c>
      <c r="D61" s="1">
        <v>85138375</v>
      </c>
      <c r="E61" s="1">
        <v>4853819</v>
      </c>
      <c r="F61" s="1">
        <v>285388239.08499998</v>
      </c>
      <c r="G61" s="1">
        <v>855168</v>
      </c>
      <c r="H61" s="1">
        <v>68036478</v>
      </c>
      <c r="I61" s="1">
        <v>1179130</v>
      </c>
      <c r="J61" s="1">
        <v>266716</v>
      </c>
      <c r="K61" s="1">
        <v>445717925.08499998</v>
      </c>
      <c r="L61" s="273">
        <f>VLOOKUP(B61,'WP II-E-2 Adj 4.1'!$A$3:$C$79,3,FALSE)</f>
        <v>1391380.03</v>
      </c>
      <c r="M61" s="297">
        <f t="shared" si="1"/>
        <v>3.1216604755903835E-3</v>
      </c>
      <c r="N61" s="273">
        <f t="shared" si="2"/>
        <v>265773.10019349243</v>
      </c>
      <c r="O61" s="273">
        <f t="shared" si="3"/>
        <v>15151.974927969641</v>
      </c>
      <c r="P61" s="273">
        <f t="shared" si="4"/>
        <v>890885.18614998308</v>
      </c>
      <c r="Q61" s="273">
        <f t="shared" si="5"/>
        <v>2669.5441455896771</v>
      </c>
      <c r="R61" s="273">
        <f t="shared" si="6"/>
        <v>212386.78427097466</v>
      </c>
      <c r="S61" s="273">
        <f t="shared" si="7"/>
        <v>3680.8435165828892</v>
      </c>
      <c r="T61" s="273">
        <f t="shared" si="8"/>
        <v>832.59679540756474</v>
      </c>
      <c r="U61" s="273">
        <f t="shared" si="9"/>
        <v>1391380.0299999998</v>
      </c>
    </row>
    <row r="62" spans="1:21" x14ac:dyDescent="0.25">
      <c r="A62" s="295"/>
      <c r="B62" t="s">
        <v>69</v>
      </c>
      <c r="C62" t="str">
        <f>VLOOKUP(B62,'WP II-E-2 Adj 4.1'!$A$3:$B$79,2,FALSE)</f>
        <v>San Felipe</v>
      </c>
      <c r="D62" s="1">
        <v>5338235</v>
      </c>
      <c r="E62" s="1">
        <v>347784</v>
      </c>
      <c r="F62" s="1">
        <v>5159966.648</v>
      </c>
      <c r="G62" s="1"/>
      <c r="H62" s="1"/>
      <c r="I62" s="1">
        <v>43311</v>
      </c>
      <c r="J62" s="1">
        <v>31869</v>
      </c>
      <c r="K62" s="1">
        <v>10921165.648</v>
      </c>
      <c r="L62" s="273">
        <f>VLOOKUP(B62,'WP II-E-2 Adj 4.1'!$A$3:$C$79,3,FALSE)</f>
        <v>36770.699367122368</v>
      </c>
      <c r="M62" s="297">
        <f t="shared" si="1"/>
        <v>3.3669207621492502E-3</v>
      </c>
      <c r="N62" s="273">
        <f t="shared" si="2"/>
        <v>17973.414254731804</v>
      </c>
      <c r="O62" s="273">
        <f t="shared" si="3"/>
        <v>1170.9611703433147</v>
      </c>
      <c r="P62" s="273">
        <f t="shared" si="4"/>
        <v>17373.19883914887</v>
      </c>
      <c r="Q62" s="273">
        <f t="shared" si="5"/>
        <v>0</v>
      </c>
      <c r="R62" s="273">
        <f t="shared" si="6"/>
        <v>0</v>
      </c>
      <c r="S62" s="273">
        <f t="shared" si="7"/>
        <v>145.82470512944619</v>
      </c>
      <c r="T62" s="273">
        <f t="shared" si="8"/>
        <v>107.30039776893446</v>
      </c>
      <c r="U62" s="273">
        <f t="shared" si="9"/>
        <v>36770.699367122375</v>
      </c>
    </row>
    <row r="63" spans="1:21" x14ac:dyDescent="0.25">
      <c r="A63" s="295"/>
      <c r="B63" t="s">
        <v>70</v>
      </c>
      <c r="C63" t="str">
        <f>VLOOKUP(B63,'WP II-E-2 Adj 4.1'!$A$3:$B$79,2,FALSE)</f>
        <v>Sugar Land</v>
      </c>
      <c r="D63" s="1">
        <v>490967243</v>
      </c>
      <c r="E63" s="1">
        <v>11780856</v>
      </c>
      <c r="F63" s="1">
        <v>828185899.32299995</v>
      </c>
      <c r="G63" s="1">
        <v>35728563.950000003</v>
      </c>
      <c r="H63" s="1"/>
      <c r="I63" s="1">
        <v>7397275</v>
      </c>
      <c r="J63" s="1">
        <v>219709</v>
      </c>
      <c r="K63" s="1">
        <v>1374279546.273</v>
      </c>
      <c r="L63" s="273">
        <f>VLOOKUP(B63,'WP II-E-2 Adj 4.1'!$A$3:$C$79,3,FALSE)</f>
        <v>3925307.3683908102</v>
      </c>
      <c r="M63" s="297">
        <f t="shared" si="1"/>
        <v>2.8562655822362429E-3</v>
      </c>
      <c r="N63" s="273">
        <f t="shared" si="2"/>
        <v>1402332.8381863181</v>
      </c>
      <c r="O63" s="273">
        <f t="shared" si="3"/>
        <v>33649.253522081337</v>
      </c>
      <c r="P63" s="273">
        <f t="shared" si="4"/>
        <v>2365518.8799296548</v>
      </c>
      <c r="Q63" s="273">
        <f t="shared" si="5"/>
        <v>102050.2675131116</v>
      </c>
      <c r="R63" s="273">
        <f t="shared" si="6"/>
        <v>0</v>
      </c>
      <c r="S63" s="273">
        <f t="shared" si="7"/>
        <v>21128.581984836605</v>
      </c>
      <c r="T63" s="273">
        <f t="shared" si="8"/>
        <v>627.54725480754269</v>
      </c>
      <c r="U63" s="273">
        <f t="shared" si="9"/>
        <v>3925307.3683908097</v>
      </c>
    </row>
    <row r="64" spans="1:21" x14ac:dyDescent="0.25">
      <c r="A64" s="295"/>
      <c r="B64" t="s">
        <v>71</v>
      </c>
      <c r="C64" t="str">
        <f>VLOOKUP(B64,'WP II-E-2 Adj 4.1'!$A$3:$B$79,2,FALSE)</f>
        <v>Simonton</v>
      </c>
      <c r="D64" s="1">
        <v>5596113</v>
      </c>
      <c r="E64" s="1">
        <v>147569</v>
      </c>
      <c r="F64" s="1">
        <v>2617470</v>
      </c>
      <c r="G64" s="1"/>
      <c r="H64" s="1"/>
      <c r="I64" s="1">
        <v>26764</v>
      </c>
      <c r="J64" s="1">
        <v>19811</v>
      </c>
      <c r="K64" s="1">
        <v>8407727</v>
      </c>
      <c r="L64" s="273">
        <f>VLOOKUP(B64,'WP II-E-2 Adj 4.1'!$A$3:$C$79,3,FALSE)</f>
        <v>33076.82</v>
      </c>
      <c r="M64" s="297">
        <f t="shared" si="1"/>
        <v>3.9340977650677766E-3</v>
      </c>
      <c r="N64" s="273">
        <f t="shared" si="2"/>
        <v>22015.655646366729</v>
      </c>
      <c r="O64" s="273">
        <f t="shared" si="3"/>
        <v>580.55087309328678</v>
      </c>
      <c r="P64" s="273">
        <f t="shared" si="4"/>
        <v>10297.382877131953</v>
      </c>
      <c r="Q64" s="273">
        <f t="shared" si="5"/>
        <v>0</v>
      </c>
      <c r="R64" s="273">
        <f t="shared" si="6"/>
        <v>0</v>
      </c>
      <c r="S64" s="273">
        <f t="shared" si="7"/>
        <v>105.29219258427398</v>
      </c>
      <c r="T64" s="273">
        <f t="shared" si="8"/>
        <v>77.938410823757721</v>
      </c>
      <c r="U64" s="273">
        <f t="shared" si="9"/>
        <v>33076.82</v>
      </c>
    </row>
    <row r="65" spans="1:21" x14ac:dyDescent="0.25">
      <c r="A65" s="295"/>
      <c r="B65" t="s">
        <v>72</v>
      </c>
      <c r="C65" t="str">
        <f>VLOOKUP(B65,'WP II-E-2 Adj 4.1'!$A$3:$B$79,2,FALSE)</f>
        <v>Sealy</v>
      </c>
      <c r="D65" s="1">
        <v>35713739</v>
      </c>
      <c r="E65" s="1">
        <v>1491345</v>
      </c>
      <c r="F65" s="1">
        <v>61417043.840000004</v>
      </c>
      <c r="G65" s="1">
        <v>12132218.625</v>
      </c>
      <c r="H65" s="1"/>
      <c r="I65" s="1">
        <v>451824</v>
      </c>
      <c r="J65" s="1">
        <v>133479</v>
      </c>
      <c r="K65" s="1">
        <v>111339649.465</v>
      </c>
      <c r="L65" s="273">
        <f>VLOOKUP(B65,'WP II-E-2 Adj 4.1'!$A$3:$C$79,3,FALSE)</f>
        <v>311632.89447058574</v>
      </c>
      <c r="M65" s="297">
        <f t="shared" si="1"/>
        <v>2.7989390658944781E-3</v>
      </c>
      <c r="N65" s="273">
        <f t="shared" si="2"/>
        <v>99960.579276259188</v>
      </c>
      <c r="O65" s="273">
        <f t="shared" si="3"/>
        <v>4174.1837812264002</v>
      </c>
      <c r="P65" s="273">
        <f t="shared" si="4"/>
        <v>171902.56331552981</v>
      </c>
      <c r="Q65" s="273">
        <f t="shared" si="5"/>
        <v>33957.340665485091</v>
      </c>
      <c r="R65" s="273">
        <f t="shared" si="6"/>
        <v>0</v>
      </c>
      <c r="S65" s="273">
        <f t="shared" si="7"/>
        <v>1264.6278445087066</v>
      </c>
      <c r="T65" s="273">
        <f t="shared" si="8"/>
        <v>373.59958757652902</v>
      </c>
      <c r="U65" s="273">
        <f t="shared" si="9"/>
        <v>311632.89447058568</v>
      </c>
    </row>
    <row r="66" spans="1:21" x14ac:dyDescent="0.25">
      <c r="A66" s="295"/>
      <c r="B66" t="s">
        <v>73</v>
      </c>
      <c r="C66" t="str">
        <f>VLOOKUP(B66,'WP II-E-2 Adj 4.1'!$A$3:$B$79,2,FALSE)</f>
        <v>South Houston</v>
      </c>
      <c r="D66" s="1">
        <v>59707051</v>
      </c>
      <c r="E66" s="1">
        <v>3898457</v>
      </c>
      <c r="F66" s="1">
        <v>74917104.164000005</v>
      </c>
      <c r="G66" s="1">
        <v>1169694.8999999999</v>
      </c>
      <c r="H66" s="1"/>
      <c r="I66" s="1">
        <v>181352</v>
      </c>
      <c r="J66" s="1">
        <v>101756</v>
      </c>
      <c r="K66" s="1">
        <v>139975415.06400001</v>
      </c>
      <c r="L66" s="273">
        <f>VLOOKUP(B66,'WP II-E-2 Adj 4.1'!$A$3:$C$79,3,FALSE)</f>
        <v>456803.69549743884</v>
      </c>
      <c r="M66" s="297">
        <f t="shared" si="1"/>
        <v>3.263456624069145E-3</v>
      </c>
      <c r="N66" s="273">
        <f t="shared" si="2"/>
        <v>194851.37108958425</v>
      </c>
      <c r="O66" s="273">
        <f t="shared" si="3"/>
        <v>12722.445320298726</v>
      </c>
      <c r="P66" s="273">
        <f t="shared" si="4"/>
        <v>244488.71984008394</v>
      </c>
      <c r="Q66" s="273">
        <f t="shared" si="5"/>
        <v>3817.2485695448959</v>
      </c>
      <c r="R66" s="273">
        <f t="shared" si="6"/>
        <v>0</v>
      </c>
      <c r="S66" s="273">
        <f t="shared" si="7"/>
        <v>591.83438568818758</v>
      </c>
      <c r="T66" s="273">
        <f t="shared" si="8"/>
        <v>332.0762922387799</v>
      </c>
      <c r="U66" s="273">
        <f t="shared" si="9"/>
        <v>456803.69549743878</v>
      </c>
    </row>
    <row r="67" spans="1:21" x14ac:dyDescent="0.25">
      <c r="A67" s="295"/>
      <c r="B67" t="s">
        <v>74</v>
      </c>
      <c r="C67" t="str">
        <f>VLOOKUP(B67,'WP II-E-2 Adj 4.1'!$A$3:$B$79,2,FALSE)</f>
        <v>Sandy Point</v>
      </c>
      <c r="D67" s="1">
        <v>1352828</v>
      </c>
      <c r="E67" s="1">
        <v>28474</v>
      </c>
      <c r="F67" s="1">
        <v>355922</v>
      </c>
      <c r="G67" s="1">
        <v>9566922.1500000004</v>
      </c>
      <c r="H67" s="1"/>
      <c r="I67" s="1">
        <v>816</v>
      </c>
      <c r="J67" s="1">
        <v>5064</v>
      </c>
      <c r="K67" s="1">
        <v>11310026.15</v>
      </c>
      <c r="L67" s="273">
        <f>VLOOKUP(B67,'WP II-E-2 Adj 4.1'!$A$3:$C$79,3,FALSE)</f>
        <v>42854.26</v>
      </c>
      <c r="M67" s="297">
        <f t="shared" si="1"/>
        <v>3.7890504788974338E-3</v>
      </c>
      <c r="N67" s="273">
        <f t="shared" si="2"/>
        <v>5125.9335812658574</v>
      </c>
      <c r="O67" s="273">
        <f t="shared" si="3"/>
        <v>107.88942333612553</v>
      </c>
      <c r="P67" s="273">
        <f t="shared" si="4"/>
        <v>1348.6064245501325</v>
      </c>
      <c r="Q67" s="273">
        <f t="shared" si="5"/>
        <v>36249.550954031969</v>
      </c>
      <c r="R67" s="273">
        <f t="shared" si="6"/>
        <v>0</v>
      </c>
      <c r="S67" s="273">
        <f t="shared" si="7"/>
        <v>3.0918651907803061</v>
      </c>
      <c r="T67" s="273">
        <f t="shared" si="8"/>
        <v>19.187751625136606</v>
      </c>
      <c r="U67" s="273">
        <f t="shared" si="9"/>
        <v>42854.259999999995</v>
      </c>
    </row>
    <row r="68" spans="1:21" x14ac:dyDescent="0.25">
      <c r="A68" s="295"/>
      <c r="B68" t="s">
        <v>75</v>
      </c>
      <c r="C68" t="str">
        <f>VLOOKUP(B68,'WP II-E-2 Adj 4.1'!$A$3:$B$79,2,FALSE)</f>
        <v>Spring Valley</v>
      </c>
      <c r="D68" s="1">
        <v>32759554</v>
      </c>
      <c r="E68" s="1">
        <v>385950</v>
      </c>
      <c r="F68" s="1">
        <v>25807866.550000001</v>
      </c>
      <c r="G68" s="1"/>
      <c r="H68" s="1"/>
      <c r="I68" s="1">
        <v>290213</v>
      </c>
      <c r="J68" s="1">
        <v>17712</v>
      </c>
      <c r="K68" s="1">
        <v>59261295.549999997</v>
      </c>
      <c r="L68" s="273">
        <f>VLOOKUP(B68,'WP II-E-2 Adj 4.1'!$A$3:$C$79,3,FALSE)</f>
        <v>205873.13188117993</v>
      </c>
      <c r="M68" s="297">
        <f t="shared" ref="M68:M79" si="10">L68/K68</f>
        <v>3.4739897258486436E-3</v>
      </c>
      <c r="N68" s="273">
        <f t="shared" ref="N68:N95" si="11">D68*$M68</f>
        <v>113806.35401938384</v>
      </c>
      <c r="O68" s="273">
        <f t="shared" ref="O68:O95" si="12">E68*$M68</f>
        <v>1340.7863346912841</v>
      </c>
      <c r="P68" s="273">
        <f t="shared" ref="P68:P95" si="13">F68*$M68</f>
        <v>89656.263240772882</v>
      </c>
      <c r="Q68" s="273">
        <f t="shared" ref="Q68:Q95" si="14">G68*$M68</f>
        <v>0</v>
      </c>
      <c r="R68" s="273">
        <f t="shared" ref="R68:R95" si="15">H68*$M68</f>
        <v>0</v>
      </c>
      <c r="S68" s="273">
        <f t="shared" ref="S68:S95" si="16">I68*$M68</f>
        <v>1008.1969803077124</v>
      </c>
      <c r="T68" s="273">
        <f t="shared" ref="T68:T95" si="17">J68*$M68</f>
        <v>61.531306024231178</v>
      </c>
      <c r="U68" s="273">
        <f t="shared" ref="U68:U95" si="18">SUM(N68:T68)</f>
        <v>205873.13188117996</v>
      </c>
    </row>
    <row r="69" spans="1:21" x14ac:dyDescent="0.25">
      <c r="A69" s="295"/>
      <c r="B69" t="s">
        <v>76</v>
      </c>
      <c r="C69" t="str">
        <f>VLOOKUP(B69,'WP II-E-2 Adj 4.1'!$A$3:$B$79,2,FALSE)</f>
        <v>Southside Place</v>
      </c>
      <c r="D69" s="1">
        <v>13182135</v>
      </c>
      <c r="E69" s="1">
        <v>196759</v>
      </c>
      <c r="F69" s="1">
        <v>7250758</v>
      </c>
      <c r="G69" s="1"/>
      <c r="H69" s="1"/>
      <c r="I69" s="1">
        <v>126180</v>
      </c>
      <c r="J69" s="1">
        <v>23440</v>
      </c>
      <c r="K69" s="1">
        <v>20779272</v>
      </c>
      <c r="L69" s="273">
        <f>VLOOKUP(B69,'WP II-E-2 Adj 4.1'!$A$3:$C$79,3,FALSE)</f>
        <v>101182.32</v>
      </c>
      <c r="M69" s="297">
        <f t="shared" si="10"/>
        <v>4.8693871469606834E-3</v>
      </c>
      <c r="N69" s="273">
        <f t="shared" si="11"/>
        <v>64188.918738500572</v>
      </c>
      <c r="O69" s="273">
        <f t="shared" si="12"/>
        <v>958.09574564883712</v>
      </c>
      <c r="P69" s="273">
        <f t="shared" si="13"/>
        <v>35306.747810922352</v>
      </c>
      <c r="Q69" s="273">
        <f t="shared" si="14"/>
        <v>0</v>
      </c>
      <c r="R69" s="273">
        <f t="shared" si="15"/>
        <v>0</v>
      </c>
      <c r="S69" s="273">
        <f t="shared" si="16"/>
        <v>614.41927020349908</v>
      </c>
      <c r="T69" s="273">
        <f t="shared" si="17"/>
        <v>114.13843472475843</v>
      </c>
      <c r="U69" s="273">
        <f t="shared" si="18"/>
        <v>101182.32</v>
      </c>
    </row>
    <row r="70" spans="1:21" x14ac:dyDescent="0.25">
      <c r="A70" s="295"/>
      <c r="B70" t="s">
        <v>77</v>
      </c>
      <c r="C70" t="str">
        <f>VLOOKUP(B70,'WP II-E-2 Adj 4.1'!$A$3:$B$79,2,FALSE)</f>
        <v>Stagecoach</v>
      </c>
      <c r="D70" s="1">
        <v>5888202</v>
      </c>
      <c r="E70" s="1">
        <v>61862</v>
      </c>
      <c r="F70" s="1">
        <v>70364</v>
      </c>
      <c r="G70" s="1"/>
      <c r="H70" s="1"/>
      <c r="I70" s="1">
        <v>25320</v>
      </c>
      <c r="J70" s="1">
        <v>8172</v>
      </c>
      <c r="K70" s="1">
        <v>6053920</v>
      </c>
      <c r="L70" s="273">
        <f>VLOOKUP(B70,'WP II-E-2 Adj 4.1'!$A$3:$C$79,3,FALSE)</f>
        <v>34236.47</v>
      </c>
      <c r="M70" s="297">
        <f t="shared" si="10"/>
        <v>5.6552564288923539E-3</v>
      </c>
      <c r="N70" s="273">
        <f t="shared" si="11"/>
        <v>33299.292215116817</v>
      </c>
      <c r="O70" s="273">
        <f t="shared" si="12"/>
        <v>349.84547320413878</v>
      </c>
      <c r="P70" s="273">
        <f t="shared" si="13"/>
        <v>397.92646336258161</v>
      </c>
      <c r="Q70" s="273">
        <f t="shared" si="14"/>
        <v>0</v>
      </c>
      <c r="R70" s="273">
        <f t="shared" si="15"/>
        <v>0</v>
      </c>
      <c r="S70" s="273">
        <f t="shared" si="16"/>
        <v>143.1910927795544</v>
      </c>
      <c r="T70" s="273">
        <f t="shared" si="17"/>
        <v>46.214755536908314</v>
      </c>
      <c r="U70" s="273">
        <f t="shared" si="18"/>
        <v>34236.469999999994</v>
      </c>
    </row>
    <row r="71" spans="1:21" x14ac:dyDescent="0.25">
      <c r="A71" s="295"/>
      <c r="B71" t="s">
        <v>78</v>
      </c>
      <c r="C71" t="str">
        <f>VLOOKUP(B71,'WP II-E-2 Adj 4.1'!$A$3:$B$79,2,FALSE)</f>
        <v>Tomball</v>
      </c>
      <c r="D71" s="1">
        <v>67234708</v>
      </c>
      <c r="E71" s="1">
        <v>4591887</v>
      </c>
      <c r="F71" s="1">
        <v>193163315.72799999</v>
      </c>
      <c r="G71" s="1">
        <v>4382807.7340000002</v>
      </c>
      <c r="H71" s="1"/>
      <c r="I71" s="1">
        <v>582595</v>
      </c>
      <c r="J71" s="1">
        <v>211753</v>
      </c>
      <c r="K71" s="1">
        <v>270167066.46200001</v>
      </c>
      <c r="L71" s="273">
        <f>VLOOKUP(B71,'WP II-E-2 Adj 4.1'!$A$3:$C$79,3,FALSE)</f>
        <v>744421.15382424858</v>
      </c>
      <c r="M71" s="297">
        <f t="shared" si="10"/>
        <v>2.7554104338951843E-3</v>
      </c>
      <c r="N71" s="273">
        <f t="shared" si="11"/>
        <v>185259.21594309603</v>
      </c>
      <c r="O71" s="273">
        <f t="shared" si="12"/>
        <v>12652.533351067656</v>
      </c>
      <c r="P71" s="273">
        <f t="shared" si="13"/>
        <v>532244.21560272097</v>
      </c>
      <c r="Q71" s="273">
        <f t="shared" si="14"/>
        <v>12076.43416002011</v>
      </c>
      <c r="R71" s="273">
        <f t="shared" si="15"/>
        <v>0</v>
      </c>
      <c r="S71" s="273">
        <f t="shared" si="16"/>
        <v>1605.288341735165</v>
      </c>
      <c r="T71" s="273">
        <f t="shared" si="17"/>
        <v>583.46642560860698</v>
      </c>
      <c r="U71" s="273">
        <f t="shared" si="18"/>
        <v>744421.15382424847</v>
      </c>
    </row>
    <row r="72" spans="1:21" x14ac:dyDescent="0.25">
      <c r="A72" s="295"/>
      <c r="B72" t="s">
        <v>79</v>
      </c>
      <c r="C72" t="str">
        <f>VLOOKUP(B72,'WP II-E-2 Adj 4.1'!$A$3:$B$79,2,FALSE)</f>
        <v>Thompsons</v>
      </c>
      <c r="D72" s="1">
        <v>1565229</v>
      </c>
      <c r="E72" s="1">
        <v>137505</v>
      </c>
      <c r="F72" s="1">
        <v>68914</v>
      </c>
      <c r="G72" s="1">
        <v>1105562.4129999999</v>
      </c>
      <c r="H72" s="1">
        <v>3314425.9539999999</v>
      </c>
      <c r="I72" s="1">
        <v>72528</v>
      </c>
      <c r="J72" s="1">
        <v>8826</v>
      </c>
      <c r="K72" s="1">
        <v>6272990.3669999996</v>
      </c>
      <c r="L72" s="273">
        <f>VLOOKUP(B72,'WP II-E-2 Adj 4.1'!$A$3:$C$79,3,FALSE)</f>
        <v>26754.168812849271</v>
      </c>
      <c r="M72" s="297">
        <f t="shared" si="10"/>
        <v>4.2649784628386424E-3</v>
      </c>
      <c r="N72" s="273">
        <f t="shared" si="11"/>
        <v>6675.6679744104658</v>
      </c>
      <c r="O72" s="273">
        <f t="shared" si="12"/>
        <v>586.45586353262752</v>
      </c>
      <c r="P72" s="273">
        <f t="shared" si="13"/>
        <v>293.91672578806219</v>
      </c>
      <c r="Q72" s="273">
        <f t="shared" si="14"/>
        <v>4715.1998807689197</v>
      </c>
      <c r="R72" s="273">
        <f t="shared" si="15"/>
        <v>14135.955310483421</v>
      </c>
      <c r="S72" s="273">
        <f t="shared" si="16"/>
        <v>309.33035795276106</v>
      </c>
      <c r="T72" s="273">
        <f t="shared" si="17"/>
        <v>37.642699913013857</v>
      </c>
      <c r="U72" s="273">
        <f t="shared" si="18"/>
        <v>26754.168812849271</v>
      </c>
    </row>
    <row r="73" spans="1:21" x14ac:dyDescent="0.25">
      <c r="A73" s="295"/>
      <c r="B73" t="s">
        <v>80</v>
      </c>
      <c r="C73" t="str">
        <f>VLOOKUP(B73,'WP II-E-2 Adj 4.1'!$A$3:$B$79,2,FALSE)</f>
        <v>Tiki Island</v>
      </c>
      <c r="D73" s="1">
        <v>20566781</v>
      </c>
      <c r="E73" s="1">
        <v>205850</v>
      </c>
      <c r="F73" s="1">
        <v>1406095</v>
      </c>
      <c r="G73" s="1"/>
      <c r="H73" s="1"/>
      <c r="I73" s="1">
        <v>115560</v>
      </c>
      <c r="J73" s="1"/>
      <c r="K73" s="1">
        <v>22294286</v>
      </c>
      <c r="L73" s="273">
        <f>VLOOKUP(B73,'WP II-E-2 Adj 4.1'!$A$3:$C$79,3,FALSE)</f>
        <v>76130.661811158803</v>
      </c>
      <c r="M73" s="297">
        <f t="shared" si="10"/>
        <v>3.4148060095379957E-3</v>
      </c>
      <c r="N73" s="273">
        <f t="shared" si="11"/>
        <v>70231.567355651874</v>
      </c>
      <c r="O73" s="273">
        <f t="shared" si="12"/>
        <v>702.93781706339644</v>
      </c>
      <c r="P73" s="273">
        <f t="shared" si="13"/>
        <v>4801.5416559813284</v>
      </c>
      <c r="Q73" s="273">
        <f t="shared" si="14"/>
        <v>0</v>
      </c>
      <c r="R73" s="273">
        <f t="shared" si="15"/>
        <v>0</v>
      </c>
      <c r="S73" s="273">
        <f t="shared" si="16"/>
        <v>394.61498246221078</v>
      </c>
      <c r="T73" s="273">
        <f t="shared" si="17"/>
        <v>0</v>
      </c>
      <c r="U73" s="273">
        <f t="shared" si="18"/>
        <v>76130.661811158818</v>
      </c>
    </row>
    <row r="74" spans="1:21" x14ac:dyDescent="0.25">
      <c r="A74" s="295"/>
      <c r="B74" t="s">
        <v>81</v>
      </c>
      <c r="C74" t="str">
        <f>VLOOKUP(B74,'WP II-E-2 Adj 4.1'!$A$3:$B$79,2,FALSE)</f>
        <v>Waller</v>
      </c>
      <c r="D74" s="1">
        <v>14954824</v>
      </c>
      <c r="E74" s="1">
        <v>749540</v>
      </c>
      <c r="F74" s="1">
        <v>25824110.695999999</v>
      </c>
      <c r="G74" s="1"/>
      <c r="H74" s="1"/>
      <c r="I74" s="1">
        <v>100440</v>
      </c>
      <c r="J74" s="1">
        <v>47607</v>
      </c>
      <c r="K74" s="1">
        <v>41676521.695999995</v>
      </c>
      <c r="L74" s="273">
        <f>VLOOKUP(B74,'WP II-E-2 Adj 4.1'!$A$3:$C$79,3,FALSE)</f>
        <v>132651.19776172948</v>
      </c>
      <c r="M74" s="297">
        <f t="shared" si="10"/>
        <v>3.1828759302257462E-3</v>
      </c>
      <c r="N74" s="273">
        <f t="shared" si="11"/>
        <v>47599.349350362318</v>
      </c>
      <c r="O74" s="273">
        <f t="shared" si="12"/>
        <v>2385.6928247414057</v>
      </c>
      <c r="P74" s="273">
        <f t="shared" si="13"/>
        <v>82194.940353783633</v>
      </c>
      <c r="Q74" s="273">
        <f t="shared" si="14"/>
        <v>0</v>
      </c>
      <c r="R74" s="273">
        <f t="shared" si="15"/>
        <v>0</v>
      </c>
      <c r="S74" s="273">
        <f t="shared" si="16"/>
        <v>319.68805843187397</v>
      </c>
      <c r="T74" s="273">
        <f t="shared" si="17"/>
        <v>151.52717441025709</v>
      </c>
      <c r="U74" s="273">
        <f t="shared" si="18"/>
        <v>132651.19776172948</v>
      </c>
    </row>
    <row r="75" spans="1:21" x14ac:dyDescent="0.25">
      <c r="A75" s="295"/>
      <c r="B75" t="s">
        <v>82</v>
      </c>
      <c r="C75" t="str">
        <f>VLOOKUP(B75,'WP II-E-2 Adj 4.1'!$A$3:$B$79,2,FALSE)</f>
        <v>Webster</v>
      </c>
      <c r="D75" s="1">
        <v>56373867</v>
      </c>
      <c r="E75" s="1">
        <v>4926452</v>
      </c>
      <c r="F75" s="1">
        <v>248744392.44800001</v>
      </c>
      <c r="G75" s="1">
        <v>5773588.7630000003</v>
      </c>
      <c r="H75" s="1">
        <v>16054708.992000001</v>
      </c>
      <c r="I75" s="1">
        <v>864022</v>
      </c>
      <c r="J75" s="1">
        <v>275007</v>
      </c>
      <c r="K75" s="1">
        <v>333012038.20300001</v>
      </c>
      <c r="L75" s="273">
        <f>'WP II-E-2 Adj 4.1'!C76</f>
        <v>993339.79098852456</v>
      </c>
      <c r="M75" s="297">
        <f t="shared" si="10"/>
        <v>2.9828945414369585E-3</v>
      </c>
      <c r="N75" s="273">
        <f t="shared" si="11"/>
        <v>168157.3001539931</v>
      </c>
      <c r="O75" s="273">
        <f t="shared" si="12"/>
        <v>14695.086779451187</v>
      </c>
      <c r="P75" s="273">
        <f t="shared" si="13"/>
        <v>741978.29044619179</v>
      </c>
      <c r="Q75" s="273">
        <f t="shared" si="14"/>
        <v>17222.006405654462</v>
      </c>
      <c r="R75" s="273">
        <f t="shared" si="15"/>
        <v>47889.503816595658</v>
      </c>
      <c r="S75" s="273">
        <f t="shared" si="16"/>
        <v>2577.2865074814436</v>
      </c>
      <c r="T75" s="273">
        <f t="shared" si="17"/>
        <v>820.31687915695363</v>
      </c>
      <c r="U75" s="273">
        <f t="shared" si="18"/>
        <v>993339.79098852468</v>
      </c>
    </row>
    <row r="76" spans="1:21" x14ac:dyDescent="0.25">
      <c r="A76" s="295"/>
      <c r="B76" t="s">
        <v>83</v>
      </c>
      <c r="C76" t="str">
        <f>VLOOKUP(B76,'WP II-E-2 Adj 4.1'!$A$3:$B$79,2,FALSE)</f>
        <v>Weston Lakes</v>
      </c>
      <c r="D76" s="1">
        <v>32335618</v>
      </c>
      <c r="E76" s="1">
        <v>142423</v>
      </c>
      <c r="F76" s="1">
        <v>2171122</v>
      </c>
      <c r="G76" s="1"/>
      <c r="H76" s="1"/>
      <c r="I76" s="1"/>
      <c r="J76" s="1"/>
      <c r="K76" s="1">
        <v>34649163</v>
      </c>
      <c r="L76" s="273">
        <f>VLOOKUP(B76,'WP II-E-2 Adj 4.1'!$A$3:$C$79,3,FALSE)</f>
        <v>112041.54094505122</v>
      </c>
      <c r="M76" s="297">
        <f t="shared" si="10"/>
        <v>3.2336002155391522E-3</v>
      </c>
      <c r="N76" s="273">
        <f t="shared" si="11"/>
        <v>104560.46133439169</v>
      </c>
      <c r="O76" s="273">
        <f t="shared" si="12"/>
        <v>460.53904349773268</v>
      </c>
      <c r="P76" s="273">
        <f t="shared" si="13"/>
        <v>7020.5405671617955</v>
      </c>
      <c r="Q76" s="273">
        <f t="shared" si="14"/>
        <v>0</v>
      </c>
      <c r="R76" s="273">
        <f t="shared" si="15"/>
        <v>0</v>
      </c>
      <c r="S76" s="273">
        <f t="shared" si="16"/>
        <v>0</v>
      </c>
      <c r="T76" s="273">
        <f t="shared" si="17"/>
        <v>0</v>
      </c>
      <c r="U76" s="273">
        <f t="shared" si="18"/>
        <v>112041.54094505121</v>
      </c>
    </row>
    <row r="77" spans="1:21" x14ac:dyDescent="0.25">
      <c r="A77" s="295"/>
      <c r="B77" t="s">
        <v>84</v>
      </c>
      <c r="C77" t="str">
        <f>VLOOKUP(B77,'WP II-E-2 Adj 4.1'!$A$3:$B$79,2,FALSE)</f>
        <v>Wallis</v>
      </c>
      <c r="D77" s="1">
        <v>7728714</v>
      </c>
      <c r="E77" s="1">
        <v>333127</v>
      </c>
      <c r="F77" s="1">
        <v>3269896</v>
      </c>
      <c r="G77" s="1"/>
      <c r="H77" s="1"/>
      <c r="I77" s="1">
        <v>121285</v>
      </c>
      <c r="J77" s="1">
        <v>17520</v>
      </c>
      <c r="K77" s="1">
        <v>11470542</v>
      </c>
      <c r="L77" s="273">
        <f>VLOOKUP(B77,'WP II-E-2 Adj 4.1'!$A$3:$C$79,3,FALSE)</f>
        <v>44775.316230677206</v>
      </c>
      <c r="M77" s="297">
        <f t="shared" si="10"/>
        <v>3.9035048414170145E-3</v>
      </c>
      <c r="N77" s="273">
        <f t="shared" si="11"/>
        <v>30169.072516927459</v>
      </c>
      <c r="O77" s="273">
        <f t="shared" si="12"/>
        <v>1300.3628573067258</v>
      </c>
      <c r="P77" s="273">
        <f t="shared" si="13"/>
        <v>12764.05486693013</v>
      </c>
      <c r="Q77" s="273">
        <f t="shared" si="14"/>
        <v>0</v>
      </c>
      <c r="R77" s="273">
        <f t="shared" si="15"/>
        <v>0</v>
      </c>
      <c r="S77" s="273">
        <f t="shared" si="16"/>
        <v>473.43658469126262</v>
      </c>
      <c r="T77" s="273">
        <f t="shared" si="17"/>
        <v>68.389404821626101</v>
      </c>
      <c r="U77" s="273">
        <f t="shared" si="18"/>
        <v>44775.316230677199</v>
      </c>
    </row>
    <row r="78" spans="1:21" x14ac:dyDescent="0.25">
      <c r="A78" s="295"/>
      <c r="B78" t="s">
        <v>85</v>
      </c>
      <c r="C78" t="str">
        <f>VLOOKUP(B78,'WP II-E-2 Adj 4.1'!$A$3:$B$79,2,FALSE)</f>
        <v>Wharton</v>
      </c>
      <c r="D78" s="1">
        <v>41630873</v>
      </c>
      <c r="E78" s="1">
        <v>1595258</v>
      </c>
      <c r="F78" s="1">
        <v>55094886.947999999</v>
      </c>
      <c r="G78" s="1">
        <v>4534844.4749999996</v>
      </c>
      <c r="H78" s="1">
        <v>74936130.452999994</v>
      </c>
      <c r="I78" s="1">
        <v>701011</v>
      </c>
      <c r="J78" s="1">
        <v>258653</v>
      </c>
      <c r="K78" s="1">
        <v>178751656.87599999</v>
      </c>
      <c r="L78" s="273">
        <f>VLOOKUP(B78,'WP II-E-2 Adj 4.1'!$A$3:$C$79,3,FALSE)</f>
        <v>512365.18</v>
      </c>
      <c r="M78" s="297">
        <f t="shared" si="10"/>
        <v>2.8663520604758795E-3</v>
      </c>
      <c r="N78" s="273">
        <f t="shared" si="11"/>
        <v>119328.73860295965</v>
      </c>
      <c r="O78" s="273">
        <f t="shared" si="12"/>
        <v>4572.5710552906303</v>
      </c>
      <c r="P78" s="273">
        <f t="shared" si="13"/>
        <v>157921.34272508544</v>
      </c>
      <c r="Q78" s="273">
        <f t="shared" si="14"/>
        <v>12998.460804853907</v>
      </c>
      <c r="R78" s="273">
        <f t="shared" si="15"/>
        <v>214793.33192804584</v>
      </c>
      <c r="S78" s="273">
        <f t="shared" si="16"/>
        <v>2009.3443242662568</v>
      </c>
      <c r="T78" s="273">
        <f t="shared" si="17"/>
        <v>741.39055949826763</v>
      </c>
      <c r="U78" s="273">
        <f t="shared" si="18"/>
        <v>512365.18</v>
      </c>
    </row>
    <row r="79" spans="1:21" x14ac:dyDescent="0.25">
      <c r="A79" s="295"/>
      <c r="B79" t="s">
        <v>86</v>
      </c>
      <c r="C79" t="str">
        <f>VLOOKUP(B79,'WP II-E-2 Adj 4.1'!$A$3:$B$79,2,FALSE)</f>
        <v>West University Place</v>
      </c>
      <c r="D79" s="1">
        <v>121114295</v>
      </c>
      <c r="E79" s="1">
        <v>917392</v>
      </c>
      <c r="F79" s="1">
        <v>30906944.07</v>
      </c>
      <c r="G79" s="1"/>
      <c r="H79" s="1"/>
      <c r="I79" s="1">
        <v>812518</v>
      </c>
      <c r="J79" s="1">
        <v>35983</v>
      </c>
      <c r="K79" s="1">
        <v>153787132.06999999</v>
      </c>
      <c r="L79" s="273">
        <f>VLOOKUP(B79,'WP II-E-2 Adj 4.1'!$A$3:$C$79,3,FALSE)</f>
        <v>559763.03</v>
      </c>
      <c r="M79" s="297">
        <f t="shared" si="10"/>
        <v>3.6398560950158701E-3</v>
      </c>
      <c r="N79" s="273">
        <f t="shared" si="11"/>
        <v>440838.60484930011</v>
      </c>
      <c r="O79" s="273">
        <f t="shared" si="12"/>
        <v>3339.174862718799</v>
      </c>
      <c r="P79" s="273">
        <f t="shared" si="13"/>
        <v>112496.8287515041</v>
      </c>
      <c r="Q79" s="273">
        <f t="shared" si="14"/>
        <v>0</v>
      </c>
      <c r="R79" s="273">
        <f t="shared" si="15"/>
        <v>0</v>
      </c>
      <c r="S79" s="273">
        <f t="shared" si="16"/>
        <v>2957.4485946101049</v>
      </c>
      <c r="T79" s="273">
        <f t="shared" si="17"/>
        <v>130.97294186695606</v>
      </c>
      <c r="U79" s="273">
        <f t="shared" si="18"/>
        <v>559763.03</v>
      </c>
    </row>
    <row r="80" spans="1:21" x14ac:dyDescent="0.25">
      <c r="A80" s="295"/>
      <c r="B80" t="s">
        <v>87</v>
      </c>
      <c r="C80" t="str">
        <f>PROPER(VLOOKUP(B80,'TIEC 1-4 KWH Rates Cities'!$A$4:$B$19,2,FALSE))</f>
        <v>Alvin</v>
      </c>
      <c r="D80" s="1">
        <v>8507867</v>
      </c>
      <c r="E80" s="1">
        <v>271742</v>
      </c>
      <c r="F80" s="1">
        <v>5832981</v>
      </c>
      <c r="G80" s="1"/>
      <c r="H80" s="1"/>
      <c r="I80" s="1"/>
      <c r="J80" s="1">
        <v>21857</v>
      </c>
      <c r="K80" s="1">
        <v>14634447</v>
      </c>
      <c r="M80" s="297">
        <f>VLOOKUP(B80,'TIEC 1-4 KWH Rates Cities'!$A$4:$C$19,3,FALSE)</f>
        <v>1.6045E-3</v>
      </c>
      <c r="N80" s="273">
        <f t="shared" si="11"/>
        <v>13650.872601499999</v>
      </c>
      <c r="O80" s="273">
        <f t="shared" si="12"/>
        <v>436.01003900000001</v>
      </c>
      <c r="P80" s="273">
        <f t="shared" si="13"/>
        <v>9359.0180144999995</v>
      </c>
      <c r="Q80" s="273">
        <f t="shared" si="14"/>
        <v>0</v>
      </c>
      <c r="R80" s="273">
        <f t="shared" si="15"/>
        <v>0</v>
      </c>
      <c r="S80" s="273">
        <f t="shared" si="16"/>
        <v>0</v>
      </c>
      <c r="T80" s="273">
        <f t="shared" si="17"/>
        <v>35.069556499999997</v>
      </c>
      <c r="U80" s="273">
        <f t="shared" si="18"/>
        <v>23480.970211499996</v>
      </c>
    </row>
    <row r="81" spans="1:21" x14ac:dyDescent="0.25">
      <c r="A81" s="295"/>
      <c r="B81" t="s">
        <v>88</v>
      </c>
      <c r="C81" t="str">
        <f>PROPER(VLOOKUP(B81,'TIEC 1-4 KWH Rates Cities'!$A$4:$B$19,2,FALSE))</f>
        <v>Arcola</v>
      </c>
      <c r="D81" s="1">
        <v>9117030</v>
      </c>
      <c r="E81" s="1">
        <v>340999</v>
      </c>
      <c r="F81" s="1">
        <v>6406907</v>
      </c>
      <c r="G81" s="1"/>
      <c r="H81" s="1"/>
      <c r="I81" s="1"/>
      <c r="J81" s="1">
        <v>47025</v>
      </c>
      <c r="K81" s="1">
        <v>15911961</v>
      </c>
      <c r="M81" s="297">
        <f>VLOOKUP(B81,'TIEC 1-4 KWH Rates Cities'!$A$4:$C$19,3,FALSE)</f>
        <v>3.3184999999999998E-3</v>
      </c>
      <c r="N81" s="273">
        <f t="shared" si="11"/>
        <v>30254.864054999998</v>
      </c>
      <c r="O81" s="273">
        <f t="shared" si="12"/>
        <v>1131.6051814999998</v>
      </c>
      <c r="P81" s="273">
        <f t="shared" si="13"/>
        <v>21261.320879499999</v>
      </c>
      <c r="Q81" s="273">
        <f t="shared" si="14"/>
        <v>0</v>
      </c>
      <c r="R81" s="273">
        <f t="shared" si="15"/>
        <v>0</v>
      </c>
      <c r="S81" s="273">
        <f t="shared" si="16"/>
        <v>0</v>
      </c>
      <c r="T81" s="273">
        <f t="shared" si="17"/>
        <v>156.05246249999999</v>
      </c>
      <c r="U81" s="273">
        <f t="shared" si="18"/>
        <v>52803.8425785</v>
      </c>
    </row>
    <row r="82" spans="1:21" x14ac:dyDescent="0.25">
      <c r="A82" s="295"/>
      <c r="B82" t="s">
        <v>89</v>
      </c>
      <c r="C82" t="str">
        <f>PROPER(VLOOKUP(B82,'TIEC 1-4 KWH Rates Cities'!$A$4:$B$19,2,FALSE))</f>
        <v>Dickinson</v>
      </c>
      <c r="D82" s="1">
        <v>7816401</v>
      </c>
      <c r="E82" s="1">
        <v>108447</v>
      </c>
      <c r="F82" s="1">
        <v>225086</v>
      </c>
      <c r="G82" s="1"/>
      <c r="H82" s="1"/>
      <c r="I82" s="1"/>
      <c r="J82" s="1">
        <v>3924</v>
      </c>
      <c r="K82" s="1">
        <v>8153858</v>
      </c>
      <c r="M82" s="297">
        <f>VLOOKUP(B82,'TIEC 1-4 KWH Rates Cities'!$A$4:$C$19,3,FALSE)</f>
        <v>1.6555999999999999E-3</v>
      </c>
      <c r="N82" s="273">
        <f t="shared" si="11"/>
        <v>12940.8334956</v>
      </c>
      <c r="O82" s="273">
        <f t="shared" si="12"/>
        <v>179.54485319999998</v>
      </c>
      <c r="P82" s="273">
        <f t="shared" si="13"/>
        <v>372.65238159999996</v>
      </c>
      <c r="Q82" s="273">
        <f t="shared" si="14"/>
        <v>0</v>
      </c>
      <c r="R82" s="273">
        <f t="shared" si="15"/>
        <v>0</v>
      </c>
      <c r="S82" s="273">
        <f t="shared" si="16"/>
        <v>0</v>
      </c>
      <c r="T82" s="273">
        <f t="shared" si="17"/>
        <v>6.4965744000000001</v>
      </c>
      <c r="U82" s="273">
        <f t="shared" si="18"/>
        <v>13499.5273048</v>
      </c>
    </row>
    <row r="83" spans="1:21" x14ac:dyDescent="0.25">
      <c r="A83" s="295"/>
      <c r="B83" t="s">
        <v>90</v>
      </c>
      <c r="C83" t="str">
        <f>PROPER(VLOOKUP(B83,'TIEC 1-4 KWH Rates Cities'!$A$4:$B$19,2,FALSE))</f>
        <v>El Lago</v>
      </c>
      <c r="D83" s="1">
        <v>19597450</v>
      </c>
      <c r="E83" s="1">
        <v>354437</v>
      </c>
      <c r="F83" s="1">
        <v>5543733</v>
      </c>
      <c r="G83" s="1"/>
      <c r="H83" s="1"/>
      <c r="I83" s="1"/>
      <c r="J83" s="1">
        <v>22116</v>
      </c>
      <c r="K83" s="1">
        <v>25517736</v>
      </c>
      <c r="M83" s="297">
        <f>VLOOKUP(B83,'TIEC 1-4 KWH Rates Cities'!$A$4:$C$19,3,FALSE)</f>
        <v>3.2044E-3</v>
      </c>
      <c r="N83" s="273">
        <f t="shared" si="11"/>
        <v>62798.068780000001</v>
      </c>
      <c r="O83" s="273">
        <f t="shared" si="12"/>
        <v>1135.7579228</v>
      </c>
      <c r="P83" s="273">
        <f t="shared" si="13"/>
        <v>17764.338025199999</v>
      </c>
      <c r="Q83" s="273">
        <f t="shared" si="14"/>
        <v>0</v>
      </c>
      <c r="R83" s="273">
        <f t="shared" si="15"/>
        <v>0</v>
      </c>
      <c r="S83" s="273">
        <f t="shared" si="16"/>
        <v>0</v>
      </c>
      <c r="T83" s="273">
        <f t="shared" si="17"/>
        <v>70.868510400000005</v>
      </c>
      <c r="U83" s="273">
        <f t="shared" si="18"/>
        <v>81769.033238400007</v>
      </c>
    </row>
    <row r="84" spans="1:21" x14ac:dyDescent="0.25">
      <c r="A84" s="295"/>
      <c r="B84" t="s">
        <v>91</v>
      </c>
      <c r="C84" t="str">
        <f>PROPER(VLOOKUP(B84,'TIEC 1-4 KWH Rates Cities'!$A$4:$B$19,2,FALSE))</f>
        <v>Friendswood</v>
      </c>
      <c r="D84" s="1">
        <v>65953047</v>
      </c>
      <c r="E84" s="1">
        <v>1110963</v>
      </c>
      <c r="F84" s="1">
        <v>22242900.447999999</v>
      </c>
      <c r="G84" s="1"/>
      <c r="H84" s="1"/>
      <c r="I84" s="1"/>
      <c r="J84" s="1">
        <v>17436</v>
      </c>
      <c r="K84" s="1">
        <v>89324346.447999999</v>
      </c>
      <c r="M84" s="297">
        <f>VLOOKUP(B84,'TIEC 1-4 KWH Rates Cities'!$A$4:$C$19,3,FALSE)</f>
        <v>1.5587999999999999E-3</v>
      </c>
      <c r="N84" s="273">
        <f t="shared" si="11"/>
        <v>102807.6096636</v>
      </c>
      <c r="O84" s="273">
        <f t="shared" si="12"/>
        <v>1731.7691244</v>
      </c>
      <c r="P84" s="273">
        <f t="shared" si="13"/>
        <v>34672.233218342401</v>
      </c>
      <c r="Q84" s="273">
        <f t="shared" si="14"/>
        <v>0</v>
      </c>
      <c r="R84" s="273">
        <f t="shared" si="15"/>
        <v>0</v>
      </c>
      <c r="S84" s="273">
        <f t="shared" si="16"/>
        <v>0</v>
      </c>
      <c r="T84" s="273">
        <f t="shared" si="17"/>
        <v>27.179236799999998</v>
      </c>
      <c r="U84" s="273">
        <f t="shared" si="18"/>
        <v>139238.79124314239</v>
      </c>
    </row>
    <row r="85" spans="1:21" x14ac:dyDescent="0.25">
      <c r="A85" s="295"/>
      <c r="B85" t="s">
        <v>92</v>
      </c>
      <c r="C85" t="str">
        <f>PROPER(VLOOKUP(B85,'TIEC 1-4 KWH Rates Cities'!$A$4:$B$19,2,FALSE))</f>
        <v>Iowa Colony</v>
      </c>
      <c r="D85" s="1">
        <v>13186432</v>
      </c>
      <c r="E85" s="1">
        <v>377243</v>
      </c>
      <c r="F85" s="1">
        <v>6144277</v>
      </c>
      <c r="G85" s="1"/>
      <c r="H85" s="1"/>
      <c r="I85" s="1"/>
      <c r="J85" s="1">
        <v>26404</v>
      </c>
      <c r="K85" s="1">
        <v>19734356</v>
      </c>
      <c r="M85" s="297">
        <f>VLOOKUP(B85,'TIEC 1-4 KWH Rates Cities'!$A$4:$C$19,3,FALSE)</f>
        <v>3.4729000000000001E-3</v>
      </c>
      <c r="N85" s="273">
        <f t="shared" si="11"/>
        <v>45795.1596928</v>
      </c>
      <c r="O85" s="273">
        <f t="shared" si="12"/>
        <v>1310.1272147</v>
      </c>
      <c r="P85" s="273">
        <f t="shared" si="13"/>
        <v>21338.459593300002</v>
      </c>
      <c r="Q85" s="273">
        <f t="shared" si="14"/>
        <v>0</v>
      </c>
      <c r="R85" s="273">
        <f t="shared" si="15"/>
        <v>0</v>
      </c>
      <c r="S85" s="273">
        <f t="shared" si="16"/>
        <v>0</v>
      </c>
      <c r="T85" s="273">
        <f t="shared" si="17"/>
        <v>91.698451599999999</v>
      </c>
      <c r="U85" s="273">
        <f t="shared" si="18"/>
        <v>68535.444952399994</v>
      </c>
    </row>
    <row r="86" spans="1:21" x14ac:dyDescent="0.25">
      <c r="A86" s="295"/>
      <c r="B86" t="s">
        <v>93</v>
      </c>
      <c r="C86" t="str">
        <f>PROPER(VLOOKUP(B86,'TIEC 1-4 KWH Rates Cities'!$A$4:$B$19,2,FALSE))</f>
        <v>League City</v>
      </c>
      <c r="D86" s="1">
        <v>49885937</v>
      </c>
      <c r="E86" s="1">
        <v>1206529</v>
      </c>
      <c r="F86" s="1">
        <v>12612953</v>
      </c>
      <c r="G86" s="1">
        <v>248400</v>
      </c>
      <c r="H86" s="1"/>
      <c r="I86" s="1"/>
      <c r="J86" s="1">
        <v>26193</v>
      </c>
      <c r="K86" s="1">
        <v>63980012</v>
      </c>
      <c r="M86" s="297">
        <f>VLOOKUP(B86,'TIEC 1-4 KWH Rates Cities'!$A$4:$C$19,3,FALSE)</f>
        <v>1.4890999999999999E-3</v>
      </c>
      <c r="N86" s="273">
        <f t="shared" si="11"/>
        <v>74285.148786699996</v>
      </c>
      <c r="O86" s="273">
        <f t="shared" si="12"/>
        <v>1796.6423338999998</v>
      </c>
      <c r="P86" s="273">
        <f t="shared" si="13"/>
        <v>18781.948312299999</v>
      </c>
      <c r="Q86" s="273">
        <f t="shared" si="14"/>
        <v>369.89243999999997</v>
      </c>
      <c r="R86" s="273">
        <f t="shared" si="15"/>
        <v>0</v>
      </c>
      <c r="S86" s="273">
        <f t="shared" si="16"/>
        <v>0</v>
      </c>
      <c r="T86" s="273">
        <f t="shared" si="17"/>
        <v>39.003996299999997</v>
      </c>
      <c r="U86" s="273">
        <f t="shared" si="18"/>
        <v>95272.635869199992</v>
      </c>
    </row>
    <row r="87" spans="1:21" x14ac:dyDescent="0.25">
      <c r="A87" s="295"/>
      <c r="B87" t="s">
        <v>94</v>
      </c>
      <c r="C87" t="str">
        <f>PROPER(VLOOKUP(B87,'TIEC 1-4 KWH Rates Cities'!$A$4:$B$19,2,FALSE))</f>
        <v>La Marque</v>
      </c>
      <c r="D87" s="1">
        <v>11445190</v>
      </c>
      <c r="E87" s="1">
        <v>126613</v>
      </c>
      <c r="F87" s="1">
        <v>5485758.9040000001</v>
      </c>
      <c r="G87" s="1">
        <v>10440</v>
      </c>
      <c r="H87" s="1"/>
      <c r="I87" s="1"/>
      <c r="J87" s="1">
        <v>30748</v>
      </c>
      <c r="K87" s="1">
        <v>17098749.903999999</v>
      </c>
      <c r="M87" s="297">
        <f>VLOOKUP(B87,'TIEC 1-4 KWH Rates Cities'!$A$4:$C$19,3,FALSE)</f>
        <v>1.5022E-3</v>
      </c>
      <c r="N87" s="273">
        <f t="shared" si="11"/>
        <v>17192.964418</v>
      </c>
      <c r="O87" s="273">
        <f t="shared" si="12"/>
        <v>190.19804859999999</v>
      </c>
      <c r="P87" s="273">
        <f t="shared" si="13"/>
        <v>8240.7070255887993</v>
      </c>
      <c r="Q87" s="273">
        <f t="shared" si="14"/>
        <v>15.682967999999999</v>
      </c>
      <c r="R87" s="273">
        <f t="shared" si="15"/>
        <v>0</v>
      </c>
      <c r="S87" s="273">
        <f t="shared" si="16"/>
        <v>0</v>
      </c>
      <c r="T87" s="273">
        <f t="shared" si="17"/>
        <v>46.189645599999999</v>
      </c>
      <c r="U87" s="273">
        <f t="shared" si="18"/>
        <v>25685.742105788799</v>
      </c>
    </row>
    <row r="88" spans="1:21" x14ac:dyDescent="0.25">
      <c r="A88" s="295"/>
      <c r="B88" t="s">
        <v>95</v>
      </c>
      <c r="C88" t="str">
        <f>PROPER(VLOOKUP(B88,'TIEC 1-4 KWH Rates Cities'!$A$4:$B$19,2,FALSE))</f>
        <v>Missouri City</v>
      </c>
      <c r="D88" s="1">
        <v>413540028</v>
      </c>
      <c r="E88" s="1">
        <v>7962217</v>
      </c>
      <c r="F88" s="1">
        <v>317636849.63200003</v>
      </c>
      <c r="G88" s="1">
        <v>11952482.800000001</v>
      </c>
      <c r="H88" s="1"/>
      <c r="I88" s="1"/>
      <c r="J88" s="1">
        <v>237437</v>
      </c>
      <c r="K88" s="1">
        <v>751329014.43199992</v>
      </c>
      <c r="M88" s="297">
        <f>VLOOKUP(B88,'TIEC 1-4 KWH Rates Cities'!$A$4:$C$19,3,FALSE)</f>
        <v>3.1467000000000001E-3</v>
      </c>
      <c r="N88" s="273">
        <f t="shared" si="11"/>
        <v>1301286.4061076001</v>
      </c>
      <c r="O88" s="273">
        <f t="shared" si="12"/>
        <v>25054.708233900001</v>
      </c>
      <c r="P88" s="273">
        <f t="shared" si="13"/>
        <v>999507.87473701453</v>
      </c>
      <c r="Q88" s="273">
        <f t="shared" si="14"/>
        <v>37610.877626760004</v>
      </c>
      <c r="R88" s="273">
        <f t="shared" si="15"/>
        <v>0</v>
      </c>
      <c r="S88" s="273">
        <f t="shared" si="16"/>
        <v>0</v>
      </c>
      <c r="T88" s="273">
        <f t="shared" si="17"/>
        <v>747.14300790000004</v>
      </c>
      <c r="U88" s="273">
        <f t="shared" si="18"/>
        <v>2364207.0097131743</v>
      </c>
    </row>
    <row r="89" spans="1:21" x14ac:dyDescent="0.25">
      <c r="A89" s="295"/>
      <c r="B89" t="s">
        <v>96</v>
      </c>
      <c r="C89" t="str">
        <f>PROPER(VLOOKUP(B89,'TIEC 1-4 KWH Rates Cities'!$A$4:$B$19,2,FALSE))</f>
        <v>Manvel</v>
      </c>
      <c r="D89" s="1">
        <v>52134429</v>
      </c>
      <c r="E89" s="1">
        <v>1425682</v>
      </c>
      <c r="F89" s="1">
        <v>34331879.399999999</v>
      </c>
      <c r="G89" s="1">
        <v>5520505.9500000002</v>
      </c>
      <c r="H89" s="1"/>
      <c r="I89" s="1"/>
      <c r="J89" s="1">
        <v>60993</v>
      </c>
      <c r="K89" s="1">
        <v>93473489.350000009</v>
      </c>
      <c r="M89" s="297">
        <f>VLOOKUP(B89,'TIEC 1-4 KWH Rates Cities'!$A$4:$C$19,3,FALSE)</f>
        <v>3.0647999999999999E-3</v>
      </c>
      <c r="N89" s="273">
        <f t="shared" si="11"/>
        <v>159781.59799919999</v>
      </c>
      <c r="O89" s="273">
        <f t="shared" si="12"/>
        <v>4369.4301936000002</v>
      </c>
      <c r="P89" s="273">
        <f t="shared" si="13"/>
        <v>105220.34398511999</v>
      </c>
      <c r="Q89" s="273">
        <f t="shared" si="14"/>
        <v>16919.246635560001</v>
      </c>
      <c r="R89" s="273">
        <f t="shared" si="15"/>
        <v>0</v>
      </c>
      <c r="S89" s="273">
        <f t="shared" si="16"/>
        <v>0</v>
      </c>
      <c r="T89" s="273">
        <f t="shared" si="17"/>
        <v>186.9313464</v>
      </c>
      <c r="U89" s="273">
        <f t="shared" si="18"/>
        <v>286477.55015988002</v>
      </c>
    </row>
    <row r="90" spans="1:21" x14ac:dyDescent="0.25">
      <c r="A90" s="295"/>
      <c r="B90" t="s">
        <v>97</v>
      </c>
      <c r="C90" t="str">
        <f>PROPER(VLOOKUP(B90,'TIEC 1-4 KWH Rates Cities'!$A$4:$B$19,2,FALSE))</f>
        <v>Oak Ridge North</v>
      </c>
      <c r="D90" s="1">
        <v>7973014</v>
      </c>
      <c r="E90" s="1">
        <v>388893</v>
      </c>
      <c r="F90" s="1">
        <v>14002417.960000001</v>
      </c>
      <c r="G90" s="1"/>
      <c r="H90" s="1"/>
      <c r="I90" s="1"/>
      <c r="J90" s="1">
        <v>6552</v>
      </c>
      <c r="K90" s="1">
        <v>22370876.960000001</v>
      </c>
      <c r="M90" s="297">
        <f>VLOOKUP(B90,'TIEC 1-4 KWH Rates Cities'!$A$4:$C$19,3,FALSE)</f>
        <v>2.9416999999999998E-3</v>
      </c>
      <c r="N90" s="273">
        <f t="shared" si="11"/>
        <v>23454.215283799997</v>
      </c>
      <c r="O90" s="273">
        <f t="shared" si="12"/>
        <v>1144.0065380999999</v>
      </c>
      <c r="P90" s="273">
        <f t="shared" si="13"/>
        <v>41190.912912931999</v>
      </c>
      <c r="Q90" s="273">
        <f t="shared" si="14"/>
        <v>0</v>
      </c>
      <c r="R90" s="273">
        <f t="shared" si="15"/>
        <v>0</v>
      </c>
      <c r="S90" s="273">
        <f t="shared" si="16"/>
        <v>0</v>
      </c>
      <c r="T90" s="273">
        <f t="shared" si="17"/>
        <v>19.274018399999999</v>
      </c>
      <c r="U90" s="273">
        <f t="shared" si="18"/>
        <v>65808.408753231997</v>
      </c>
    </row>
    <row r="91" spans="1:21" x14ac:dyDescent="0.25">
      <c r="A91" s="295"/>
      <c r="B91" t="s">
        <v>98</v>
      </c>
      <c r="C91" t="str">
        <f>PROPER(VLOOKUP(B91,'TIEC 1-4 KWH Rates Cities'!$A$4:$B$19,2,FALSE))</f>
        <v>Pattison</v>
      </c>
      <c r="D91" s="1">
        <v>3632644</v>
      </c>
      <c r="E91" s="1">
        <v>58088</v>
      </c>
      <c r="F91" s="1">
        <v>7003545.0319999997</v>
      </c>
      <c r="G91" s="1"/>
      <c r="H91" s="1"/>
      <c r="I91" s="1"/>
      <c r="J91" s="1">
        <v>15329</v>
      </c>
      <c r="K91" s="1">
        <v>10709606.032</v>
      </c>
      <c r="M91" s="297">
        <f>VLOOKUP(B91,'TIEC 1-4 KWH Rates Cities'!$A$4:$C$19,3,FALSE)</f>
        <v>3.4959000000000001E-3</v>
      </c>
      <c r="N91" s="273">
        <f t="shared" si="11"/>
        <v>12699.360159600001</v>
      </c>
      <c r="O91" s="273">
        <f t="shared" si="12"/>
        <v>203.06983920000002</v>
      </c>
      <c r="P91" s="273">
        <f t="shared" si="13"/>
        <v>24483.6930773688</v>
      </c>
      <c r="Q91" s="273">
        <f t="shared" si="14"/>
        <v>0</v>
      </c>
      <c r="R91" s="273">
        <f t="shared" si="15"/>
        <v>0</v>
      </c>
      <c r="S91" s="273">
        <f t="shared" si="16"/>
        <v>0</v>
      </c>
      <c r="T91" s="273">
        <f t="shared" si="17"/>
        <v>53.5886511</v>
      </c>
      <c r="U91" s="273">
        <f t="shared" si="18"/>
        <v>37439.711727268797</v>
      </c>
    </row>
    <row r="92" spans="1:21" x14ac:dyDescent="0.25">
      <c r="A92" s="295"/>
      <c r="B92" t="s">
        <v>99</v>
      </c>
      <c r="C92" t="str">
        <f>PROPER(VLOOKUP(B92,'TIEC 1-4 KWH Rates Cities'!$A$4:$B$19,2,FALSE))</f>
        <v>Pearland</v>
      </c>
      <c r="D92" s="1">
        <v>624300091</v>
      </c>
      <c r="E92" s="1">
        <v>15531022</v>
      </c>
      <c r="F92" s="1">
        <v>471913441.41000003</v>
      </c>
      <c r="G92" s="1">
        <v>15958032.104</v>
      </c>
      <c r="H92" s="1"/>
      <c r="I92" s="1"/>
      <c r="J92" s="1">
        <v>243655</v>
      </c>
      <c r="K92" s="1">
        <v>1127946241.5140002</v>
      </c>
      <c r="M92" s="297">
        <f>VLOOKUP(B92,'TIEC 1-4 KWH Rates Cities'!$A$4:$C$19,3,FALSE)</f>
        <v>3.1200999999999998E-3</v>
      </c>
      <c r="N92" s="273">
        <f t="shared" si="11"/>
        <v>1947878.7139291</v>
      </c>
      <c r="O92" s="273">
        <f t="shared" si="12"/>
        <v>48458.341742199998</v>
      </c>
      <c r="P92" s="273">
        <f t="shared" si="13"/>
        <v>1472417.1285433411</v>
      </c>
      <c r="Q92" s="273">
        <f t="shared" si="14"/>
        <v>49790.6559676904</v>
      </c>
      <c r="R92" s="273">
        <f t="shared" si="15"/>
        <v>0</v>
      </c>
      <c r="S92" s="273">
        <f t="shared" si="16"/>
        <v>0</v>
      </c>
      <c r="T92" s="273">
        <f t="shared" si="17"/>
        <v>760.22796549999998</v>
      </c>
      <c r="U92" s="273">
        <f t="shared" si="18"/>
        <v>3519305.0681478321</v>
      </c>
    </row>
    <row r="93" spans="1:21" x14ac:dyDescent="0.25">
      <c r="A93" s="295"/>
      <c r="B93" t="s">
        <v>100</v>
      </c>
      <c r="C93" t="str">
        <f>PROPER(VLOOKUP(B93,'TIEC 1-4 KWH Rates Cities'!$A$4:$B$19,2,FALSE))</f>
        <v>Prairie View</v>
      </c>
      <c r="D93" s="1">
        <v>891031</v>
      </c>
      <c r="E93" s="1">
        <v>42737</v>
      </c>
      <c r="F93" s="1">
        <v>135548</v>
      </c>
      <c r="G93" s="1"/>
      <c r="H93" s="1"/>
      <c r="I93" s="1"/>
      <c r="J93" s="1">
        <v>17408</v>
      </c>
      <c r="K93" s="1">
        <v>1086724</v>
      </c>
      <c r="M93" s="297">
        <f>VLOOKUP(B93,'TIEC 1-4 KWH Rates Cities'!$A$4:$C$19,3,FALSE)</f>
        <v>3.6470000000000001E-3</v>
      </c>
      <c r="N93" s="273">
        <f t="shared" si="11"/>
        <v>3249.5900569999999</v>
      </c>
      <c r="O93" s="273">
        <f t="shared" si="12"/>
        <v>155.861839</v>
      </c>
      <c r="P93" s="273">
        <f t="shared" si="13"/>
        <v>494.34355600000004</v>
      </c>
      <c r="Q93" s="273">
        <f t="shared" si="14"/>
        <v>0</v>
      </c>
      <c r="R93" s="273">
        <f t="shared" si="15"/>
        <v>0</v>
      </c>
      <c r="S93" s="273">
        <f t="shared" si="16"/>
        <v>0</v>
      </c>
      <c r="T93" s="273">
        <f t="shared" si="17"/>
        <v>63.486975999999999</v>
      </c>
      <c r="U93" s="273">
        <f t="shared" si="18"/>
        <v>3963.2824280000004</v>
      </c>
    </row>
    <row r="94" spans="1:21" x14ac:dyDescent="0.25">
      <c r="A94" s="295"/>
      <c r="B94" t="s">
        <v>101</v>
      </c>
      <c r="C94" t="str">
        <f>PROPER(VLOOKUP(B94,'TIEC 1-4 KWH Rates Cities'!$A$4:$B$19,2,FALSE))</f>
        <v>Shoreacres</v>
      </c>
      <c r="D94" s="1">
        <v>11958841</v>
      </c>
      <c r="E94" s="1">
        <v>211464</v>
      </c>
      <c r="F94" s="1">
        <v>1332876</v>
      </c>
      <c r="G94" s="1">
        <v>972600</v>
      </c>
      <c r="H94" s="1"/>
      <c r="I94" s="1"/>
      <c r="J94" s="1">
        <v>2688</v>
      </c>
      <c r="K94" s="1">
        <v>14478469</v>
      </c>
      <c r="M94" s="297">
        <f>VLOOKUP(B94,'TIEC 1-4 KWH Rates Cities'!$A$4:$C$19,3,FALSE)</f>
        <v>3.3566999999999998E-3</v>
      </c>
      <c r="N94" s="273">
        <f t="shared" si="11"/>
        <v>40142.241584699994</v>
      </c>
      <c r="O94" s="273">
        <f t="shared" si="12"/>
        <v>709.82120879999991</v>
      </c>
      <c r="P94" s="273">
        <f t="shared" si="13"/>
        <v>4474.0648691999995</v>
      </c>
      <c r="Q94" s="273">
        <f t="shared" si="14"/>
        <v>3264.72642</v>
      </c>
      <c r="R94" s="273">
        <f t="shared" si="15"/>
        <v>0</v>
      </c>
      <c r="S94" s="273">
        <f t="shared" si="16"/>
        <v>0</v>
      </c>
      <c r="T94" s="273">
        <f t="shared" si="17"/>
        <v>9.0228095999999987</v>
      </c>
      <c r="U94" s="273">
        <f t="shared" si="18"/>
        <v>48599.876892299988</v>
      </c>
    </row>
    <row r="95" spans="1:21" x14ac:dyDescent="0.25">
      <c r="A95" s="295"/>
      <c r="B95" t="s">
        <v>102</v>
      </c>
      <c r="C95" t="str">
        <f>PROPER(VLOOKUP(B95,'TIEC 1-4 KWH Rates Cities'!$A$4:$B$19,2,FALSE))</f>
        <v>Taylor Lake Village</v>
      </c>
      <c r="D95" s="1">
        <v>29439871</v>
      </c>
      <c r="E95" s="1">
        <v>328197</v>
      </c>
      <c r="F95" s="1">
        <v>1174020</v>
      </c>
      <c r="G95" s="1"/>
      <c r="H95" s="1"/>
      <c r="I95" s="1"/>
      <c r="J95" s="1">
        <v>18653</v>
      </c>
      <c r="K95" s="1">
        <v>30960741</v>
      </c>
      <c r="M95" s="297">
        <f>VLOOKUP(B95,'TIEC 1-4 KWH Rates Cities'!$A$4:$C$19,3,FALSE)</f>
        <v>3.3942E-3</v>
      </c>
      <c r="N95" s="273">
        <f t="shared" si="11"/>
        <v>99924.810148200006</v>
      </c>
      <c r="O95" s="273">
        <f t="shared" si="12"/>
        <v>1113.9662573999999</v>
      </c>
      <c r="P95" s="273">
        <f t="shared" si="13"/>
        <v>3984.8586839999998</v>
      </c>
      <c r="Q95" s="273">
        <f t="shared" si="14"/>
        <v>0</v>
      </c>
      <c r="R95" s="273">
        <f t="shared" si="15"/>
        <v>0</v>
      </c>
      <c r="S95" s="273">
        <f t="shared" si="16"/>
        <v>0</v>
      </c>
      <c r="T95" s="273">
        <f t="shared" si="17"/>
        <v>63.312012600000003</v>
      </c>
      <c r="U95" s="273">
        <f t="shared" si="18"/>
        <v>105086.94710220001</v>
      </c>
    </row>
    <row r="96" spans="1:21" x14ac:dyDescent="0.25">
      <c r="A96" s="295"/>
      <c r="B96" t="s">
        <v>103</v>
      </c>
      <c r="D96" s="373">
        <v>16196177212</v>
      </c>
      <c r="E96" s="373">
        <v>592309093.62</v>
      </c>
      <c r="F96" s="373">
        <v>23058174123.794994</v>
      </c>
      <c r="G96" s="373">
        <v>2477951992.599</v>
      </c>
      <c r="H96" s="373">
        <v>5554806021.974</v>
      </c>
      <c r="I96" s="373">
        <v>102274414</v>
      </c>
      <c r="J96" s="373">
        <v>36408795</v>
      </c>
      <c r="K96" s="373">
        <v>48018101652.987968</v>
      </c>
      <c r="M96" s="297"/>
      <c r="N96" s="298">
        <f>SUM(N3:N95)</f>
        <v>53023912.604213178</v>
      </c>
      <c r="O96" s="298">
        <f t="shared" ref="O96:U96" si="19">SUM(O3:O95)</f>
        <v>1945926.0459202577</v>
      </c>
      <c r="P96" s="298">
        <f t="shared" si="19"/>
        <v>75619733.595709726</v>
      </c>
      <c r="Q96" s="298">
        <f t="shared" si="19"/>
        <v>8200164.5020962302</v>
      </c>
      <c r="R96" s="298">
        <f t="shared" si="19"/>
        <v>13585403.719141657</v>
      </c>
      <c r="S96" s="298">
        <f t="shared" si="19"/>
        <v>333652.02253165131</v>
      </c>
      <c r="T96" s="298">
        <f t="shared" si="19"/>
        <v>120158.51062339428</v>
      </c>
      <c r="U96" s="298">
        <f t="shared" si="19"/>
        <v>152828951.00023606</v>
      </c>
    </row>
    <row r="97" spans="1:21" x14ac:dyDescent="0.25">
      <c r="A97" s="3"/>
      <c r="D97" s="1"/>
      <c r="E97" s="1"/>
      <c r="F97" s="1"/>
      <c r="G97" s="1"/>
      <c r="H97" s="1"/>
      <c r="I97" s="1"/>
      <c r="J97" s="1"/>
      <c r="K97" s="1"/>
      <c r="M97" t="s">
        <v>729</v>
      </c>
      <c r="N97" s="299">
        <f>N96/$U$96</f>
        <v>0.34694939837761024</v>
      </c>
      <c r="O97" s="299">
        <f t="shared" ref="O97:T97" si="20">O96/$U$96</f>
        <v>1.2732705637148893E-2</v>
      </c>
      <c r="P97" s="299">
        <f t="shared" si="20"/>
        <v>0.49479979480846481</v>
      </c>
      <c r="Q97" s="299">
        <f t="shared" si="20"/>
        <v>5.3655831885436184E-2</v>
      </c>
      <c r="R97" s="299">
        <f t="shared" si="20"/>
        <v>8.8892867681337889E-2</v>
      </c>
      <c r="S97" s="299">
        <f t="shared" si="20"/>
        <v>2.1831728893508921E-3</v>
      </c>
      <c r="T97" s="299">
        <f t="shared" si="20"/>
        <v>7.8622872065128998E-4</v>
      </c>
    </row>
    <row r="98" spans="1:21" x14ac:dyDescent="0.25">
      <c r="A98" s="296"/>
      <c r="D98" s="1"/>
      <c r="E98" s="1"/>
      <c r="F98" s="1"/>
      <c r="G98" s="1"/>
      <c r="H98" s="1"/>
      <c r="I98" s="1"/>
      <c r="J98" s="1"/>
      <c r="K98" s="1"/>
      <c r="M98" t="s">
        <v>675</v>
      </c>
      <c r="N98" s="54">
        <f>D96/$K$96</f>
        <v>0.33729315933905063</v>
      </c>
      <c r="O98" s="54">
        <f t="shared" ref="O98:T98" si="21">E96/$K$96</f>
        <v>1.2335120990422225E-2</v>
      </c>
      <c r="P98" s="54">
        <f t="shared" si="21"/>
        <v>0.48019753655463759</v>
      </c>
      <c r="Q98" s="54">
        <f t="shared" si="21"/>
        <v>5.1604538857166739E-2</v>
      </c>
      <c r="R98" s="54">
        <f t="shared" si="21"/>
        <v>0.11568149990844853</v>
      </c>
      <c r="S98" s="54">
        <f t="shared" si="21"/>
        <v>2.1299137300159364E-3</v>
      </c>
      <c r="T98" s="54">
        <f t="shared" si="21"/>
        <v>7.5823062025890048E-4</v>
      </c>
    </row>
    <row r="99" spans="1:21" ht="15" customHeight="1" x14ac:dyDescent="0.25">
      <c r="B99" s="403" t="s">
        <v>737</v>
      </c>
      <c r="C99" s="404"/>
      <c r="D99" s="404"/>
      <c r="E99" s="404"/>
      <c r="F99" s="404"/>
      <c r="G99" s="404"/>
      <c r="H99" s="404"/>
      <c r="I99" s="404"/>
      <c r="J99" s="404"/>
      <c r="K99" s="405"/>
      <c r="N99" s="355"/>
      <c r="O99" s="355"/>
      <c r="P99" s="355"/>
      <c r="Q99" s="355"/>
      <c r="R99" s="355"/>
      <c r="S99" s="355"/>
      <c r="T99" s="355"/>
    </row>
    <row r="101" spans="1:21" x14ac:dyDescent="0.25">
      <c r="M101" t="s">
        <v>726</v>
      </c>
      <c r="U101" s="390">
        <f>U96/K96</f>
        <v>3.1827362127866657E-3</v>
      </c>
    </row>
    <row r="102" spans="1:21" x14ac:dyDescent="0.25">
      <c r="U102" s="364"/>
    </row>
    <row r="103" spans="1:21" x14ac:dyDescent="0.25">
      <c r="U103" s="364"/>
    </row>
    <row r="107" spans="1:21" ht="15" customHeight="1" x14ac:dyDescent="0.25">
      <c r="U107" s="297"/>
    </row>
  </sheetData>
  <mergeCells count="3">
    <mergeCell ref="B99:K99"/>
    <mergeCell ref="D1:K1"/>
    <mergeCell ref="N1:U1"/>
  </mergeCells>
  <pageMargins left="1" right="1" top="1" bottom="1" header="0.5" footer="0.5"/>
  <pageSetup scale="39" fitToHeight="0" orientation="landscape" r:id="rId1"/>
  <headerFooter>
    <oddHeader>&amp;R2018 KWH by Rate Class
Page &amp;P of &amp;N</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Normal="100" workbookViewId="0">
      <selection activeCell="M8" sqref="M8:N21"/>
    </sheetView>
  </sheetViews>
  <sheetFormatPr defaultColWidth="9.140625" defaultRowHeight="12.75" x14ac:dyDescent="0.2"/>
  <cols>
    <col min="1" max="1" width="5.140625" style="4" customWidth="1"/>
    <col min="2" max="2" width="9.140625" style="4"/>
    <col min="3" max="3" width="20.85546875" style="4" customWidth="1"/>
    <col min="4" max="4" width="1.85546875" style="4" customWidth="1"/>
    <col min="5" max="8" width="11.7109375" style="4" customWidth="1"/>
    <col min="9" max="9" width="10.7109375" style="4" customWidth="1"/>
    <col min="10" max="10" width="11.7109375" style="4" customWidth="1"/>
    <col min="11" max="12" width="10.7109375" style="4" customWidth="1"/>
    <col min="13" max="16384" width="9.140625" style="4"/>
  </cols>
  <sheetData>
    <row r="1" spans="1:13" x14ac:dyDescent="0.2">
      <c r="B1" s="23" t="s">
        <v>124</v>
      </c>
      <c r="C1" s="21"/>
      <c r="D1" s="21"/>
      <c r="E1" s="21"/>
      <c r="F1" s="21"/>
      <c r="G1" s="21"/>
      <c r="H1" s="21"/>
      <c r="I1" s="21"/>
      <c r="J1" s="21"/>
      <c r="K1" s="21"/>
      <c r="L1" s="21"/>
    </row>
    <row r="2" spans="1:13" x14ac:dyDescent="0.2">
      <c r="B2" s="23" t="s">
        <v>123</v>
      </c>
      <c r="C2" s="21"/>
      <c r="D2" s="21"/>
      <c r="E2" s="21"/>
      <c r="F2" s="21"/>
      <c r="G2" s="21"/>
      <c r="H2" s="21"/>
      <c r="I2" s="21"/>
      <c r="J2" s="21"/>
      <c r="K2" s="21"/>
      <c r="L2" s="21"/>
    </row>
    <row r="3" spans="1:13" x14ac:dyDescent="0.2">
      <c r="B3" s="23" t="s">
        <v>122</v>
      </c>
      <c r="C3" s="21"/>
      <c r="D3" s="21"/>
      <c r="E3" s="21"/>
      <c r="F3" s="21"/>
      <c r="G3" s="21"/>
      <c r="H3" s="21"/>
      <c r="I3" s="21"/>
      <c r="J3" s="21"/>
      <c r="K3" s="21"/>
      <c r="L3" s="21"/>
    </row>
    <row r="4" spans="1:13" x14ac:dyDescent="0.2">
      <c r="B4" s="22" t="s">
        <v>121</v>
      </c>
      <c r="C4" s="21"/>
      <c r="D4" s="21"/>
      <c r="E4" s="21"/>
      <c r="F4" s="21"/>
      <c r="G4" s="21"/>
      <c r="H4" s="21"/>
      <c r="I4" s="21"/>
      <c r="J4" s="21"/>
      <c r="K4" s="21"/>
      <c r="L4" s="21"/>
    </row>
    <row r="6" spans="1:13" x14ac:dyDescent="0.2">
      <c r="A6" s="8"/>
      <c r="B6" s="8"/>
      <c r="C6" s="8"/>
      <c r="D6" s="8"/>
      <c r="E6" s="8"/>
      <c r="F6" s="8"/>
      <c r="G6" s="19" t="s">
        <v>120</v>
      </c>
      <c r="H6" s="19" t="s">
        <v>120</v>
      </c>
      <c r="I6" s="19" t="s">
        <v>119</v>
      </c>
      <c r="J6" s="19" t="s">
        <v>118</v>
      </c>
      <c r="K6" s="19" t="s">
        <v>117</v>
      </c>
      <c r="L6" s="19" t="s">
        <v>117</v>
      </c>
    </row>
    <row r="7" spans="1:13" x14ac:dyDescent="0.2">
      <c r="A7" s="9" t="s">
        <v>116</v>
      </c>
      <c r="B7" s="8"/>
      <c r="C7" s="8"/>
      <c r="D7" s="8"/>
      <c r="E7" s="19" t="s">
        <v>115</v>
      </c>
      <c r="F7" s="19" t="s">
        <v>114</v>
      </c>
      <c r="G7" s="20" t="s">
        <v>113</v>
      </c>
      <c r="H7" s="20" t="s">
        <v>112</v>
      </c>
      <c r="I7" s="19" t="s">
        <v>111</v>
      </c>
      <c r="J7" s="19" t="s">
        <v>111</v>
      </c>
      <c r="K7" s="18" t="s">
        <v>6</v>
      </c>
      <c r="L7" s="18" t="s">
        <v>7</v>
      </c>
    </row>
    <row r="8" spans="1:13" x14ac:dyDescent="0.2">
      <c r="A8" s="17" t="s">
        <v>110</v>
      </c>
      <c r="B8" s="16"/>
      <c r="C8" s="15"/>
      <c r="D8" s="14"/>
      <c r="E8" s="13">
        <v>-1</v>
      </c>
      <c r="F8" s="13">
        <v>-2</v>
      </c>
      <c r="G8" s="13">
        <v>-3</v>
      </c>
      <c r="H8" s="13">
        <v>-4</v>
      </c>
      <c r="I8" s="13">
        <v>-5</v>
      </c>
      <c r="J8" s="13">
        <v>-6</v>
      </c>
      <c r="K8" s="13">
        <v>-7</v>
      </c>
      <c r="L8" s="13">
        <v>-8</v>
      </c>
    </row>
    <row r="9" spans="1:13" x14ac:dyDescent="0.2">
      <c r="A9" s="9">
        <v>1</v>
      </c>
      <c r="B9" s="8" t="s">
        <v>109</v>
      </c>
      <c r="C9" s="8"/>
      <c r="D9" s="12"/>
      <c r="E9" s="10">
        <f>SUM(F9:L9)</f>
        <v>89702145.358726516</v>
      </c>
      <c r="F9" s="10">
        <v>29154975.651048306</v>
      </c>
      <c r="G9" s="10">
        <v>918291.64081798797</v>
      </c>
      <c r="H9" s="10">
        <v>32411607.350829802</v>
      </c>
      <c r="I9" s="10">
        <v>4232401.1485220967</v>
      </c>
      <c r="J9" s="10">
        <v>22731603.797508333</v>
      </c>
      <c r="K9" s="10">
        <v>204275.174</v>
      </c>
      <c r="L9" s="10">
        <v>48990.595999999998</v>
      </c>
      <c r="M9" s="6"/>
    </row>
    <row r="10" spans="1:13" ht="25.15" customHeight="1" x14ac:dyDescent="0.2">
      <c r="A10" s="9"/>
      <c r="B10" s="8"/>
      <c r="C10" s="8"/>
      <c r="D10" s="8"/>
      <c r="E10" s="9"/>
      <c r="F10" s="9"/>
      <c r="G10" s="9"/>
      <c r="H10" s="9"/>
      <c r="I10" s="9"/>
      <c r="J10" s="9"/>
      <c r="K10" s="9"/>
      <c r="L10" s="9"/>
    </row>
    <row r="11" spans="1:13" ht="27.2" customHeight="1" x14ac:dyDescent="0.2">
      <c r="A11" s="9">
        <f>+A9+1</f>
        <v>2</v>
      </c>
      <c r="B11" s="407" t="s">
        <v>108</v>
      </c>
      <c r="C11" s="407"/>
      <c r="D11" s="8"/>
      <c r="E11" s="11">
        <v>48018101.652987994</v>
      </c>
      <c r="F11" s="384">
        <v>16196177.211999999</v>
      </c>
      <c r="G11" s="384">
        <v>592309.09362000006</v>
      </c>
      <c r="H11" s="384">
        <v>23058174.123794995</v>
      </c>
      <c r="I11" s="384">
        <v>2477951.9925989998</v>
      </c>
      <c r="J11" s="384">
        <v>5554806.0219740001</v>
      </c>
      <c r="K11" s="384">
        <v>102274.414</v>
      </c>
      <c r="L11" s="384">
        <v>36408.794999999998</v>
      </c>
      <c r="M11" s="385"/>
    </row>
    <row r="12" spans="1:13" ht="25.15" customHeight="1" x14ac:dyDescent="0.2">
      <c r="A12" s="9"/>
      <c r="B12" s="8"/>
      <c r="C12" s="8"/>
      <c r="D12" s="8"/>
      <c r="E12" s="386"/>
      <c r="F12" s="386"/>
      <c r="G12" s="386"/>
      <c r="H12" s="386"/>
      <c r="I12" s="386"/>
      <c r="J12" s="386"/>
      <c r="K12" s="386"/>
      <c r="L12" s="386"/>
      <c r="M12" s="387"/>
    </row>
    <row r="13" spans="1:13" ht="27.2" customHeight="1" x14ac:dyDescent="0.2">
      <c r="A13" s="9">
        <f>+A11+1</f>
        <v>3</v>
      </c>
      <c r="B13" s="407" t="s">
        <v>107</v>
      </c>
      <c r="C13" s="407"/>
      <c r="D13" s="8"/>
      <c r="E13" s="388">
        <f t="shared" ref="E13:L13" si="0">+E11/E9</f>
        <v>0.53530605606989123</v>
      </c>
      <c r="F13" s="388">
        <f t="shared" si="0"/>
        <v>0.55552017624194605</v>
      </c>
      <c r="G13" s="388">
        <f t="shared" si="0"/>
        <v>0.64501196274898898</v>
      </c>
      <c r="H13" s="388">
        <f t="shared" si="0"/>
        <v>0.71141717453900533</v>
      </c>
      <c r="I13" s="388">
        <f t="shared" si="0"/>
        <v>0.58547191195812587</v>
      </c>
      <c r="J13" s="388">
        <f t="shared" si="0"/>
        <v>0.24436489705943565</v>
      </c>
      <c r="K13" s="388">
        <f t="shared" si="0"/>
        <v>0.50066981707723335</v>
      </c>
      <c r="L13" s="388">
        <f t="shared" si="0"/>
        <v>0.74317926240374788</v>
      </c>
      <c r="M13" s="387"/>
    </row>
    <row r="14" spans="1:13" ht="25.15" customHeight="1" x14ac:dyDescent="0.2">
      <c r="A14" s="9"/>
      <c r="B14" s="8"/>
      <c r="C14" s="8"/>
      <c r="D14" s="8"/>
      <c r="E14" s="386"/>
      <c r="F14" s="386"/>
      <c r="G14" s="386"/>
      <c r="H14" s="386"/>
      <c r="I14" s="386"/>
      <c r="J14" s="386"/>
      <c r="K14" s="386"/>
      <c r="L14" s="386"/>
      <c r="M14" s="387"/>
    </row>
    <row r="15" spans="1:13" x14ac:dyDescent="0.2">
      <c r="A15" s="9">
        <f>+A13+1</f>
        <v>4</v>
      </c>
      <c r="B15" s="8" t="s">
        <v>106</v>
      </c>
      <c r="C15" s="8"/>
      <c r="D15" s="8"/>
      <c r="E15" s="11">
        <f>SUM(F15:L15)</f>
        <v>89702145.358726516</v>
      </c>
      <c r="F15" s="11">
        <v>29154975.651048306</v>
      </c>
      <c r="G15" s="11">
        <v>918291.64081798797</v>
      </c>
      <c r="H15" s="11">
        <v>32411607.350829802</v>
      </c>
      <c r="I15" s="11">
        <v>4232401.1485220967</v>
      </c>
      <c r="J15" s="11">
        <v>22731603.797508333</v>
      </c>
      <c r="K15" s="11">
        <v>204275.174</v>
      </c>
      <c r="L15" s="11">
        <v>48990.595999999998</v>
      </c>
      <c r="M15" s="385"/>
    </row>
    <row r="16" spans="1:13" ht="25.15" customHeight="1" x14ac:dyDescent="0.2">
      <c r="A16" s="9"/>
      <c r="B16" s="8"/>
      <c r="C16" s="8"/>
      <c r="D16" s="8"/>
      <c r="E16" s="388"/>
      <c r="F16" s="388"/>
      <c r="G16" s="388"/>
      <c r="H16" s="388"/>
      <c r="I16" s="388"/>
      <c r="J16" s="388"/>
      <c r="K16" s="388"/>
      <c r="L16" s="388"/>
      <c r="M16" s="387"/>
    </row>
    <row r="17" spans="1:13" ht="25.5" customHeight="1" x14ac:dyDescent="0.2">
      <c r="A17" s="9">
        <f>+A15+1</f>
        <v>5</v>
      </c>
      <c r="B17" s="407" t="s">
        <v>105</v>
      </c>
      <c r="C17" s="407"/>
      <c r="D17" s="8"/>
      <c r="E17" s="11">
        <f>SUM(F17:L17)</f>
        <v>48018101.652987994</v>
      </c>
      <c r="F17" s="11">
        <f t="shared" ref="F17:L17" si="1">+F13*F15</f>
        <v>16196177.212000001</v>
      </c>
      <c r="G17" s="11">
        <f t="shared" si="1"/>
        <v>592309.09362000006</v>
      </c>
      <c r="H17" s="11">
        <f t="shared" si="1"/>
        <v>23058174.123794995</v>
      </c>
      <c r="I17" s="11">
        <f t="shared" si="1"/>
        <v>2477951.9925989998</v>
      </c>
      <c r="J17" s="11">
        <f t="shared" si="1"/>
        <v>5554806.0219740001</v>
      </c>
      <c r="K17" s="389">
        <f t="shared" si="1"/>
        <v>102274.41400000002</v>
      </c>
      <c r="L17" s="11">
        <f t="shared" si="1"/>
        <v>36408.794999999998</v>
      </c>
      <c r="M17" s="385"/>
    </row>
    <row r="18" spans="1:13" ht="25.15" customHeight="1" x14ac:dyDescent="0.2">
      <c r="A18" s="8"/>
      <c r="B18" s="8"/>
      <c r="C18" s="8"/>
      <c r="D18" s="8"/>
      <c r="E18" s="386"/>
      <c r="F18" s="386"/>
      <c r="G18" s="386"/>
      <c r="H18" s="386"/>
      <c r="I18" s="386"/>
      <c r="J18" s="386"/>
      <c r="K18" s="386"/>
      <c r="L18" s="386"/>
      <c r="M18" s="387"/>
    </row>
    <row r="19" spans="1:13" ht="40.9" customHeight="1" x14ac:dyDescent="0.2">
      <c r="A19" s="9">
        <f>+A17+1</f>
        <v>6</v>
      </c>
      <c r="B19" s="407" t="s">
        <v>104</v>
      </c>
      <c r="C19" s="407"/>
      <c r="D19" s="8"/>
      <c r="E19" s="7">
        <f>SUM(F19:L19)</f>
        <v>1</v>
      </c>
      <c r="F19" s="7">
        <f t="shared" ref="F19:L19" si="2">+F17/$E17</f>
        <v>0.33729315933905046</v>
      </c>
      <c r="G19" s="7">
        <f t="shared" si="2"/>
        <v>1.233512099042222E-2</v>
      </c>
      <c r="H19" s="7">
        <f t="shared" si="2"/>
        <v>0.48019753655463737</v>
      </c>
      <c r="I19" s="7">
        <f t="shared" si="2"/>
        <v>5.1604538857166704E-2</v>
      </c>
      <c r="J19" s="7">
        <f t="shared" si="2"/>
        <v>0.11568149990844848</v>
      </c>
      <c r="K19" s="7">
        <f t="shared" si="2"/>
        <v>2.1299137300159355E-3</v>
      </c>
      <c r="L19" s="7">
        <f t="shared" si="2"/>
        <v>7.5823062025890005E-4</v>
      </c>
      <c r="M19" s="6"/>
    </row>
    <row r="22" spans="1:13" x14ac:dyDescent="0.2">
      <c r="B22" s="5"/>
    </row>
    <row r="23" spans="1:13" x14ac:dyDescent="0.2">
      <c r="E23" s="354"/>
      <c r="F23" s="354"/>
      <c r="G23" s="354"/>
      <c r="H23" s="354"/>
      <c r="I23" s="354"/>
      <c r="J23" s="354"/>
      <c r="K23" s="354"/>
      <c r="L23" s="354"/>
    </row>
    <row r="25" spans="1:13" x14ac:dyDescent="0.2">
      <c r="B25" s="4" t="s">
        <v>125</v>
      </c>
    </row>
  </sheetData>
  <mergeCells count="4">
    <mergeCell ref="B11:C11"/>
    <mergeCell ref="B13:C13"/>
    <mergeCell ref="B17:C17"/>
    <mergeCell ref="B19:C19"/>
  </mergeCells>
  <pageMargins left="1" right="1" top="1" bottom="1" header="0.5" footer="0.5"/>
  <pageSetup scale="90" orientation="landscape" horizontalDpi="1200" verticalDpi="1200" r:id="rId1"/>
  <headerFooter alignWithMargins="0">
    <oddHeader>&amp;RWP/ Franchise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73"/>
  <sheetViews>
    <sheetView zoomScaleNormal="100" zoomScaleSheetLayoutView="79" workbookViewId="0">
      <pane xSplit="4" ySplit="10" topLeftCell="E113" activePane="bottomRight" state="frozen"/>
      <selection activeCell="C19" sqref="C19"/>
      <selection pane="topRight" activeCell="C19" sqref="C19"/>
      <selection pane="bottomLeft" activeCell="C19" sqref="C19"/>
      <selection pane="bottomRight" activeCell="E783" sqref="E783"/>
    </sheetView>
  </sheetViews>
  <sheetFormatPr defaultColWidth="9.140625" defaultRowHeight="11.25" x14ac:dyDescent="0.2"/>
  <cols>
    <col min="1" max="1" width="7.28515625" style="56" bestFit="1" customWidth="1"/>
    <col min="2" max="2" width="10.85546875" style="56" customWidth="1"/>
    <col min="3" max="3" width="50.85546875" style="56" bestFit="1" customWidth="1"/>
    <col min="4" max="4" width="13.42578125" style="56" bestFit="1" customWidth="1"/>
    <col min="5" max="5" width="12" style="56" bestFit="1" customWidth="1"/>
    <col min="6" max="6" width="9" style="56" bestFit="1" customWidth="1"/>
    <col min="7" max="7" width="12" style="56" bestFit="1" customWidth="1"/>
    <col min="8" max="8" width="10.7109375" style="56" customWidth="1"/>
    <col min="9" max="9" width="9.85546875" style="56" bestFit="1" customWidth="1"/>
    <col min="10" max="10" width="10.140625" style="56" customWidth="1"/>
    <col min="11" max="11" width="12.140625" style="56" customWidth="1"/>
    <col min="12" max="12" width="13.28515625" style="56" customWidth="1"/>
    <col min="13" max="13" width="9.7109375" style="56" customWidth="1"/>
    <col min="14" max="14" width="10.7109375" style="56" customWidth="1"/>
    <col min="15" max="15" width="11.28515625" style="56" bestFit="1" customWidth="1"/>
    <col min="16" max="16" width="11.140625" style="56" customWidth="1"/>
    <col min="17" max="16384" width="9.140625" style="56"/>
  </cols>
  <sheetData>
    <row r="1" spans="1:16" ht="12" thickBot="1" x14ac:dyDescent="0.25">
      <c r="A1" s="55"/>
      <c r="B1" s="24"/>
      <c r="C1" s="24"/>
    </row>
    <row r="2" spans="1:16" x14ac:dyDescent="0.2">
      <c r="A2" s="55"/>
      <c r="B2" s="24"/>
      <c r="C2" s="40" t="s">
        <v>129</v>
      </c>
      <c r="D2" s="57"/>
      <c r="E2" s="58"/>
    </row>
    <row r="3" spans="1:16" x14ac:dyDescent="0.2">
      <c r="A3" s="55"/>
      <c r="B3" s="24"/>
      <c r="C3" s="38" t="s">
        <v>128</v>
      </c>
      <c r="D3" s="57"/>
      <c r="O3" s="58"/>
    </row>
    <row r="4" spans="1:16" x14ac:dyDescent="0.2">
      <c r="A4" s="55"/>
      <c r="B4" s="24"/>
      <c r="C4" s="37" t="s">
        <v>152</v>
      </c>
      <c r="D4" s="57"/>
    </row>
    <row r="5" spans="1:16" x14ac:dyDescent="0.2">
      <c r="A5" s="55"/>
      <c r="B5" s="24"/>
      <c r="C5" s="37" t="s">
        <v>127</v>
      </c>
      <c r="D5" s="35"/>
    </row>
    <row r="6" spans="1:16" x14ac:dyDescent="0.2">
      <c r="A6" s="55"/>
      <c r="B6" s="24"/>
      <c r="C6" s="37" t="s">
        <v>153</v>
      </c>
      <c r="D6" s="35"/>
    </row>
    <row r="7" spans="1:16" ht="12" thickBot="1" x14ac:dyDescent="0.25">
      <c r="A7" s="55"/>
      <c r="B7" s="24"/>
      <c r="C7" s="36" t="s">
        <v>154</v>
      </c>
      <c r="D7" s="59"/>
    </row>
    <row r="8" spans="1:16" x14ac:dyDescent="0.2">
      <c r="A8" s="55"/>
      <c r="B8" s="24"/>
      <c r="C8" s="30"/>
      <c r="D8" s="34"/>
    </row>
    <row r="9" spans="1:16" ht="12" thickBot="1" x14ac:dyDescent="0.25">
      <c r="A9" s="55"/>
      <c r="B9" s="24"/>
      <c r="C9" s="30"/>
      <c r="D9" s="34"/>
      <c r="E9" s="60">
        <v>1</v>
      </c>
      <c r="F9" s="60">
        <v>2</v>
      </c>
      <c r="G9" s="60">
        <v>3</v>
      </c>
      <c r="H9" s="34">
        <v>4</v>
      </c>
      <c r="I9" s="34">
        <v>5</v>
      </c>
      <c r="J9" s="34">
        <v>6</v>
      </c>
      <c r="K9" s="34">
        <v>7</v>
      </c>
      <c r="L9" s="34">
        <v>8</v>
      </c>
      <c r="M9" s="34">
        <v>9</v>
      </c>
      <c r="N9" s="34">
        <v>10</v>
      </c>
      <c r="O9" s="34">
        <v>11</v>
      </c>
      <c r="P9" s="61">
        <v>12</v>
      </c>
    </row>
    <row r="10" spans="1:16" ht="23.25" thickBot="1" x14ac:dyDescent="0.25">
      <c r="A10" s="55"/>
      <c r="B10" s="62" t="s">
        <v>155</v>
      </c>
      <c r="C10" s="63" t="s">
        <v>126</v>
      </c>
      <c r="D10" s="63" t="s">
        <v>156</v>
      </c>
      <c r="E10" s="63" t="s">
        <v>103</v>
      </c>
      <c r="F10" s="63" t="s">
        <v>157</v>
      </c>
      <c r="G10" s="63" t="s">
        <v>158</v>
      </c>
      <c r="H10" s="63" t="s">
        <v>114</v>
      </c>
      <c r="I10" s="63" t="s">
        <v>159</v>
      </c>
      <c r="J10" s="63" t="s">
        <v>160</v>
      </c>
      <c r="K10" s="63" t="s">
        <v>161</v>
      </c>
      <c r="L10" s="63" t="s">
        <v>162</v>
      </c>
      <c r="M10" s="63" t="s">
        <v>163</v>
      </c>
      <c r="N10" s="63" t="s">
        <v>164</v>
      </c>
      <c r="O10" s="64" t="s">
        <v>103</v>
      </c>
      <c r="P10" s="65" t="s">
        <v>165</v>
      </c>
    </row>
    <row r="11" spans="1:16" x14ac:dyDescent="0.2">
      <c r="A11" s="55"/>
      <c r="B11" s="24"/>
      <c r="C11" s="66"/>
      <c r="D11" s="67"/>
    </row>
    <row r="12" spans="1:16" x14ac:dyDescent="0.2">
      <c r="A12" s="68"/>
      <c r="B12" s="42">
        <v>1</v>
      </c>
      <c r="C12" s="69" t="s">
        <v>166</v>
      </c>
      <c r="D12" s="70" t="s">
        <v>167</v>
      </c>
      <c r="E12" s="71">
        <v>1162986</v>
      </c>
      <c r="F12" s="26"/>
      <c r="G12" s="26"/>
      <c r="H12" s="26">
        <v>636962.62742494536</v>
      </c>
      <c r="I12" s="71">
        <v>16006.130447181262</v>
      </c>
      <c r="J12" s="71">
        <v>365147.08325857209</v>
      </c>
      <c r="K12" s="71">
        <v>36071.00009626188</v>
      </c>
      <c r="L12" s="71">
        <v>98779.325771542353</v>
      </c>
      <c r="M12" s="71">
        <v>8722.5937981581792</v>
      </c>
      <c r="N12" s="71">
        <v>1297.2392033389588</v>
      </c>
      <c r="O12" s="71">
        <v>1162986.0000000002</v>
      </c>
      <c r="P12" s="58">
        <v>0</v>
      </c>
    </row>
    <row r="13" spans="1:16" x14ac:dyDescent="0.2">
      <c r="A13" s="68"/>
      <c r="B13" s="42">
        <v>2</v>
      </c>
      <c r="C13" s="41" t="s">
        <v>168</v>
      </c>
      <c r="D13" s="70" t="s">
        <v>169</v>
      </c>
      <c r="E13" s="71">
        <v>351229.66666666669</v>
      </c>
      <c r="F13" s="71"/>
      <c r="G13" s="71"/>
      <c r="H13" s="71">
        <v>196536.41834654697</v>
      </c>
      <c r="I13" s="71">
        <v>5113.5877099317968</v>
      </c>
      <c r="J13" s="71">
        <v>107166.67234256175</v>
      </c>
      <c r="K13" s="71">
        <v>9226.0088312256557</v>
      </c>
      <c r="L13" s="71">
        <v>13560.466056420146</v>
      </c>
      <c r="M13" s="71">
        <v>18943.665784747063</v>
      </c>
      <c r="N13" s="71">
        <v>682.84759523327477</v>
      </c>
      <c r="O13" s="71">
        <v>351229.66666666663</v>
      </c>
      <c r="P13" s="58">
        <v>0</v>
      </c>
    </row>
    <row r="14" spans="1:16" x14ac:dyDescent="0.2">
      <c r="A14" s="68"/>
      <c r="B14" s="42">
        <v>3</v>
      </c>
      <c r="C14" s="41" t="s">
        <v>170</v>
      </c>
      <c r="D14" s="70" t="s">
        <v>171</v>
      </c>
      <c r="E14" s="71">
        <v>278298</v>
      </c>
      <c r="F14" s="26"/>
      <c r="G14" s="26"/>
      <c r="H14" s="26">
        <v>119746.56642095256</v>
      </c>
      <c r="I14" s="71">
        <v>3476.9654487354715</v>
      </c>
      <c r="J14" s="71">
        <v>112949.58908839464</v>
      </c>
      <c r="K14" s="71">
        <v>11383.820380229368</v>
      </c>
      <c r="L14" s="71">
        <v>24485.31864958565</v>
      </c>
      <c r="M14" s="71">
        <v>5932.996162597874</v>
      </c>
      <c r="N14" s="71">
        <v>322.74384950444346</v>
      </c>
      <c r="O14" s="71">
        <v>278298</v>
      </c>
      <c r="P14" s="58">
        <v>0</v>
      </c>
    </row>
    <row r="15" spans="1:16" x14ac:dyDescent="0.2">
      <c r="A15" s="68"/>
      <c r="B15" s="42">
        <v>4</v>
      </c>
      <c r="C15" s="69" t="s">
        <v>172</v>
      </c>
      <c r="D15" s="70" t="s">
        <v>173</v>
      </c>
      <c r="E15" s="71">
        <v>76724.352829057709</v>
      </c>
      <c r="F15" s="26"/>
      <c r="G15" s="26"/>
      <c r="H15" s="71">
        <v>41423.575717133193</v>
      </c>
      <c r="I15" s="71">
        <v>933.22147601810764</v>
      </c>
      <c r="J15" s="71">
        <v>24192.672117972241</v>
      </c>
      <c r="K15" s="71">
        <v>2098.2813816712769</v>
      </c>
      <c r="L15" s="71">
        <v>4171.9621705963218</v>
      </c>
      <c r="M15" s="71">
        <v>3776.8072096710475</v>
      </c>
      <c r="N15" s="71">
        <v>127.83275599551511</v>
      </c>
      <c r="O15" s="71">
        <v>76724.352829057709</v>
      </c>
      <c r="P15" s="58">
        <v>0</v>
      </c>
    </row>
    <row r="16" spans="1:16" x14ac:dyDescent="0.2">
      <c r="A16" s="68"/>
      <c r="B16" s="42">
        <v>5</v>
      </c>
      <c r="C16" s="69"/>
      <c r="D16" s="72"/>
      <c r="E16" s="71"/>
      <c r="F16" s="26"/>
      <c r="G16" s="26"/>
      <c r="H16" s="71"/>
      <c r="I16" s="71"/>
      <c r="J16" s="71"/>
      <c r="K16" s="71"/>
      <c r="L16" s="71"/>
      <c r="M16" s="71"/>
      <c r="N16" s="71"/>
      <c r="O16" s="71"/>
      <c r="P16" s="58"/>
    </row>
    <row r="17" spans="1:16" x14ac:dyDescent="0.2">
      <c r="A17" s="68"/>
      <c r="B17" s="42">
        <v>6</v>
      </c>
      <c r="C17" s="41" t="s">
        <v>174</v>
      </c>
      <c r="D17" s="70" t="s">
        <v>175</v>
      </c>
      <c r="E17" s="71">
        <v>479057.65848245763</v>
      </c>
      <c r="F17" s="26"/>
      <c r="G17" s="26"/>
      <c r="H17" s="26">
        <v>257420.89095526814</v>
      </c>
      <c r="I17" s="71">
        <v>5784.5061419773292</v>
      </c>
      <c r="J17" s="71">
        <v>151763.43883495795</v>
      </c>
      <c r="K17" s="71">
        <v>13248.500828446688</v>
      </c>
      <c r="L17" s="71">
        <v>26860.89421792145</v>
      </c>
      <c r="M17" s="71">
        <v>23202.473191366418</v>
      </c>
      <c r="N17" s="71">
        <v>776.95431251968114</v>
      </c>
      <c r="O17" s="71">
        <v>479057.65848245769</v>
      </c>
      <c r="P17" s="58">
        <v>0</v>
      </c>
    </row>
    <row r="18" spans="1:16" x14ac:dyDescent="0.2">
      <c r="A18" s="68"/>
      <c r="B18" s="42">
        <v>7</v>
      </c>
      <c r="C18" s="69"/>
      <c r="D18" s="72"/>
      <c r="E18" s="71"/>
      <c r="F18" s="26"/>
      <c r="G18" s="26"/>
      <c r="H18" s="71"/>
      <c r="I18" s="71"/>
      <c r="J18" s="71"/>
      <c r="K18" s="71"/>
      <c r="L18" s="71"/>
      <c r="M18" s="71"/>
      <c r="N18" s="71"/>
      <c r="O18" s="71"/>
      <c r="P18" s="58"/>
    </row>
    <row r="19" spans="1:16" ht="12" thickBot="1" x14ac:dyDescent="0.25">
      <c r="A19" s="73"/>
      <c r="B19" s="42">
        <v>8</v>
      </c>
      <c r="C19" s="74" t="s">
        <v>176</v>
      </c>
      <c r="D19" s="75"/>
      <c r="E19" s="76">
        <v>2348295.6779781822</v>
      </c>
      <c r="F19" s="77"/>
      <c r="G19" s="77"/>
      <c r="H19" s="76">
        <v>1252090.0788648461</v>
      </c>
      <c r="I19" s="76">
        <v>31314.411223843967</v>
      </c>
      <c r="J19" s="76">
        <v>761219.45564245875</v>
      </c>
      <c r="K19" s="76">
        <v>72027.61151783487</v>
      </c>
      <c r="L19" s="76">
        <v>167857.96686606592</v>
      </c>
      <c r="M19" s="76">
        <v>60578.536146540588</v>
      </c>
      <c r="N19" s="76">
        <v>3207.617716591873</v>
      </c>
      <c r="O19" s="76">
        <v>2348295.6779781817</v>
      </c>
      <c r="P19" s="58">
        <v>0</v>
      </c>
    </row>
    <row r="20" spans="1:16" ht="12" thickTop="1" x14ac:dyDescent="0.2">
      <c r="A20" s="68"/>
      <c r="B20" s="42">
        <v>9</v>
      </c>
      <c r="C20" s="78"/>
      <c r="D20" s="72"/>
      <c r="E20" s="71"/>
      <c r="F20" s="26"/>
      <c r="G20" s="26"/>
      <c r="H20" s="71"/>
      <c r="I20" s="71"/>
      <c r="J20" s="71"/>
      <c r="K20" s="71"/>
      <c r="L20" s="71"/>
      <c r="M20" s="71"/>
      <c r="N20" s="71"/>
      <c r="O20" s="71"/>
      <c r="P20" s="58"/>
    </row>
    <row r="21" spans="1:16" x14ac:dyDescent="0.2">
      <c r="A21" s="68"/>
      <c r="B21" s="42">
        <v>10</v>
      </c>
      <c r="C21" s="69" t="s">
        <v>177</v>
      </c>
      <c r="D21" s="72" t="s">
        <v>178</v>
      </c>
      <c r="F21" s="79"/>
      <c r="G21" s="79"/>
      <c r="P21" s="58">
        <v>0</v>
      </c>
    </row>
    <row r="22" spans="1:16" x14ac:dyDescent="0.2">
      <c r="A22" s="68"/>
      <c r="B22" s="42">
        <v>11</v>
      </c>
      <c r="C22" s="69"/>
      <c r="D22" s="72"/>
      <c r="F22" s="79"/>
      <c r="G22" s="79"/>
      <c r="P22" s="58"/>
    </row>
    <row r="23" spans="1:16" x14ac:dyDescent="0.2">
      <c r="A23" s="68"/>
      <c r="B23" s="42">
        <v>12</v>
      </c>
      <c r="C23" s="69" t="s">
        <v>179</v>
      </c>
      <c r="D23" s="72"/>
      <c r="F23" s="79"/>
      <c r="G23" s="79"/>
      <c r="P23" s="58">
        <v>0</v>
      </c>
    </row>
    <row r="24" spans="1:16" x14ac:dyDescent="0.2">
      <c r="A24" s="68"/>
      <c r="B24" s="42">
        <v>13</v>
      </c>
      <c r="C24" s="69"/>
      <c r="D24" s="72"/>
      <c r="F24" s="79"/>
      <c r="G24" s="79"/>
      <c r="P24" s="58"/>
    </row>
    <row r="25" spans="1:16" x14ac:dyDescent="0.2">
      <c r="A25" s="68"/>
      <c r="B25" s="42">
        <v>14</v>
      </c>
      <c r="C25" s="69" t="s">
        <v>180</v>
      </c>
      <c r="D25" s="70" t="s">
        <v>181</v>
      </c>
      <c r="E25" s="71">
        <v>66092</v>
      </c>
      <c r="F25" s="26"/>
      <c r="G25" s="26"/>
      <c r="H25" s="26">
        <v>34275.258547567049</v>
      </c>
      <c r="I25" s="71">
        <v>707.39088402690516</v>
      </c>
      <c r="J25" s="71">
        <v>21352.389996371934</v>
      </c>
      <c r="K25" s="71">
        <v>1938.0627170863595</v>
      </c>
      <c r="L25" s="71">
        <v>5424.0099731517057</v>
      </c>
      <c r="M25" s="71">
        <v>2314.0021330727177</v>
      </c>
      <c r="N25" s="71">
        <v>80.885748723340157</v>
      </c>
      <c r="O25" s="71">
        <v>66092.000000000029</v>
      </c>
      <c r="P25" s="58">
        <v>0</v>
      </c>
    </row>
    <row r="26" spans="1:16" ht="12" thickBot="1" x14ac:dyDescent="0.25">
      <c r="A26" s="68"/>
      <c r="B26" s="42">
        <v>15</v>
      </c>
      <c r="C26" s="41"/>
      <c r="D26" s="30"/>
      <c r="P26" s="58">
        <v>0</v>
      </c>
    </row>
    <row r="27" spans="1:16" ht="12" thickBot="1" x14ac:dyDescent="0.25">
      <c r="A27" s="68"/>
      <c r="B27" s="42">
        <v>16</v>
      </c>
      <c r="C27" s="80" t="s">
        <v>182</v>
      </c>
      <c r="D27" s="81"/>
      <c r="E27" s="82">
        <v>2282203.6779781822</v>
      </c>
      <c r="F27" s="82">
        <v>0</v>
      </c>
      <c r="G27" s="82">
        <v>0</v>
      </c>
      <c r="H27" s="82">
        <v>1217814.8203172791</v>
      </c>
      <c r="I27" s="82">
        <v>30607.02033981706</v>
      </c>
      <c r="J27" s="82">
        <v>739867.06564608682</v>
      </c>
      <c r="K27" s="82">
        <v>70089.548800748511</v>
      </c>
      <c r="L27" s="82">
        <v>162433.95689291423</v>
      </c>
      <c r="M27" s="82">
        <v>58264.53401346787</v>
      </c>
      <c r="N27" s="82">
        <v>3126.7319678685326</v>
      </c>
      <c r="O27" s="83">
        <v>2282203.6779781817</v>
      </c>
      <c r="P27" s="58">
        <v>0</v>
      </c>
    </row>
    <row r="28" spans="1:16" x14ac:dyDescent="0.2">
      <c r="A28" s="55"/>
      <c r="B28" s="84"/>
      <c r="C28" s="24"/>
    </row>
    <row r="29" spans="1:16" ht="12.75" x14ac:dyDescent="0.2">
      <c r="A29" s="55"/>
      <c r="B29" s="85"/>
      <c r="C29" s="86"/>
      <c r="D29" s="29"/>
      <c r="E29" s="87"/>
      <c r="F29" s="29"/>
      <c r="G29" s="55"/>
      <c r="H29" s="88"/>
      <c r="I29" s="88"/>
      <c r="J29" s="88"/>
      <c r="K29" s="88"/>
      <c r="L29" s="88"/>
      <c r="M29" s="88"/>
      <c r="N29" s="88"/>
    </row>
    <row r="30" spans="1:16" ht="12.75" x14ac:dyDescent="0.2">
      <c r="A30" s="55"/>
      <c r="B30" s="29"/>
      <c r="C30" s="86"/>
      <c r="D30" s="29"/>
      <c r="E30" s="87"/>
      <c r="F30" s="29"/>
      <c r="G30" s="55"/>
      <c r="H30" s="88"/>
      <c r="I30" s="88"/>
      <c r="J30" s="88"/>
      <c r="K30" s="88"/>
      <c r="L30" s="88"/>
      <c r="M30" s="88"/>
      <c r="N30" s="88"/>
    </row>
    <row r="31" spans="1:16" ht="12.75" x14ac:dyDescent="0.2">
      <c r="A31" s="55"/>
      <c r="B31" s="29"/>
      <c r="C31" s="86"/>
      <c r="D31" s="29"/>
      <c r="E31" s="87"/>
      <c r="F31" s="29"/>
      <c r="G31" s="55"/>
      <c r="H31" s="89"/>
      <c r="I31" s="89"/>
      <c r="J31" s="90"/>
      <c r="K31" s="89"/>
      <c r="L31" s="86"/>
      <c r="M31" s="8"/>
      <c r="N31" s="8"/>
    </row>
    <row r="32" spans="1:16" ht="12.75" x14ac:dyDescent="0.2">
      <c r="A32" s="55"/>
      <c r="B32" s="29"/>
      <c r="C32" s="91"/>
      <c r="D32" s="29"/>
      <c r="E32" s="92"/>
      <c r="F32" s="29"/>
      <c r="G32" s="55"/>
      <c r="H32" s="92"/>
      <c r="I32" s="92"/>
      <c r="J32" s="92"/>
      <c r="K32" s="92"/>
      <c r="L32" s="92"/>
      <c r="M32" s="92"/>
      <c r="N32" s="92"/>
    </row>
    <row r="33" spans="1:16" ht="12.75" x14ac:dyDescent="0.2">
      <c r="A33" s="55"/>
      <c r="B33" s="29"/>
      <c r="C33" s="91"/>
      <c r="D33" s="29"/>
      <c r="E33" s="93"/>
      <c r="F33" s="29"/>
      <c r="G33" s="55"/>
      <c r="H33" s="94"/>
      <c r="I33" s="94"/>
      <c r="J33" s="94"/>
      <c r="K33" s="94"/>
      <c r="L33" s="94"/>
      <c r="M33" s="94"/>
      <c r="N33" s="94"/>
    </row>
    <row r="34" spans="1:16" ht="12.75" x14ac:dyDescent="0.2">
      <c r="A34" s="55"/>
      <c r="B34" s="29"/>
      <c r="C34" s="91"/>
      <c r="D34" s="29"/>
      <c r="E34" s="95"/>
      <c r="F34" s="29"/>
      <c r="G34" s="55"/>
      <c r="H34" s="95"/>
      <c r="I34" s="95"/>
      <c r="J34" s="95"/>
      <c r="K34" s="95"/>
      <c r="L34" s="95"/>
      <c r="M34" s="95"/>
      <c r="N34" s="95"/>
    </row>
    <row r="35" spans="1:16" ht="12" thickBot="1" x14ac:dyDescent="0.25">
      <c r="A35" s="68"/>
      <c r="B35" s="24"/>
      <c r="C35" s="24"/>
    </row>
    <row r="36" spans="1:16" x14ac:dyDescent="0.2">
      <c r="A36" s="55"/>
      <c r="B36" s="24"/>
      <c r="C36" s="40" t="s">
        <v>129</v>
      </c>
      <c r="D36" s="35"/>
    </row>
    <row r="37" spans="1:16" x14ac:dyDescent="0.2">
      <c r="A37" s="55"/>
      <c r="B37" s="24"/>
      <c r="C37" s="38" t="s">
        <v>128</v>
      </c>
      <c r="D37" s="39"/>
    </row>
    <row r="38" spans="1:16" x14ac:dyDescent="0.2">
      <c r="A38" s="55"/>
      <c r="B38" s="24"/>
      <c r="C38" s="37" t="s">
        <v>152</v>
      </c>
      <c r="D38" s="35"/>
    </row>
    <row r="39" spans="1:16" x14ac:dyDescent="0.2">
      <c r="A39" s="55"/>
      <c r="B39" s="24"/>
      <c r="C39" s="37" t="s">
        <v>127</v>
      </c>
      <c r="D39" s="35"/>
    </row>
    <row r="40" spans="1:16" x14ac:dyDescent="0.2">
      <c r="A40" s="55"/>
      <c r="B40" s="24"/>
      <c r="C40" s="37" t="s">
        <v>153</v>
      </c>
      <c r="D40" s="35"/>
    </row>
    <row r="41" spans="1:16" ht="12" thickBot="1" x14ac:dyDescent="0.25">
      <c r="A41" s="55"/>
      <c r="B41" s="24"/>
      <c r="C41" s="36" t="s">
        <v>183</v>
      </c>
      <c r="D41" s="96"/>
    </row>
    <row r="42" spans="1:16" ht="12" thickBot="1" x14ac:dyDescent="0.25">
      <c r="A42" s="55"/>
      <c r="B42" s="24"/>
      <c r="C42" s="30"/>
      <c r="D42" s="34"/>
      <c r="E42" s="60">
        <v>1</v>
      </c>
      <c r="F42" s="60">
        <v>2</v>
      </c>
      <c r="G42" s="60">
        <v>3</v>
      </c>
      <c r="H42" s="34">
        <v>4</v>
      </c>
      <c r="I42" s="34">
        <v>5</v>
      </c>
      <c r="J42" s="34">
        <v>6</v>
      </c>
      <c r="K42" s="34">
        <v>7</v>
      </c>
      <c r="L42" s="34">
        <v>8</v>
      </c>
      <c r="M42" s="34">
        <v>9</v>
      </c>
      <c r="N42" s="34">
        <v>10</v>
      </c>
      <c r="O42" s="34">
        <v>11</v>
      </c>
      <c r="P42" s="61">
        <v>12</v>
      </c>
    </row>
    <row r="43" spans="1:16" ht="23.25" thickBot="1" x14ac:dyDescent="0.25">
      <c r="A43" s="55"/>
      <c r="B43" s="62" t="s">
        <v>155</v>
      </c>
      <c r="C43" s="63" t="s">
        <v>126</v>
      </c>
      <c r="D43" s="63" t="s">
        <v>156</v>
      </c>
      <c r="E43" s="63" t="s">
        <v>103</v>
      </c>
      <c r="F43" s="63" t="s">
        <v>157</v>
      </c>
      <c r="G43" s="63" t="s">
        <v>158</v>
      </c>
      <c r="H43" s="63" t="s">
        <v>114</v>
      </c>
      <c r="I43" s="63" t="s">
        <v>159</v>
      </c>
      <c r="J43" s="63" t="s">
        <v>160</v>
      </c>
      <c r="K43" s="63" t="s">
        <v>161</v>
      </c>
      <c r="L43" s="63" t="s">
        <v>162</v>
      </c>
      <c r="M43" s="63" t="s">
        <v>163</v>
      </c>
      <c r="N43" s="63" t="s">
        <v>164</v>
      </c>
      <c r="O43" s="64" t="s">
        <v>103</v>
      </c>
      <c r="P43" s="65" t="s">
        <v>165</v>
      </c>
    </row>
    <row r="44" spans="1:16" x14ac:dyDescent="0.2">
      <c r="A44" s="55"/>
      <c r="B44" s="24"/>
      <c r="C44" s="97"/>
      <c r="D44" s="32"/>
    </row>
    <row r="45" spans="1:16" x14ac:dyDescent="0.2">
      <c r="A45" s="68"/>
      <c r="B45" s="42">
        <v>1</v>
      </c>
      <c r="C45" s="98" t="s">
        <v>184</v>
      </c>
      <c r="D45" s="99" t="s">
        <v>185</v>
      </c>
      <c r="E45" s="100">
        <v>10545743</v>
      </c>
      <c r="F45" s="100">
        <v>0</v>
      </c>
      <c r="G45" s="100">
        <v>0</v>
      </c>
      <c r="H45" s="100">
        <v>5610345.4991656439</v>
      </c>
      <c r="I45" s="100">
        <v>125687.98459924199</v>
      </c>
      <c r="J45" s="100">
        <v>3336781.9589786138</v>
      </c>
      <c r="K45" s="100">
        <v>290635.12212432793</v>
      </c>
      <c r="L45" s="100">
        <v>560935.95893056132</v>
      </c>
      <c r="M45" s="100">
        <v>605293.80197924108</v>
      </c>
      <c r="N45" s="100">
        <v>16062.674222370773</v>
      </c>
      <c r="O45" s="100">
        <v>10545743</v>
      </c>
      <c r="P45" s="58">
        <v>0</v>
      </c>
    </row>
    <row r="46" spans="1:16" x14ac:dyDescent="0.2">
      <c r="A46" s="68"/>
      <c r="B46" s="42">
        <v>2</v>
      </c>
      <c r="C46" s="98" t="s">
        <v>186</v>
      </c>
      <c r="D46" s="99" t="s">
        <v>187</v>
      </c>
      <c r="E46" s="100">
        <v>489125</v>
      </c>
      <c r="F46" s="100">
        <v>0</v>
      </c>
      <c r="G46" s="100">
        <v>0</v>
      </c>
      <c r="H46" s="100">
        <v>298488.66484273475</v>
      </c>
      <c r="I46" s="100">
        <v>7578.2139478799427</v>
      </c>
      <c r="J46" s="100">
        <v>148700.57466216621</v>
      </c>
      <c r="K46" s="100">
        <v>14118.033332607247</v>
      </c>
      <c r="L46" s="100">
        <v>12815.507736119223</v>
      </c>
      <c r="M46" s="100">
        <v>6382.524709821304</v>
      </c>
      <c r="N46" s="100">
        <v>1041.4807686713827</v>
      </c>
      <c r="O46" s="100">
        <v>489125.00000000012</v>
      </c>
      <c r="P46" s="58">
        <v>0</v>
      </c>
    </row>
    <row r="47" spans="1:16" x14ac:dyDescent="0.2">
      <c r="A47" s="68"/>
      <c r="B47" s="42">
        <v>3</v>
      </c>
      <c r="C47" s="98" t="s">
        <v>188</v>
      </c>
      <c r="D47" s="99" t="s">
        <v>189</v>
      </c>
      <c r="E47" s="100">
        <v>485947</v>
      </c>
      <c r="F47" s="100">
        <v>0</v>
      </c>
      <c r="G47" s="100">
        <v>0</v>
      </c>
      <c r="H47" s="100">
        <v>299329.04941738804</v>
      </c>
      <c r="I47" s="100">
        <v>8738.8560610234654</v>
      </c>
      <c r="J47" s="100">
        <v>141759.04442757473</v>
      </c>
      <c r="K47" s="100">
        <v>13571.222837932968</v>
      </c>
      <c r="L47" s="100">
        <v>15252.405229386706</v>
      </c>
      <c r="M47" s="100">
        <v>6308.3604193574647</v>
      </c>
      <c r="N47" s="100">
        <v>988.06160733663842</v>
      </c>
      <c r="O47" s="100">
        <v>485947.00000000006</v>
      </c>
      <c r="P47" s="58">
        <v>0</v>
      </c>
    </row>
    <row r="48" spans="1:16" ht="12" thickBot="1" x14ac:dyDescent="0.25">
      <c r="A48" s="68"/>
      <c r="B48" s="42">
        <v>4</v>
      </c>
      <c r="C48" s="101" t="s">
        <v>190</v>
      </c>
      <c r="D48" s="102"/>
      <c r="E48" s="103">
        <v>11520815</v>
      </c>
      <c r="F48" s="103">
        <v>0</v>
      </c>
      <c r="G48" s="103">
        <v>0</v>
      </c>
      <c r="H48" s="103">
        <v>6208163.2134257667</v>
      </c>
      <c r="I48" s="103">
        <v>142005.05460814538</v>
      </c>
      <c r="J48" s="103">
        <v>3627241.5780683546</v>
      </c>
      <c r="K48" s="103">
        <v>318324.37829486816</v>
      </c>
      <c r="L48" s="103">
        <v>589003.87189606728</v>
      </c>
      <c r="M48" s="103">
        <v>617984.68710841984</v>
      </c>
      <c r="N48" s="103">
        <v>18092.216598378796</v>
      </c>
      <c r="O48" s="103">
        <v>11520815.000000002</v>
      </c>
      <c r="P48" s="58">
        <v>0</v>
      </c>
    </row>
    <row r="49" spans="1:16" ht="12" thickTop="1" x14ac:dyDescent="0.2">
      <c r="A49" s="68"/>
      <c r="B49" s="42">
        <v>5</v>
      </c>
      <c r="C49" s="98"/>
      <c r="D49" s="99"/>
      <c r="E49" s="100"/>
      <c r="O49" s="104"/>
      <c r="P49" s="58"/>
    </row>
    <row r="50" spans="1:16" x14ac:dyDescent="0.2">
      <c r="A50" s="68"/>
      <c r="B50" s="42">
        <v>6</v>
      </c>
      <c r="C50" s="98" t="s">
        <v>191</v>
      </c>
      <c r="D50" s="99" t="s">
        <v>192</v>
      </c>
      <c r="E50" s="100">
        <v>3804012.7779899999</v>
      </c>
      <c r="F50" s="100">
        <v>0</v>
      </c>
      <c r="G50" s="100">
        <v>0</v>
      </c>
      <c r="H50" s="100">
        <v>2059169.8508684405</v>
      </c>
      <c r="I50" s="100">
        <v>49056.899428208664</v>
      </c>
      <c r="J50" s="100">
        <v>1181938.9910748256</v>
      </c>
      <c r="K50" s="100">
        <v>105423.56376121406</v>
      </c>
      <c r="L50" s="100">
        <v>165084.13407691571</v>
      </c>
      <c r="M50" s="100">
        <v>237903.17400392937</v>
      </c>
      <c r="N50" s="100">
        <v>5436.164776466092</v>
      </c>
      <c r="O50" s="100">
        <v>3804012.7779900003</v>
      </c>
      <c r="P50" s="58">
        <v>0</v>
      </c>
    </row>
    <row r="51" spans="1:16" x14ac:dyDescent="0.2">
      <c r="A51" s="68"/>
      <c r="B51" s="42">
        <v>7</v>
      </c>
      <c r="C51" s="98"/>
      <c r="D51" s="99"/>
      <c r="E51" s="105"/>
      <c r="O51" s="104"/>
      <c r="P51" s="58"/>
    </row>
    <row r="52" spans="1:16" ht="12" thickBot="1" x14ac:dyDescent="0.25">
      <c r="A52" s="68"/>
      <c r="B52" s="42">
        <v>8</v>
      </c>
      <c r="C52" s="101" t="s">
        <v>193</v>
      </c>
      <c r="D52" s="102"/>
      <c r="E52" s="103">
        <v>7716802.2220099997</v>
      </c>
      <c r="F52" s="103">
        <v>0</v>
      </c>
      <c r="G52" s="103">
        <v>0</v>
      </c>
      <c r="H52" s="103">
        <v>4148993.3625573264</v>
      </c>
      <c r="I52" s="103">
        <v>92948.155179936715</v>
      </c>
      <c r="J52" s="103">
        <v>2445302.586993529</v>
      </c>
      <c r="K52" s="103">
        <v>212900.81453365411</v>
      </c>
      <c r="L52" s="103">
        <v>423919.7378191516</v>
      </c>
      <c r="M52" s="103">
        <v>380081.51310449047</v>
      </c>
      <c r="N52" s="103">
        <v>12656.051821912704</v>
      </c>
      <c r="O52" s="103">
        <v>7716802.2220100006</v>
      </c>
      <c r="P52" s="58">
        <v>0</v>
      </c>
    </row>
    <row r="53" spans="1:16" ht="12" thickTop="1" x14ac:dyDescent="0.2">
      <c r="A53" s="68"/>
      <c r="B53" s="42">
        <v>9</v>
      </c>
      <c r="C53" s="98"/>
      <c r="D53" s="99"/>
      <c r="E53" s="100"/>
      <c r="O53" s="100"/>
      <c r="P53" s="58"/>
    </row>
    <row r="54" spans="1:16" x14ac:dyDescent="0.2">
      <c r="A54" s="68"/>
      <c r="B54" s="42">
        <v>10</v>
      </c>
      <c r="C54" s="106" t="s">
        <v>194</v>
      </c>
      <c r="D54" s="107"/>
      <c r="E54" s="100"/>
      <c r="O54" s="100"/>
      <c r="P54" s="58"/>
    </row>
    <row r="55" spans="1:16" x14ac:dyDescent="0.2">
      <c r="A55" s="68"/>
      <c r="B55" s="42">
        <v>11</v>
      </c>
      <c r="C55" s="108"/>
      <c r="D55" s="99"/>
      <c r="E55" s="100"/>
      <c r="O55" s="100"/>
      <c r="P55" s="58"/>
    </row>
    <row r="56" spans="1:16" x14ac:dyDescent="0.2">
      <c r="A56" s="68"/>
      <c r="B56" s="42">
        <v>12</v>
      </c>
      <c r="C56" s="108" t="s">
        <v>195</v>
      </c>
      <c r="D56" s="99" t="s">
        <v>196</v>
      </c>
      <c r="E56" s="100">
        <v>0</v>
      </c>
      <c r="F56" s="100">
        <v>0</v>
      </c>
      <c r="G56" s="100">
        <v>0</v>
      </c>
      <c r="H56" s="100">
        <v>0</v>
      </c>
      <c r="I56" s="100">
        <v>0</v>
      </c>
      <c r="J56" s="100">
        <v>0</v>
      </c>
      <c r="K56" s="100">
        <v>0</v>
      </c>
      <c r="L56" s="100">
        <v>0</v>
      </c>
      <c r="M56" s="100">
        <v>0</v>
      </c>
      <c r="N56" s="100">
        <v>0</v>
      </c>
      <c r="O56" s="100">
        <v>0</v>
      </c>
      <c r="P56" s="58">
        <v>0</v>
      </c>
    </row>
    <row r="57" spans="1:16" x14ac:dyDescent="0.2">
      <c r="A57" s="68"/>
      <c r="B57" s="42">
        <v>13</v>
      </c>
      <c r="C57" s="108" t="s">
        <v>197</v>
      </c>
      <c r="D57" s="99" t="s">
        <v>198</v>
      </c>
      <c r="E57" s="100">
        <v>1121</v>
      </c>
      <c r="F57" s="100">
        <v>0</v>
      </c>
      <c r="G57" s="100">
        <v>0</v>
      </c>
      <c r="H57" s="100">
        <v>637.05405455374193</v>
      </c>
      <c r="I57" s="100">
        <v>17.013268778154714</v>
      </c>
      <c r="J57" s="100">
        <v>336.80127236418718</v>
      </c>
      <c r="K57" s="100">
        <v>27.923423840255623</v>
      </c>
      <c r="L57" s="100">
        <v>31.504950903316605</v>
      </c>
      <c r="M57" s="100">
        <v>68.322674432567325</v>
      </c>
      <c r="N57" s="100">
        <v>2.3803551277765367</v>
      </c>
      <c r="O57" s="100">
        <v>1120.9999999999998</v>
      </c>
      <c r="P57" s="58">
        <v>0</v>
      </c>
    </row>
    <row r="58" spans="1:16" x14ac:dyDescent="0.2">
      <c r="A58" s="68"/>
      <c r="B58" s="42">
        <v>14</v>
      </c>
      <c r="C58" s="109" t="s">
        <v>199</v>
      </c>
      <c r="D58" s="99" t="s">
        <v>200</v>
      </c>
      <c r="E58" s="100">
        <v>-6970</v>
      </c>
      <c r="F58" s="100"/>
      <c r="G58" s="100"/>
      <c r="H58" s="100">
        <v>-3783.8118803981538</v>
      </c>
      <c r="I58" s="100">
        <v>-95.912841263242996</v>
      </c>
      <c r="J58" s="100">
        <v>-2214.1589927525229</v>
      </c>
      <c r="K58" s="100">
        <v>-220.73875814748448</v>
      </c>
      <c r="L58" s="100">
        <v>-608.04030406110303</v>
      </c>
      <c r="M58" s="100">
        <v>-39.701880643324024</v>
      </c>
      <c r="N58" s="100">
        <v>-7.6353427341698055</v>
      </c>
      <c r="O58" s="100">
        <v>-6970.0000000000009</v>
      </c>
      <c r="P58" s="58">
        <v>0</v>
      </c>
    </row>
    <row r="59" spans="1:16" x14ac:dyDescent="0.2">
      <c r="A59" s="68"/>
      <c r="B59" s="42">
        <v>15</v>
      </c>
      <c r="C59" s="109" t="s">
        <v>201</v>
      </c>
      <c r="D59" s="99" t="s">
        <v>200</v>
      </c>
      <c r="E59" s="100">
        <v>-893165.22699999984</v>
      </c>
      <c r="F59" s="100"/>
      <c r="G59" s="100"/>
      <c r="H59" s="100">
        <v>-487162.92494870501</v>
      </c>
      <c r="I59" s="100">
        <v>-10962.391195201828</v>
      </c>
      <c r="J59" s="100">
        <v>-281169.04348587705</v>
      </c>
      <c r="K59" s="100">
        <v>-23907.479085384257</v>
      </c>
      <c r="L59" s="100">
        <v>-38811.741020589354</v>
      </c>
      <c r="M59" s="100">
        <v>-49510.634118894217</v>
      </c>
      <c r="N59" s="100">
        <v>-1641.0131453483755</v>
      </c>
      <c r="O59" s="100">
        <v>-893165.22700000019</v>
      </c>
      <c r="P59" s="58">
        <v>0</v>
      </c>
    </row>
    <row r="60" spans="1:16" x14ac:dyDescent="0.2">
      <c r="A60" s="68"/>
      <c r="B60" s="42">
        <v>16</v>
      </c>
      <c r="C60" s="108" t="s">
        <v>202</v>
      </c>
      <c r="D60" s="99" t="s">
        <v>203</v>
      </c>
      <c r="E60" s="100">
        <v>109728.46153846155</v>
      </c>
      <c r="F60" s="100">
        <v>0</v>
      </c>
      <c r="G60" s="100">
        <v>0</v>
      </c>
      <c r="H60" s="100">
        <v>58035.380127557262</v>
      </c>
      <c r="I60" s="100">
        <v>1232.7270728531701</v>
      </c>
      <c r="J60" s="100">
        <v>35254.59216410626</v>
      </c>
      <c r="K60" s="100">
        <v>3113.8766632642983</v>
      </c>
      <c r="L60" s="100">
        <v>6939.2260291471985</v>
      </c>
      <c r="M60" s="100">
        <v>4989.0182924602468</v>
      </c>
      <c r="N60" s="100">
        <v>163.6411890731215</v>
      </c>
      <c r="O60" s="100">
        <v>109728.46153846156</v>
      </c>
      <c r="P60" s="58">
        <v>0</v>
      </c>
    </row>
    <row r="61" spans="1:16" x14ac:dyDescent="0.2">
      <c r="A61" s="68"/>
      <c r="B61" s="42">
        <v>17</v>
      </c>
      <c r="C61" s="108" t="s">
        <v>204</v>
      </c>
      <c r="D61" s="99" t="s">
        <v>205</v>
      </c>
      <c r="E61" s="100">
        <v>26163</v>
      </c>
      <c r="F61" s="100">
        <v>0</v>
      </c>
      <c r="G61" s="100">
        <v>0</v>
      </c>
      <c r="H61" s="100">
        <v>16213.014931012131</v>
      </c>
      <c r="I61" s="100">
        <v>475.62533375532053</v>
      </c>
      <c r="J61" s="100">
        <v>7595.3468436396815</v>
      </c>
      <c r="K61" s="100">
        <v>722.65829596218146</v>
      </c>
      <c r="L61" s="100">
        <v>731.05007473665603</v>
      </c>
      <c r="M61" s="100">
        <v>370.24155422838589</v>
      </c>
      <c r="N61" s="100">
        <v>55.062966665644922</v>
      </c>
      <c r="O61" s="100">
        <v>26163.000000000004</v>
      </c>
      <c r="P61" s="58">
        <v>0</v>
      </c>
    </row>
    <row r="62" spans="1:16" x14ac:dyDescent="0.2">
      <c r="A62" s="68"/>
      <c r="B62" s="42">
        <v>18</v>
      </c>
      <c r="C62" s="108" t="s">
        <v>206</v>
      </c>
      <c r="D62" s="99" t="s">
        <v>207</v>
      </c>
      <c r="E62" s="100">
        <v>190379.69430769235</v>
      </c>
      <c r="F62" s="100">
        <v>0</v>
      </c>
      <c r="G62" s="100">
        <v>0</v>
      </c>
      <c r="H62" s="100">
        <v>107312.0015480689</v>
      </c>
      <c r="I62" s="100">
        <v>2558.2782270451876</v>
      </c>
      <c r="J62" s="100">
        <v>57802.511677421142</v>
      </c>
      <c r="K62" s="100">
        <v>4713.1018787057783</v>
      </c>
      <c r="L62" s="100">
        <v>6083.7001648052392</v>
      </c>
      <c r="M62" s="100">
        <v>11506.226607882418</v>
      </c>
      <c r="N62" s="100">
        <v>403.87420376367106</v>
      </c>
      <c r="O62" s="100">
        <v>190379.69430769235</v>
      </c>
      <c r="P62" s="58">
        <v>0</v>
      </c>
    </row>
    <row r="63" spans="1:16" x14ac:dyDescent="0.2">
      <c r="A63" s="68"/>
      <c r="B63" s="42">
        <v>19</v>
      </c>
      <c r="C63" s="108" t="s">
        <v>208</v>
      </c>
      <c r="D63" s="99"/>
      <c r="E63" s="100"/>
      <c r="F63" s="100"/>
      <c r="G63" s="100"/>
      <c r="H63" s="100"/>
      <c r="I63" s="100"/>
      <c r="J63" s="100"/>
      <c r="K63" s="100"/>
      <c r="L63" s="100"/>
      <c r="M63" s="100"/>
      <c r="N63" s="100"/>
      <c r="O63" s="100"/>
      <c r="P63" s="58"/>
    </row>
    <row r="64" spans="1:16" x14ac:dyDescent="0.2">
      <c r="A64" s="68"/>
      <c r="B64" s="42">
        <v>20</v>
      </c>
      <c r="C64" s="108" t="s">
        <v>209</v>
      </c>
      <c r="D64" s="99" t="s">
        <v>210</v>
      </c>
      <c r="E64" s="100">
        <v>-417</v>
      </c>
      <c r="F64" s="100">
        <v>0</v>
      </c>
      <c r="G64" s="100">
        <v>0</v>
      </c>
      <c r="H64" s="100">
        <v>-194.53421831374126</v>
      </c>
      <c r="I64" s="100">
        <v>-3.6624458866143632</v>
      </c>
      <c r="J64" s="100">
        <v>-142.05509515713393</v>
      </c>
      <c r="K64" s="100">
        <v>-14.529787746251651</v>
      </c>
      <c r="L64" s="100">
        <v>-62.218452896258825</v>
      </c>
      <c r="M64" s="100">
        <v>0</v>
      </c>
      <c r="N64" s="100">
        <v>0</v>
      </c>
      <c r="O64" s="100">
        <v>-417.00000000000006</v>
      </c>
      <c r="P64" s="58">
        <v>0</v>
      </c>
    </row>
    <row r="65" spans="1:16" x14ac:dyDescent="0.2">
      <c r="A65" s="68"/>
      <c r="B65" s="42">
        <v>21</v>
      </c>
      <c r="C65" s="110" t="s">
        <v>211</v>
      </c>
      <c r="D65" s="99" t="s">
        <v>210</v>
      </c>
      <c r="E65" s="100">
        <v>-786041</v>
      </c>
      <c r="F65" s="100">
        <v>0</v>
      </c>
      <c r="G65" s="100">
        <v>0</v>
      </c>
      <c r="H65" s="100">
        <v>-427937.19489162322</v>
      </c>
      <c r="I65" s="100">
        <v>-9876.4225134921253</v>
      </c>
      <c r="J65" s="100">
        <v>-246680.36787744085</v>
      </c>
      <c r="K65" s="100">
        <v>-21184.579336079722</v>
      </c>
      <c r="L65" s="100">
        <v>-37532.704805443165</v>
      </c>
      <c r="M65" s="100">
        <v>-41440.057402324172</v>
      </c>
      <c r="N65" s="100">
        <v>-1389.6731735968779</v>
      </c>
      <c r="O65" s="100">
        <v>-786041.00000000012</v>
      </c>
      <c r="P65" s="58">
        <v>0</v>
      </c>
    </row>
    <row r="66" spans="1:16" x14ac:dyDescent="0.2">
      <c r="A66" s="68"/>
      <c r="B66" s="42">
        <v>22</v>
      </c>
      <c r="C66" s="110" t="s">
        <v>212</v>
      </c>
      <c r="D66" s="99" t="s">
        <v>213</v>
      </c>
      <c r="E66" s="100">
        <v>124911.1425465207</v>
      </c>
      <c r="F66" s="100">
        <v>0</v>
      </c>
      <c r="G66" s="100">
        <v>0</v>
      </c>
      <c r="H66" s="100">
        <v>71255.595281660484</v>
      </c>
      <c r="I66" s="100">
        <v>1981.3685599885171</v>
      </c>
      <c r="J66" s="100">
        <v>37546.247054402484</v>
      </c>
      <c r="K66" s="100">
        <v>3125.0120967847906</v>
      </c>
      <c r="L66" s="100">
        <v>2785.7266527905795</v>
      </c>
      <c r="M66" s="100">
        <v>7946.2916198753246</v>
      </c>
      <c r="N66" s="100">
        <v>270.90128101852463</v>
      </c>
      <c r="O66" s="100">
        <v>124911.1425465207</v>
      </c>
      <c r="P66" s="58">
        <v>0</v>
      </c>
    </row>
    <row r="67" spans="1:16" x14ac:dyDescent="0.2">
      <c r="A67" s="68"/>
      <c r="B67" s="42">
        <v>23</v>
      </c>
      <c r="C67" s="41"/>
      <c r="D67" s="30"/>
      <c r="E67" s="100"/>
      <c r="O67" s="104"/>
      <c r="P67" s="58"/>
    </row>
    <row r="68" spans="1:16" ht="12" thickBot="1" x14ac:dyDescent="0.25">
      <c r="A68" s="68"/>
      <c r="B68" s="42">
        <v>24</v>
      </c>
      <c r="C68" s="101" t="s">
        <v>214</v>
      </c>
      <c r="D68" s="102"/>
      <c r="E68" s="111">
        <v>-1234289.9286073253</v>
      </c>
      <c r="F68" s="111">
        <v>0</v>
      </c>
      <c r="G68" s="111">
        <v>0</v>
      </c>
      <c r="H68" s="111">
        <v>-665625.41999618767</v>
      </c>
      <c r="I68" s="111">
        <v>-14673.376533423459</v>
      </c>
      <c r="J68" s="111">
        <v>-391670.12643929379</v>
      </c>
      <c r="K68" s="111">
        <v>-33624.754608800409</v>
      </c>
      <c r="L68" s="111">
        <v>-60443.496710606887</v>
      </c>
      <c r="M68" s="111">
        <v>-66110.292652982767</v>
      </c>
      <c r="N68" s="111">
        <v>-2142.4616660306847</v>
      </c>
      <c r="O68" s="103">
        <v>-1234289.9286073255</v>
      </c>
      <c r="P68" s="58">
        <v>0</v>
      </c>
    </row>
    <row r="69" spans="1:16" ht="12.75" thickTop="1" thickBot="1" x14ac:dyDescent="0.25">
      <c r="A69" s="68"/>
      <c r="B69" s="42">
        <v>25</v>
      </c>
      <c r="C69" s="108"/>
      <c r="D69" s="112"/>
      <c r="E69" s="100"/>
      <c r="O69" s="100"/>
      <c r="P69" s="58"/>
    </row>
    <row r="70" spans="1:16" ht="12" thickBot="1" x14ac:dyDescent="0.25">
      <c r="A70" s="68"/>
      <c r="B70" s="42">
        <v>26</v>
      </c>
      <c r="C70" s="113" t="s">
        <v>215</v>
      </c>
      <c r="D70" s="114"/>
      <c r="E70" s="115">
        <v>6482512.2934026746</v>
      </c>
      <c r="F70" s="115">
        <v>0</v>
      </c>
      <c r="G70" s="115">
        <v>0</v>
      </c>
      <c r="H70" s="115">
        <v>3483367.9425611389</v>
      </c>
      <c r="I70" s="115">
        <v>78274.778646513252</v>
      </c>
      <c r="J70" s="115">
        <v>2053632.4605542351</v>
      </c>
      <c r="K70" s="115">
        <v>179276.0599248537</v>
      </c>
      <c r="L70" s="115">
        <v>363476.24110854469</v>
      </c>
      <c r="M70" s="115">
        <v>313971.22045150772</v>
      </c>
      <c r="N70" s="116">
        <v>10513.590155882019</v>
      </c>
      <c r="O70" s="117">
        <v>6482512.2934026755</v>
      </c>
      <c r="P70" s="58">
        <v>0</v>
      </c>
    </row>
    <row r="71" spans="1:16" x14ac:dyDescent="0.2">
      <c r="A71" s="55"/>
      <c r="B71" s="42">
        <v>27</v>
      </c>
      <c r="C71" s="118"/>
      <c r="D71" s="119"/>
      <c r="E71" s="120"/>
      <c r="O71" s="100"/>
      <c r="P71" s="58"/>
    </row>
    <row r="72" spans="1:16" x14ac:dyDescent="0.2">
      <c r="A72" s="121"/>
      <c r="B72" s="42">
        <v>28</v>
      </c>
      <c r="C72" s="122" t="s">
        <v>216</v>
      </c>
      <c r="D72" s="99" t="s">
        <v>217</v>
      </c>
      <c r="E72" s="123">
        <v>7.3899999999999993E-2</v>
      </c>
      <c r="F72" s="123"/>
      <c r="G72" s="123"/>
      <c r="H72" s="123">
        <v>7.3899999999999993E-2</v>
      </c>
      <c r="I72" s="123">
        <v>7.3899999999999993E-2</v>
      </c>
      <c r="J72" s="123">
        <v>7.3899999999999993E-2</v>
      </c>
      <c r="K72" s="123">
        <v>7.3899999999999993E-2</v>
      </c>
      <c r="L72" s="123">
        <v>7.3899999999999993E-2</v>
      </c>
      <c r="M72" s="123">
        <v>7.3899999999999993E-2</v>
      </c>
      <c r="N72" s="123">
        <v>7.3899999999999993E-2</v>
      </c>
      <c r="O72" s="123">
        <v>7.3899999999999993E-2</v>
      </c>
      <c r="P72" s="58">
        <v>0</v>
      </c>
    </row>
    <row r="73" spans="1:16" ht="12" thickBot="1" x14ac:dyDescent="0.25">
      <c r="A73" s="55"/>
      <c r="B73" s="42">
        <v>29</v>
      </c>
      <c r="C73" s="31"/>
      <c r="D73" s="25"/>
      <c r="E73" s="120"/>
      <c r="O73" s="100"/>
      <c r="P73" s="58"/>
    </row>
    <row r="74" spans="1:16" ht="12" thickBot="1" x14ac:dyDescent="0.25">
      <c r="A74" s="121"/>
      <c r="B74" s="42">
        <v>30</v>
      </c>
      <c r="C74" s="124" t="s">
        <v>218</v>
      </c>
      <c r="D74" s="125"/>
      <c r="E74" s="115">
        <v>479057.65848245763</v>
      </c>
      <c r="F74" s="115"/>
      <c r="G74" s="115"/>
      <c r="H74" s="115">
        <v>257420.89095526814</v>
      </c>
      <c r="I74" s="115">
        <v>5784.5061419773292</v>
      </c>
      <c r="J74" s="115">
        <v>151763.43883495795</v>
      </c>
      <c r="K74" s="115">
        <v>13248.500828446688</v>
      </c>
      <c r="L74" s="115">
        <v>26860.89421792145</v>
      </c>
      <c r="M74" s="115">
        <v>23202.473191366418</v>
      </c>
      <c r="N74" s="115">
        <v>776.95431251968114</v>
      </c>
      <c r="O74" s="115">
        <v>479057.65848245769</v>
      </c>
      <c r="P74" s="58">
        <v>0</v>
      </c>
    </row>
    <row r="75" spans="1:16" x14ac:dyDescent="0.2">
      <c r="A75" s="55"/>
      <c r="B75" s="24"/>
      <c r="C75" s="24"/>
    </row>
    <row r="76" spans="1:16" ht="12" thickBot="1" x14ac:dyDescent="0.25">
      <c r="A76" s="55"/>
      <c r="B76" s="24"/>
      <c r="C76" s="24"/>
    </row>
    <row r="77" spans="1:16" x14ac:dyDescent="0.2">
      <c r="A77" s="55"/>
      <c r="B77" s="24"/>
      <c r="C77" s="40" t="s">
        <v>129</v>
      </c>
      <c r="D77" s="25"/>
    </row>
    <row r="78" spans="1:16" x14ac:dyDescent="0.2">
      <c r="A78" s="55"/>
      <c r="B78" s="24"/>
      <c r="C78" s="38" t="s">
        <v>128</v>
      </c>
      <c r="D78" s="25"/>
    </row>
    <row r="79" spans="1:16" x14ac:dyDescent="0.2">
      <c r="A79" s="55"/>
      <c r="B79" s="24"/>
      <c r="C79" s="37" t="s">
        <v>152</v>
      </c>
      <c r="D79" s="25"/>
    </row>
    <row r="80" spans="1:16" x14ac:dyDescent="0.2">
      <c r="A80" s="55"/>
      <c r="B80" s="24"/>
      <c r="C80" s="37" t="s">
        <v>127</v>
      </c>
      <c r="D80" s="25"/>
    </row>
    <row r="81" spans="1:16" x14ac:dyDescent="0.2">
      <c r="A81" s="55"/>
      <c r="B81" s="24"/>
      <c r="C81" s="37" t="s">
        <v>153</v>
      </c>
      <c r="D81" s="25"/>
    </row>
    <row r="82" spans="1:16" ht="12" thickBot="1" x14ac:dyDescent="0.25">
      <c r="A82" s="55"/>
      <c r="B82" s="24"/>
      <c r="C82" s="36" t="s">
        <v>219</v>
      </c>
      <c r="D82" s="25"/>
    </row>
    <row r="83" spans="1:16" ht="12" thickBot="1" x14ac:dyDescent="0.25">
      <c r="A83" s="55"/>
      <c r="B83" s="24"/>
      <c r="C83" s="30" t="s">
        <v>0</v>
      </c>
      <c r="D83" s="34"/>
      <c r="E83" s="60">
        <v>1</v>
      </c>
      <c r="F83" s="60">
        <v>2</v>
      </c>
      <c r="G83" s="60">
        <v>3</v>
      </c>
      <c r="H83" s="34">
        <v>4</v>
      </c>
      <c r="I83" s="34">
        <v>5</v>
      </c>
      <c r="J83" s="34">
        <v>6</v>
      </c>
      <c r="K83" s="34">
        <v>7</v>
      </c>
      <c r="L83" s="34">
        <v>8</v>
      </c>
      <c r="M83" s="34">
        <v>9</v>
      </c>
      <c r="N83" s="34">
        <v>10</v>
      </c>
      <c r="O83" s="34">
        <v>11</v>
      </c>
      <c r="P83" s="61">
        <v>12</v>
      </c>
    </row>
    <row r="84" spans="1:16" ht="23.25" thickBot="1" x14ac:dyDescent="0.25">
      <c r="A84" s="62" t="s">
        <v>155</v>
      </c>
      <c r="B84" s="63" t="s">
        <v>220</v>
      </c>
      <c r="C84" s="63" t="s">
        <v>126</v>
      </c>
      <c r="D84" s="63" t="s">
        <v>156</v>
      </c>
      <c r="E84" s="63" t="s">
        <v>103</v>
      </c>
      <c r="F84" s="63" t="s">
        <v>157</v>
      </c>
      <c r="G84" s="63" t="s">
        <v>158</v>
      </c>
      <c r="H84" s="63" t="s">
        <v>114</v>
      </c>
      <c r="I84" s="63" t="s">
        <v>159</v>
      </c>
      <c r="J84" s="63" t="s">
        <v>160</v>
      </c>
      <c r="K84" s="63" t="s">
        <v>161</v>
      </c>
      <c r="L84" s="63" t="s">
        <v>162</v>
      </c>
      <c r="M84" s="63" t="s">
        <v>163</v>
      </c>
      <c r="N84" s="63" t="s">
        <v>164</v>
      </c>
      <c r="O84" s="64" t="s">
        <v>103</v>
      </c>
      <c r="P84" s="65" t="s">
        <v>165</v>
      </c>
    </row>
    <row r="85" spans="1:16" x14ac:dyDescent="0.2">
      <c r="A85" s="55"/>
      <c r="B85" s="24"/>
      <c r="C85" s="126"/>
      <c r="D85" s="126"/>
    </row>
    <row r="86" spans="1:16" x14ac:dyDescent="0.2">
      <c r="A86" s="55">
        <v>1</v>
      </c>
      <c r="B86" s="39" t="s">
        <v>221</v>
      </c>
      <c r="C86" s="39"/>
      <c r="D86" s="127" t="s">
        <v>185</v>
      </c>
    </row>
    <row r="87" spans="1:16" x14ac:dyDescent="0.2">
      <c r="A87" s="55">
        <v>2</v>
      </c>
      <c r="B87" s="28">
        <v>301.01</v>
      </c>
      <c r="C87" s="25" t="s">
        <v>222</v>
      </c>
      <c r="D87" s="28"/>
      <c r="E87" s="128">
        <v>0</v>
      </c>
      <c r="F87" s="128"/>
      <c r="G87" s="128"/>
      <c r="H87" s="128">
        <v>0</v>
      </c>
      <c r="I87" s="128">
        <v>0</v>
      </c>
      <c r="J87" s="128">
        <v>0</v>
      </c>
      <c r="K87" s="128">
        <v>0</v>
      </c>
      <c r="L87" s="128">
        <v>0</v>
      </c>
      <c r="M87" s="128">
        <v>0</v>
      </c>
      <c r="N87" s="128">
        <v>0</v>
      </c>
      <c r="O87" s="129">
        <v>0</v>
      </c>
      <c r="P87" s="58">
        <v>0</v>
      </c>
    </row>
    <row r="88" spans="1:16" x14ac:dyDescent="0.2">
      <c r="A88" s="55">
        <v>3</v>
      </c>
      <c r="B88" s="28">
        <v>302.01</v>
      </c>
      <c r="C88" s="25" t="s">
        <v>223</v>
      </c>
      <c r="D88" s="28"/>
      <c r="E88" s="128">
        <v>0</v>
      </c>
      <c r="F88" s="128"/>
      <c r="G88" s="128"/>
      <c r="H88" s="128">
        <v>0</v>
      </c>
      <c r="I88" s="128">
        <v>0</v>
      </c>
      <c r="J88" s="128">
        <v>0</v>
      </c>
      <c r="K88" s="128">
        <v>0</v>
      </c>
      <c r="L88" s="128">
        <v>0</v>
      </c>
      <c r="M88" s="128">
        <v>0</v>
      </c>
      <c r="N88" s="128">
        <v>0</v>
      </c>
      <c r="O88" s="129">
        <v>0</v>
      </c>
      <c r="P88" s="58">
        <v>0</v>
      </c>
    </row>
    <row r="89" spans="1:16" x14ac:dyDescent="0.2">
      <c r="A89" s="55">
        <v>4</v>
      </c>
      <c r="B89" s="28">
        <v>303.01</v>
      </c>
      <c r="C89" s="25" t="s">
        <v>224</v>
      </c>
      <c r="D89" s="28"/>
      <c r="E89" s="128">
        <v>0</v>
      </c>
      <c r="F89" s="128"/>
      <c r="G89" s="128"/>
      <c r="H89" s="128">
        <v>0</v>
      </c>
      <c r="I89" s="128">
        <v>0</v>
      </c>
      <c r="J89" s="128">
        <v>0</v>
      </c>
      <c r="K89" s="128">
        <v>0</v>
      </c>
      <c r="L89" s="128">
        <v>0</v>
      </c>
      <c r="M89" s="128">
        <v>0</v>
      </c>
      <c r="N89" s="128">
        <v>0</v>
      </c>
      <c r="O89" s="129">
        <v>0</v>
      </c>
      <c r="P89" s="58">
        <v>0</v>
      </c>
    </row>
    <row r="90" spans="1:16" x14ac:dyDescent="0.2">
      <c r="A90" s="55">
        <v>5</v>
      </c>
      <c r="B90" s="28">
        <v>303.02</v>
      </c>
      <c r="C90" s="25" t="s">
        <v>224</v>
      </c>
      <c r="D90" s="28"/>
      <c r="E90" s="128">
        <v>255711.00000000003</v>
      </c>
      <c r="F90" s="128"/>
      <c r="G90" s="128"/>
      <c r="H90" s="128">
        <v>180864.42468793428</v>
      </c>
      <c r="I90" s="128">
        <v>9627.2639736127439</v>
      </c>
      <c r="J90" s="128">
        <v>52327.522198356717</v>
      </c>
      <c r="K90" s="128">
        <v>5733.821038984288</v>
      </c>
      <c r="L90" s="128">
        <v>3300.4918995000567</v>
      </c>
      <c r="M90" s="128">
        <v>3403.5491483926439</v>
      </c>
      <c r="N90" s="128">
        <v>453.92705321926235</v>
      </c>
      <c r="O90" s="129">
        <v>255710.99999999997</v>
      </c>
      <c r="P90" s="58">
        <v>0</v>
      </c>
    </row>
    <row r="91" spans="1:16" x14ac:dyDescent="0.2">
      <c r="A91" s="55">
        <v>6</v>
      </c>
      <c r="B91" s="25"/>
      <c r="C91" s="25"/>
      <c r="D91" s="28"/>
      <c r="E91" s="128"/>
      <c r="F91" s="128"/>
      <c r="G91" s="128"/>
      <c r="H91" s="128"/>
      <c r="I91" s="128"/>
      <c r="J91" s="128"/>
      <c r="K91" s="128"/>
      <c r="L91" s="128"/>
      <c r="M91" s="128"/>
      <c r="N91" s="128"/>
      <c r="O91" s="129"/>
      <c r="P91" s="58"/>
    </row>
    <row r="92" spans="1:16" ht="12" thickBot="1" x14ac:dyDescent="0.25">
      <c r="A92" s="55">
        <v>7</v>
      </c>
      <c r="B92" s="39"/>
      <c r="C92" s="130" t="s">
        <v>225</v>
      </c>
      <c r="D92" s="131"/>
      <c r="E92" s="132">
        <v>255711.00000000003</v>
      </c>
      <c r="F92" s="132"/>
      <c r="G92" s="132"/>
      <c r="H92" s="132">
        <v>180864.42468793428</v>
      </c>
      <c r="I92" s="132">
        <v>9627.2639736127439</v>
      </c>
      <c r="J92" s="132">
        <v>52327.522198356717</v>
      </c>
      <c r="K92" s="132">
        <v>5733.821038984288</v>
      </c>
      <c r="L92" s="132">
        <v>3300.4918995000567</v>
      </c>
      <c r="M92" s="132">
        <v>3403.5491483926439</v>
      </c>
      <c r="N92" s="132">
        <v>453.92705321926235</v>
      </c>
      <c r="O92" s="133">
        <v>255710.99999999997</v>
      </c>
      <c r="P92" s="58">
        <v>0</v>
      </c>
    </row>
    <row r="93" spans="1:16" ht="12" thickTop="1" x14ac:dyDescent="0.2">
      <c r="A93" s="55">
        <v>8</v>
      </c>
      <c r="B93" s="30"/>
      <c r="C93" s="30"/>
      <c r="D93" s="34"/>
      <c r="E93" s="128"/>
      <c r="F93" s="128"/>
      <c r="G93" s="128"/>
      <c r="H93" s="128"/>
      <c r="I93" s="128"/>
      <c r="J93" s="128"/>
      <c r="K93" s="128"/>
      <c r="L93" s="128"/>
      <c r="M93" s="128"/>
      <c r="N93" s="128"/>
      <c r="O93" s="129"/>
    </row>
    <row r="94" spans="1:16" x14ac:dyDescent="0.2">
      <c r="A94" s="55">
        <v>9</v>
      </c>
      <c r="B94" s="39" t="s">
        <v>226</v>
      </c>
      <c r="C94" s="39"/>
      <c r="D94" s="127" t="s">
        <v>185</v>
      </c>
      <c r="E94" s="128"/>
      <c r="F94" s="128"/>
      <c r="G94" s="128"/>
      <c r="H94" s="128"/>
      <c r="I94" s="128"/>
      <c r="J94" s="128"/>
      <c r="K94" s="128"/>
      <c r="L94" s="128"/>
      <c r="M94" s="128"/>
      <c r="N94" s="128"/>
      <c r="O94" s="129"/>
    </row>
    <row r="95" spans="1:16" x14ac:dyDescent="0.2">
      <c r="A95" s="55">
        <v>10</v>
      </c>
      <c r="B95" s="28">
        <v>350.01</v>
      </c>
      <c r="C95" s="25" t="s">
        <v>227</v>
      </c>
      <c r="D95" s="127"/>
      <c r="E95" s="128">
        <v>49328</v>
      </c>
      <c r="F95" s="128"/>
      <c r="G95" s="128"/>
      <c r="H95" s="128">
        <v>23077.879466477418</v>
      </c>
      <c r="I95" s="128">
        <v>434.48132393586189</v>
      </c>
      <c r="J95" s="128">
        <v>16852.204162601796</v>
      </c>
      <c r="K95" s="128">
        <v>1723.6900180753985</v>
      </c>
      <c r="L95" s="128">
        <v>7239.7450289095341</v>
      </c>
      <c r="M95" s="128">
        <v>0</v>
      </c>
      <c r="N95" s="128">
        <v>0</v>
      </c>
      <c r="O95" s="129">
        <v>49328.000000000015</v>
      </c>
      <c r="P95" s="58">
        <v>0</v>
      </c>
    </row>
    <row r="96" spans="1:16" x14ac:dyDescent="0.2">
      <c r="A96" s="55">
        <v>11</v>
      </c>
      <c r="B96" s="28">
        <v>350.02</v>
      </c>
      <c r="C96" s="25" t="s">
        <v>228</v>
      </c>
      <c r="D96" s="28"/>
      <c r="E96" s="128">
        <v>100986.00000000001</v>
      </c>
      <c r="F96" s="128"/>
      <c r="G96" s="128"/>
      <c r="H96" s="128">
        <v>47111.034025060071</v>
      </c>
      <c r="I96" s="128">
        <v>886.94736727992279</v>
      </c>
      <c r="J96" s="128">
        <v>34401.980686953299</v>
      </c>
      <c r="K96" s="128">
        <v>3518.7296652694372</v>
      </c>
      <c r="L96" s="128">
        <v>15067.3082554373</v>
      </c>
      <c r="M96" s="128">
        <v>0</v>
      </c>
      <c r="N96" s="128">
        <v>0</v>
      </c>
      <c r="O96" s="129">
        <v>100986.00000000003</v>
      </c>
      <c r="P96" s="58">
        <v>0</v>
      </c>
    </row>
    <row r="97" spans="1:16" x14ac:dyDescent="0.2">
      <c r="A97" s="55">
        <v>12</v>
      </c>
      <c r="B97" s="28">
        <v>352.01</v>
      </c>
      <c r="C97" s="25" t="s">
        <v>229</v>
      </c>
      <c r="D97" s="28"/>
      <c r="E97" s="128">
        <v>202222</v>
      </c>
      <c r="F97" s="128"/>
      <c r="G97" s="128"/>
      <c r="H97" s="128">
        <v>94912.29590828644</v>
      </c>
      <c r="I97" s="128">
        <v>1786.8894776023822</v>
      </c>
      <c r="J97" s="128">
        <v>69307.987785927238</v>
      </c>
      <c r="K97" s="128">
        <v>7089.0125449946045</v>
      </c>
      <c r="L97" s="128">
        <v>29125.814283189342</v>
      </c>
      <c r="M97" s="128">
        <v>0</v>
      </c>
      <c r="N97" s="128">
        <v>0</v>
      </c>
      <c r="O97" s="129">
        <v>202221.99999999997</v>
      </c>
      <c r="P97" s="58">
        <v>0</v>
      </c>
    </row>
    <row r="98" spans="1:16" x14ac:dyDescent="0.2">
      <c r="A98" s="55">
        <v>13</v>
      </c>
      <c r="B98" s="28">
        <v>353.01</v>
      </c>
      <c r="C98" s="25" t="s">
        <v>230</v>
      </c>
      <c r="D98" s="28"/>
      <c r="E98" s="128">
        <v>993651</v>
      </c>
      <c r="F98" s="128"/>
      <c r="G98" s="128"/>
      <c r="H98" s="128">
        <v>469896.42333035619</v>
      </c>
      <c r="I98" s="128">
        <v>8846.6195699592299</v>
      </c>
      <c r="J98" s="128">
        <v>343133.36598981032</v>
      </c>
      <c r="K98" s="128">
        <v>35096.629029560383</v>
      </c>
      <c r="L98" s="128">
        <v>136677.96208031394</v>
      </c>
      <c r="M98" s="128">
        <v>0</v>
      </c>
      <c r="N98" s="128">
        <v>0</v>
      </c>
      <c r="O98" s="129">
        <v>993651.00000000012</v>
      </c>
      <c r="P98" s="58">
        <v>0</v>
      </c>
    </row>
    <row r="99" spans="1:16" x14ac:dyDescent="0.2">
      <c r="A99" s="55">
        <v>14</v>
      </c>
      <c r="B99" s="28">
        <v>354.01</v>
      </c>
      <c r="C99" s="25" t="s">
        <v>231</v>
      </c>
      <c r="D99" s="28"/>
      <c r="E99" s="128">
        <v>844560</v>
      </c>
      <c r="F99" s="128"/>
      <c r="G99" s="128"/>
      <c r="H99" s="128">
        <v>393994.77078909666</v>
      </c>
      <c r="I99" s="128">
        <v>7417.6386043142129</v>
      </c>
      <c r="J99" s="128">
        <v>287707.55675277946</v>
      </c>
      <c r="K99" s="128">
        <v>29427.524074278885</v>
      </c>
      <c r="L99" s="128">
        <v>126012.50977953082</v>
      </c>
      <c r="M99" s="128">
        <v>0</v>
      </c>
      <c r="N99" s="128">
        <v>0</v>
      </c>
      <c r="O99" s="129">
        <v>844560.00000000012</v>
      </c>
      <c r="P99" s="58">
        <v>0</v>
      </c>
    </row>
    <row r="100" spans="1:16" x14ac:dyDescent="0.2">
      <c r="A100" s="55">
        <v>15</v>
      </c>
      <c r="B100" s="28">
        <v>355.01</v>
      </c>
      <c r="C100" s="25" t="s">
        <v>232</v>
      </c>
      <c r="D100" s="28"/>
      <c r="E100" s="128">
        <v>124989</v>
      </c>
      <c r="F100" s="128"/>
      <c r="G100" s="128"/>
      <c r="H100" s="128">
        <v>58308.48300435541</v>
      </c>
      <c r="I100" s="128">
        <v>1097.7588703166491</v>
      </c>
      <c r="J100" s="128">
        <v>42578.715320371739</v>
      </c>
      <c r="K100" s="128">
        <v>4355.0686825329676</v>
      </c>
      <c r="L100" s="128">
        <v>18648.974122423249</v>
      </c>
      <c r="M100" s="128">
        <v>0</v>
      </c>
      <c r="N100" s="128">
        <v>0</v>
      </c>
      <c r="O100" s="129">
        <v>124989</v>
      </c>
      <c r="P100" s="58">
        <v>0</v>
      </c>
    </row>
    <row r="101" spans="1:16" x14ac:dyDescent="0.2">
      <c r="A101" s="55">
        <v>16</v>
      </c>
      <c r="B101" s="28">
        <v>356.01</v>
      </c>
      <c r="C101" s="25" t="s">
        <v>233</v>
      </c>
      <c r="D101" s="28"/>
      <c r="E101" s="128">
        <v>612374</v>
      </c>
      <c r="F101" s="128"/>
      <c r="G101" s="128"/>
      <c r="H101" s="128">
        <v>285677.93142843881</v>
      </c>
      <c r="I101" s="128">
        <v>5378.3852215097941</v>
      </c>
      <c r="J101" s="128">
        <v>208611.14350540703</v>
      </c>
      <c r="K101" s="128">
        <v>21337.324319719686</v>
      </c>
      <c r="L101" s="128">
        <v>91369.215524924701</v>
      </c>
      <c r="M101" s="128">
        <v>0</v>
      </c>
      <c r="N101" s="128">
        <v>0</v>
      </c>
      <c r="O101" s="129">
        <v>612374</v>
      </c>
      <c r="P101" s="58">
        <v>0</v>
      </c>
    </row>
    <row r="102" spans="1:16" x14ac:dyDescent="0.2">
      <c r="A102" s="55">
        <v>17</v>
      </c>
      <c r="B102" s="28">
        <v>357.01</v>
      </c>
      <c r="C102" s="25" t="s">
        <v>234</v>
      </c>
      <c r="D102" s="28"/>
      <c r="E102" s="128">
        <v>38060</v>
      </c>
      <c r="F102" s="128"/>
      <c r="G102" s="128"/>
      <c r="H102" s="128">
        <v>17755.329374151061</v>
      </c>
      <c r="I102" s="128">
        <v>334.27503703727257</v>
      </c>
      <c r="J102" s="128">
        <v>12965.508205468866</v>
      </c>
      <c r="K102" s="128">
        <v>1326.1480134828246</v>
      </c>
      <c r="L102" s="128">
        <v>5678.7393698599781</v>
      </c>
      <c r="M102" s="128">
        <v>0</v>
      </c>
      <c r="N102" s="128">
        <v>0</v>
      </c>
      <c r="O102" s="129">
        <v>38060</v>
      </c>
      <c r="P102" s="58">
        <v>0</v>
      </c>
    </row>
    <row r="103" spans="1:16" x14ac:dyDescent="0.2">
      <c r="A103" s="55">
        <v>18</v>
      </c>
      <c r="B103" s="28">
        <v>358.01</v>
      </c>
      <c r="C103" s="134" t="s">
        <v>235</v>
      </c>
      <c r="D103" s="28"/>
      <c r="E103" s="128">
        <v>14661</v>
      </c>
      <c r="F103" s="128"/>
      <c r="G103" s="128"/>
      <c r="H103" s="128">
        <v>6839.4872294910328</v>
      </c>
      <c r="I103" s="128">
        <v>128.76527372578701</v>
      </c>
      <c r="J103" s="128">
        <v>4994.411870740385</v>
      </c>
      <c r="K103" s="128">
        <v>510.84224975490514</v>
      </c>
      <c r="L103" s="128">
        <v>2187.4933762878914</v>
      </c>
      <c r="M103" s="128">
        <v>0</v>
      </c>
      <c r="N103" s="128">
        <v>0</v>
      </c>
      <c r="O103" s="129">
        <v>14661.000000000002</v>
      </c>
      <c r="P103" s="58">
        <v>0</v>
      </c>
    </row>
    <row r="104" spans="1:16" x14ac:dyDescent="0.2">
      <c r="A104" s="55">
        <v>19</v>
      </c>
      <c r="B104" s="28">
        <v>359.01</v>
      </c>
      <c r="C104" s="25" t="s">
        <v>236</v>
      </c>
      <c r="D104" s="28"/>
      <c r="E104" s="128">
        <v>81533</v>
      </c>
      <c r="F104" s="128"/>
      <c r="G104" s="128"/>
      <c r="H104" s="128">
        <v>38035.871515046201</v>
      </c>
      <c r="I104" s="128">
        <v>716.09160784970959</v>
      </c>
      <c r="J104" s="128">
        <v>27775.007370375544</v>
      </c>
      <c r="K104" s="128">
        <v>2840.904518741333</v>
      </c>
      <c r="L104" s="128">
        <v>12165.124987987221</v>
      </c>
      <c r="M104" s="128">
        <v>0</v>
      </c>
      <c r="N104" s="128">
        <v>0</v>
      </c>
      <c r="O104" s="129">
        <v>81533</v>
      </c>
      <c r="P104" s="58">
        <v>0</v>
      </c>
    </row>
    <row r="105" spans="1:16" x14ac:dyDescent="0.2">
      <c r="A105" s="55">
        <v>20</v>
      </c>
      <c r="B105" s="25"/>
      <c r="C105" s="25"/>
      <c r="D105" s="28"/>
      <c r="E105" s="128"/>
      <c r="F105" s="128"/>
      <c r="G105" s="128"/>
      <c r="H105" s="128"/>
      <c r="I105" s="128"/>
      <c r="J105" s="128"/>
      <c r="K105" s="128"/>
      <c r="L105" s="128"/>
      <c r="M105" s="128"/>
      <c r="N105" s="128"/>
      <c r="O105" s="129"/>
      <c r="P105" s="58"/>
    </row>
    <row r="106" spans="1:16" ht="12" thickBot="1" x14ac:dyDescent="0.25">
      <c r="A106" s="55">
        <v>21</v>
      </c>
      <c r="B106" s="39"/>
      <c r="C106" s="130" t="s">
        <v>225</v>
      </c>
      <c r="D106" s="131"/>
      <c r="E106" s="132">
        <v>3062364</v>
      </c>
      <c r="F106" s="132"/>
      <c r="G106" s="132"/>
      <c r="H106" s="132">
        <v>1435609.5060707591</v>
      </c>
      <c r="I106" s="132">
        <v>27027.852353530823</v>
      </c>
      <c r="J106" s="132">
        <v>1048327.8816504357</v>
      </c>
      <c r="K106" s="132">
        <v>107225.87311641042</v>
      </c>
      <c r="L106" s="132">
        <v>444172.88680886396</v>
      </c>
      <c r="M106" s="132">
        <v>0</v>
      </c>
      <c r="N106" s="132">
        <v>0</v>
      </c>
      <c r="O106" s="133">
        <v>3062364</v>
      </c>
      <c r="P106" s="58">
        <v>0</v>
      </c>
    </row>
    <row r="107" spans="1:16" ht="12" thickTop="1" x14ac:dyDescent="0.2">
      <c r="A107" s="55">
        <v>22</v>
      </c>
      <c r="B107" s="25"/>
      <c r="C107" s="25"/>
      <c r="D107" s="28"/>
      <c r="E107" s="128"/>
      <c r="F107" s="128"/>
      <c r="G107" s="128"/>
      <c r="H107" s="128"/>
      <c r="I107" s="128"/>
      <c r="J107" s="128"/>
      <c r="K107" s="128"/>
      <c r="L107" s="128"/>
      <c r="M107" s="128"/>
      <c r="N107" s="128"/>
      <c r="O107" s="129"/>
    </row>
    <row r="108" spans="1:16" x14ac:dyDescent="0.2">
      <c r="A108" s="55">
        <v>23</v>
      </c>
      <c r="B108" s="39" t="s">
        <v>237</v>
      </c>
      <c r="C108" s="39"/>
      <c r="D108" s="127" t="s">
        <v>185</v>
      </c>
      <c r="E108" s="128"/>
      <c r="F108" s="128"/>
      <c r="G108" s="128"/>
      <c r="H108" s="128"/>
      <c r="I108" s="128"/>
      <c r="J108" s="128"/>
      <c r="K108" s="128"/>
      <c r="L108" s="128"/>
      <c r="M108" s="128"/>
      <c r="N108" s="128"/>
      <c r="O108" s="129"/>
    </row>
    <row r="109" spans="1:16" x14ac:dyDescent="0.2">
      <c r="A109" s="55">
        <v>24</v>
      </c>
      <c r="B109" s="28">
        <v>360.01</v>
      </c>
      <c r="C109" s="25" t="s">
        <v>238</v>
      </c>
      <c r="D109" s="28"/>
      <c r="E109" s="128">
        <v>31120</v>
      </c>
      <c r="F109" s="128"/>
      <c r="G109" s="128"/>
      <c r="H109" s="128">
        <v>15589.039603130468</v>
      </c>
      <c r="I109" s="128">
        <v>293.49085454299563</v>
      </c>
      <c r="J109" s="128">
        <v>11383.614273245843</v>
      </c>
      <c r="K109" s="128">
        <v>1164.347530037584</v>
      </c>
      <c r="L109" s="128">
        <v>2689.5077390431106</v>
      </c>
      <c r="M109" s="128">
        <v>0</v>
      </c>
      <c r="N109" s="128">
        <v>0</v>
      </c>
      <c r="O109" s="129">
        <v>31120</v>
      </c>
      <c r="P109" s="58">
        <v>0</v>
      </c>
    </row>
    <row r="110" spans="1:16" x14ac:dyDescent="0.2">
      <c r="A110" s="55">
        <v>25</v>
      </c>
      <c r="B110" s="28">
        <v>360.02</v>
      </c>
      <c r="C110" s="25" t="s">
        <v>228</v>
      </c>
      <c r="D110" s="28"/>
      <c r="E110" s="128">
        <v>1176</v>
      </c>
      <c r="F110" s="128"/>
      <c r="G110" s="128"/>
      <c r="H110" s="128">
        <v>639.82920384248007</v>
      </c>
      <c r="I110" s="128">
        <v>12.045900490212668</v>
      </c>
      <c r="J110" s="128">
        <v>467.2237060606447</v>
      </c>
      <c r="K110" s="128">
        <v>47.788931974379224</v>
      </c>
      <c r="L110" s="128">
        <v>9.112257632283379</v>
      </c>
      <c r="M110" s="128">
        <v>0</v>
      </c>
      <c r="N110" s="128">
        <v>0</v>
      </c>
      <c r="O110" s="129">
        <v>1176.0000000000002</v>
      </c>
      <c r="P110" s="58">
        <v>0</v>
      </c>
    </row>
    <row r="111" spans="1:16" x14ac:dyDescent="0.2">
      <c r="A111" s="55">
        <v>26</v>
      </c>
      <c r="B111" s="28">
        <v>361.01</v>
      </c>
      <c r="C111" s="134" t="s">
        <v>229</v>
      </c>
      <c r="D111" s="28"/>
      <c r="E111" s="128">
        <v>105322.00000000001</v>
      </c>
      <c r="F111" s="128"/>
      <c r="G111" s="128"/>
      <c r="H111" s="128">
        <v>54767.016491978429</v>
      </c>
      <c r="I111" s="128">
        <v>1031.0845876466506</v>
      </c>
      <c r="J111" s="128">
        <v>39992.623440123949</v>
      </c>
      <c r="K111" s="128">
        <v>4090.5560575493928</v>
      </c>
      <c r="L111" s="128">
        <v>5440.719422701598</v>
      </c>
      <c r="M111" s="128">
        <v>0</v>
      </c>
      <c r="N111" s="128">
        <v>0</v>
      </c>
      <c r="O111" s="129">
        <v>105322.00000000001</v>
      </c>
      <c r="P111" s="58">
        <v>0</v>
      </c>
    </row>
    <row r="112" spans="1:16" x14ac:dyDescent="0.2">
      <c r="A112" s="55">
        <v>27</v>
      </c>
      <c r="B112" s="28">
        <v>362.01</v>
      </c>
      <c r="C112" s="25" t="s">
        <v>230</v>
      </c>
      <c r="D112" s="28"/>
      <c r="E112" s="128">
        <v>1210967</v>
      </c>
      <c r="F112" s="128"/>
      <c r="G112" s="128"/>
      <c r="H112" s="128">
        <v>626944.15608313645</v>
      </c>
      <c r="I112" s="128">
        <v>11803.316997323367</v>
      </c>
      <c r="J112" s="128">
        <v>457814.63293498126</v>
      </c>
      <c r="K112" s="128">
        <v>46826.545970176929</v>
      </c>
      <c r="L112" s="128">
        <v>67578.348014382005</v>
      </c>
      <c r="M112" s="128">
        <v>0</v>
      </c>
      <c r="N112" s="128">
        <v>0</v>
      </c>
      <c r="O112" s="129">
        <v>1210966.9999999998</v>
      </c>
      <c r="P112" s="58">
        <v>0</v>
      </c>
    </row>
    <row r="113" spans="1:16" x14ac:dyDescent="0.2">
      <c r="A113" s="55">
        <v>28</v>
      </c>
      <c r="B113" s="127">
        <v>364.01</v>
      </c>
      <c r="C113" s="135" t="s">
        <v>239</v>
      </c>
      <c r="D113" s="28"/>
      <c r="E113" s="128">
        <v>833783</v>
      </c>
      <c r="F113" s="128"/>
      <c r="G113" s="128"/>
      <c r="H113" s="128">
        <v>465681.07874718925</v>
      </c>
      <c r="I113" s="128">
        <v>8790.5337109584143</v>
      </c>
      <c r="J113" s="128">
        <v>329831.33839499502</v>
      </c>
      <c r="K113" s="128">
        <v>29480.04914685712</v>
      </c>
      <c r="L113" s="128">
        <v>0</v>
      </c>
      <c r="M113" s="128">
        <v>0</v>
      </c>
      <c r="N113" s="128">
        <v>0</v>
      </c>
      <c r="O113" s="129">
        <v>833782.99999999977</v>
      </c>
      <c r="P113" s="58">
        <v>0</v>
      </c>
    </row>
    <row r="114" spans="1:16" x14ac:dyDescent="0.2">
      <c r="A114" s="55">
        <v>29</v>
      </c>
      <c r="B114" s="28">
        <v>364.01</v>
      </c>
      <c r="C114" s="134" t="s">
        <v>240</v>
      </c>
      <c r="D114" s="28"/>
      <c r="E114" s="128">
        <v>110346.05792777083</v>
      </c>
      <c r="F114" s="128"/>
      <c r="G114" s="128"/>
      <c r="H114" s="128">
        <v>63888.950347375649</v>
      </c>
      <c r="I114" s="128">
        <v>1206.0141530707269</v>
      </c>
      <c r="J114" s="128">
        <v>45251.093427324442</v>
      </c>
      <c r="K114" s="128">
        <v>0</v>
      </c>
      <c r="L114" s="128">
        <v>0</v>
      </c>
      <c r="M114" s="128">
        <v>0</v>
      </c>
      <c r="N114" s="128">
        <v>0</v>
      </c>
      <c r="O114" s="129">
        <v>110346.05792777082</v>
      </c>
      <c r="P114" s="58">
        <v>0</v>
      </c>
    </row>
    <row r="115" spans="1:16" x14ac:dyDescent="0.2">
      <c r="A115" s="55">
        <v>30</v>
      </c>
      <c r="B115" s="28">
        <v>364.01</v>
      </c>
      <c r="C115" s="134" t="s">
        <v>241</v>
      </c>
      <c r="D115" s="28"/>
      <c r="E115" s="128">
        <v>723436.94207222911</v>
      </c>
      <c r="F115" s="128"/>
      <c r="G115" s="128"/>
      <c r="H115" s="128">
        <v>401792.12839981361</v>
      </c>
      <c r="I115" s="128">
        <v>7584.5195578876883</v>
      </c>
      <c r="J115" s="128">
        <v>284580.24496767059</v>
      </c>
      <c r="K115" s="128">
        <v>29480.04914685712</v>
      </c>
      <c r="L115" s="128">
        <v>0</v>
      </c>
      <c r="M115" s="128">
        <v>0</v>
      </c>
      <c r="N115" s="128">
        <v>0</v>
      </c>
      <c r="O115" s="129">
        <v>723436.94207222899</v>
      </c>
      <c r="P115" s="58">
        <v>0</v>
      </c>
    </row>
    <row r="116" spans="1:16" x14ac:dyDescent="0.2">
      <c r="A116" s="55">
        <v>31</v>
      </c>
      <c r="B116" s="127">
        <v>365.01</v>
      </c>
      <c r="C116" s="39" t="s">
        <v>233</v>
      </c>
      <c r="D116" s="28"/>
      <c r="E116" s="128">
        <v>1006923</v>
      </c>
      <c r="F116" s="128"/>
      <c r="G116" s="128"/>
      <c r="H116" s="128">
        <v>561346.95226580999</v>
      </c>
      <c r="I116" s="128">
        <v>10596.392107473297</v>
      </c>
      <c r="J116" s="128">
        <v>397589.30525562185</v>
      </c>
      <c r="K116" s="128">
        <v>37390.350371094697</v>
      </c>
      <c r="L116" s="128">
        <v>0</v>
      </c>
      <c r="M116" s="128">
        <v>0</v>
      </c>
      <c r="N116" s="128">
        <v>0</v>
      </c>
      <c r="O116" s="129">
        <v>1006922.9999999998</v>
      </c>
      <c r="P116" s="58">
        <v>0</v>
      </c>
    </row>
    <row r="117" spans="1:16" x14ac:dyDescent="0.2">
      <c r="A117" s="55">
        <v>32</v>
      </c>
      <c r="B117" s="28">
        <v>365.01</v>
      </c>
      <c r="C117" s="25" t="s">
        <v>242</v>
      </c>
      <c r="D117" s="28"/>
      <c r="E117" s="128">
        <v>89368.195368415778</v>
      </c>
      <c r="F117" s="128"/>
      <c r="G117" s="128"/>
      <c r="H117" s="128">
        <v>51743.037347692465</v>
      </c>
      <c r="I117" s="128">
        <v>976.73909220434734</v>
      </c>
      <c r="J117" s="128">
        <v>36648.418928518957</v>
      </c>
      <c r="K117" s="128">
        <v>0</v>
      </c>
      <c r="L117" s="128">
        <v>0</v>
      </c>
      <c r="M117" s="128">
        <v>0</v>
      </c>
      <c r="N117" s="128">
        <v>0</v>
      </c>
      <c r="O117" s="129">
        <v>89368.195368415763</v>
      </c>
      <c r="P117" s="58">
        <v>0</v>
      </c>
    </row>
    <row r="118" spans="1:16" x14ac:dyDescent="0.2">
      <c r="A118" s="55">
        <v>33</v>
      </c>
      <c r="B118" s="28">
        <v>365.01</v>
      </c>
      <c r="C118" s="25" t="s">
        <v>243</v>
      </c>
      <c r="D118" s="28"/>
      <c r="E118" s="128">
        <v>917554.80463158421</v>
      </c>
      <c r="F118" s="128"/>
      <c r="G118" s="128"/>
      <c r="H118" s="128">
        <v>509603.91491811752</v>
      </c>
      <c r="I118" s="128">
        <v>9619.6530152689502</v>
      </c>
      <c r="J118" s="128">
        <v>360940.8863271029</v>
      </c>
      <c r="K118" s="128">
        <v>37390.350371094697</v>
      </c>
      <c r="L118" s="128">
        <v>0</v>
      </c>
      <c r="M118" s="128">
        <v>0</v>
      </c>
      <c r="N118" s="128">
        <v>0</v>
      </c>
      <c r="O118" s="129">
        <v>917554.80463158409</v>
      </c>
      <c r="P118" s="58">
        <v>0</v>
      </c>
    </row>
    <row r="119" spans="1:16" s="84" customFormat="1" x14ac:dyDescent="0.2">
      <c r="A119" s="55">
        <v>34</v>
      </c>
      <c r="B119" s="28">
        <v>366.01</v>
      </c>
      <c r="C119" s="25" t="s">
        <v>244</v>
      </c>
      <c r="D119" s="28"/>
      <c r="E119" s="128">
        <v>588107</v>
      </c>
      <c r="F119" s="28"/>
      <c r="G119" s="136"/>
      <c r="H119" s="128">
        <v>446922.76322718454</v>
      </c>
      <c r="I119" s="128">
        <v>2377.5491402591779</v>
      </c>
      <c r="J119" s="128">
        <v>127156.0892667193</v>
      </c>
      <c r="K119" s="128">
        <v>11650.598365837059</v>
      </c>
      <c r="L119" s="128">
        <v>0</v>
      </c>
      <c r="M119" s="128">
        <v>0</v>
      </c>
      <c r="N119" s="128">
        <v>0</v>
      </c>
      <c r="O119" s="129">
        <v>588107</v>
      </c>
      <c r="P119" s="58">
        <v>0</v>
      </c>
    </row>
    <row r="120" spans="1:16" s="24" customFormat="1" x14ac:dyDescent="0.2">
      <c r="A120" s="55">
        <v>35</v>
      </c>
      <c r="B120" s="28">
        <v>367.01</v>
      </c>
      <c r="C120" s="134" t="s">
        <v>245</v>
      </c>
      <c r="D120" s="43"/>
      <c r="E120" s="128">
        <v>1066097</v>
      </c>
      <c r="F120" s="28"/>
      <c r="G120" s="136"/>
      <c r="H120" s="128">
        <v>806244.82537995174</v>
      </c>
      <c r="I120" s="128">
        <v>3918.5491226773465</v>
      </c>
      <c r="J120" s="128">
        <v>235110.24809798622</v>
      </c>
      <c r="K120" s="128">
        <v>20823.377399384801</v>
      </c>
      <c r="L120" s="128">
        <v>0</v>
      </c>
      <c r="M120" s="128">
        <v>0</v>
      </c>
      <c r="N120" s="128">
        <v>0</v>
      </c>
      <c r="O120" s="129">
        <v>1066097</v>
      </c>
      <c r="P120" s="58">
        <v>0</v>
      </c>
    </row>
    <row r="121" spans="1:16" x14ac:dyDescent="0.2">
      <c r="A121" s="55">
        <v>36</v>
      </c>
      <c r="B121" s="127">
        <v>368.01</v>
      </c>
      <c r="C121" s="39" t="s">
        <v>246</v>
      </c>
      <c r="D121" s="28"/>
      <c r="E121" s="128">
        <v>1376114</v>
      </c>
      <c r="F121" s="128"/>
      <c r="G121" s="128"/>
      <c r="H121" s="128">
        <v>791628.77603253187</v>
      </c>
      <c r="I121" s="128">
        <v>14943.358791815033</v>
      </c>
      <c r="J121" s="128">
        <v>560692.69426458899</v>
      </c>
      <c r="K121" s="128">
        <v>8849.1709110639295</v>
      </c>
      <c r="L121" s="128">
        <v>0</v>
      </c>
      <c r="M121" s="128">
        <v>0</v>
      </c>
      <c r="N121" s="128">
        <v>0</v>
      </c>
      <c r="O121" s="129">
        <v>1376113.9999999998</v>
      </c>
      <c r="P121" s="58">
        <v>0</v>
      </c>
    </row>
    <row r="122" spans="1:16" x14ac:dyDescent="0.2">
      <c r="A122" s="55">
        <v>37</v>
      </c>
      <c r="B122" s="28">
        <v>368.01</v>
      </c>
      <c r="C122" s="25" t="s">
        <v>247</v>
      </c>
      <c r="D122" s="28"/>
      <c r="E122" s="128">
        <v>1158956.3856458492</v>
      </c>
      <c r="F122" s="128"/>
      <c r="G122" s="128"/>
      <c r="H122" s="128">
        <v>671020.86261902424</v>
      </c>
      <c r="I122" s="128">
        <v>12666.676364601017</v>
      </c>
      <c r="J122" s="128">
        <v>475268.8466622238</v>
      </c>
      <c r="K122" s="128">
        <v>0</v>
      </c>
      <c r="L122" s="128">
        <v>0</v>
      </c>
      <c r="M122" s="128">
        <v>0</v>
      </c>
      <c r="N122" s="128">
        <v>0</v>
      </c>
      <c r="O122" s="129">
        <v>1158956.3856458492</v>
      </c>
      <c r="P122" s="58">
        <v>0</v>
      </c>
    </row>
    <row r="123" spans="1:16" x14ac:dyDescent="0.2">
      <c r="A123" s="55">
        <v>38</v>
      </c>
      <c r="B123" s="28">
        <v>368.01</v>
      </c>
      <c r="C123" s="25" t="s">
        <v>248</v>
      </c>
      <c r="D123" s="28"/>
      <c r="E123" s="128">
        <v>217157.61435415078</v>
      </c>
      <c r="F123" s="128"/>
      <c r="G123" s="128"/>
      <c r="H123" s="128">
        <v>120607.91341350765</v>
      </c>
      <c r="I123" s="128">
        <v>2276.682427214017</v>
      </c>
      <c r="J123" s="128">
        <v>85423.84760236516</v>
      </c>
      <c r="K123" s="128">
        <v>8849.1709110639295</v>
      </c>
      <c r="L123" s="128">
        <v>0</v>
      </c>
      <c r="M123" s="128">
        <v>0</v>
      </c>
      <c r="N123" s="128">
        <v>0</v>
      </c>
      <c r="O123" s="129">
        <v>217157.61435415075</v>
      </c>
      <c r="P123" s="58">
        <v>0</v>
      </c>
    </row>
    <row r="124" spans="1:16" x14ac:dyDescent="0.2">
      <c r="A124" s="55">
        <v>39</v>
      </c>
      <c r="B124" s="28">
        <v>369.01</v>
      </c>
      <c r="C124" s="134" t="s">
        <v>249</v>
      </c>
      <c r="D124" s="43"/>
      <c r="E124" s="128">
        <v>200437</v>
      </c>
      <c r="F124" s="128"/>
      <c r="G124" s="128"/>
      <c r="H124" s="128">
        <v>150717.70187056775</v>
      </c>
      <c r="I124" s="128">
        <v>25751.600946993349</v>
      </c>
      <c r="J124" s="128">
        <v>23967.6971824389</v>
      </c>
      <c r="K124" s="128">
        <v>0</v>
      </c>
      <c r="L124" s="128">
        <v>0</v>
      </c>
      <c r="M124" s="128">
        <v>0</v>
      </c>
      <c r="N124" s="128">
        <v>0</v>
      </c>
      <c r="O124" s="129">
        <v>200436.99999999997</v>
      </c>
      <c r="P124" s="58">
        <v>0</v>
      </c>
    </row>
    <row r="125" spans="1:16" x14ac:dyDescent="0.2">
      <c r="A125" s="55">
        <v>40</v>
      </c>
      <c r="B125" s="28">
        <v>370.01</v>
      </c>
      <c r="C125" s="25" t="s">
        <v>250</v>
      </c>
      <c r="D125" s="28"/>
      <c r="E125" s="128">
        <v>20809.804554114293</v>
      </c>
      <c r="F125" s="128"/>
      <c r="G125" s="128"/>
      <c r="H125" s="128">
        <v>0</v>
      </c>
      <c r="I125" s="128">
        <v>73.209514702249066</v>
      </c>
      <c r="J125" s="128">
        <v>17121.875250988498</v>
      </c>
      <c r="K125" s="128">
        <v>2681.2984759698716</v>
      </c>
      <c r="L125" s="128">
        <v>933.42131245367545</v>
      </c>
      <c r="M125" s="128">
        <v>0</v>
      </c>
      <c r="N125" s="128">
        <v>0</v>
      </c>
      <c r="O125" s="129">
        <v>20809.804554114293</v>
      </c>
      <c r="P125" s="58">
        <v>0</v>
      </c>
    </row>
    <row r="126" spans="1:16" x14ac:dyDescent="0.2">
      <c r="A126" s="55">
        <v>41</v>
      </c>
      <c r="B126" s="28">
        <v>370.01</v>
      </c>
      <c r="C126" s="25" t="s">
        <v>251</v>
      </c>
      <c r="D126" s="28"/>
      <c r="E126" s="128">
        <v>57526.195445885707</v>
      </c>
      <c r="F126" s="128"/>
      <c r="G126" s="128"/>
      <c r="H126" s="128">
        <v>0</v>
      </c>
      <c r="I126" s="128">
        <v>0</v>
      </c>
      <c r="J126" s="128">
        <v>6245.9344173454128</v>
      </c>
      <c r="K126" s="128">
        <v>14468.78955255574</v>
      </c>
      <c r="L126" s="128">
        <v>36811.471475984552</v>
      </c>
      <c r="M126" s="128">
        <v>0</v>
      </c>
      <c r="N126" s="128">
        <v>0</v>
      </c>
      <c r="O126" s="129">
        <v>57526.195445885707</v>
      </c>
      <c r="P126" s="58">
        <v>0</v>
      </c>
    </row>
    <row r="127" spans="1:16" x14ac:dyDescent="0.2">
      <c r="A127" s="55">
        <v>42</v>
      </c>
      <c r="B127" s="28">
        <v>370.03</v>
      </c>
      <c r="C127" s="25" t="s">
        <v>252</v>
      </c>
      <c r="D127" s="28"/>
      <c r="E127" s="128">
        <v>81491.372855669091</v>
      </c>
      <c r="F127" s="128"/>
      <c r="G127" s="128"/>
      <c r="H127" s="128">
        <v>72207.223325595376</v>
      </c>
      <c r="I127" s="128">
        <v>4865.0139203602703</v>
      </c>
      <c r="J127" s="128">
        <v>4405.5693991419685</v>
      </c>
      <c r="K127" s="128">
        <v>13.56621057147057</v>
      </c>
      <c r="L127" s="128">
        <v>0</v>
      </c>
      <c r="M127" s="128">
        <v>0</v>
      </c>
      <c r="N127" s="128">
        <v>0</v>
      </c>
      <c r="O127" s="129">
        <v>81491.372855669091</v>
      </c>
      <c r="P127" s="58">
        <v>0</v>
      </c>
    </row>
    <row r="128" spans="1:16" x14ac:dyDescent="0.2">
      <c r="A128" s="55">
        <v>43</v>
      </c>
      <c r="B128" s="28">
        <v>370.03</v>
      </c>
      <c r="C128" s="25" t="s">
        <v>253</v>
      </c>
      <c r="D128" s="28"/>
      <c r="E128" s="128">
        <v>30295.627144330909</v>
      </c>
      <c r="F128" s="128"/>
      <c r="G128" s="128"/>
      <c r="H128" s="128">
        <v>1182.2061760316724</v>
      </c>
      <c r="I128" s="128">
        <v>4576.7226768560504</v>
      </c>
      <c r="J128" s="128">
        <v>24347.709245582959</v>
      </c>
      <c r="K128" s="128">
        <v>188.98904586022491</v>
      </c>
      <c r="L128" s="128">
        <v>0</v>
      </c>
      <c r="M128" s="128">
        <v>0</v>
      </c>
      <c r="N128" s="128">
        <v>0</v>
      </c>
      <c r="O128" s="129">
        <v>30295.627144330905</v>
      </c>
      <c r="P128" s="58">
        <v>0</v>
      </c>
    </row>
    <row r="129" spans="1:16" x14ac:dyDescent="0.2">
      <c r="A129" s="55">
        <v>44</v>
      </c>
      <c r="B129" s="28">
        <v>373.01</v>
      </c>
      <c r="C129" s="25" t="s">
        <v>254</v>
      </c>
      <c r="D129" s="28"/>
      <c r="E129" s="128">
        <v>604289</v>
      </c>
      <c r="F129" s="128"/>
      <c r="G129" s="128"/>
      <c r="H129" s="128">
        <v>0</v>
      </c>
      <c r="I129" s="128">
        <v>0</v>
      </c>
      <c r="J129" s="128">
        <v>0</v>
      </c>
      <c r="K129" s="128">
        <v>0</v>
      </c>
      <c r="L129" s="128">
        <v>0</v>
      </c>
      <c r="M129" s="128">
        <v>601890.25283084845</v>
      </c>
      <c r="N129" s="128">
        <v>2398.7471691515116</v>
      </c>
      <c r="O129" s="129">
        <v>604289</v>
      </c>
      <c r="P129" s="58">
        <v>0</v>
      </c>
    </row>
    <row r="130" spans="1:16" x14ac:dyDescent="0.2">
      <c r="A130" s="55">
        <v>45</v>
      </c>
      <c r="B130" s="28">
        <v>373.02</v>
      </c>
      <c r="C130" s="25" t="s">
        <v>255</v>
      </c>
      <c r="D130" s="28"/>
      <c r="E130" s="128">
        <v>13210</v>
      </c>
      <c r="F130" s="128"/>
      <c r="G130" s="128"/>
      <c r="H130" s="128">
        <v>0</v>
      </c>
      <c r="I130" s="128">
        <v>0</v>
      </c>
      <c r="J130" s="128">
        <v>0</v>
      </c>
      <c r="K130" s="128">
        <v>0</v>
      </c>
      <c r="L130" s="128">
        <v>0</v>
      </c>
      <c r="M130" s="128">
        <v>0</v>
      </c>
      <c r="N130" s="128">
        <v>13210</v>
      </c>
      <c r="O130" s="129">
        <v>13210</v>
      </c>
      <c r="P130" s="58">
        <v>0</v>
      </c>
    </row>
    <row r="131" spans="1:16" x14ac:dyDescent="0.2">
      <c r="A131" s="55">
        <v>46</v>
      </c>
      <c r="B131" s="28">
        <v>374.01</v>
      </c>
      <c r="C131" s="25" t="s">
        <v>255</v>
      </c>
      <c r="D131" s="28"/>
      <c r="E131" s="128">
        <v>0</v>
      </c>
      <c r="F131" s="128"/>
      <c r="G131" s="128"/>
      <c r="H131" s="128">
        <v>0</v>
      </c>
      <c r="I131" s="128">
        <v>0</v>
      </c>
      <c r="J131" s="128">
        <v>0</v>
      </c>
      <c r="K131" s="128">
        <v>0</v>
      </c>
      <c r="L131" s="128">
        <v>0</v>
      </c>
      <c r="M131" s="128">
        <v>0</v>
      </c>
      <c r="N131" s="128">
        <v>0</v>
      </c>
      <c r="O131" s="129">
        <v>0</v>
      </c>
      <c r="P131" s="58">
        <v>0</v>
      </c>
    </row>
    <row r="132" spans="1:16" x14ac:dyDescent="0.2">
      <c r="A132" s="55">
        <v>47</v>
      </c>
      <c r="B132" s="28">
        <v>374.03</v>
      </c>
      <c r="C132" s="25" t="s">
        <v>256</v>
      </c>
      <c r="D132" s="28"/>
      <c r="E132" s="128">
        <v>0</v>
      </c>
      <c r="F132" s="128"/>
      <c r="G132" s="128"/>
      <c r="H132" s="128">
        <v>0</v>
      </c>
      <c r="I132" s="128">
        <v>0</v>
      </c>
      <c r="J132" s="128">
        <v>0</v>
      </c>
      <c r="K132" s="128">
        <v>0</v>
      </c>
      <c r="L132" s="128">
        <v>0</v>
      </c>
      <c r="M132" s="128">
        <v>0</v>
      </c>
      <c r="N132" s="128">
        <v>0</v>
      </c>
      <c r="O132" s="129">
        <v>0</v>
      </c>
      <c r="P132" s="58">
        <v>0</v>
      </c>
    </row>
    <row r="133" spans="1:16" x14ac:dyDescent="0.2">
      <c r="A133" s="55">
        <v>48</v>
      </c>
      <c r="B133" s="25"/>
      <c r="C133" s="25"/>
      <c r="D133" s="28"/>
      <c r="E133" s="128"/>
      <c r="F133" s="128"/>
      <c r="G133" s="128"/>
      <c r="H133" s="128"/>
      <c r="I133" s="128"/>
      <c r="J133" s="128"/>
      <c r="K133" s="128"/>
      <c r="L133" s="128"/>
      <c r="M133" s="128"/>
      <c r="N133" s="128"/>
      <c r="O133" s="129"/>
      <c r="P133" s="58"/>
    </row>
    <row r="134" spans="1:16" ht="12" thickBot="1" x14ac:dyDescent="0.25">
      <c r="A134" s="55">
        <v>49</v>
      </c>
      <c r="B134" s="85"/>
      <c r="C134" s="130" t="s">
        <v>225</v>
      </c>
      <c r="D134" s="131"/>
      <c r="E134" s="137">
        <v>7227668</v>
      </c>
      <c r="F134" s="137"/>
      <c r="G134" s="137"/>
      <c r="H134" s="137">
        <v>3993871.5684069502</v>
      </c>
      <c r="I134" s="137">
        <v>89032.868272098422</v>
      </c>
      <c r="J134" s="137">
        <v>2236126.5551298214</v>
      </c>
      <c r="K134" s="137">
        <v>177675.42796893319</v>
      </c>
      <c r="L134" s="137">
        <v>113462.58022219723</v>
      </c>
      <c r="M134" s="137">
        <v>601890.25283084845</v>
      </c>
      <c r="N134" s="137">
        <v>15608.747169151511</v>
      </c>
      <c r="O134" s="137">
        <v>7227667.9999999981</v>
      </c>
      <c r="P134" s="58">
        <v>0</v>
      </c>
    </row>
    <row r="135" spans="1:16" ht="12.75" thickTop="1" thickBot="1" x14ac:dyDescent="0.25">
      <c r="A135" s="55">
        <v>50</v>
      </c>
      <c r="C135" s="25"/>
      <c r="D135" s="28"/>
      <c r="E135" s="128"/>
      <c r="F135" s="128"/>
      <c r="G135" s="128"/>
      <c r="H135" s="128"/>
      <c r="I135" s="128"/>
      <c r="J135" s="128"/>
      <c r="K135" s="128"/>
      <c r="L135" s="128"/>
      <c r="M135" s="128"/>
      <c r="N135" s="128"/>
      <c r="O135" s="128"/>
      <c r="P135" s="58"/>
    </row>
    <row r="136" spans="1:16" x14ac:dyDescent="0.2">
      <c r="A136" s="55">
        <v>51</v>
      </c>
      <c r="B136" s="138" t="s">
        <v>257</v>
      </c>
      <c r="C136" s="139"/>
      <c r="D136" s="140" t="s">
        <v>185</v>
      </c>
      <c r="E136" s="141">
        <v>10545743</v>
      </c>
      <c r="F136" s="141"/>
      <c r="G136" s="141"/>
      <c r="H136" s="141">
        <v>5610345.4991656439</v>
      </c>
      <c r="I136" s="141">
        <v>125687.98459924199</v>
      </c>
      <c r="J136" s="141">
        <v>3336781.9589786138</v>
      </c>
      <c r="K136" s="141">
        <v>290635.12212432793</v>
      </c>
      <c r="L136" s="141">
        <v>560935.95893056132</v>
      </c>
      <c r="M136" s="141">
        <v>605293.80197924108</v>
      </c>
      <c r="N136" s="141">
        <v>16062.674222370773</v>
      </c>
      <c r="O136" s="142">
        <v>10545742.999999998</v>
      </c>
      <c r="P136" s="58">
        <v>0</v>
      </c>
    </row>
    <row r="137" spans="1:16" ht="12" thickBot="1" x14ac:dyDescent="0.25">
      <c r="A137" s="55">
        <v>52</v>
      </c>
      <c r="B137" s="143" t="s">
        <v>258</v>
      </c>
      <c r="C137" s="144"/>
      <c r="D137" s="145" t="s">
        <v>185</v>
      </c>
      <c r="E137" s="146">
        <v>10290032</v>
      </c>
      <c r="F137" s="146"/>
      <c r="G137" s="146"/>
      <c r="H137" s="146">
        <v>5429481.0744777098</v>
      </c>
      <c r="I137" s="146">
        <v>116060.72062562924</v>
      </c>
      <c r="J137" s="146">
        <v>3284454.4367802572</v>
      </c>
      <c r="K137" s="146">
        <v>284901.30108534358</v>
      </c>
      <c r="L137" s="146">
        <v>557635.46703106118</v>
      </c>
      <c r="M137" s="146">
        <v>601890.25283084845</v>
      </c>
      <c r="N137" s="146">
        <v>15608.747169151511</v>
      </c>
      <c r="O137" s="147">
        <v>10290031.999999998</v>
      </c>
      <c r="P137" s="58">
        <v>0</v>
      </c>
    </row>
    <row r="138" spans="1:16" x14ac:dyDescent="0.2">
      <c r="A138" s="55"/>
      <c r="C138" s="24"/>
      <c r="E138" s="128"/>
      <c r="F138" s="128"/>
      <c r="G138" s="128"/>
      <c r="H138" s="128"/>
      <c r="I138" s="128"/>
      <c r="J138" s="128"/>
      <c r="K138" s="128"/>
      <c r="L138" s="128"/>
      <c r="M138" s="128"/>
      <c r="N138" s="128"/>
      <c r="O138" s="129"/>
    </row>
    <row r="139" spans="1:16" ht="12" thickBot="1" x14ac:dyDescent="0.25">
      <c r="A139" s="55"/>
      <c r="C139" s="24"/>
      <c r="E139" s="128"/>
      <c r="F139" s="128"/>
      <c r="G139" s="128"/>
      <c r="H139" s="128"/>
      <c r="I139" s="128"/>
      <c r="J139" s="128"/>
      <c r="K139" s="128"/>
      <c r="L139" s="128"/>
      <c r="M139" s="128"/>
      <c r="N139" s="128"/>
      <c r="O139" s="129"/>
    </row>
    <row r="140" spans="1:16" x14ac:dyDescent="0.2">
      <c r="A140" s="55"/>
      <c r="C140" s="40" t="s">
        <v>129</v>
      </c>
      <c r="D140" s="25"/>
      <c r="E140" s="128"/>
      <c r="F140" s="128"/>
      <c r="G140" s="128"/>
      <c r="H140" s="128"/>
      <c r="I140" s="128"/>
      <c r="J140" s="128"/>
      <c r="K140" s="128"/>
      <c r="L140" s="128"/>
      <c r="M140" s="128"/>
      <c r="N140" s="128"/>
      <c r="O140" s="129"/>
    </row>
    <row r="141" spans="1:16" x14ac:dyDescent="0.2">
      <c r="A141" s="55"/>
      <c r="C141" s="38" t="s">
        <v>128</v>
      </c>
      <c r="D141" s="25"/>
      <c r="E141" s="128"/>
      <c r="F141" s="128"/>
      <c r="G141" s="128"/>
      <c r="H141" s="128"/>
      <c r="I141" s="128"/>
      <c r="J141" s="128"/>
      <c r="K141" s="128"/>
      <c r="L141" s="128"/>
      <c r="M141" s="128"/>
      <c r="N141" s="128"/>
      <c r="O141" s="129"/>
    </row>
    <row r="142" spans="1:16" x14ac:dyDescent="0.2">
      <c r="A142" s="55"/>
      <c r="C142" s="37" t="s">
        <v>152</v>
      </c>
      <c r="D142" s="25"/>
      <c r="E142" s="128"/>
      <c r="F142" s="128"/>
      <c r="G142" s="128"/>
      <c r="H142" s="128"/>
      <c r="I142" s="128"/>
      <c r="J142" s="128"/>
      <c r="K142" s="128"/>
      <c r="L142" s="128"/>
      <c r="M142" s="128"/>
      <c r="N142" s="128"/>
      <c r="O142" s="129"/>
    </row>
    <row r="143" spans="1:16" x14ac:dyDescent="0.2">
      <c r="A143" s="55"/>
      <c r="C143" s="37" t="s">
        <v>127</v>
      </c>
      <c r="D143" s="25"/>
      <c r="E143" s="128"/>
      <c r="F143" s="128"/>
      <c r="G143" s="128"/>
      <c r="H143" s="128"/>
      <c r="I143" s="128"/>
      <c r="J143" s="128"/>
      <c r="K143" s="128"/>
      <c r="L143" s="128"/>
      <c r="M143" s="128"/>
      <c r="N143" s="128"/>
      <c r="O143" s="129"/>
    </row>
    <row r="144" spans="1:16" x14ac:dyDescent="0.2">
      <c r="A144" s="55"/>
      <c r="C144" s="37" t="s">
        <v>153</v>
      </c>
      <c r="D144" s="25"/>
      <c r="E144" s="128"/>
      <c r="F144" s="128"/>
      <c r="G144" s="128"/>
      <c r="H144" s="128"/>
      <c r="I144" s="128"/>
      <c r="J144" s="128"/>
      <c r="K144" s="128"/>
      <c r="L144" s="128"/>
      <c r="M144" s="128"/>
      <c r="N144" s="128"/>
      <c r="O144" s="129"/>
    </row>
    <row r="145" spans="1:16" ht="12" thickBot="1" x14ac:dyDescent="0.25">
      <c r="A145" s="55"/>
      <c r="C145" s="36" t="s">
        <v>259</v>
      </c>
      <c r="D145" s="25"/>
      <c r="E145" s="128"/>
      <c r="F145" s="128"/>
      <c r="G145" s="128"/>
      <c r="H145" s="128"/>
      <c r="I145" s="128"/>
      <c r="J145" s="128"/>
      <c r="K145" s="128"/>
      <c r="L145" s="128"/>
      <c r="M145" s="128"/>
      <c r="N145" s="128"/>
      <c r="O145" s="129"/>
    </row>
    <row r="146" spans="1:16" ht="12" thickBot="1" x14ac:dyDescent="0.25">
      <c r="A146" s="55"/>
      <c r="B146" s="24"/>
      <c r="C146" s="30" t="s">
        <v>0</v>
      </c>
      <c r="D146" s="34"/>
      <c r="E146" s="60">
        <v>1</v>
      </c>
      <c r="F146" s="60">
        <v>2</v>
      </c>
      <c r="G146" s="60">
        <v>3</v>
      </c>
      <c r="H146" s="34">
        <v>4</v>
      </c>
      <c r="I146" s="34">
        <v>5</v>
      </c>
      <c r="J146" s="34">
        <v>6</v>
      </c>
      <c r="K146" s="34">
        <v>7</v>
      </c>
      <c r="L146" s="34">
        <v>8</v>
      </c>
      <c r="M146" s="34">
        <v>9</v>
      </c>
      <c r="N146" s="34">
        <v>10</v>
      </c>
      <c r="O146" s="34">
        <v>11</v>
      </c>
      <c r="P146" s="61">
        <v>12</v>
      </c>
    </row>
    <row r="147" spans="1:16" ht="23.25" thickBot="1" x14ac:dyDescent="0.25">
      <c r="A147" s="62" t="s">
        <v>155</v>
      </c>
      <c r="B147" s="63" t="s">
        <v>220</v>
      </c>
      <c r="C147" s="63" t="s">
        <v>126</v>
      </c>
      <c r="D147" s="63" t="s">
        <v>156</v>
      </c>
      <c r="E147" s="63" t="s">
        <v>103</v>
      </c>
      <c r="F147" s="63" t="s">
        <v>157</v>
      </c>
      <c r="G147" s="63" t="s">
        <v>158</v>
      </c>
      <c r="H147" s="63" t="s">
        <v>114</v>
      </c>
      <c r="I147" s="63" t="s">
        <v>159</v>
      </c>
      <c r="J147" s="63" t="s">
        <v>160</v>
      </c>
      <c r="K147" s="63" t="s">
        <v>161</v>
      </c>
      <c r="L147" s="63" t="s">
        <v>162</v>
      </c>
      <c r="M147" s="63" t="s">
        <v>163</v>
      </c>
      <c r="N147" s="63" t="s">
        <v>164</v>
      </c>
      <c r="O147" s="64" t="s">
        <v>103</v>
      </c>
      <c r="P147" s="65" t="s">
        <v>165</v>
      </c>
    </row>
    <row r="148" spans="1:16" x14ac:dyDescent="0.2">
      <c r="A148" s="55"/>
      <c r="B148" s="126"/>
      <c r="C148" s="126"/>
      <c r="D148" s="33"/>
      <c r="E148" s="128"/>
      <c r="F148" s="128"/>
      <c r="G148" s="128"/>
      <c r="H148" s="128"/>
      <c r="I148" s="128"/>
      <c r="J148" s="128"/>
      <c r="K148" s="128"/>
      <c r="L148" s="128"/>
      <c r="M148" s="128"/>
      <c r="N148" s="128"/>
      <c r="O148" s="129"/>
    </row>
    <row r="149" spans="1:16" x14ac:dyDescent="0.2">
      <c r="A149" s="55">
        <v>1</v>
      </c>
      <c r="B149" s="148" t="s">
        <v>260</v>
      </c>
      <c r="C149" s="148"/>
      <c r="D149" s="70" t="s">
        <v>187</v>
      </c>
      <c r="E149" s="128"/>
      <c r="F149" s="128"/>
      <c r="G149" s="128"/>
      <c r="H149" s="128"/>
      <c r="I149" s="128"/>
      <c r="J149" s="128"/>
      <c r="K149" s="128"/>
      <c r="L149" s="128"/>
      <c r="M149" s="128"/>
      <c r="N149" s="128"/>
      <c r="O149" s="129"/>
    </row>
    <row r="150" spans="1:16" x14ac:dyDescent="0.2">
      <c r="A150" s="55">
        <v>2</v>
      </c>
      <c r="B150" s="34">
        <v>389.01</v>
      </c>
      <c r="C150" s="30" t="s">
        <v>238</v>
      </c>
      <c r="D150" s="34"/>
      <c r="E150" s="128">
        <v>27581</v>
      </c>
      <c r="F150" s="128"/>
      <c r="G150" s="128"/>
      <c r="H150" s="128">
        <v>17044.923344463226</v>
      </c>
      <c r="I150" s="128">
        <v>342.95043129462221</v>
      </c>
      <c r="J150" s="128">
        <v>8754.5655212912407</v>
      </c>
      <c r="K150" s="128">
        <v>806.87018609308893</v>
      </c>
      <c r="L150" s="128">
        <v>144.37953199683912</v>
      </c>
      <c r="M150" s="128">
        <v>416.60534678398722</v>
      </c>
      <c r="N150" s="128">
        <v>70.705638076994816</v>
      </c>
      <c r="O150" s="129">
        <v>27580.999999999996</v>
      </c>
      <c r="P150" s="58">
        <v>0</v>
      </c>
    </row>
    <row r="151" spans="1:16" x14ac:dyDescent="0.2">
      <c r="A151" s="55">
        <v>3</v>
      </c>
      <c r="B151" s="34">
        <v>389.02</v>
      </c>
      <c r="C151" s="30" t="s">
        <v>228</v>
      </c>
      <c r="D151" s="34"/>
      <c r="E151" s="128">
        <v>154</v>
      </c>
      <c r="F151" s="128"/>
      <c r="G151" s="128"/>
      <c r="H151" s="128">
        <v>98.048970222246538</v>
      </c>
      <c r="I151" s="128">
        <v>2.4027065268262318</v>
      </c>
      <c r="J151" s="128">
        <v>46.168772271422306</v>
      </c>
      <c r="K151" s="128">
        <v>4.2035166005347708</v>
      </c>
      <c r="L151" s="128">
        <v>0.17704099530127515</v>
      </c>
      <c r="M151" s="128">
        <v>2.5822132093759382</v>
      </c>
      <c r="N151" s="128">
        <v>0.41678017429297975</v>
      </c>
      <c r="O151" s="129">
        <v>154.00000000000003</v>
      </c>
      <c r="P151" s="58">
        <v>0</v>
      </c>
    </row>
    <row r="152" spans="1:16" x14ac:dyDescent="0.2">
      <c r="A152" s="55">
        <v>4</v>
      </c>
      <c r="B152" s="34">
        <v>390.01</v>
      </c>
      <c r="C152" s="30" t="s">
        <v>229</v>
      </c>
      <c r="D152" s="34"/>
      <c r="E152" s="128">
        <v>242413</v>
      </c>
      <c r="F152" s="128"/>
      <c r="G152" s="128"/>
      <c r="H152" s="128">
        <v>146654.83901856211</v>
      </c>
      <c r="I152" s="128">
        <v>3005.9903191330791</v>
      </c>
      <c r="J152" s="128">
        <v>77109.828312300873</v>
      </c>
      <c r="K152" s="128">
        <v>7189.910558153395</v>
      </c>
      <c r="L152" s="128">
        <v>4565.0424858573124</v>
      </c>
      <c r="M152" s="128">
        <v>3325.2140501346053</v>
      </c>
      <c r="N152" s="128">
        <v>562.1752558586312</v>
      </c>
      <c r="O152" s="129">
        <v>242413.00000000003</v>
      </c>
      <c r="P152" s="58">
        <v>0</v>
      </c>
    </row>
    <row r="153" spans="1:16" x14ac:dyDescent="0.2">
      <c r="A153" s="55">
        <v>5</v>
      </c>
      <c r="B153" s="34">
        <v>391.01</v>
      </c>
      <c r="C153" s="30" t="s">
        <v>261</v>
      </c>
      <c r="D153" s="34"/>
      <c r="E153" s="128">
        <v>11135.000000000002</v>
      </c>
      <c r="F153" s="128"/>
      <c r="G153" s="128"/>
      <c r="H153" s="128">
        <v>7227.0384994297247</v>
      </c>
      <c r="I153" s="128">
        <v>231.10597129839371</v>
      </c>
      <c r="J153" s="128">
        <v>3029.6880623993829</v>
      </c>
      <c r="K153" s="128">
        <v>275.25987624377194</v>
      </c>
      <c r="L153" s="128">
        <v>148.70698286702802</v>
      </c>
      <c r="M153" s="128">
        <v>194.37694239248111</v>
      </c>
      <c r="N153" s="128">
        <v>28.823665369219796</v>
      </c>
      <c r="O153" s="129">
        <v>11135.000000000002</v>
      </c>
      <c r="P153" s="58">
        <v>0</v>
      </c>
    </row>
    <row r="154" spans="1:16" x14ac:dyDescent="0.2">
      <c r="A154" s="55">
        <v>6</v>
      </c>
      <c r="B154" s="34">
        <v>392.01</v>
      </c>
      <c r="C154" s="30" t="s">
        <v>262</v>
      </c>
      <c r="D154" s="34"/>
      <c r="E154" s="128">
        <v>136241.00000000003</v>
      </c>
      <c r="F154" s="128"/>
      <c r="G154" s="128"/>
      <c r="H154" s="128">
        <v>82140.32189431916</v>
      </c>
      <c r="I154" s="128">
        <v>2275.7977898950453</v>
      </c>
      <c r="J154" s="128">
        <v>40433.501006374492</v>
      </c>
      <c r="K154" s="128">
        <v>3849.7019668022963</v>
      </c>
      <c r="L154" s="128">
        <v>5574.0187440062027</v>
      </c>
      <c r="M154" s="128">
        <v>1702.9867626046098</v>
      </c>
      <c r="N154" s="128">
        <v>264.67183599822687</v>
      </c>
      <c r="O154" s="129">
        <v>136241.00000000003</v>
      </c>
      <c r="P154" s="58">
        <v>0</v>
      </c>
    </row>
    <row r="155" spans="1:16" x14ac:dyDescent="0.2">
      <c r="A155" s="55">
        <v>7</v>
      </c>
      <c r="B155" s="34">
        <v>393.01</v>
      </c>
      <c r="C155" s="30" t="s">
        <v>263</v>
      </c>
      <c r="D155" s="34"/>
      <c r="E155" s="128">
        <v>210</v>
      </c>
      <c r="F155" s="128"/>
      <c r="G155" s="128"/>
      <c r="H155" s="128">
        <v>121.22651005718238</v>
      </c>
      <c r="I155" s="128">
        <v>2.4452691609211805</v>
      </c>
      <c r="J155" s="128">
        <v>67.851709805292472</v>
      </c>
      <c r="K155" s="128">
        <v>6.4681767337251364</v>
      </c>
      <c r="L155" s="128">
        <v>9.3389796753195782</v>
      </c>
      <c r="M155" s="128">
        <v>2.2815025318859039</v>
      </c>
      <c r="N155" s="128">
        <v>0.38785203567336918</v>
      </c>
      <c r="O155" s="129">
        <v>210.00000000000003</v>
      </c>
      <c r="P155" s="58">
        <v>0</v>
      </c>
    </row>
    <row r="156" spans="1:16" x14ac:dyDescent="0.2">
      <c r="A156" s="55">
        <v>8</v>
      </c>
      <c r="B156" s="34">
        <v>394.01</v>
      </c>
      <c r="C156" s="30" t="s">
        <v>264</v>
      </c>
      <c r="D156" s="34"/>
      <c r="E156" s="128">
        <v>15375</v>
      </c>
      <c r="F156" s="128"/>
      <c r="G156" s="128"/>
      <c r="H156" s="128">
        <v>9559.8575874480066</v>
      </c>
      <c r="I156" s="128">
        <v>192.39945169720906</v>
      </c>
      <c r="J156" s="128">
        <v>4874.4080773066089</v>
      </c>
      <c r="K156" s="128">
        <v>448.31854699551178</v>
      </c>
      <c r="L156" s="128">
        <v>22.358046654777009</v>
      </c>
      <c r="M156" s="128">
        <v>237.31507949517538</v>
      </c>
      <c r="N156" s="128">
        <v>40.343210402711144</v>
      </c>
      <c r="O156" s="129">
        <v>15375</v>
      </c>
      <c r="P156" s="58">
        <v>0</v>
      </c>
    </row>
    <row r="157" spans="1:16" x14ac:dyDescent="0.2">
      <c r="A157" s="55">
        <v>9</v>
      </c>
      <c r="B157" s="34">
        <v>395.01</v>
      </c>
      <c r="C157" s="30" t="s">
        <v>265</v>
      </c>
      <c r="D157" s="34"/>
      <c r="E157" s="128">
        <v>21204</v>
      </c>
      <c r="F157" s="128"/>
      <c r="G157" s="128"/>
      <c r="H157" s="128">
        <v>14980.780457596247</v>
      </c>
      <c r="I157" s="128">
        <v>913.33492572519231</v>
      </c>
      <c r="J157" s="128">
        <v>4270.2718826914897</v>
      </c>
      <c r="K157" s="128">
        <v>576.11351122882388</v>
      </c>
      <c r="L157" s="128">
        <v>370.47858591298422</v>
      </c>
      <c r="M157" s="128">
        <v>80.639435668220401</v>
      </c>
      <c r="N157" s="128">
        <v>12.381201177043785</v>
      </c>
      <c r="O157" s="129">
        <v>21204</v>
      </c>
      <c r="P157" s="58">
        <v>0</v>
      </c>
    </row>
    <row r="158" spans="1:16" x14ac:dyDescent="0.2">
      <c r="A158" s="55">
        <v>10</v>
      </c>
      <c r="B158" s="34">
        <v>396.01</v>
      </c>
      <c r="C158" s="30" t="s">
        <v>266</v>
      </c>
      <c r="D158" s="34"/>
      <c r="E158" s="128">
        <v>23946.999999999996</v>
      </c>
      <c r="F158" s="128"/>
      <c r="G158" s="128"/>
      <c r="H158" s="128">
        <v>13931.3138599386</v>
      </c>
      <c r="I158" s="128">
        <v>426.88237406723943</v>
      </c>
      <c r="J158" s="128">
        <v>6933.7659995555887</v>
      </c>
      <c r="K158" s="128">
        <v>666.31370030975791</v>
      </c>
      <c r="L158" s="128">
        <v>1692.6872206986927</v>
      </c>
      <c r="M158" s="128">
        <v>259.34766696146454</v>
      </c>
      <c r="N158" s="128">
        <v>36.689178468650383</v>
      </c>
      <c r="O158" s="129">
        <v>23946.999999999993</v>
      </c>
      <c r="P158" s="58">
        <v>0</v>
      </c>
    </row>
    <row r="159" spans="1:16" x14ac:dyDescent="0.2">
      <c r="A159" s="55">
        <v>11</v>
      </c>
      <c r="B159" s="30"/>
      <c r="C159" s="30"/>
      <c r="D159" s="34"/>
      <c r="E159" s="128"/>
      <c r="F159" s="128"/>
      <c r="G159" s="128"/>
      <c r="H159" s="128"/>
      <c r="I159" s="128"/>
      <c r="J159" s="128"/>
      <c r="K159" s="128"/>
      <c r="L159" s="128"/>
      <c r="M159" s="128"/>
      <c r="N159" s="128"/>
      <c r="O159" s="129"/>
      <c r="P159" s="58"/>
    </row>
    <row r="160" spans="1:16" ht="12" thickBot="1" x14ac:dyDescent="0.25">
      <c r="A160" s="55">
        <v>12</v>
      </c>
      <c r="B160" s="25"/>
      <c r="C160" s="130" t="s">
        <v>225</v>
      </c>
      <c r="D160" s="131"/>
      <c r="E160" s="132">
        <v>478260</v>
      </c>
      <c r="F160" s="132"/>
      <c r="G160" s="132"/>
      <c r="H160" s="132">
        <v>291758.35014203651</v>
      </c>
      <c r="I160" s="132">
        <v>7393.309238798528</v>
      </c>
      <c r="J160" s="132">
        <v>145520.04934399639</v>
      </c>
      <c r="K160" s="132">
        <v>13823.160039160906</v>
      </c>
      <c r="L160" s="132">
        <v>12527.187618664459</v>
      </c>
      <c r="M160" s="132">
        <v>6221.348999781806</v>
      </c>
      <c r="N160" s="132">
        <v>1016.5946175614444</v>
      </c>
      <c r="O160" s="132">
        <v>478260</v>
      </c>
      <c r="P160" s="58">
        <v>0</v>
      </c>
    </row>
    <row r="161" spans="1:16" ht="12" thickTop="1" x14ac:dyDescent="0.2">
      <c r="A161" s="55">
        <v>13</v>
      </c>
      <c r="B161" s="39"/>
      <c r="C161" s="149"/>
      <c r="D161" s="127"/>
      <c r="E161" s="128"/>
      <c r="F161" s="128"/>
      <c r="G161" s="128"/>
      <c r="H161" s="128"/>
      <c r="I161" s="128"/>
      <c r="J161" s="128"/>
      <c r="K161" s="128"/>
      <c r="L161" s="128"/>
      <c r="M161" s="128"/>
      <c r="N161" s="128"/>
      <c r="O161" s="129"/>
    </row>
    <row r="162" spans="1:16" x14ac:dyDescent="0.2">
      <c r="A162" s="55">
        <v>14</v>
      </c>
      <c r="B162" s="150" t="s">
        <v>267</v>
      </c>
      <c r="C162" s="149"/>
      <c r="D162" s="127"/>
      <c r="E162" s="128"/>
      <c r="F162" s="128"/>
      <c r="G162" s="128"/>
      <c r="H162" s="128"/>
      <c r="I162" s="128"/>
      <c r="J162" s="128"/>
      <c r="K162" s="128"/>
      <c r="L162" s="128"/>
      <c r="M162" s="128"/>
      <c r="N162" s="128"/>
      <c r="O162" s="129"/>
    </row>
    <row r="163" spans="1:16" x14ac:dyDescent="0.2">
      <c r="A163" s="55">
        <v>15</v>
      </c>
      <c r="B163" s="28">
        <v>398.01</v>
      </c>
      <c r="C163" s="25" t="s">
        <v>268</v>
      </c>
      <c r="D163" s="28"/>
      <c r="E163" s="128">
        <v>10865</v>
      </c>
      <c r="F163" s="128"/>
      <c r="G163" s="128"/>
      <c r="H163" s="128">
        <v>6730.3147006982199</v>
      </c>
      <c r="I163" s="128">
        <v>184.90470908141441</v>
      </c>
      <c r="J163" s="128">
        <v>3180.5253181698249</v>
      </c>
      <c r="K163" s="128">
        <v>294.87329344634054</v>
      </c>
      <c r="L163" s="128">
        <v>288.32011745476444</v>
      </c>
      <c r="M163" s="128">
        <v>161.17571003949797</v>
      </c>
      <c r="N163" s="128">
        <v>24.886151109938364</v>
      </c>
      <c r="O163" s="129">
        <v>10865</v>
      </c>
      <c r="P163" s="58">
        <v>0</v>
      </c>
    </row>
    <row r="164" spans="1:16" x14ac:dyDescent="0.2">
      <c r="A164" s="55">
        <v>16</v>
      </c>
      <c r="B164" s="28">
        <v>399.11</v>
      </c>
      <c r="C164" s="25" t="s">
        <v>269</v>
      </c>
      <c r="D164" s="28"/>
      <c r="E164" s="128">
        <v>0</v>
      </c>
      <c r="F164" s="128"/>
      <c r="G164" s="128"/>
      <c r="H164" s="128">
        <v>0</v>
      </c>
      <c r="I164" s="128">
        <v>0</v>
      </c>
      <c r="J164" s="128">
        <v>0</v>
      </c>
      <c r="K164" s="128">
        <v>0</v>
      </c>
      <c r="L164" s="128">
        <v>0</v>
      </c>
      <c r="M164" s="128">
        <v>0</v>
      </c>
      <c r="N164" s="128">
        <v>0</v>
      </c>
      <c r="O164" s="129">
        <v>0</v>
      </c>
      <c r="P164" s="58">
        <v>0</v>
      </c>
    </row>
    <row r="165" spans="1:16" x14ac:dyDescent="0.2">
      <c r="A165" s="55">
        <v>17</v>
      </c>
      <c r="B165" s="25"/>
      <c r="C165" s="25"/>
      <c r="D165" s="28"/>
      <c r="E165" s="128"/>
      <c r="F165" s="128"/>
      <c r="G165" s="128"/>
      <c r="H165" s="128"/>
      <c r="I165" s="128"/>
      <c r="J165" s="128"/>
      <c r="K165" s="128"/>
      <c r="L165" s="128"/>
      <c r="M165" s="128"/>
      <c r="N165" s="128"/>
      <c r="O165" s="129"/>
      <c r="P165" s="58"/>
    </row>
    <row r="166" spans="1:16" ht="12" thickBot="1" x14ac:dyDescent="0.25">
      <c r="A166" s="55">
        <v>18</v>
      </c>
      <c r="B166" s="39"/>
      <c r="C166" s="130" t="s">
        <v>225</v>
      </c>
      <c r="D166" s="131"/>
      <c r="E166" s="132">
        <v>10865</v>
      </c>
      <c r="F166" s="132"/>
      <c r="G166" s="132"/>
      <c r="H166" s="132">
        <v>6730.3147006982199</v>
      </c>
      <c r="I166" s="132">
        <v>184.90470908141441</v>
      </c>
      <c r="J166" s="132">
        <v>3180.5253181698249</v>
      </c>
      <c r="K166" s="132">
        <v>294.87329344634054</v>
      </c>
      <c r="L166" s="132">
        <v>288.32011745476444</v>
      </c>
      <c r="M166" s="132">
        <v>161.17571003949797</v>
      </c>
      <c r="N166" s="132">
        <v>24.886151109938364</v>
      </c>
      <c r="O166" s="133">
        <v>10865</v>
      </c>
      <c r="P166" s="58">
        <v>0</v>
      </c>
    </row>
    <row r="167" spans="1:16" ht="12.75" thickTop="1" thickBot="1" x14ac:dyDescent="0.25">
      <c r="A167" s="55">
        <v>19</v>
      </c>
      <c r="B167" s="151"/>
      <c r="C167" s="149"/>
      <c r="D167" s="127"/>
      <c r="E167" s="128"/>
      <c r="F167" s="128"/>
      <c r="G167" s="128"/>
      <c r="H167" s="128"/>
      <c r="I167" s="128"/>
      <c r="J167" s="128"/>
      <c r="K167" s="128"/>
      <c r="L167" s="128"/>
      <c r="M167" s="128"/>
      <c r="N167" s="128"/>
      <c r="O167" s="129"/>
      <c r="P167" s="58"/>
    </row>
    <row r="168" spans="1:16" ht="12" thickBot="1" x14ac:dyDescent="0.25">
      <c r="A168" s="55">
        <v>20</v>
      </c>
      <c r="B168" s="152" t="s">
        <v>270</v>
      </c>
      <c r="C168" s="153"/>
      <c r="D168" s="154" t="s">
        <v>187</v>
      </c>
      <c r="E168" s="155">
        <v>489125</v>
      </c>
      <c r="F168" s="155"/>
      <c r="G168" s="155"/>
      <c r="H168" s="155">
        <v>298488.66484273475</v>
      </c>
      <c r="I168" s="155">
        <v>7578.2139478799427</v>
      </c>
      <c r="J168" s="155">
        <v>148700.57466216621</v>
      </c>
      <c r="K168" s="155">
        <v>14118.033332607247</v>
      </c>
      <c r="L168" s="155">
        <v>12815.507736119223</v>
      </c>
      <c r="M168" s="155">
        <v>6382.524709821304</v>
      </c>
      <c r="N168" s="155">
        <v>1041.4807686713827</v>
      </c>
      <c r="O168" s="156">
        <v>489125</v>
      </c>
      <c r="P168" s="58">
        <v>0</v>
      </c>
    </row>
    <row r="169" spans="1:16" x14ac:dyDescent="0.2">
      <c r="A169" s="55"/>
      <c r="C169" s="24"/>
      <c r="E169" s="128"/>
      <c r="F169" s="128"/>
      <c r="G169" s="128"/>
      <c r="H169" s="128"/>
      <c r="I169" s="128"/>
      <c r="J169" s="128"/>
      <c r="K169" s="128"/>
      <c r="L169" s="128"/>
      <c r="M169" s="128"/>
      <c r="N169" s="128"/>
      <c r="O169" s="129"/>
    </row>
    <row r="170" spans="1:16" ht="12" thickBot="1" x14ac:dyDescent="0.25">
      <c r="A170" s="55"/>
      <c r="C170" s="24"/>
      <c r="E170" s="128"/>
      <c r="F170" s="128"/>
      <c r="G170" s="128"/>
      <c r="H170" s="128"/>
      <c r="I170" s="128"/>
      <c r="J170" s="128"/>
      <c r="K170" s="128"/>
      <c r="L170" s="128"/>
      <c r="M170" s="128"/>
      <c r="N170" s="128"/>
      <c r="O170" s="129"/>
    </row>
    <row r="171" spans="1:16" x14ac:dyDescent="0.2">
      <c r="A171" s="55"/>
      <c r="C171" s="40" t="s">
        <v>129</v>
      </c>
      <c r="D171" s="34"/>
      <c r="E171" s="128"/>
      <c r="F171" s="128"/>
      <c r="G171" s="128"/>
      <c r="H171" s="128"/>
      <c r="I171" s="128"/>
      <c r="J171" s="128"/>
      <c r="K171" s="128"/>
      <c r="L171" s="128"/>
      <c r="M171" s="128"/>
      <c r="N171" s="128"/>
      <c r="O171" s="129"/>
    </row>
    <row r="172" spans="1:16" x14ac:dyDescent="0.2">
      <c r="A172" s="55"/>
      <c r="C172" s="38" t="s">
        <v>128</v>
      </c>
      <c r="D172" s="34"/>
      <c r="E172" s="128"/>
      <c r="F172" s="128"/>
      <c r="G172" s="128"/>
      <c r="H172" s="128"/>
      <c r="I172" s="128"/>
      <c r="J172" s="128"/>
      <c r="K172" s="128"/>
      <c r="L172" s="128"/>
      <c r="M172" s="128"/>
      <c r="N172" s="128"/>
      <c r="O172" s="129"/>
    </row>
    <row r="173" spans="1:16" x14ac:dyDescent="0.2">
      <c r="A173" s="55"/>
      <c r="C173" s="37" t="s">
        <v>152</v>
      </c>
      <c r="D173" s="34"/>
      <c r="E173" s="128"/>
      <c r="F173" s="128"/>
      <c r="G173" s="128"/>
      <c r="H173" s="128"/>
      <c r="I173" s="128"/>
      <c r="J173" s="128"/>
      <c r="K173" s="128"/>
      <c r="L173" s="128"/>
      <c r="M173" s="128"/>
      <c r="N173" s="128"/>
      <c r="O173" s="129"/>
    </row>
    <row r="174" spans="1:16" x14ac:dyDescent="0.2">
      <c r="A174" s="55"/>
      <c r="C174" s="37" t="s">
        <v>127</v>
      </c>
      <c r="D174" s="34"/>
      <c r="E174" s="128"/>
      <c r="F174" s="128"/>
      <c r="G174" s="128"/>
      <c r="H174" s="128"/>
      <c r="I174" s="128"/>
      <c r="J174" s="128"/>
      <c r="K174" s="128"/>
      <c r="L174" s="128"/>
      <c r="M174" s="128"/>
      <c r="N174" s="128"/>
      <c r="O174" s="129"/>
    </row>
    <row r="175" spans="1:16" x14ac:dyDescent="0.2">
      <c r="A175" s="55"/>
      <c r="C175" s="37" t="s">
        <v>153</v>
      </c>
      <c r="D175" s="34"/>
      <c r="E175" s="128"/>
      <c r="F175" s="128"/>
      <c r="G175" s="128"/>
      <c r="H175" s="128"/>
      <c r="I175" s="128"/>
      <c r="J175" s="128"/>
      <c r="K175" s="128"/>
      <c r="L175" s="128"/>
      <c r="M175" s="128"/>
      <c r="N175" s="128"/>
      <c r="O175" s="129"/>
    </row>
    <row r="176" spans="1:16" ht="12" thickBot="1" x14ac:dyDescent="0.25">
      <c r="A176" s="55"/>
      <c r="C176" s="36" t="s">
        <v>271</v>
      </c>
      <c r="D176" s="34"/>
      <c r="E176" s="128"/>
      <c r="F176" s="128"/>
      <c r="G176" s="128"/>
      <c r="H176" s="128"/>
      <c r="I176" s="128"/>
      <c r="J176" s="128"/>
      <c r="K176" s="128"/>
      <c r="L176" s="128"/>
      <c r="M176" s="128"/>
      <c r="N176" s="128"/>
      <c r="O176" s="129"/>
    </row>
    <row r="177" spans="1:16" ht="12" thickBot="1" x14ac:dyDescent="0.25">
      <c r="A177" s="55"/>
      <c r="B177" s="24"/>
      <c r="C177" s="30" t="s">
        <v>0</v>
      </c>
      <c r="D177" s="34"/>
      <c r="E177" s="60">
        <v>1</v>
      </c>
      <c r="F177" s="60">
        <v>2</v>
      </c>
      <c r="G177" s="60">
        <v>3</v>
      </c>
      <c r="H177" s="34">
        <v>4</v>
      </c>
      <c r="I177" s="34">
        <v>5</v>
      </c>
      <c r="J177" s="34">
        <v>6</v>
      </c>
      <c r="K177" s="34">
        <v>7</v>
      </c>
      <c r="L177" s="34">
        <v>8</v>
      </c>
      <c r="M177" s="34">
        <v>9</v>
      </c>
      <c r="N177" s="34">
        <v>10</v>
      </c>
      <c r="O177" s="34">
        <v>11</v>
      </c>
      <c r="P177" s="61">
        <v>12</v>
      </c>
    </row>
    <row r="178" spans="1:16" ht="23.25" thickBot="1" x14ac:dyDescent="0.25">
      <c r="A178" s="62" t="s">
        <v>155</v>
      </c>
      <c r="B178" s="63" t="s">
        <v>220</v>
      </c>
      <c r="C178" s="63" t="s">
        <v>126</v>
      </c>
      <c r="D178" s="63" t="s">
        <v>156</v>
      </c>
      <c r="E178" s="63" t="s">
        <v>103</v>
      </c>
      <c r="F178" s="63" t="s">
        <v>157</v>
      </c>
      <c r="G178" s="63" t="s">
        <v>158</v>
      </c>
      <c r="H178" s="63" t="s">
        <v>114</v>
      </c>
      <c r="I178" s="63" t="s">
        <v>159</v>
      </c>
      <c r="J178" s="63" t="s">
        <v>160</v>
      </c>
      <c r="K178" s="63" t="s">
        <v>161</v>
      </c>
      <c r="L178" s="63" t="s">
        <v>162</v>
      </c>
      <c r="M178" s="63" t="s">
        <v>163</v>
      </c>
      <c r="N178" s="63" t="s">
        <v>164</v>
      </c>
      <c r="O178" s="64" t="s">
        <v>103</v>
      </c>
      <c r="P178" s="65" t="s">
        <v>165</v>
      </c>
    </row>
    <row r="179" spans="1:16" x14ac:dyDescent="0.2">
      <c r="A179" s="55"/>
      <c r="B179" s="126"/>
      <c r="C179" s="126"/>
      <c r="D179" s="33"/>
      <c r="E179" s="128"/>
      <c r="F179" s="128"/>
      <c r="G179" s="128"/>
      <c r="H179" s="128"/>
      <c r="I179" s="128"/>
      <c r="J179" s="128"/>
      <c r="K179" s="128"/>
      <c r="L179" s="128"/>
      <c r="M179" s="128"/>
      <c r="N179" s="128"/>
      <c r="O179" s="129"/>
    </row>
    <row r="180" spans="1:16" x14ac:dyDescent="0.2">
      <c r="A180" s="55">
        <v>1</v>
      </c>
      <c r="B180" s="39" t="s">
        <v>188</v>
      </c>
      <c r="C180" s="25"/>
      <c r="D180" s="28"/>
      <c r="E180" s="128"/>
      <c r="F180" s="128"/>
      <c r="G180" s="128"/>
      <c r="H180" s="128"/>
      <c r="I180" s="128"/>
      <c r="J180" s="128"/>
      <c r="K180" s="128"/>
      <c r="L180" s="128"/>
      <c r="M180" s="128"/>
      <c r="N180" s="128"/>
      <c r="O180" s="129"/>
    </row>
    <row r="181" spans="1:16" x14ac:dyDescent="0.2">
      <c r="A181" s="55">
        <v>2</v>
      </c>
      <c r="B181" s="28">
        <v>397.01</v>
      </c>
      <c r="C181" s="25" t="s">
        <v>188</v>
      </c>
      <c r="D181" s="127" t="s">
        <v>189</v>
      </c>
      <c r="E181" s="128">
        <v>339003</v>
      </c>
      <c r="F181" s="128"/>
      <c r="G181" s="128"/>
      <c r="H181" s="128">
        <v>208771.11322087172</v>
      </c>
      <c r="I181" s="128">
        <v>6141.0869173126739</v>
      </c>
      <c r="J181" s="128">
        <v>98689.3738933532</v>
      </c>
      <c r="K181" s="128">
        <v>9458.3143863797377</v>
      </c>
      <c r="L181" s="128">
        <v>10878.960433068556</v>
      </c>
      <c r="M181" s="128">
        <v>4379.7619743636187</v>
      </c>
      <c r="N181" s="128">
        <v>684.38917465051486</v>
      </c>
      <c r="O181" s="129">
        <v>339003.00000000006</v>
      </c>
      <c r="P181" s="58">
        <v>0</v>
      </c>
    </row>
    <row r="182" spans="1:16" x14ac:dyDescent="0.2">
      <c r="A182" s="55">
        <v>3</v>
      </c>
      <c r="B182" s="28">
        <v>397.02</v>
      </c>
      <c r="C182" s="25" t="s">
        <v>272</v>
      </c>
      <c r="D182" s="127"/>
      <c r="E182" s="128">
        <v>146944</v>
      </c>
      <c r="F182" s="128"/>
      <c r="G182" s="128"/>
      <c r="H182" s="128">
        <v>90557.936196516341</v>
      </c>
      <c r="I182" s="128">
        <v>2597.769143710791</v>
      </c>
      <c r="J182" s="128">
        <v>43069.670534221528</v>
      </c>
      <c r="K182" s="128">
        <v>4112.9084515532304</v>
      </c>
      <c r="L182" s="128">
        <v>4373.4447963181501</v>
      </c>
      <c r="M182" s="128">
        <v>1928.5984449938464</v>
      </c>
      <c r="N182" s="128">
        <v>303.67243268612356</v>
      </c>
      <c r="O182" s="129">
        <v>146944</v>
      </c>
      <c r="P182" s="58">
        <v>0</v>
      </c>
    </row>
    <row r="183" spans="1:16" x14ac:dyDescent="0.2">
      <c r="A183" s="55">
        <v>4</v>
      </c>
      <c r="B183" s="25"/>
      <c r="C183" s="25"/>
      <c r="D183" s="127"/>
      <c r="E183" s="128"/>
      <c r="F183" s="128"/>
      <c r="G183" s="128"/>
      <c r="H183" s="128"/>
      <c r="I183" s="128"/>
      <c r="J183" s="128"/>
      <c r="K183" s="128"/>
      <c r="L183" s="128"/>
      <c r="M183" s="128"/>
      <c r="N183" s="128"/>
      <c r="O183" s="129"/>
      <c r="P183" s="58"/>
    </row>
    <row r="184" spans="1:16" ht="12" thickBot="1" x14ac:dyDescent="0.25">
      <c r="A184" s="55">
        <v>5</v>
      </c>
      <c r="B184" s="39"/>
      <c r="C184" s="130" t="s">
        <v>225</v>
      </c>
      <c r="D184" s="131"/>
      <c r="E184" s="132">
        <v>485947</v>
      </c>
      <c r="F184" s="132"/>
      <c r="G184" s="132"/>
      <c r="H184" s="132">
        <v>299329.04941738804</v>
      </c>
      <c r="I184" s="132">
        <v>8738.8560610234654</v>
      </c>
      <c r="J184" s="132">
        <v>141759.04442757473</v>
      </c>
      <c r="K184" s="132">
        <v>13571.222837932968</v>
      </c>
      <c r="L184" s="132">
        <v>15252.405229386706</v>
      </c>
      <c r="M184" s="132">
        <v>6308.3604193574647</v>
      </c>
      <c r="N184" s="132">
        <v>988.06160733663842</v>
      </c>
      <c r="O184" s="133">
        <v>485947.00000000006</v>
      </c>
      <c r="P184" s="58">
        <v>0</v>
      </c>
    </row>
    <row r="185" spans="1:16" ht="12.75" thickTop="1" thickBot="1" x14ac:dyDescent="0.25">
      <c r="A185" s="55">
        <v>6</v>
      </c>
      <c r="B185" s="25"/>
      <c r="C185" s="149"/>
      <c r="D185" s="28"/>
      <c r="E185" s="128"/>
      <c r="F185" s="128"/>
      <c r="G185" s="128"/>
      <c r="H185" s="128"/>
      <c r="I185" s="128"/>
      <c r="J185" s="128"/>
      <c r="K185" s="128"/>
      <c r="L185" s="128"/>
      <c r="M185" s="128"/>
      <c r="N185" s="128"/>
      <c r="O185" s="129"/>
      <c r="P185" s="58"/>
    </row>
    <row r="186" spans="1:16" ht="12" thickBot="1" x14ac:dyDescent="0.25">
      <c r="A186" s="55">
        <v>7</v>
      </c>
      <c r="B186" s="124" t="s">
        <v>273</v>
      </c>
      <c r="C186" s="153"/>
      <c r="D186" s="154"/>
      <c r="E186" s="155">
        <v>485947</v>
      </c>
      <c r="F186" s="155"/>
      <c r="G186" s="155"/>
      <c r="H186" s="155">
        <v>299329.04941738804</v>
      </c>
      <c r="I186" s="155">
        <v>8738.8560610234654</v>
      </c>
      <c r="J186" s="155">
        <v>141759.04442757473</v>
      </c>
      <c r="K186" s="155">
        <v>13571.222837932968</v>
      </c>
      <c r="L186" s="155">
        <v>15252.405229386706</v>
      </c>
      <c r="M186" s="155">
        <v>6308.3604193574647</v>
      </c>
      <c r="N186" s="155">
        <v>988.06160733663842</v>
      </c>
      <c r="O186" s="156">
        <v>485947.00000000006</v>
      </c>
      <c r="P186" s="58">
        <v>0</v>
      </c>
    </row>
    <row r="187" spans="1:16" ht="12" thickBot="1" x14ac:dyDescent="0.25">
      <c r="A187" s="55">
        <v>8</v>
      </c>
      <c r="B187" s="30"/>
      <c r="C187" s="30"/>
      <c r="D187" s="34"/>
      <c r="E187" s="157"/>
      <c r="F187" s="157"/>
      <c r="G187" s="157"/>
      <c r="H187" s="157"/>
      <c r="I187" s="157"/>
      <c r="J187" s="157"/>
      <c r="K187" s="157"/>
      <c r="L187" s="157"/>
      <c r="M187" s="157"/>
      <c r="N187" s="157"/>
      <c r="O187" s="158"/>
    </row>
    <row r="188" spans="1:16" ht="12" thickBot="1" x14ac:dyDescent="0.25">
      <c r="A188" s="55">
        <v>9</v>
      </c>
      <c r="B188" s="124" t="s">
        <v>274</v>
      </c>
      <c r="C188" s="153"/>
      <c r="D188" s="154" t="s">
        <v>275</v>
      </c>
      <c r="E188" s="155">
        <v>975072</v>
      </c>
      <c r="F188" s="155"/>
      <c r="G188" s="155"/>
      <c r="H188" s="155">
        <v>597817.71426012274</v>
      </c>
      <c r="I188" s="155">
        <v>16317.070008903407</v>
      </c>
      <c r="J188" s="155">
        <v>290459.61908974091</v>
      </c>
      <c r="K188" s="155">
        <v>27689.256170540215</v>
      </c>
      <c r="L188" s="155">
        <v>28067.91296550593</v>
      </c>
      <c r="M188" s="155">
        <v>12690.885129178769</v>
      </c>
      <c r="N188" s="155">
        <v>2029.5423760080212</v>
      </c>
      <c r="O188" s="156">
        <v>975072</v>
      </c>
      <c r="P188" s="58">
        <v>0</v>
      </c>
    </row>
    <row r="189" spans="1:16" ht="12" thickBot="1" x14ac:dyDescent="0.25">
      <c r="A189" s="55">
        <v>10</v>
      </c>
      <c r="B189" s="30"/>
      <c r="C189" s="30"/>
      <c r="D189" s="34"/>
      <c r="E189" s="157"/>
      <c r="F189" s="157"/>
      <c r="G189" s="157"/>
      <c r="H189" s="157"/>
      <c r="I189" s="157"/>
      <c r="J189" s="157"/>
      <c r="K189" s="157"/>
      <c r="L189" s="157"/>
      <c r="M189" s="157"/>
      <c r="N189" s="157"/>
      <c r="O189" s="158"/>
    </row>
    <row r="190" spans="1:16" ht="12" thickBot="1" x14ac:dyDescent="0.25">
      <c r="A190" s="55">
        <v>11</v>
      </c>
      <c r="B190" s="124" t="s">
        <v>276</v>
      </c>
      <c r="C190" s="153"/>
      <c r="D190" s="154" t="s">
        <v>277</v>
      </c>
      <c r="E190" s="155">
        <v>11520815</v>
      </c>
      <c r="F190" s="155"/>
      <c r="G190" s="155"/>
      <c r="H190" s="155">
        <v>6208163.2134257667</v>
      </c>
      <c r="I190" s="155">
        <v>142005.05460814538</v>
      </c>
      <c r="J190" s="155">
        <v>3627241.5780683546</v>
      </c>
      <c r="K190" s="155">
        <v>318324.37829486816</v>
      </c>
      <c r="L190" s="155">
        <v>589003.87189606728</v>
      </c>
      <c r="M190" s="155">
        <v>617984.68710841984</v>
      </c>
      <c r="N190" s="155">
        <v>18092.216598378793</v>
      </c>
      <c r="O190" s="156">
        <v>11520814.999999998</v>
      </c>
      <c r="P190" s="58">
        <v>0</v>
      </c>
    </row>
    <row r="191" spans="1:16" ht="12" thickBot="1" x14ac:dyDescent="0.25">
      <c r="A191" s="55">
        <v>12</v>
      </c>
      <c r="B191" s="39"/>
      <c r="C191" s="25"/>
      <c r="D191" s="28"/>
      <c r="E191" s="157"/>
      <c r="F191" s="157"/>
      <c r="G191" s="157"/>
      <c r="H191" s="157"/>
      <c r="I191" s="157"/>
      <c r="J191" s="157"/>
      <c r="K191" s="157"/>
      <c r="L191" s="157"/>
      <c r="M191" s="157"/>
      <c r="N191" s="157"/>
      <c r="O191" s="158"/>
    </row>
    <row r="192" spans="1:16" ht="12" thickBot="1" x14ac:dyDescent="0.25">
      <c r="A192" s="55">
        <v>13</v>
      </c>
      <c r="B192" s="124" t="s">
        <v>278</v>
      </c>
      <c r="C192" s="153"/>
      <c r="D192" s="154" t="s">
        <v>277</v>
      </c>
      <c r="E192" s="155">
        <v>11265104</v>
      </c>
      <c r="F192" s="155"/>
      <c r="G192" s="155"/>
      <c r="H192" s="155">
        <v>6027298.7887378326</v>
      </c>
      <c r="I192" s="155">
        <v>132377.79063453263</v>
      </c>
      <c r="J192" s="155">
        <v>3574914.0558699979</v>
      </c>
      <c r="K192" s="155">
        <v>312590.55725588382</v>
      </c>
      <c r="L192" s="155">
        <v>585703.37999656715</v>
      </c>
      <c r="M192" s="155">
        <v>614581.1379600272</v>
      </c>
      <c r="N192" s="155">
        <v>17638.289545159532</v>
      </c>
      <c r="O192" s="156">
        <v>11265103.999999998</v>
      </c>
      <c r="P192" s="58">
        <v>0</v>
      </c>
    </row>
    <row r="193" spans="1:16" x14ac:dyDescent="0.2">
      <c r="A193" s="55"/>
      <c r="C193" s="24"/>
      <c r="E193" s="128"/>
      <c r="F193" s="128"/>
      <c r="G193" s="128"/>
      <c r="H193" s="128"/>
      <c r="I193" s="128"/>
      <c r="J193" s="128"/>
      <c r="K193" s="128"/>
      <c r="L193" s="128"/>
      <c r="M193" s="128"/>
      <c r="N193" s="128"/>
      <c r="O193" s="129"/>
    </row>
    <row r="194" spans="1:16" ht="12" thickBot="1" x14ac:dyDescent="0.25">
      <c r="A194" s="55"/>
      <c r="C194" s="24"/>
      <c r="E194" s="128"/>
      <c r="F194" s="128"/>
      <c r="G194" s="128"/>
      <c r="H194" s="128"/>
      <c r="I194" s="128"/>
      <c r="J194" s="128"/>
      <c r="K194" s="128"/>
      <c r="L194" s="128"/>
      <c r="M194" s="128"/>
      <c r="N194" s="128"/>
      <c r="O194" s="129"/>
    </row>
    <row r="195" spans="1:16" x14ac:dyDescent="0.2">
      <c r="A195" s="55"/>
      <c r="C195" s="40" t="s">
        <v>129</v>
      </c>
      <c r="D195" s="34"/>
      <c r="E195" s="128"/>
      <c r="F195" s="128"/>
      <c r="G195" s="128"/>
      <c r="H195" s="128"/>
      <c r="I195" s="128"/>
      <c r="J195" s="128"/>
      <c r="K195" s="128"/>
      <c r="L195" s="128"/>
      <c r="M195" s="128"/>
      <c r="N195" s="128"/>
      <c r="O195" s="129"/>
    </row>
    <row r="196" spans="1:16" x14ac:dyDescent="0.2">
      <c r="A196" s="55"/>
      <c r="C196" s="38" t="s">
        <v>128</v>
      </c>
      <c r="D196" s="34"/>
      <c r="E196" s="128"/>
      <c r="F196" s="128"/>
      <c r="G196" s="128"/>
      <c r="H196" s="128"/>
      <c r="I196" s="128"/>
      <c r="J196" s="128"/>
      <c r="K196" s="128"/>
      <c r="L196" s="128"/>
      <c r="M196" s="128"/>
      <c r="N196" s="128"/>
      <c r="O196" s="129"/>
    </row>
    <row r="197" spans="1:16" x14ac:dyDescent="0.2">
      <c r="A197" s="55"/>
      <c r="C197" s="37" t="s">
        <v>152</v>
      </c>
      <c r="D197" s="34"/>
      <c r="E197" s="128"/>
      <c r="F197" s="128"/>
      <c r="G197" s="128"/>
      <c r="H197" s="128"/>
      <c r="I197" s="128"/>
      <c r="J197" s="128"/>
      <c r="K197" s="128"/>
      <c r="L197" s="128"/>
      <c r="M197" s="128"/>
      <c r="N197" s="128"/>
      <c r="O197" s="129"/>
    </row>
    <row r="198" spans="1:16" x14ac:dyDescent="0.2">
      <c r="A198" s="55"/>
      <c r="C198" s="37" t="s">
        <v>127</v>
      </c>
      <c r="D198" s="34"/>
      <c r="E198" s="128"/>
      <c r="F198" s="128"/>
      <c r="G198" s="128"/>
      <c r="H198" s="128"/>
      <c r="I198" s="128"/>
      <c r="J198" s="128"/>
      <c r="K198" s="128"/>
      <c r="L198" s="128"/>
      <c r="M198" s="128"/>
      <c r="N198" s="128"/>
      <c r="O198" s="129"/>
    </row>
    <row r="199" spans="1:16" x14ac:dyDescent="0.2">
      <c r="A199" s="55"/>
      <c r="C199" s="37" t="s">
        <v>153</v>
      </c>
      <c r="D199" s="34"/>
      <c r="E199" s="128"/>
      <c r="F199" s="128"/>
      <c r="G199" s="128"/>
      <c r="H199" s="128"/>
      <c r="I199" s="128"/>
      <c r="J199" s="128"/>
      <c r="K199" s="128"/>
      <c r="L199" s="128"/>
      <c r="M199" s="128"/>
      <c r="N199" s="128"/>
      <c r="O199" s="129"/>
    </row>
    <row r="200" spans="1:16" ht="12" thickBot="1" x14ac:dyDescent="0.25">
      <c r="A200" s="55"/>
      <c r="C200" s="36" t="s">
        <v>279</v>
      </c>
      <c r="D200" s="34"/>
      <c r="E200" s="128"/>
      <c r="F200" s="128"/>
      <c r="G200" s="128"/>
      <c r="H200" s="128"/>
      <c r="I200" s="128"/>
      <c r="J200" s="128"/>
      <c r="K200" s="128"/>
      <c r="L200" s="128"/>
      <c r="M200" s="128"/>
      <c r="N200" s="128"/>
      <c r="O200" s="129"/>
    </row>
    <row r="201" spans="1:16" ht="12" thickBot="1" x14ac:dyDescent="0.25">
      <c r="A201" s="55"/>
      <c r="B201" s="24"/>
      <c r="C201" s="30" t="s">
        <v>0</v>
      </c>
      <c r="D201" s="34"/>
      <c r="E201" s="60">
        <v>1</v>
      </c>
      <c r="F201" s="60">
        <v>2</v>
      </c>
      <c r="G201" s="60">
        <v>3</v>
      </c>
      <c r="H201" s="34">
        <v>4</v>
      </c>
      <c r="I201" s="34">
        <v>5</v>
      </c>
      <c r="J201" s="34">
        <v>6</v>
      </c>
      <c r="K201" s="34">
        <v>7</v>
      </c>
      <c r="L201" s="34">
        <v>8</v>
      </c>
      <c r="M201" s="34">
        <v>9</v>
      </c>
      <c r="N201" s="34">
        <v>10</v>
      </c>
      <c r="O201" s="34">
        <v>11</v>
      </c>
      <c r="P201" s="61">
        <v>12</v>
      </c>
    </row>
    <row r="202" spans="1:16" ht="23.25" thickBot="1" x14ac:dyDescent="0.25">
      <c r="A202" s="62" t="s">
        <v>155</v>
      </c>
      <c r="B202" s="63" t="s">
        <v>220</v>
      </c>
      <c r="C202" s="63" t="s">
        <v>126</v>
      </c>
      <c r="D202" s="63" t="s">
        <v>156</v>
      </c>
      <c r="E202" s="63" t="s">
        <v>103</v>
      </c>
      <c r="F202" s="63" t="s">
        <v>157</v>
      </c>
      <c r="G202" s="63" t="s">
        <v>158</v>
      </c>
      <c r="H202" s="63" t="s">
        <v>114</v>
      </c>
      <c r="I202" s="63" t="s">
        <v>159</v>
      </c>
      <c r="J202" s="63" t="s">
        <v>160</v>
      </c>
      <c r="K202" s="63" t="s">
        <v>161</v>
      </c>
      <c r="L202" s="63" t="s">
        <v>162</v>
      </c>
      <c r="M202" s="63" t="s">
        <v>163</v>
      </c>
      <c r="N202" s="63" t="s">
        <v>164</v>
      </c>
      <c r="O202" s="64" t="s">
        <v>103</v>
      </c>
      <c r="P202" s="65" t="s">
        <v>165</v>
      </c>
    </row>
    <row r="203" spans="1:16" x14ac:dyDescent="0.2">
      <c r="A203" s="55"/>
      <c r="B203" s="126"/>
      <c r="C203" s="126"/>
      <c r="D203" s="33"/>
      <c r="E203" s="128"/>
      <c r="F203" s="128"/>
      <c r="G203" s="128"/>
      <c r="H203" s="128"/>
      <c r="I203" s="128"/>
      <c r="J203" s="128"/>
      <c r="K203" s="128"/>
      <c r="L203" s="128"/>
      <c r="M203" s="128"/>
      <c r="N203" s="128"/>
      <c r="O203" s="129"/>
    </row>
    <row r="204" spans="1:16" x14ac:dyDescent="0.2">
      <c r="A204" s="55">
        <v>1</v>
      </c>
      <c r="B204" s="39"/>
      <c r="C204" s="39" t="s">
        <v>280</v>
      </c>
      <c r="D204" s="127"/>
      <c r="E204" s="128"/>
      <c r="F204" s="128"/>
      <c r="G204" s="128"/>
      <c r="H204" s="128"/>
      <c r="I204" s="128"/>
      <c r="J204" s="128"/>
      <c r="K204" s="128"/>
      <c r="L204" s="128"/>
      <c r="M204" s="128"/>
      <c r="N204" s="128"/>
      <c r="O204" s="129"/>
    </row>
    <row r="205" spans="1:16" x14ac:dyDescent="0.2">
      <c r="A205" s="55">
        <v>2</v>
      </c>
      <c r="B205" s="28">
        <v>1070</v>
      </c>
      <c r="C205" s="25" t="s">
        <v>281</v>
      </c>
      <c r="D205" s="127"/>
      <c r="E205" s="128">
        <v>0</v>
      </c>
      <c r="F205" s="128"/>
      <c r="G205" s="128"/>
      <c r="H205" s="128">
        <v>0</v>
      </c>
      <c r="I205" s="128">
        <v>0</v>
      </c>
      <c r="J205" s="128">
        <v>0</v>
      </c>
      <c r="K205" s="128">
        <v>0</v>
      </c>
      <c r="L205" s="128">
        <v>0</v>
      </c>
      <c r="M205" s="128">
        <v>0</v>
      </c>
      <c r="N205" s="128">
        <v>0</v>
      </c>
      <c r="O205" s="129">
        <v>0</v>
      </c>
      <c r="P205" s="58">
        <v>0</v>
      </c>
    </row>
    <row r="206" spans="1:16" x14ac:dyDescent="0.2">
      <c r="A206" s="55">
        <v>3</v>
      </c>
      <c r="B206" s="25"/>
      <c r="C206" s="25"/>
      <c r="D206" s="28"/>
      <c r="E206" s="128"/>
      <c r="F206" s="128"/>
      <c r="G206" s="128"/>
      <c r="H206" s="128"/>
      <c r="I206" s="128"/>
      <c r="J206" s="128"/>
      <c r="K206" s="128"/>
      <c r="L206" s="128"/>
      <c r="M206" s="128"/>
      <c r="N206" s="128"/>
      <c r="O206" s="129"/>
      <c r="P206" s="58"/>
    </row>
    <row r="207" spans="1:16" ht="12" thickBot="1" x14ac:dyDescent="0.25">
      <c r="A207" s="55">
        <v>4</v>
      </c>
      <c r="B207" s="39"/>
      <c r="C207" s="130" t="s">
        <v>225</v>
      </c>
      <c r="D207" s="131"/>
      <c r="E207" s="132">
        <v>0</v>
      </c>
      <c r="F207" s="132"/>
      <c r="G207" s="132"/>
      <c r="H207" s="132">
        <v>0</v>
      </c>
      <c r="I207" s="132">
        <v>0</v>
      </c>
      <c r="J207" s="132">
        <v>0</v>
      </c>
      <c r="K207" s="132">
        <v>0</v>
      </c>
      <c r="L207" s="132">
        <v>0</v>
      </c>
      <c r="M207" s="132">
        <v>0</v>
      </c>
      <c r="N207" s="132">
        <v>0</v>
      </c>
      <c r="O207" s="133">
        <v>0</v>
      </c>
      <c r="P207" s="58">
        <v>0</v>
      </c>
    </row>
    <row r="208" spans="1:16" ht="12.75" thickTop="1" thickBot="1" x14ac:dyDescent="0.25">
      <c r="A208" s="55">
        <v>5</v>
      </c>
      <c r="B208" s="25"/>
      <c r="C208" s="25"/>
      <c r="D208" s="127"/>
      <c r="E208" s="157"/>
      <c r="F208" s="157"/>
      <c r="G208" s="157"/>
      <c r="H208" s="157"/>
      <c r="I208" s="157"/>
      <c r="J208" s="157"/>
      <c r="K208" s="157"/>
      <c r="L208" s="157"/>
      <c r="M208" s="157"/>
      <c r="N208" s="157"/>
      <c r="O208" s="158"/>
    </row>
    <row r="209" spans="1:16" ht="12" thickBot="1" x14ac:dyDescent="0.25">
      <c r="A209" s="55">
        <v>6</v>
      </c>
      <c r="B209" s="124" t="s">
        <v>282</v>
      </c>
      <c r="C209" s="153"/>
      <c r="D209" s="154" t="s">
        <v>196</v>
      </c>
      <c r="E209" s="155">
        <v>0</v>
      </c>
      <c r="F209" s="155"/>
      <c r="G209" s="155"/>
      <c r="H209" s="155">
        <v>0</v>
      </c>
      <c r="I209" s="155">
        <v>0</v>
      </c>
      <c r="J209" s="155">
        <v>0</v>
      </c>
      <c r="K209" s="155">
        <v>0</v>
      </c>
      <c r="L209" s="155">
        <v>0</v>
      </c>
      <c r="M209" s="155">
        <v>0</v>
      </c>
      <c r="N209" s="155">
        <v>0</v>
      </c>
      <c r="O209" s="156">
        <v>0</v>
      </c>
      <c r="P209" s="58">
        <v>0</v>
      </c>
    </row>
    <row r="210" spans="1:16" x14ac:dyDescent="0.2">
      <c r="A210" s="55"/>
      <c r="C210" s="24"/>
      <c r="E210" s="128"/>
      <c r="F210" s="128"/>
      <c r="G210" s="128"/>
      <c r="H210" s="128"/>
      <c r="I210" s="128"/>
      <c r="J210" s="128"/>
      <c r="K210" s="128"/>
      <c r="L210" s="128"/>
      <c r="M210" s="128"/>
      <c r="N210" s="128"/>
      <c r="O210" s="129"/>
    </row>
    <row r="211" spans="1:16" ht="12" thickBot="1" x14ac:dyDescent="0.25">
      <c r="A211" s="55"/>
      <c r="C211" s="24"/>
      <c r="E211" s="128"/>
      <c r="F211" s="128"/>
      <c r="G211" s="128"/>
      <c r="H211" s="128"/>
      <c r="I211" s="128"/>
      <c r="J211" s="128"/>
      <c r="K211" s="128"/>
      <c r="L211" s="128"/>
      <c r="M211" s="128"/>
      <c r="N211" s="128"/>
      <c r="O211" s="129"/>
    </row>
    <row r="212" spans="1:16" x14ac:dyDescent="0.2">
      <c r="A212" s="55"/>
      <c r="C212" s="40" t="s">
        <v>129</v>
      </c>
      <c r="D212" s="34"/>
      <c r="E212" s="128"/>
      <c r="F212" s="128"/>
      <c r="G212" s="128"/>
      <c r="H212" s="128"/>
      <c r="I212" s="128"/>
      <c r="J212" s="128"/>
      <c r="K212" s="128"/>
      <c r="L212" s="128"/>
      <c r="M212" s="128"/>
      <c r="N212" s="128"/>
      <c r="O212" s="129"/>
    </row>
    <row r="213" spans="1:16" x14ac:dyDescent="0.2">
      <c r="A213" s="55"/>
      <c r="C213" s="38" t="s">
        <v>128</v>
      </c>
      <c r="D213" s="34"/>
      <c r="E213" s="128"/>
      <c r="F213" s="128"/>
      <c r="G213" s="128"/>
      <c r="H213" s="128"/>
      <c r="I213" s="128"/>
      <c r="J213" s="128"/>
      <c r="K213" s="128"/>
      <c r="L213" s="128"/>
      <c r="M213" s="128"/>
      <c r="N213" s="128"/>
      <c r="O213" s="129"/>
    </row>
    <row r="214" spans="1:16" x14ac:dyDescent="0.2">
      <c r="A214" s="55"/>
      <c r="C214" s="37" t="s">
        <v>152</v>
      </c>
      <c r="D214" s="34"/>
      <c r="E214" s="128"/>
      <c r="F214" s="128"/>
      <c r="G214" s="128"/>
      <c r="H214" s="128"/>
      <c r="I214" s="128"/>
      <c r="J214" s="128"/>
      <c r="K214" s="128"/>
      <c r="L214" s="128"/>
      <c r="M214" s="128"/>
      <c r="N214" s="128"/>
      <c r="O214" s="129"/>
    </row>
    <row r="215" spans="1:16" x14ac:dyDescent="0.2">
      <c r="A215" s="55"/>
      <c r="C215" s="37" t="s">
        <v>127</v>
      </c>
      <c r="D215" s="34"/>
      <c r="E215" s="128"/>
      <c r="F215" s="128"/>
      <c r="G215" s="128"/>
      <c r="H215" s="128"/>
      <c r="I215" s="128"/>
      <c r="J215" s="128"/>
      <c r="K215" s="128"/>
      <c r="L215" s="128"/>
      <c r="M215" s="128"/>
      <c r="N215" s="128"/>
      <c r="O215" s="129"/>
    </row>
    <row r="216" spans="1:16" x14ac:dyDescent="0.2">
      <c r="A216" s="55"/>
      <c r="C216" s="37" t="s">
        <v>153</v>
      </c>
      <c r="D216" s="34"/>
      <c r="E216" s="128"/>
      <c r="F216" s="128"/>
      <c r="G216" s="128"/>
      <c r="H216" s="128"/>
      <c r="I216" s="128"/>
      <c r="J216" s="128"/>
      <c r="K216" s="128"/>
      <c r="L216" s="128"/>
      <c r="M216" s="128"/>
      <c r="N216" s="128"/>
      <c r="O216" s="129"/>
    </row>
    <row r="217" spans="1:16" ht="12" thickBot="1" x14ac:dyDescent="0.25">
      <c r="A217" s="55"/>
      <c r="C217" s="36" t="s">
        <v>283</v>
      </c>
      <c r="D217" s="34"/>
      <c r="E217" s="128"/>
      <c r="F217" s="128"/>
      <c r="G217" s="128"/>
      <c r="H217" s="128"/>
      <c r="I217" s="128"/>
      <c r="J217" s="128"/>
      <c r="K217" s="128"/>
      <c r="L217" s="128"/>
      <c r="M217" s="128"/>
      <c r="N217" s="128"/>
      <c r="O217" s="129"/>
    </row>
    <row r="218" spans="1:16" ht="12" thickBot="1" x14ac:dyDescent="0.25">
      <c r="A218" s="55"/>
      <c r="B218" s="24"/>
      <c r="C218" s="30" t="s">
        <v>0</v>
      </c>
      <c r="D218" s="34"/>
      <c r="E218" s="60">
        <v>1</v>
      </c>
      <c r="F218" s="60">
        <v>2</v>
      </c>
      <c r="G218" s="60">
        <v>3</v>
      </c>
      <c r="H218" s="34">
        <v>4</v>
      </c>
      <c r="I218" s="34">
        <v>5</v>
      </c>
      <c r="J218" s="34">
        <v>6</v>
      </c>
      <c r="K218" s="34">
        <v>7</v>
      </c>
      <c r="L218" s="34">
        <v>8</v>
      </c>
      <c r="M218" s="34">
        <v>9</v>
      </c>
      <c r="N218" s="34">
        <v>10</v>
      </c>
      <c r="O218" s="34">
        <v>11</v>
      </c>
      <c r="P218" s="61">
        <v>12</v>
      </c>
    </row>
    <row r="219" spans="1:16" ht="23.25" thickBot="1" x14ac:dyDescent="0.25">
      <c r="A219" s="62" t="s">
        <v>155</v>
      </c>
      <c r="B219" s="63" t="s">
        <v>220</v>
      </c>
      <c r="C219" s="63" t="s">
        <v>126</v>
      </c>
      <c r="D219" s="63" t="s">
        <v>156</v>
      </c>
      <c r="E219" s="63" t="s">
        <v>103</v>
      </c>
      <c r="F219" s="63" t="s">
        <v>157</v>
      </c>
      <c r="G219" s="63" t="s">
        <v>158</v>
      </c>
      <c r="H219" s="63" t="s">
        <v>114</v>
      </c>
      <c r="I219" s="63" t="s">
        <v>159</v>
      </c>
      <c r="J219" s="63" t="s">
        <v>160</v>
      </c>
      <c r="K219" s="63" t="s">
        <v>161</v>
      </c>
      <c r="L219" s="63" t="s">
        <v>162</v>
      </c>
      <c r="M219" s="63" t="s">
        <v>163</v>
      </c>
      <c r="N219" s="63" t="s">
        <v>164</v>
      </c>
      <c r="O219" s="64" t="s">
        <v>103</v>
      </c>
      <c r="P219" s="65" t="s">
        <v>165</v>
      </c>
    </row>
    <row r="220" spans="1:16" x14ac:dyDescent="0.2">
      <c r="A220" s="55"/>
      <c r="B220" s="28"/>
      <c r="C220" s="28"/>
      <c r="D220" s="28"/>
      <c r="E220" s="128"/>
      <c r="F220" s="128"/>
      <c r="G220" s="128"/>
      <c r="H220" s="128"/>
      <c r="I220" s="128"/>
      <c r="J220" s="128"/>
      <c r="K220" s="128"/>
      <c r="L220" s="128"/>
      <c r="M220" s="128"/>
      <c r="N220" s="128"/>
      <c r="O220" s="129"/>
    </row>
    <row r="221" spans="1:16" x14ac:dyDescent="0.2">
      <c r="A221" s="55">
        <v>1</v>
      </c>
      <c r="B221" s="39" t="s">
        <v>284</v>
      </c>
      <c r="C221" s="25"/>
      <c r="D221" s="28"/>
      <c r="E221" s="128"/>
      <c r="F221" s="128"/>
      <c r="G221" s="128"/>
      <c r="H221" s="128"/>
      <c r="I221" s="128"/>
      <c r="J221" s="128"/>
      <c r="K221" s="128"/>
      <c r="L221" s="128"/>
      <c r="M221" s="128"/>
      <c r="N221" s="128"/>
      <c r="O221" s="129"/>
    </row>
    <row r="222" spans="1:16" x14ac:dyDescent="0.2">
      <c r="A222" s="55">
        <v>2</v>
      </c>
      <c r="B222" s="39" t="s">
        <v>191</v>
      </c>
      <c r="C222" s="25"/>
      <c r="D222" s="127" t="s">
        <v>192</v>
      </c>
      <c r="E222" s="128"/>
      <c r="F222" s="128"/>
      <c r="G222" s="128"/>
      <c r="H222" s="128"/>
      <c r="I222" s="128"/>
      <c r="J222" s="128"/>
      <c r="K222" s="128"/>
      <c r="L222" s="128"/>
      <c r="M222" s="128"/>
      <c r="N222" s="128"/>
      <c r="O222" s="129"/>
    </row>
    <row r="223" spans="1:16" x14ac:dyDescent="0.2">
      <c r="A223" s="55">
        <v>3</v>
      </c>
      <c r="B223" s="28">
        <v>301</v>
      </c>
      <c r="C223" s="25" t="s">
        <v>222</v>
      </c>
      <c r="D223" s="127"/>
      <c r="E223" s="128">
        <v>0</v>
      </c>
      <c r="F223" s="128"/>
      <c r="G223" s="128"/>
      <c r="H223" s="128">
        <v>0</v>
      </c>
      <c r="I223" s="128">
        <v>0</v>
      </c>
      <c r="J223" s="128">
        <v>0</v>
      </c>
      <c r="K223" s="128">
        <v>0</v>
      </c>
      <c r="L223" s="128">
        <v>0</v>
      </c>
      <c r="M223" s="128">
        <v>0</v>
      </c>
      <c r="N223" s="128">
        <v>0</v>
      </c>
      <c r="O223" s="129">
        <v>0</v>
      </c>
      <c r="P223" s="58">
        <v>0</v>
      </c>
    </row>
    <row r="224" spans="1:16" x14ac:dyDescent="0.2">
      <c r="A224" s="55">
        <v>4</v>
      </c>
      <c r="B224" s="28">
        <v>302</v>
      </c>
      <c r="C224" s="25" t="s">
        <v>223</v>
      </c>
      <c r="D224" s="127"/>
      <c r="E224" s="128">
        <v>0</v>
      </c>
      <c r="F224" s="128"/>
      <c r="G224" s="128"/>
      <c r="H224" s="128">
        <v>0</v>
      </c>
      <c r="I224" s="128">
        <v>0</v>
      </c>
      <c r="J224" s="128">
        <v>0</v>
      </c>
      <c r="K224" s="128">
        <v>0</v>
      </c>
      <c r="L224" s="128">
        <v>0</v>
      </c>
      <c r="M224" s="128">
        <v>0</v>
      </c>
      <c r="N224" s="128">
        <v>0</v>
      </c>
      <c r="O224" s="129">
        <v>0</v>
      </c>
      <c r="P224" s="58">
        <v>0</v>
      </c>
    </row>
    <row r="225" spans="1:16" x14ac:dyDescent="0.2">
      <c r="A225" s="55">
        <v>5</v>
      </c>
      <c r="B225" s="28">
        <v>303.01</v>
      </c>
      <c r="C225" s="25" t="s">
        <v>285</v>
      </c>
      <c r="D225" s="127"/>
      <c r="E225" s="128">
        <v>0</v>
      </c>
      <c r="F225" s="128"/>
      <c r="G225" s="128"/>
      <c r="H225" s="128">
        <v>0</v>
      </c>
      <c r="I225" s="128">
        <v>0</v>
      </c>
      <c r="J225" s="128">
        <v>0</v>
      </c>
      <c r="K225" s="128">
        <v>0</v>
      </c>
      <c r="L225" s="128">
        <v>0</v>
      </c>
      <c r="M225" s="128">
        <v>0</v>
      </c>
      <c r="N225" s="128">
        <v>0</v>
      </c>
      <c r="O225" s="129">
        <v>0</v>
      </c>
      <c r="P225" s="58">
        <v>0</v>
      </c>
    </row>
    <row r="226" spans="1:16" x14ac:dyDescent="0.2">
      <c r="A226" s="55">
        <v>6</v>
      </c>
      <c r="B226" s="28">
        <v>303.02</v>
      </c>
      <c r="C226" s="25" t="s">
        <v>286</v>
      </c>
      <c r="D226" s="28"/>
      <c r="E226" s="128">
        <v>132601</v>
      </c>
      <c r="F226" s="128"/>
      <c r="G226" s="128"/>
      <c r="H226" s="128">
        <v>93788.705132140487</v>
      </c>
      <c r="I226" s="128">
        <v>4992.295326227747</v>
      </c>
      <c r="J226" s="128">
        <v>27134.8583792809</v>
      </c>
      <c r="K226" s="128">
        <v>2973.319112554233</v>
      </c>
      <c r="L226" s="128">
        <v>1711.4966754093764</v>
      </c>
      <c r="M226" s="128">
        <v>1764.9378424315455</v>
      </c>
      <c r="N226" s="128">
        <v>235.38753195571331</v>
      </c>
      <c r="O226" s="129">
        <v>132601.00000000003</v>
      </c>
      <c r="P226" s="58">
        <v>0</v>
      </c>
    </row>
    <row r="227" spans="1:16" x14ac:dyDescent="0.2">
      <c r="A227" s="55">
        <v>7</v>
      </c>
      <c r="B227" s="25"/>
      <c r="C227" s="25"/>
      <c r="D227" s="28"/>
      <c r="E227" s="128"/>
      <c r="F227" s="128"/>
      <c r="G227" s="128"/>
      <c r="H227" s="128"/>
      <c r="I227" s="128"/>
      <c r="J227" s="128"/>
      <c r="K227" s="128"/>
      <c r="L227" s="128"/>
      <c r="M227" s="128"/>
      <c r="N227" s="128"/>
      <c r="O227" s="129"/>
      <c r="P227" s="58"/>
    </row>
    <row r="228" spans="1:16" ht="12" thickBot="1" x14ac:dyDescent="0.25">
      <c r="A228" s="55">
        <v>8</v>
      </c>
      <c r="B228" s="39"/>
      <c r="C228" s="130" t="s">
        <v>225</v>
      </c>
      <c r="D228" s="131"/>
      <c r="E228" s="132">
        <v>132601</v>
      </c>
      <c r="F228" s="132"/>
      <c r="G228" s="132"/>
      <c r="H228" s="132">
        <v>93788.705132140487</v>
      </c>
      <c r="I228" s="132">
        <v>4992.295326227747</v>
      </c>
      <c r="J228" s="132">
        <v>27134.8583792809</v>
      </c>
      <c r="K228" s="132">
        <v>2973.319112554233</v>
      </c>
      <c r="L228" s="132">
        <v>1711.4966754093764</v>
      </c>
      <c r="M228" s="132">
        <v>1764.9378424315455</v>
      </c>
      <c r="N228" s="132">
        <v>235.38753195571331</v>
      </c>
      <c r="O228" s="133">
        <v>132601.00000000003</v>
      </c>
      <c r="P228" s="58">
        <v>0</v>
      </c>
    </row>
    <row r="229" spans="1:16" ht="12" thickTop="1" x14ac:dyDescent="0.2">
      <c r="A229" s="55">
        <v>9</v>
      </c>
      <c r="B229" s="25"/>
      <c r="C229" s="149"/>
      <c r="D229" s="28"/>
      <c r="E229" s="128"/>
      <c r="F229" s="128"/>
      <c r="G229" s="128"/>
      <c r="H229" s="128"/>
      <c r="I229" s="128"/>
      <c r="J229" s="128"/>
      <c r="K229" s="128"/>
      <c r="L229" s="128"/>
      <c r="M229" s="128"/>
      <c r="N229" s="128"/>
      <c r="O229" s="129"/>
    </row>
    <row r="230" spans="1:16" x14ac:dyDescent="0.2">
      <c r="A230" s="55">
        <v>10</v>
      </c>
      <c r="B230" s="39" t="s">
        <v>287</v>
      </c>
      <c r="C230" s="25"/>
      <c r="D230" s="28"/>
      <c r="E230" s="128"/>
      <c r="F230" s="128"/>
      <c r="G230" s="128"/>
      <c r="H230" s="128"/>
      <c r="I230" s="128"/>
      <c r="J230" s="128"/>
      <c r="K230" s="128"/>
      <c r="L230" s="128"/>
      <c r="M230" s="128"/>
      <c r="N230" s="128"/>
      <c r="O230" s="129"/>
    </row>
    <row r="231" spans="1:16" x14ac:dyDescent="0.2">
      <c r="A231" s="55">
        <v>11</v>
      </c>
      <c r="B231" s="39" t="s">
        <v>191</v>
      </c>
      <c r="C231" s="39"/>
      <c r="D231" s="127" t="s">
        <v>192</v>
      </c>
      <c r="E231" s="128"/>
      <c r="F231" s="128"/>
      <c r="G231" s="128"/>
      <c r="H231" s="128"/>
      <c r="I231" s="128"/>
      <c r="J231" s="128"/>
      <c r="K231" s="128"/>
      <c r="L231" s="128"/>
      <c r="M231" s="128"/>
      <c r="N231" s="128"/>
      <c r="O231" s="129"/>
    </row>
    <row r="232" spans="1:16" x14ac:dyDescent="0.2">
      <c r="A232" s="55">
        <v>12</v>
      </c>
      <c r="B232" s="28">
        <v>350.01</v>
      </c>
      <c r="C232" s="25" t="s">
        <v>227</v>
      </c>
      <c r="D232" s="28"/>
      <c r="E232" s="128">
        <v>0</v>
      </c>
      <c r="F232" s="128"/>
      <c r="G232" s="128"/>
      <c r="H232" s="128">
        <v>0</v>
      </c>
      <c r="I232" s="128">
        <v>0</v>
      </c>
      <c r="J232" s="128">
        <v>0</v>
      </c>
      <c r="K232" s="128">
        <v>0</v>
      </c>
      <c r="L232" s="128">
        <v>0</v>
      </c>
      <c r="M232" s="128">
        <v>0</v>
      </c>
      <c r="N232" s="128">
        <v>0</v>
      </c>
      <c r="O232" s="129">
        <v>0</v>
      </c>
      <c r="P232" s="58">
        <v>0</v>
      </c>
    </row>
    <row r="233" spans="1:16" x14ac:dyDescent="0.2">
      <c r="A233" s="55">
        <v>13</v>
      </c>
      <c r="B233" s="28">
        <v>350.02</v>
      </c>
      <c r="C233" s="25" t="s">
        <v>228</v>
      </c>
      <c r="D233" s="28"/>
      <c r="E233" s="128">
        <v>18543</v>
      </c>
      <c r="F233" s="128"/>
      <c r="G233" s="128"/>
      <c r="H233" s="128">
        <v>8650.5050593813885</v>
      </c>
      <c r="I233" s="128">
        <v>162.86084240856761</v>
      </c>
      <c r="J233" s="128">
        <v>6316.8748923432449</v>
      </c>
      <c r="K233" s="128">
        <v>646.10742264364535</v>
      </c>
      <c r="L233" s="128">
        <v>2766.651783223158</v>
      </c>
      <c r="M233" s="128">
        <v>0</v>
      </c>
      <c r="N233" s="128">
        <v>0</v>
      </c>
      <c r="O233" s="129">
        <v>18543.000000000004</v>
      </c>
      <c r="P233" s="58">
        <v>0</v>
      </c>
    </row>
    <row r="234" spans="1:16" x14ac:dyDescent="0.2">
      <c r="A234" s="55">
        <v>14</v>
      </c>
      <c r="B234" s="28">
        <v>352.01</v>
      </c>
      <c r="C234" s="25" t="s">
        <v>229</v>
      </c>
      <c r="D234" s="28"/>
      <c r="E234" s="128">
        <v>18792</v>
      </c>
      <c r="F234" s="128"/>
      <c r="G234" s="128"/>
      <c r="H234" s="128">
        <v>8819.9694628107663</v>
      </c>
      <c r="I234" s="128">
        <v>166.05130531348703</v>
      </c>
      <c r="J234" s="128">
        <v>6440.6232085190777</v>
      </c>
      <c r="K234" s="128">
        <v>658.76474243919358</v>
      </c>
      <c r="L234" s="128">
        <v>2706.5912809174779</v>
      </c>
      <c r="M234" s="128">
        <v>0</v>
      </c>
      <c r="N234" s="128">
        <v>0</v>
      </c>
      <c r="O234" s="129">
        <v>18792.000000000004</v>
      </c>
      <c r="P234" s="58">
        <v>0</v>
      </c>
    </row>
    <row r="235" spans="1:16" x14ac:dyDescent="0.2">
      <c r="A235" s="55">
        <v>15</v>
      </c>
      <c r="B235" s="28">
        <v>353.01</v>
      </c>
      <c r="C235" s="25" t="s">
        <v>230</v>
      </c>
      <c r="D235" s="28"/>
      <c r="E235" s="128">
        <v>164562</v>
      </c>
      <c r="F235" s="128"/>
      <c r="G235" s="128"/>
      <c r="H235" s="128">
        <v>77821.181899973002</v>
      </c>
      <c r="I235" s="128">
        <v>1465.1194530792309</v>
      </c>
      <c r="J235" s="128">
        <v>56827.510840340488</v>
      </c>
      <c r="K235" s="128">
        <v>5812.4748693077509</v>
      </c>
      <c r="L235" s="128">
        <v>22635.712937299537</v>
      </c>
      <c r="M235" s="128">
        <v>0</v>
      </c>
      <c r="N235" s="128">
        <v>0</v>
      </c>
      <c r="O235" s="129">
        <v>164562</v>
      </c>
      <c r="P235" s="58">
        <v>0</v>
      </c>
    </row>
    <row r="236" spans="1:16" x14ac:dyDescent="0.2">
      <c r="A236" s="55">
        <v>16</v>
      </c>
      <c r="B236" s="28">
        <v>354.01</v>
      </c>
      <c r="C236" s="25" t="s">
        <v>231</v>
      </c>
      <c r="D236" s="28"/>
      <c r="E236" s="128">
        <v>229843</v>
      </c>
      <c r="F236" s="128"/>
      <c r="G236" s="128"/>
      <c r="H236" s="128">
        <v>107223.80896854971</v>
      </c>
      <c r="I236" s="128">
        <v>2018.6751796573265</v>
      </c>
      <c r="J236" s="128">
        <v>78298.247568827661</v>
      </c>
      <c r="K236" s="128">
        <v>8008.5611629777413</v>
      </c>
      <c r="L236" s="128">
        <v>34293.707119987572</v>
      </c>
      <c r="M236" s="128">
        <v>0</v>
      </c>
      <c r="N236" s="128">
        <v>0</v>
      </c>
      <c r="O236" s="129">
        <v>229843.00000000003</v>
      </c>
      <c r="P236" s="58">
        <v>0</v>
      </c>
    </row>
    <row r="237" spans="1:16" x14ac:dyDescent="0.2">
      <c r="A237" s="55">
        <v>17</v>
      </c>
      <c r="B237" s="28">
        <v>355.02</v>
      </c>
      <c r="C237" s="25" t="s">
        <v>232</v>
      </c>
      <c r="D237" s="28"/>
      <c r="E237" s="128">
        <v>28330</v>
      </c>
      <c r="F237" s="128"/>
      <c r="G237" s="128"/>
      <c r="H237" s="128">
        <v>13216.197613497097</v>
      </c>
      <c r="I237" s="128">
        <v>248.81796634960409</v>
      </c>
      <c r="J237" s="128">
        <v>9650.8893184690751</v>
      </c>
      <c r="K237" s="128">
        <v>987.11963273695267</v>
      </c>
      <c r="L237" s="128">
        <v>4226.975468947272</v>
      </c>
      <c r="M237" s="128">
        <v>0</v>
      </c>
      <c r="N237" s="128">
        <v>0</v>
      </c>
      <c r="O237" s="129">
        <v>28330.000000000004</v>
      </c>
      <c r="P237" s="58">
        <v>0</v>
      </c>
    </row>
    <row r="238" spans="1:16" x14ac:dyDescent="0.2">
      <c r="A238" s="55">
        <v>18</v>
      </c>
      <c r="B238" s="28">
        <v>356.01</v>
      </c>
      <c r="C238" s="25" t="s">
        <v>233</v>
      </c>
      <c r="D238" s="43"/>
      <c r="E238" s="128">
        <v>269357</v>
      </c>
      <c r="F238" s="128"/>
      <c r="G238" s="128"/>
      <c r="H238" s="128">
        <v>125657.44230775636</v>
      </c>
      <c r="I238" s="128">
        <v>2365.7204716565589</v>
      </c>
      <c r="J238" s="128">
        <v>91759.074978993114</v>
      </c>
      <c r="K238" s="128">
        <v>9385.3717936861049</v>
      </c>
      <c r="L238" s="128">
        <v>40189.390447907885</v>
      </c>
      <c r="M238" s="128">
        <v>0</v>
      </c>
      <c r="N238" s="128">
        <v>0</v>
      </c>
      <c r="O238" s="129">
        <v>269357</v>
      </c>
      <c r="P238" s="58">
        <v>0</v>
      </c>
    </row>
    <row r="239" spans="1:16" x14ac:dyDescent="0.2">
      <c r="A239" s="55">
        <v>19</v>
      </c>
      <c r="B239" s="28">
        <v>357.01</v>
      </c>
      <c r="C239" s="25" t="s">
        <v>234</v>
      </c>
      <c r="D239" s="28"/>
      <c r="E239" s="128">
        <v>6823</v>
      </c>
      <c r="F239" s="128"/>
      <c r="G239" s="128"/>
      <c r="H239" s="128">
        <v>3182.9903394596081</v>
      </c>
      <c r="I239" s="128">
        <v>59.925343607601441</v>
      </c>
      <c r="J239" s="128">
        <v>2324.321137307254</v>
      </c>
      <c r="K239" s="128">
        <v>237.73798991049165</v>
      </c>
      <c r="L239" s="128">
        <v>1018.0251897150455</v>
      </c>
      <c r="M239" s="128">
        <v>0</v>
      </c>
      <c r="N239" s="128">
        <v>0</v>
      </c>
      <c r="O239" s="129">
        <v>6823.0000000000009</v>
      </c>
      <c r="P239" s="58">
        <v>0</v>
      </c>
    </row>
    <row r="240" spans="1:16" x14ac:dyDescent="0.2">
      <c r="A240" s="55">
        <v>20</v>
      </c>
      <c r="B240" s="28">
        <v>358.01</v>
      </c>
      <c r="C240" s="134" t="s">
        <v>235</v>
      </c>
      <c r="D240" s="28"/>
      <c r="E240" s="128">
        <v>3653</v>
      </c>
      <c r="F240" s="128"/>
      <c r="G240" s="128"/>
      <c r="H240" s="128">
        <v>1704.1570731417189</v>
      </c>
      <c r="I240" s="128">
        <v>32.083728594250047</v>
      </c>
      <c r="J240" s="128">
        <v>1244.4298863525426</v>
      </c>
      <c r="K240" s="128">
        <v>127.28372814642033</v>
      </c>
      <c r="L240" s="128">
        <v>545.04558376506839</v>
      </c>
      <c r="M240" s="128">
        <v>0</v>
      </c>
      <c r="N240" s="128">
        <v>0</v>
      </c>
      <c r="O240" s="129">
        <v>3653</v>
      </c>
      <c r="P240" s="58">
        <v>0</v>
      </c>
    </row>
    <row r="241" spans="1:16" x14ac:dyDescent="0.2">
      <c r="A241" s="55">
        <v>21</v>
      </c>
      <c r="B241" s="28">
        <v>359.01</v>
      </c>
      <c r="C241" s="25" t="s">
        <v>236</v>
      </c>
      <c r="D241" s="28"/>
      <c r="E241" s="128">
        <v>10752</v>
      </c>
      <c r="F241" s="128"/>
      <c r="G241" s="128"/>
      <c r="H241" s="128">
        <v>5015.9038736435159</v>
      </c>
      <c r="I241" s="128">
        <v>94.433137105222144</v>
      </c>
      <c r="J241" s="128">
        <v>3662.7731010299858</v>
      </c>
      <c r="K241" s="128">
        <v>374.63855598968286</v>
      </c>
      <c r="L241" s="128">
        <v>1604.2513322315945</v>
      </c>
      <c r="M241" s="128">
        <v>0</v>
      </c>
      <c r="N241" s="128">
        <v>0</v>
      </c>
      <c r="O241" s="129">
        <v>10752</v>
      </c>
      <c r="P241" s="58">
        <v>0</v>
      </c>
    </row>
    <row r="242" spans="1:16" x14ac:dyDescent="0.2">
      <c r="A242" s="55">
        <v>22</v>
      </c>
      <c r="B242" s="25"/>
      <c r="C242" s="25"/>
      <c r="D242" s="28"/>
      <c r="E242" s="128"/>
      <c r="F242" s="128"/>
      <c r="G242" s="128"/>
      <c r="H242" s="128"/>
      <c r="I242" s="128"/>
      <c r="J242" s="128"/>
      <c r="K242" s="128"/>
      <c r="L242" s="128"/>
      <c r="M242" s="128"/>
      <c r="N242" s="128"/>
      <c r="O242" s="129"/>
      <c r="P242" s="58"/>
    </row>
    <row r="243" spans="1:16" ht="12" thickBot="1" x14ac:dyDescent="0.25">
      <c r="A243" s="55">
        <v>23</v>
      </c>
      <c r="B243" s="39"/>
      <c r="C243" s="130" t="s">
        <v>225</v>
      </c>
      <c r="D243" s="131"/>
      <c r="E243" s="132">
        <v>750655</v>
      </c>
      <c r="F243" s="132"/>
      <c r="G243" s="132"/>
      <c r="H243" s="132">
        <v>351292.15659821313</v>
      </c>
      <c r="I243" s="132">
        <v>6613.6874277718489</v>
      </c>
      <c r="J243" s="132">
        <v>256524.74493218242</v>
      </c>
      <c r="K243" s="132">
        <v>26238.059897837986</v>
      </c>
      <c r="L243" s="132">
        <v>109986.3511439946</v>
      </c>
      <c r="M243" s="132">
        <v>0</v>
      </c>
      <c r="N243" s="132">
        <v>0</v>
      </c>
      <c r="O243" s="133">
        <v>750655</v>
      </c>
      <c r="P243" s="58">
        <v>0</v>
      </c>
    </row>
    <row r="244" spans="1:16" ht="12" thickTop="1" x14ac:dyDescent="0.2">
      <c r="A244" s="55">
        <v>24</v>
      </c>
      <c r="B244" s="134"/>
      <c r="C244" s="25"/>
      <c r="D244" s="28"/>
      <c r="E244" s="128"/>
      <c r="F244" s="128"/>
      <c r="G244" s="128"/>
      <c r="H244" s="128"/>
      <c r="I244" s="128"/>
      <c r="J244" s="128"/>
      <c r="K244" s="128"/>
      <c r="L244" s="128"/>
      <c r="M244" s="128"/>
      <c r="N244" s="128"/>
      <c r="O244" s="129"/>
    </row>
    <row r="245" spans="1:16" x14ac:dyDescent="0.2">
      <c r="A245" s="55">
        <v>25</v>
      </c>
      <c r="B245" s="39" t="s">
        <v>288</v>
      </c>
      <c r="C245" s="25"/>
      <c r="D245" s="28"/>
      <c r="E245" s="128"/>
      <c r="F245" s="128"/>
      <c r="G245" s="128"/>
      <c r="H245" s="128"/>
      <c r="I245" s="128"/>
      <c r="J245" s="128"/>
      <c r="K245" s="128"/>
      <c r="L245" s="128"/>
      <c r="M245" s="128"/>
      <c r="N245" s="128"/>
      <c r="O245" s="129"/>
    </row>
    <row r="246" spans="1:16" x14ac:dyDescent="0.2">
      <c r="A246" s="55">
        <v>26</v>
      </c>
      <c r="B246" s="39" t="s">
        <v>191</v>
      </c>
      <c r="C246" s="39"/>
      <c r="D246" s="127" t="s">
        <v>192</v>
      </c>
      <c r="E246" s="128"/>
      <c r="F246" s="128"/>
      <c r="G246" s="128"/>
      <c r="H246" s="128"/>
      <c r="I246" s="128"/>
      <c r="J246" s="128"/>
      <c r="K246" s="128"/>
      <c r="L246" s="128"/>
      <c r="M246" s="128"/>
      <c r="N246" s="128"/>
      <c r="O246" s="129"/>
    </row>
    <row r="247" spans="1:16" x14ac:dyDescent="0.2">
      <c r="A247" s="55">
        <v>27</v>
      </c>
      <c r="B247" s="28">
        <v>360.01</v>
      </c>
      <c r="C247" s="25" t="s">
        <v>227</v>
      </c>
      <c r="D247" s="28"/>
      <c r="E247" s="128">
        <v>0</v>
      </c>
      <c r="F247" s="128"/>
      <c r="G247" s="128"/>
      <c r="H247" s="128">
        <v>0</v>
      </c>
      <c r="I247" s="128">
        <v>0</v>
      </c>
      <c r="J247" s="128">
        <v>0</v>
      </c>
      <c r="K247" s="128">
        <v>0</v>
      </c>
      <c r="L247" s="128">
        <v>0</v>
      </c>
      <c r="M247" s="128">
        <v>0</v>
      </c>
      <c r="N247" s="128">
        <v>0</v>
      </c>
      <c r="O247" s="129">
        <v>0</v>
      </c>
      <c r="P247" s="58">
        <v>0</v>
      </c>
    </row>
    <row r="248" spans="1:16" x14ac:dyDescent="0.2">
      <c r="A248" s="55">
        <v>28</v>
      </c>
      <c r="B248" s="28">
        <v>360.02</v>
      </c>
      <c r="C248" s="25" t="s">
        <v>228</v>
      </c>
      <c r="D248" s="28"/>
      <c r="E248" s="128">
        <v>648</v>
      </c>
      <c r="F248" s="128"/>
      <c r="G248" s="128"/>
      <c r="H248" s="128">
        <v>352.55894905606038</v>
      </c>
      <c r="I248" s="128">
        <v>6.6375370048110618</v>
      </c>
      <c r="J248" s="128">
        <v>257.44979721708995</v>
      </c>
      <c r="K248" s="128">
        <v>26.332676802208955</v>
      </c>
      <c r="L248" s="128">
        <v>5.0210399198296161</v>
      </c>
      <c r="M248" s="128">
        <v>0</v>
      </c>
      <c r="N248" s="128">
        <v>0</v>
      </c>
      <c r="O248" s="129">
        <v>648</v>
      </c>
      <c r="P248" s="58">
        <v>0</v>
      </c>
    </row>
    <row r="249" spans="1:16" x14ac:dyDescent="0.2">
      <c r="A249" s="55">
        <v>29</v>
      </c>
      <c r="B249" s="28">
        <v>361.01</v>
      </c>
      <c r="C249" s="134" t="s">
        <v>229</v>
      </c>
      <c r="D249" s="28"/>
      <c r="E249" s="128">
        <v>35471</v>
      </c>
      <c r="F249" s="128"/>
      <c r="G249" s="128"/>
      <c r="H249" s="128">
        <v>18444.777368327286</v>
      </c>
      <c r="I249" s="128">
        <v>347.25509778027703</v>
      </c>
      <c r="J249" s="128">
        <v>13468.965135913069</v>
      </c>
      <c r="K249" s="128">
        <v>1377.6429797889757</v>
      </c>
      <c r="L249" s="128">
        <v>1832.3594181903911</v>
      </c>
      <c r="M249" s="128">
        <v>0</v>
      </c>
      <c r="N249" s="128">
        <v>0</v>
      </c>
      <c r="O249" s="129">
        <v>35471</v>
      </c>
      <c r="P249" s="58">
        <v>0</v>
      </c>
    </row>
    <row r="250" spans="1:16" x14ac:dyDescent="0.2">
      <c r="A250" s="55">
        <v>30</v>
      </c>
      <c r="B250" s="28">
        <v>362.01</v>
      </c>
      <c r="C250" s="25" t="s">
        <v>230</v>
      </c>
      <c r="D250" s="28"/>
      <c r="E250" s="128">
        <v>346561</v>
      </c>
      <c r="F250" s="128"/>
      <c r="G250" s="128"/>
      <c r="H250" s="128">
        <v>179422.22511127708</v>
      </c>
      <c r="I250" s="128">
        <v>3377.9362624327359</v>
      </c>
      <c r="J250" s="128">
        <v>131019.83539153426</v>
      </c>
      <c r="K250" s="128">
        <v>13401.070878042494</v>
      </c>
      <c r="L250" s="128">
        <v>19339.932356713471</v>
      </c>
      <c r="M250" s="128">
        <v>0</v>
      </c>
      <c r="N250" s="128">
        <v>0</v>
      </c>
      <c r="O250" s="129">
        <v>346561</v>
      </c>
      <c r="P250" s="58">
        <v>0</v>
      </c>
    </row>
    <row r="251" spans="1:16" x14ac:dyDescent="0.2">
      <c r="A251" s="55">
        <v>31</v>
      </c>
      <c r="B251" s="127">
        <v>364.01</v>
      </c>
      <c r="C251" s="135" t="s">
        <v>239</v>
      </c>
      <c r="D251" s="28"/>
      <c r="E251" s="157">
        <v>352800</v>
      </c>
      <c r="F251" s="128"/>
      <c r="G251" s="128"/>
      <c r="H251" s="128">
        <v>197044.41633135764</v>
      </c>
      <c r="I251" s="128">
        <v>3719.5532809209694</v>
      </c>
      <c r="J251" s="128">
        <v>139562.0877203712</v>
      </c>
      <c r="K251" s="128">
        <v>12473.942667350128</v>
      </c>
      <c r="L251" s="128">
        <v>0</v>
      </c>
      <c r="M251" s="128">
        <v>0</v>
      </c>
      <c r="N251" s="128">
        <v>0</v>
      </c>
      <c r="O251" s="129">
        <v>352799.99999999994</v>
      </c>
      <c r="P251" s="58">
        <v>0</v>
      </c>
    </row>
    <row r="252" spans="1:16" x14ac:dyDescent="0.2">
      <c r="A252" s="55">
        <v>32</v>
      </c>
      <c r="B252" s="28">
        <v>364.01</v>
      </c>
      <c r="C252" s="134" t="s">
        <v>240</v>
      </c>
      <c r="D252" s="28"/>
      <c r="E252" s="128">
        <v>46690.912667825498</v>
      </c>
      <c r="F252" s="128"/>
      <c r="G252" s="128"/>
      <c r="H252" s="128">
        <v>27033.438775501691</v>
      </c>
      <c r="I252" s="128">
        <v>510.302792457213</v>
      </c>
      <c r="J252" s="128">
        <v>19147.171099866588</v>
      </c>
      <c r="K252" s="128">
        <v>0</v>
      </c>
      <c r="L252" s="128">
        <v>0</v>
      </c>
      <c r="M252" s="128">
        <v>0</v>
      </c>
      <c r="N252" s="128">
        <v>0</v>
      </c>
      <c r="O252" s="129">
        <v>46690.912667825491</v>
      </c>
      <c r="P252" s="58">
        <v>0</v>
      </c>
    </row>
    <row r="253" spans="1:16" x14ac:dyDescent="0.2">
      <c r="A253" s="55">
        <v>33</v>
      </c>
      <c r="B253" s="28">
        <v>364.01</v>
      </c>
      <c r="C253" s="134" t="s">
        <v>241</v>
      </c>
      <c r="D253" s="28"/>
      <c r="E253" s="128">
        <v>306109.08733217447</v>
      </c>
      <c r="F253" s="128"/>
      <c r="G253" s="128"/>
      <c r="H253" s="128">
        <v>170010.97755585596</v>
      </c>
      <c r="I253" s="128">
        <v>3209.2504884637565</v>
      </c>
      <c r="J253" s="128">
        <v>120414.91662050461</v>
      </c>
      <c r="K253" s="128">
        <v>12473.942667350128</v>
      </c>
      <c r="L253" s="128">
        <v>0</v>
      </c>
      <c r="M253" s="128">
        <v>0</v>
      </c>
      <c r="N253" s="128">
        <v>0</v>
      </c>
      <c r="O253" s="129">
        <v>306109.08733217447</v>
      </c>
      <c r="P253" s="58">
        <v>0</v>
      </c>
    </row>
    <row r="254" spans="1:16" x14ac:dyDescent="0.2">
      <c r="A254" s="55">
        <v>34</v>
      </c>
      <c r="B254" s="127">
        <v>365.01</v>
      </c>
      <c r="C254" s="39" t="s">
        <v>233</v>
      </c>
      <c r="D254" s="28"/>
      <c r="E254" s="157">
        <v>370600</v>
      </c>
      <c r="F254" s="128"/>
      <c r="G254" s="128"/>
      <c r="H254" s="128">
        <v>206604.85509786668</v>
      </c>
      <c r="I254" s="128">
        <v>3900.023055416953</v>
      </c>
      <c r="J254" s="128">
        <v>146333.52950298431</v>
      </c>
      <c r="K254" s="128">
        <v>13761.59234373204</v>
      </c>
      <c r="L254" s="128">
        <v>0</v>
      </c>
      <c r="M254" s="128">
        <v>0</v>
      </c>
      <c r="N254" s="128">
        <v>0</v>
      </c>
      <c r="O254" s="129">
        <v>370599.99999999994</v>
      </c>
      <c r="P254" s="58">
        <v>0</v>
      </c>
    </row>
    <row r="255" spans="1:16" x14ac:dyDescent="0.2">
      <c r="A255" s="55">
        <v>35</v>
      </c>
      <c r="B255" s="28">
        <v>365.01</v>
      </c>
      <c r="C255" s="25" t="s">
        <v>242</v>
      </c>
      <c r="D255" s="28"/>
      <c r="E255" s="128">
        <v>32892.140912001101</v>
      </c>
      <c r="F255" s="128"/>
      <c r="G255" s="128"/>
      <c r="H255" s="128">
        <v>19044.127148803658</v>
      </c>
      <c r="I255" s="128">
        <v>359.49075308730767</v>
      </c>
      <c r="J255" s="128">
        <v>13488.523010110133</v>
      </c>
      <c r="K255" s="128">
        <v>0</v>
      </c>
      <c r="L255" s="128">
        <v>0</v>
      </c>
      <c r="M255" s="128">
        <v>0</v>
      </c>
      <c r="N255" s="128">
        <v>0</v>
      </c>
      <c r="O255" s="129">
        <v>32892.140912001094</v>
      </c>
      <c r="P255" s="58">
        <v>0</v>
      </c>
    </row>
    <row r="256" spans="1:16" x14ac:dyDescent="0.2">
      <c r="A256" s="55">
        <v>36</v>
      </c>
      <c r="B256" s="28">
        <v>365.01</v>
      </c>
      <c r="C256" s="25" t="s">
        <v>243</v>
      </c>
      <c r="D256" s="28"/>
      <c r="E256" s="128">
        <v>337707.85908799892</v>
      </c>
      <c r="F256" s="128"/>
      <c r="G256" s="128"/>
      <c r="H256" s="128">
        <v>187560.727949063</v>
      </c>
      <c r="I256" s="128">
        <v>3540.5323023296451</v>
      </c>
      <c r="J256" s="128">
        <v>132845.00649287418</v>
      </c>
      <c r="K256" s="128">
        <v>13761.59234373204</v>
      </c>
      <c r="L256" s="128">
        <v>0</v>
      </c>
      <c r="M256" s="128">
        <v>0</v>
      </c>
      <c r="N256" s="128">
        <v>0</v>
      </c>
      <c r="O256" s="129">
        <v>337707.85908799886</v>
      </c>
      <c r="P256" s="58">
        <v>0</v>
      </c>
    </row>
    <row r="257" spans="1:16" s="24" customFormat="1" x14ac:dyDescent="0.2">
      <c r="A257" s="55">
        <v>37</v>
      </c>
      <c r="B257" s="28">
        <v>366.01</v>
      </c>
      <c r="C257" s="25" t="s">
        <v>244</v>
      </c>
      <c r="D257" s="28"/>
      <c r="E257" s="128">
        <v>214109</v>
      </c>
      <c r="F257" s="28"/>
      <c r="G257" s="136"/>
      <c r="H257" s="128">
        <v>162708.80283997513</v>
      </c>
      <c r="I257" s="128">
        <v>865.58172045521019</v>
      </c>
      <c r="J257" s="128">
        <v>46293.043811428877</v>
      </c>
      <c r="K257" s="128">
        <v>4241.5716281408095</v>
      </c>
      <c r="L257" s="128">
        <v>0</v>
      </c>
      <c r="M257" s="128">
        <v>0</v>
      </c>
      <c r="N257" s="128">
        <v>0</v>
      </c>
      <c r="O257" s="129">
        <v>214109.00000000003</v>
      </c>
      <c r="P257" s="58">
        <v>0</v>
      </c>
    </row>
    <row r="258" spans="1:16" s="24" customFormat="1" x14ac:dyDescent="0.2">
      <c r="A258" s="55">
        <v>38</v>
      </c>
      <c r="B258" s="28">
        <v>367.01</v>
      </c>
      <c r="C258" s="134" t="s">
        <v>245</v>
      </c>
      <c r="D258" s="43"/>
      <c r="E258" s="128">
        <v>367555</v>
      </c>
      <c r="F258" s="28"/>
      <c r="G258" s="136"/>
      <c r="H258" s="128">
        <v>277966.56100948429</v>
      </c>
      <c r="I258" s="128">
        <v>1350.9861886729557</v>
      </c>
      <c r="J258" s="128">
        <v>81058.24070385276</v>
      </c>
      <c r="K258" s="128">
        <v>7179.2120979900328</v>
      </c>
      <c r="L258" s="128">
        <v>0</v>
      </c>
      <c r="M258" s="128">
        <v>0</v>
      </c>
      <c r="N258" s="128">
        <v>0</v>
      </c>
      <c r="O258" s="129">
        <v>367555.00000000006</v>
      </c>
      <c r="P258" s="58">
        <v>0</v>
      </c>
    </row>
    <row r="259" spans="1:16" x14ac:dyDescent="0.2">
      <c r="A259" s="55">
        <v>39</v>
      </c>
      <c r="B259" s="127">
        <v>368.01</v>
      </c>
      <c r="C259" s="39" t="s">
        <v>246</v>
      </c>
      <c r="D259" s="28"/>
      <c r="E259" s="157">
        <v>558460</v>
      </c>
      <c r="F259" s="128"/>
      <c r="G259" s="128"/>
      <c r="H259" s="128">
        <v>321261.90581821545</v>
      </c>
      <c r="I259" s="128">
        <v>6064.372683423775</v>
      </c>
      <c r="J259" s="128">
        <v>227542.51612802601</v>
      </c>
      <c r="K259" s="128">
        <v>3591.2053703346974</v>
      </c>
      <c r="L259" s="128">
        <v>0</v>
      </c>
      <c r="M259" s="128">
        <v>0</v>
      </c>
      <c r="N259" s="128">
        <v>0</v>
      </c>
      <c r="O259" s="129">
        <v>558460</v>
      </c>
      <c r="P259" s="58">
        <v>0</v>
      </c>
    </row>
    <row r="260" spans="1:16" x14ac:dyDescent="0.2">
      <c r="A260" s="55">
        <v>40</v>
      </c>
      <c r="B260" s="28">
        <v>368.01</v>
      </c>
      <c r="C260" s="25" t="s">
        <v>247</v>
      </c>
      <c r="D260" s="28"/>
      <c r="E260" s="128">
        <v>470332.24218907807</v>
      </c>
      <c r="F260" s="128"/>
      <c r="G260" s="128"/>
      <c r="H260" s="128">
        <v>272316.32767214073</v>
      </c>
      <c r="I260" s="128">
        <v>5140.4404595659116</v>
      </c>
      <c r="J260" s="128">
        <v>192875.47405737135</v>
      </c>
      <c r="K260" s="128">
        <v>0</v>
      </c>
      <c r="L260" s="128">
        <v>0</v>
      </c>
      <c r="M260" s="128">
        <v>0</v>
      </c>
      <c r="N260" s="128">
        <v>0</v>
      </c>
      <c r="O260" s="129">
        <v>470332.24218907801</v>
      </c>
      <c r="P260" s="58">
        <v>0</v>
      </c>
    </row>
    <row r="261" spans="1:16" x14ac:dyDescent="0.2">
      <c r="A261" s="55">
        <v>41</v>
      </c>
      <c r="B261" s="28">
        <v>368.01</v>
      </c>
      <c r="C261" s="25" t="s">
        <v>248</v>
      </c>
      <c r="D261" s="28"/>
      <c r="E261" s="128">
        <v>88127.757810921947</v>
      </c>
      <c r="F261" s="128"/>
      <c r="G261" s="128"/>
      <c r="H261" s="128">
        <v>48945.578146074731</v>
      </c>
      <c r="I261" s="128">
        <v>923.93222385786351</v>
      </c>
      <c r="J261" s="128">
        <v>34667.042070654643</v>
      </c>
      <c r="K261" s="128">
        <v>3591.2053703346974</v>
      </c>
      <c r="L261" s="128">
        <v>0</v>
      </c>
      <c r="M261" s="128">
        <v>0</v>
      </c>
      <c r="N261" s="128">
        <v>0</v>
      </c>
      <c r="O261" s="129">
        <v>88127.757810921932</v>
      </c>
      <c r="P261" s="58">
        <v>0</v>
      </c>
    </row>
    <row r="262" spans="1:16" x14ac:dyDescent="0.2">
      <c r="A262" s="55">
        <v>42</v>
      </c>
      <c r="B262" s="28">
        <v>369.01</v>
      </c>
      <c r="C262" s="134" t="s">
        <v>249</v>
      </c>
      <c r="D262" s="43"/>
      <c r="E262" s="128">
        <v>82547</v>
      </c>
      <c r="F262" s="128"/>
      <c r="G262" s="128"/>
      <c r="H262" s="128">
        <v>62070.845883293783</v>
      </c>
      <c r="I262" s="128">
        <v>10605.414186859012</v>
      </c>
      <c r="J262" s="128">
        <v>9870.7399298472028</v>
      </c>
      <c r="K262" s="128">
        <v>0</v>
      </c>
      <c r="L262" s="128">
        <v>0</v>
      </c>
      <c r="M262" s="128">
        <v>0</v>
      </c>
      <c r="N262" s="128">
        <v>0</v>
      </c>
      <c r="O262" s="129">
        <v>82547</v>
      </c>
      <c r="P262" s="58">
        <v>0</v>
      </c>
    </row>
    <row r="263" spans="1:16" x14ac:dyDescent="0.2">
      <c r="A263" s="55">
        <v>43</v>
      </c>
      <c r="B263" s="28">
        <v>370.01</v>
      </c>
      <c r="C263" s="25" t="s">
        <v>250</v>
      </c>
      <c r="D263" s="28"/>
      <c r="E263" s="128">
        <v>15343.830563797506</v>
      </c>
      <c r="F263" s="128"/>
      <c r="G263" s="128"/>
      <c r="H263" s="128">
        <v>0</v>
      </c>
      <c r="I263" s="128">
        <v>53.980054753905044</v>
      </c>
      <c r="J263" s="128">
        <v>12624.585305569541</v>
      </c>
      <c r="K263" s="128">
        <v>1977.0195053617722</v>
      </c>
      <c r="L263" s="128">
        <v>688.24569811228923</v>
      </c>
      <c r="M263" s="128">
        <v>0</v>
      </c>
      <c r="N263" s="128">
        <v>0</v>
      </c>
      <c r="O263" s="129">
        <v>15343.830563797506</v>
      </c>
      <c r="P263" s="58">
        <v>0</v>
      </c>
    </row>
    <row r="264" spans="1:16" x14ac:dyDescent="0.2">
      <c r="A264" s="55">
        <v>44</v>
      </c>
      <c r="B264" s="28">
        <v>370.01</v>
      </c>
      <c r="C264" s="25" t="s">
        <v>289</v>
      </c>
      <c r="D264" s="28"/>
      <c r="E264" s="128">
        <v>42416.169436202494</v>
      </c>
      <c r="F264" s="128"/>
      <c r="G264" s="128"/>
      <c r="H264" s="128">
        <v>0</v>
      </c>
      <c r="I264" s="128">
        <v>0</v>
      </c>
      <c r="J264" s="128">
        <v>4605.3560552730687</v>
      </c>
      <c r="K264" s="128">
        <v>10668.368113710421</v>
      </c>
      <c r="L264" s="128">
        <v>27142.445267219005</v>
      </c>
      <c r="M264" s="128">
        <v>0</v>
      </c>
      <c r="N264" s="128">
        <v>0</v>
      </c>
      <c r="O264" s="129">
        <v>42416.169436202494</v>
      </c>
      <c r="P264" s="58">
        <v>0</v>
      </c>
    </row>
    <row r="265" spans="1:16" x14ac:dyDescent="0.2">
      <c r="A265" s="55">
        <v>45</v>
      </c>
      <c r="B265" s="28">
        <v>370.02</v>
      </c>
      <c r="C265" s="25" t="s">
        <v>290</v>
      </c>
      <c r="D265" s="28"/>
      <c r="E265" s="128">
        <v>0</v>
      </c>
      <c r="F265" s="128"/>
      <c r="G265" s="128"/>
      <c r="H265" s="128">
        <v>0</v>
      </c>
      <c r="I265" s="128">
        <v>0</v>
      </c>
      <c r="J265" s="128">
        <v>0</v>
      </c>
      <c r="K265" s="128">
        <v>0</v>
      </c>
      <c r="L265" s="128">
        <v>0</v>
      </c>
      <c r="M265" s="128">
        <v>0</v>
      </c>
      <c r="N265" s="128">
        <v>0</v>
      </c>
      <c r="O265" s="129">
        <v>0</v>
      </c>
      <c r="P265" s="58">
        <v>0</v>
      </c>
    </row>
    <row r="266" spans="1:16" x14ac:dyDescent="0.2">
      <c r="A266" s="55">
        <v>46</v>
      </c>
      <c r="B266" s="28">
        <v>370.03</v>
      </c>
      <c r="C266" s="25" t="s">
        <v>252</v>
      </c>
      <c r="D266" s="28"/>
      <c r="E266" s="128">
        <v>19476.370316628152</v>
      </c>
      <c r="F266" s="128"/>
      <c r="G266" s="128"/>
      <c r="H266" s="128">
        <v>17257.466302789519</v>
      </c>
      <c r="I266" s="128">
        <v>1162.7342795697652</v>
      </c>
      <c r="J266" s="128">
        <v>1052.9274212285504</v>
      </c>
      <c r="K266" s="128">
        <v>3.2423130403175615</v>
      </c>
      <c r="L266" s="128">
        <v>0</v>
      </c>
      <c r="M266" s="128">
        <v>0</v>
      </c>
      <c r="N266" s="128">
        <v>0</v>
      </c>
      <c r="O266" s="129">
        <v>19476.370316628152</v>
      </c>
      <c r="P266" s="58">
        <v>0</v>
      </c>
    </row>
    <row r="267" spans="1:16" x14ac:dyDescent="0.2">
      <c r="A267" s="55">
        <v>47</v>
      </c>
      <c r="B267" s="28">
        <v>370.03</v>
      </c>
      <c r="C267" s="25" t="s">
        <v>291</v>
      </c>
      <c r="D267" s="28"/>
      <c r="E267" s="128">
        <v>7240.6296833718479</v>
      </c>
      <c r="F267" s="128"/>
      <c r="G267" s="128"/>
      <c r="H267" s="128">
        <v>282.54629254777552</v>
      </c>
      <c r="I267" s="128">
        <v>1093.8329122130756</v>
      </c>
      <c r="J267" s="128">
        <v>5819.0822538778202</v>
      </c>
      <c r="K267" s="128">
        <v>45.168224733176736</v>
      </c>
      <c r="L267" s="128">
        <v>0</v>
      </c>
      <c r="M267" s="128">
        <v>0</v>
      </c>
      <c r="N267" s="128">
        <v>0</v>
      </c>
      <c r="O267" s="129">
        <v>7240.6296833718479</v>
      </c>
      <c r="P267" s="58">
        <v>0</v>
      </c>
    </row>
    <row r="268" spans="1:16" x14ac:dyDescent="0.2">
      <c r="A268" s="55">
        <v>48</v>
      </c>
      <c r="B268" s="28">
        <v>373.01</v>
      </c>
      <c r="C268" s="25" t="s">
        <v>254</v>
      </c>
      <c r="D268" s="28"/>
      <c r="E268" s="128">
        <v>233182</v>
      </c>
      <c r="F268" s="128"/>
      <c r="G268" s="128"/>
      <c r="H268" s="128">
        <v>0</v>
      </c>
      <c r="I268" s="128">
        <v>0</v>
      </c>
      <c r="J268" s="128">
        <v>0</v>
      </c>
      <c r="K268" s="128">
        <v>0</v>
      </c>
      <c r="L268" s="128">
        <v>0</v>
      </c>
      <c r="M268" s="128">
        <v>232256.37556798637</v>
      </c>
      <c r="N268" s="128">
        <v>925.62443201363544</v>
      </c>
      <c r="O268" s="129">
        <v>233182</v>
      </c>
      <c r="P268" s="58">
        <v>0</v>
      </c>
    </row>
    <row r="269" spans="1:16" x14ac:dyDescent="0.2">
      <c r="A269" s="55">
        <v>49</v>
      </c>
      <c r="B269" s="28">
        <v>373.02</v>
      </c>
      <c r="C269" s="25" t="s">
        <v>255</v>
      </c>
      <c r="D269" s="28"/>
      <c r="E269" s="128">
        <v>3657</v>
      </c>
      <c r="F269" s="128"/>
      <c r="G269" s="128"/>
      <c r="H269" s="128">
        <v>0</v>
      </c>
      <c r="I269" s="128">
        <v>0</v>
      </c>
      <c r="J269" s="128">
        <v>0</v>
      </c>
      <c r="K269" s="128">
        <v>0</v>
      </c>
      <c r="L269" s="128">
        <v>0</v>
      </c>
      <c r="M269" s="128">
        <v>0</v>
      </c>
      <c r="N269" s="128">
        <v>3657</v>
      </c>
      <c r="O269" s="129">
        <v>3657</v>
      </c>
      <c r="P269" s="58">
        <v>0</v>
      </c>
    </row>
    <row r="270" spans="1:16" x14ac:dyDescent="0.2">
      <c r="A270" s="55">
        <v>50</v>
      </c>
      <c r="B270" s="28">
        <v>374.01</v>
      </c>
      <c r="C270" s="25" t="s">
        <v>255</v>
      </c>
      <c r="D270" s="28"/>
      <c r="E270" s="128">
        <v>0</v>
      </c>
      <c r="F270" s="128"/>
      <c r="G270" s="128"/>
      <c r="H270" s="128">
        <v>0</v>
      </c>
      <c r="I270" s="128">
        <v>0</v>
      </c>
      <c r="J270" s="128">
        <v>0</v>
      </c>
      <c r="K270" s="128">
        <v>0</v>
      </c>
      <c r="L270" s="128">
        <v>0</v>
      </c>
      <c r="M270" s="128">
        <v>0</v>
      </c>
      <c r="N270" s="128">
        <v>0</v>
      </c>
      <c r="O270" s="129">
        <v>0</v>
      </c>
      <c r="P270" s="58">
        <v>0</v>
      </c>
    </row>
    <row r="271" spans="1:16" x14ac:dyDescent="0.2">
      <c r="A271" s="55">
        <v>51</v>
      </c>
      <c r="B271" s="28">
        <v>374.03</v>
      </c>
      <c r="C271" s="25" t="s">
        <v>292</v>
      </c>
      <c r="D271" s="28"/>
      <c r="E271" s="128">
        <v>0</v>
      </c>
      <c r="F271" s="128"/>
      <c r="G271" s="128"/>
      <c r="H271" s="128">
        <v>0</v>
      </c>
      <c r="I271" s="128">
        <v>0</v>
      </c>
      <c r="J271" s="128">
        <v>0</v>
      </c>
      <c r="K271" s="128">
        <v>0</v>
      </c>
      <c r="L271" s="128">
        <v>0</v>
      </c>
      <c r="M271" s="128">
        <v>0</v>
      </c>
      <c r="N271" s="128">
        <v>0</v>
      </c>
      <c r="O271" s="129">
        <v>0</v>
      </c>
      <c r="P271" s="58">
        <v>0</v>
      </c>
    </row>
    <row r="272" spans="1:16" x14ac:dyDescent="0.2">
      <c r="A272" s="55">
        <v>52</v>
      </c>
      <c r="B272" s="25"/>
      <c r="C272" s="25"/>
      <c r="D272" s="28"/>
      <c r="E272" s="128"/>
      <c r="F272" s="128"/>
      <c r="G272" s="128"/>
      <c r="H272" s="128"/>
      <c r="I272" s="128"/>
      <c r="J272" s="128"/>
      <c r="K272" s="128"/>
      <c r="L272" s="128"/>
      <c r="M272" s="128"/>
      <c r="N272" s="128"/>
      <c r="O272" s="129"/>
      <c r="P272" s="58"/>
    </row>
    <row r="273" spans="1:16" ht="12" thickBot="1" x14ac:dyDescent="0.25">
      <c r="A273" s="55">
        <v>53</v>
      </c>
      <c r="B273" s="39"/>
      <c r="C273" s="130" t="s">
        <v>225</v>
      </c>
      <c r="D273" s="131"/>
      <c r="E273" s="77">
        <v>2650067</v>
      </c>
      <c r="F273" s="77"/>
      <c r="G273" s="77"/>
      <c r="H273" s="77">
        <v>1443416.9610041906</v>
      </c>
      <c r="I273" s="77">
        <v>32548.307259503446</v>
      </c>
      <c r="J273" s="77">
        <v>819508.35915712372</v>
      </c>
      <c r="K273" s="77">
        <v>68746.368799027085</v>
      </c>
      <c r="L273" s="77">
        <v>49008.003780154984</v>
      </c>
      <c r="M273" s="77">
        <v>232256.37556798637</v>
      </c>
      <c r="N273" s="77">
        <v>4582.6244320136357</v>
      </c>
      <c r="O273" s="77">
        <v>2650067</v>
      </c>
      <c r="P273" s="58">
        <v>0</v>
      </c>
    </row>
    <row r="274" spans="1:16" ht="12.75" thickTop="1" thickBot="1" x14ac:dyDescent="0.25">
      <c r="A274" s="55">
        <v>54</v>
      </c>
      <c r="B274" s="25"/>
      <c r="C274" s="25"/>
      <c r="D274" s="28"/>
      <c r="E274" s="157"/>
      <c r="F274" s="157"/>
      <c r="G274" s="157"/>
      <c r="H274" s="157"/>
      <c r="I274" s="157"/>
      <c r="J274" s="157"/>
      <c r="K274" s="157"/>
      <c r="L274" s="157"/>
      <c r="M274" s="157"/>
      <c r="N274" s="157"/>
      <c r="O274" s="158"/>
      <c r="P274" s="58"/>
    </row>
    <row r="275" spans="1:16" x14ac:dyDescent="0.2">
      <c r="A275" s="55">
        <v>55</v>
      </c>
      <c r="B275" s="159" t="s">
        <v>293</v>
      </c>
      <c r="C275" s="139"/>
      <c r="D275" s="140" t="s">
        <v>192</v>
      </c>
      <c r="E275" s="141">
        <v>3533323</v>
      </c>
      <c r="F275" s="141"/>
      <c r="G275" s="141"/>
      <c r="H275" s="141">
        <v>1888497.8227345443</v>
      </c>
      <c r="I275" s="141">
        <v>44154.290013503043</v>
      </c>
      <c r="J275" s="141">
        <v>1103167.9624685871</v>
      </c>
      <c r="K275" s="141">
        <v>97957.747809419307</v>
      </c>
      <c r="L275" s="141">
        <v>160705.85159955896</v>
      </c>
      <c r="M275" s="141">
        <v>234021.3134104179</v>
      </c>
      <c r="N275" s="141">
        <v>4818.0119639693494</v>
      </c>
      <c r="O275" s="160">
        <v>3533323</v>
      </c>
      <c r="P275" s="58">
        <v>0</v>
      </c>
    </row>
    <row r="276" spans="1:16" ht="12" thickBot="1" x14ac:dyDescent="0.25">
      <c r="A276" s="55">
        <v>56</v>
      </c>
      <c r="B276" s="161" t="s">
        <v>294</v>
      </c>
      <c r="C276" s="144"/>
      <c r="D276" s="145" t="s">
        <v>192</v>
      </c>
      <c r="E276" s="146">
        <v>3400722</v>
      </c>
      <c r="F276" s="146"/>
      <c r="G276" s="146"/>
      <c r="H276" s="146">
        <v>1794709.1176024037</v>
      </c>
      <c r="I276" s="146">
        <v>39161.994687275292</v>
      </c>
      <c r="J276" s="146">
        <v>1076033.1040893062</v>
      </c>
      <c r="K276" s="146">
        <v>94984.42869686507</v>
      </c>
      <c r="L276" s="146">
        <v>158994.35492414958</v>
      </c>
      <c r="M276" s="146">
        <v>232256.37556798637</v>
      </c>
      <c r="N276" s="146">
        <v>4582.6244320136357</v>
      </c>
      <c r="O276" s="162">
        <v>3400722</v>
      </c>
      <c r="P276" s="58">
        <v>0</v>
      </c>
    </row>
    <row r="277" spans="1:16" ht="12" thickBot="1" x14ac:dyDescent="0.25">
      <c r="A277" s="55">
        <v>57</v>
      </c>
      <c r="B277" s="39"/>
      <c r="C277" s="39"/>
      <c r="D277" s="127"/>
      <c r="E277" s="157"/>
      <c r="F277" s="157"/>
      <c r="G277" s="157"/>
      <c r="H277" s="157"/>
      <c r="I277" s="157"/>
      <c r="J277" s="157"/>
      <c r="K277" s="157"/>
      <c r="L277" s="157"/>
      <c r="M277" s="157"/>
      <c r="N277" s="157"/>
      <c r="O277" s="158"/>
      <c r="P277" s="58"/>
    </row>
    <row r="278" spans="1:16" x14ac:dyDescent="0.2">
      <c r="A278" s="55">
        <v>58</v>
      </c>
      <c r="B278" s="163" t="s">
        <v>295</v>
      </c>
      <c r="C278" s="139"/>
      <c r="D278" s="164" t="s">
        <v>296</v>
      </c>
      <c r="E278" s="141">
        <v>7012420</v>
      </c>
      <c r="F278" s="141"/>
      <c r="G278" s="141"/>
      <c r="H278" s="141">
        <v>3721847.6764310999</v>
      </c>
      <c r="I278" s="141">
        <v>81533.694585738936</v>
      </c>
      <c r="J278" s="141">
        <v>2233613.996510027</v>
      </c>
      <c r="K278" s="141">
        <v>192677.37431490864</v>
      </c>
      <c r="L278" s="141">
        <v>400230.10733100236</v>
      </c>
      <c r="M278" s="141">
        <v>371272.4885688232</v>
      </c>
      <c r="N278" s="141">
        <v>11244.662258401424</v>
      </c>
      <c r="O278" s="160">
        <v>7012419.9999999981</v>
      </c>
      <c r="P278" s="58">
        <v>0</v>
      </c>
    </row>
    <row r="279" spans="1:16" ht="12" thickBot="1" x14ac:dyDescent="0.25">
      <c r="A279" s="55">
        <v>59</v>
      </c>
      <c r="B279" s="165" t="s">
        <v>297</v>
      </c>
      <c r="C279" s="144"/>
      <c r="D279" s="166" t="s">
        <v>296</v>
      </c>
      <c r="E279" s="146">
        <v>6889310</v>
      </c>
      <c r="F279" s="146"/>
      <c r="G279" s="146"/>
      <c r="H279" s="146">
        <v>3634771.9568753061</v>
      </c>
      <c r="I279" s="146">
        <v>76898.725938353949</v>
      </c>
      <c r="J279" s="146">
        <v>2208421.3326909509</v>
      </c>
      <c r="K279" s="146">
        <v>189916.87238847851</v>
      </c>
      <c r="L279" s="146">
        <v>398641.11210691161</v>
      </c>
      <c r="M279" s="146">
        <v>369633.87726286205</v>
      </c>
      <c r="N279" s="146">
        <v>11026.122737137875</v>
      </c>
      <c r="O279" s="162">
        <v>6889309.9999999981</v>
      </c>
      <c r="P279" s="58">
        <v>0</v>
      </c>
    </row>
    <row r="280" spans="1:16" x14ac:dyDescent="0.2">
      <c r="A280" s="55">
        <v>60</v>
      </c>
      <c r="B280" s="25"/>
      <c r="C280" s="25"/>
      <c r="D280" s="28"/>
      <c r="E280" s="128"/>
      <c r="F280" s="128"/>
      <c r="G280" s="128"/>
      <c r="H280" s="128"/>
      <c r="I280" s="128"/>
      <c r="J280" s="128"/>
      <c r="K280" s="128"/>
      <c r="L280" s="128"/>
      <c r="M280" s="128"/>
      <c r="N280" s="128"/>
      <c r="O280" s="129"/>
    </row>
    <row r="281" spans="1:16" x14ac:dyDescent="0.2">
      <c r="A281" s="55">
        <v>61</v>
      </c>
      <c r="B281" s="39" t="s">
        <v>186</v>
      </c>
      <c r="C281" s="25"/>
      <c r="D281" s="127" t="s">
        <v>192</v>
      </c>
      <c r="E281" s="128"/>
      <c r="F281" s="128"/>
      <c r="G281" s="128"/>
      <c r="H281" s="128"/>
      <c r="I281" s="128"/>
      <c r="J281" s="128"/>
      <c r="K281" s="128"/>
      <c r="L281" s="128"/>
      <c r="M281" s="128"/>
      <c r="N281" s="128"/>
      <c r="O281" s="129"/>
    </row>
    <row r="282" spans="1:16" x14ac:dyDescent="0.2">
      <c r="A282" s="55">
        <v>62</v>
      </c>
      <c r="B282" s="39" t="s">
        <v>191</v>
      </c>
      <c r="C282" s="39"/>
      <c r="D282" s="127"/>
      <c r="E282" s="128"/>
      <c r="F282" s="128"/>
      <c r="G282" s="128"/>
      <c r="H282" s="128"/>
      <c r="I282" s="128"/>
      <c r="J282" s="128"/>
      <c r="K282" s="128"/>
      <c r="L282" s="128"/>
      <c r="M282" s="128"/>
      <c r="N282" s="128"/>
      <c r="O282" s="129"/>
    </row>
    <row r="283" spans="1:16" x14ac:dyDescent="0.2">
      <c r="A283" s="55">
        <v>63</v>
      </c>
      <c r="B283" s="28">
        <v>389.01</v>
      </c>
      <c r="C283" s="25" t="s">
        <v>227</v>
      </c>
      <c r="D283" s="28"/>
      <c r="E283" s="128">
        <v>0</v>
      </c>
      <c r="F283" s="128"/>
      <c r="G283" s="128"/>
      <c r="H283" s="128">
        <v>0</v>
      </c>
      <c r="I283" s="128">
        <v>0</v>
      </c>
      <c r="J283" s="128">
        <v>0</v>
      </c>
      <c r="K283" s="128">
        <v>0</v>
      </c>
      <c r="L283" s="128">
        <v>0</v>
      </c>
      <c r="M283" s="128">
        <v>0</v>
      </c>
      <c r="N283" s="128">
        <v>0</v>
      </c>
      <c r="O283" s="129">
        <v>0</v>
      </c>
      <c r="P283" s="58">
        <v>0</v>
      </c>
    </row>
    <row r="284" spans="1:16" x14ac:dyDescent="0.2">
      <c r="A284" s="55">
        <v>64</v>
      </c>
      <c r="B284" s="28">
        <v>389.02</v>
      </c>
      <c r="C284" s="25" t="s">
        <v>228</v>
      </c>
      <c r="D284" s="127"/>
      <c r="E284" s="128">
        <v>34</v>
      </c>
      <c r="F284" s="128"/>
      <c r="G284" s="128"/>
      <c r="H284" s="128">
        <v>21.647175243872603</v>
      </c>
      <c r="I284" s="128">
        <v>0.53046767475384327</v>
      </c>
      <c r="J284" s="128">
        <v>10.193105566417909</v>
      </c>
      <c r="K284" s="128">
        <v>0.92804911959858571</v>
      </c>
      <c r="L284" s="128">
        <v>3.9086972988593212E-2</v>
      </c>
      <c r="M284" s="128">
        <v>0.57009902025183057</v>
      </c>
      <c r="N284" s="128">
        <v>9.2016402116631896E-2</v>
      </c>
      <c r="O284" s="129">
        <v>34</v>
      </c>
      <c r="P284" s="58">
        <v>0</v>
      </c>
    </row>
    <row r="285" spans="1:16" x14ac:dyDescent="0.2">
      <c r="A285" s="55">
        <v>65</v>
      </c>
      <c r="B285" s="28">
        <v>390.01</v>
      </c>
      <c r="C285" s="25" t="s">
        <v>229</v>
      </c>
      <c r="D285" s="127"/>
      <c r="E285" s="128">
        <v>85345.999999999985</v>
      </c>
      <c r="F285" s="128"/>
      <c r="G285" s="128"/>
      <c r="H285" s="128">
        <v>51632.56050986622</v>
      </c>
      <c r="I285" s="128">
        <v>1058.3147346748387</v>
      </c>
      <c r="J285" s="128">
        <v>27147.947540526413</v>
      </c>
      <c r="K285" s="128">
        <v>2531.3415802624431</v>
      </c>
      <c r="L285" s="128">
        <v>1607.2080127632521</v>
      </c>
      <c r="M285" s="128">
        <v>1170.7033794507224</v>
      </c>
      <c r="N285" s="128">
        <v>197.92424245610067</v>
      </c>
      <c r="O285" s="129">
        <v>85345.999999999971</v>
      </c>
      <c r="P285" s="58">
        <v>0</v>
      </c>
    </row>
    <row r="286" spans="1:16" x14ac:dyDescent="0.2">
      <c r="A286" s="55">
        <v>66</v>
      </c>
      <c r="B286" s="34">
        <v>391.01</v>
      </c>
      <c r="C286" s="30" t="s">
        <v>261</v>
      </c>
      <c r="D286" s="127"/>
      <c r="E286" s="128">
        <v>3165.0000000000005</v>
      </c>
      <c r="F286" s="128"/>
      <c r="G286" s="128"/>
      <c r="H286" s="128">
        <v>2054.2053750062933</v>
      </c>
      <c r="I286" s="128">
        <v>65.689303920917482</v>
      </c>
      <c r="J286" s="128">
        <v>861.15516097836075</v>
      </c>
      <c r="K286" s="128">
        <v>78.239560692549475</v>
      </c>
      <c r="L286" s="128">
        <v>42.268307209173209</v>
      </c>
      <c r="M286" s="128">
        <v>55.249485646358579</v>
      </c>
      <c r="N286" s="128">
        <v>8.1928065463476116</v>
      </c>
      <c r="O286" s="129">
        <v>3165</v>
      </c>
      <c r="P286" s="58">
        <v>0</v>
      </c>
    </row>
    <row r="287" spans="1:16" x14ac:dyDescent="0.2">
      <c r="A287" s="55">
        <v>67</v>
      </c>
      <c r="B287" s="28">
        <v>392.01</v>
      </c>
      <c r="C287" s="25" t="s">
        <v>262</v>
      </c>
      <c r="D287" s="127"/>
      <c r="E287" s="128">
        <v>49245.000000000007</v>
      </c>
      <c r="F287" s="128"/>
      <c r="G287" s="128"/>
      <c r="H287" s="128">
        <v>29690.03568445436</v>
      </c>
      <c r="I287" s="128">
        <v>822.59864624732268</v>
      </c>
      <c r="J287" s="128">
        <v>14614.893879661129</v>
      </c>
      <c r="K287" s="128">
        <v>1391.4942884680754</v>
      </c>
      <c r="L287" s="128">
        <v>2014.7573274461095</v>
      </c>
      <c r="M287" s="128">
        <v>615.5531970879839</v>
      </c>
      <c r="N287" s="128">
        <v>95.666976635026771</v>
      </c>
      <c r="O287" s="129">
        <v>49245.000000000007</v>
      </c>
      <c r="P287" s="58">
        <v>0</v>
      </c>
    </row>
    <row r="288" spans="1:16" x14ac:dyDescent="0.2">
      <c r="A288" s="55">
        <v>68</v>
      </c>
      <c r="B288" s="28">
        <v>393.01</v>
      </c>
      <c r="C288" s="25" t="s">
        <v>263</v>
      </c>
      <c r="D288" s="127"/>
      <c r="E288" s="128">
        <v>18</v>
      </c>
      <c r="F288" s="128"/>
      <c r="G288" s="128"/>
      <c r="H288" s="128">
        <v>10.39084371918706</v>
      </c>
      <c r="I288" s="128">
        <v>0.20959449950752976</v>
      </c>
      <c r="J288" s="128">
        <v>5.8158608404536416</v>
      </c>
      <c r="K288" s="128">
        <v>0.55441514860501173</v>
      </c>
      <c r="L288" s="128">
        <v>0.80048397217024947</v>
      </c>
      <c r="M288" s="128">
        <v>0.19555735987593462</v>
      </c>
      <c r="N288" s="128">
        <v>3.3244460200574505E-2</v>
      </c>
      <c r="O288" s="129">
        <v>18</v>
      </c>
      <c r="P288" s="58">
        <v>0</v>
      </c>
    </row>
    <row r="289" spans="1:16" x14ac:dyDescent="0.2">
      <c r="A289" s="55">
        <v>69</v>
      </c>
      <c r="B289" s="28">
        <v>394.01</v>
      </c>
      <c r="C289" s="25" t="s">
        <v>264</v>
      </c>
      <c r="D289" s="127"/>
      <c r="E289" s="128">
        <v>2177</v>
      </c>
      <c r="F289" s="128"/>
      <c r="G289" s="128"/>
      <c r="H289" s="128">
        <v>1353.6136564471096</v>
      </c>
      <c r="I289" s="128">
        <v>27.24251098177718</v>
      </c>
      <c r="J289" s="128">
        <v>690.18448027944635</v>
      </c>
      <c r="K289" s="128">
        <v>63.478990361575889</v>
      </c>
      <c r="L289" s="128">
        <v>3.1657539881268</v>
      </c>
      <c r="M289" s="128">
        <v>33.602271743804671</v>
      </c>
      <c r="N289" s="128">
        <v>5.7123361981594902</v>
      </c>
      <c r="O289" s="129">
        <v>2177</v>
      </c>
      <c r="P289" s="58">
        <v>0</v>
      </c>
    </row>
    <row r="290" spans="1:16" x14ac:dyDescent="0.2">
      <c r="A290" s="55">
        <v>70</v>
      </c>
      <c r="B290" s="28">
        <v>395.01</v>
      </c>
      <c r="C290" s="25" t="s">
        <v>265</v>
      </c>
      <c r="D290" s="127"/>
      <c r="E290" s="128">
        <v>8629</v>
      </c>
      <c r="F290" s="128"/>
      <c r="G290" s="128"/>
      <c r="H290" s="128">
        <v>6096.4513567533486</v>
      </c>
      <c r="I290" s="128">
        <v>371.68303499729683</v>
      </c>
      <c r="J290" s="128">
        <v>1737.7936274167546</v>
      </c>
      <c r="K290" s="128">
        <v>234.45026826983218</v>
      </c>
      <c r="L290" s="128">
        <v>150.76682313917846</v>
      </c>
      <c r="M290" s="128">
        <v>32.816340802729385</v>
      </c>
      <c r="N290" s="128">
        <v>5.0385486208597809</v>
      </c>
      <c r="O290" s="129">
        <v>8629</v>
      </c>
      <c r="P290" s="58">
        <v>0</v>
      </c>
    </row>
    <row r="291" spans="1:16" x14ac:dyDescent="0.2">
      <c r="A291" s="55">
        <v>71</v>
      </c>
      <c r="B291" s="28">
        <v>396.01</v>
      </c>
      <c r="C291" s="25" t="s">
        <v>266</v>
      </c>
      <c r="D291" s="127"/>
      <c r="E291" s="128">
        <v>8052.9999999999982</v>
      </c>
      <c r="F291" s="128"/>
      <c r="G291" s="128"/>
      <c r="H291" s="128">
        <v>4684.8820526197669</v>
      </c>
      <c r="I291" s="128">
        <v>143.55383799070779</v>
      </c>
      <c r="J291" s="128">
        <v>2331.7166072752811</v>
      </c>
      <c r="K291" s="128">
        <v>224.07083261345812</v>
      </c>
      <c r="L291" s="128">
        <v>569.22412779415254</v>
      </c>
      <c r="M291" s="128">
        <v>87.214547210117104</v>
      </c>
      <c r="N291" s="128">
        <v>12.337994496514867</v>
      </c>
      <c r="O291" s="129">
        <v>8052.9999999999991</v>
      </c>
      <c r="P291" s="58">
        <v>0</v>
      </c>
    </row>
    <row r="292" spans="1:16" x14ac:dyDescent="0.2">
      <c r="A292" s="55">
        <v>72</v>
      </c>
      <c r="B292" s="25"/>
      <c r="C292" s="25"/>
      <c r="D292" s="127"/>
      <c r="E292" s="128"/>
      <c r="F292" s="128"/>
      <c r="G292" s="128"/>
      <c r="H292" s="128"/>
      <c r="I292" s="128"/>
      <c r="J292" s="128"/>
      <c r="K292" s="128"/>
      <c r="L292" s="128"/>
      <c r="M292" s="128"/>
      <c r="N292" s="128"/>
      <c r="O292" s="129"/>
      <c r="P292" s="58"/>
    </row>
    <row r="293" spans="1:16" ht="12" thickBot="1" x14ac:dyDescent="0.25">
      <c r="A293" s="55">
        <v>73</v>
      </c>
      <c r="B293" s="39"/>
      <c r="C293" s="130" t="s">
        <v>225</v>
      </c>
      <c r="D293" s="131"/>
      <c r="E293" s="132">
        <v>156667</v>
      </c>
      <c r="F293" s="132"/>
      <c r="G293" s="132"/>
      <c r="H293" s="132">
        <v>95543.786654110154</v>
      </c>
      <c r="I293" s="132">
        <v>2489.8221309871224</v>
      </c>
      <c r="J293" s="132">
        <v>47399.700262544255</v>
      </c>
      <c r="K293" s="132">
        <v>4524.5579849361384</v>
      </c>
      <c r="L293" s="132">
        <v>4388.229923285151</v>
      </c>
      <c r="M293" s="132">
        <v>1995.9048783218439</v>
      </c>
      <c r="N293" s="132">
        <v>324.99816581532639</v>
      </c>
      <c r="O293" s="133">
        <v>156666.99999999997</v>
      </c>
      <c r="P293" s="58">
        <v>0</v>
      </c>
    </row>
    <row r="294" spans="1:16" ht="12" thickTop="1" x14ac:dyDescent="0.2">
      <c r="A294" s="55">
        <v>74</v>
      </c>
      <c r="B294" s="25"/>
      <c r="C294" s="149"/>
      <c r="D294" s="127"/>
      <c r="E294" s="128"/>
      <c r="F294" s="128"/>
      <c r="G294" s="128"/>
      <c r="H294" s="128"/>
      <c r="I294" s="128"/>
      <c r="J294" s="128"/>
      <c r="K294" s="128"/>
      <c r="L294" s="128"/>
      <c r="M294" s="128"/>
      <c r="N294" s="128"/>
      <c r="O294" s="129"/>
    </row>
    <row r="295" spans="1:16" x14ac:dyDescent="0.2">
      <c r="A295" s="55">
        <v>75</v>
      </c>
      <c r="B295" s="28">
        <v>397.01</v>
      </c>
      <c r="C295" s="25" t="s">
        <v>188</v>
      </c>
      <c r="D295" s="127"/>
      <c r="E295" s="128">
        <v>88881</v>
      </c>
      <c r="F295" s="128"/>
      <c r="G295" s="128"/>
      <c r="H295" s="128">
        <v>54736.34544291436</v>
      </c>
      <c r="I295" s="128">
        <v>1610.0917876764152</v>
      </c>
      <c r="J295" s="128">
        <v>25874.727483282226</v>
      </c>
      <c r="K295" s="128">
        <v>2479.8141638151205</v>
      </c>
      <c r="L295" s="128">
        <v>2852.2841457201448</v>
      </c>
      <c r="M295" s="128">
        <v>1148.3014133898896</v>
      </c>
      <c r="N295" s="128">
        <v>179.43556320183717</v>
      </c>
      <c r="O295" s="129">
        <v>88880.999999999985</v>
      </c>
      <c r="P295" s="58">
        <v>0</v>
      </c>
    </row>
    <row r="296" spans="1:16" x14ac:dyDescent="0.2">
      <c r="A296" s="55">
        <v>76</v>
      </c>
      <c r="B296" s="28">
        <v>397.02</v>
      </c>
      <c r="C296" s="25" t="s">
        <v>272</v>
      </c>
      <c r="D296" s="127"/>
      <c r="E296" s="128">
        <v>67509</v>
      </c>
      <c r="F296" s="128"/>
      <c r="G296" s="128"/>
      <c r="H296" s="128">
        <v>41604.119356289622</v>
      </c>
      <c r="I296" s="128">
        <v>1193.4668793742637</v>
      </c>
      <c r="J296" s="128">
        <v>19787.064378911429</v>
      </c>
      <c r="K296" s="128">
        <v>1889.5520515019805</v>
      </c>
      <c r="L296" s="128">
        <v>2009.2476368864461</v>
      </c>
      <c r="M296" s="128">
        <v>886.03653380260221</v>
      </c>
      <c r="N296" s="128">
        <v>139.51316323366399</v>
      </c>
      <c r="O296" s="129">
        <v>67509.000000000015</v>
      </c>
      <c r="P296" s="58">
        <v>0</v>
      </c>
    </row>
    <row r="297" spans="1:16" x14ac:dyDescent="0.2">
      <c r="A297" s="55">
        <v>77</v>
      </c>
      <c r="B297" s="28">
        <v>398.01</v>
      </c>
      <c r="C297" s="25" t="s">
        <v>298</v>
      </c>
      <c r="D297" s="127"/>
      <c r="E297" s="128">
        <v>2461</v>
      </c>
      <c r="F297" s="128"/>
      <c r="G297" s="128"/>
      <c r="H297" s="128">
        <v>1524.4642870150317</v>
      </c>
      <c r="I297" s="128">
        <v>41.882235531464417</v>
      </c>
      <c r="J297" s="128">
        <v>720.41167123938692</v>
      </c>
      <c r="K297" s="128">
        <v>66.790904295577008</v>
      </c>
      <c r="L297" s="128">
        <v>65.306563189707816</v>
      </c>
      <c r="M297" s="128">
        <v>36.507447989618449</v>
      </c>
      <c r="N297" s="128">
        <v>5.6368907392138352</v>
      </c>
      <c r="O297" s="129">
        <v>2461.0000000000005</v>
      </c>
      <c r="P297" s="58">
        <v>0</v>
      </c>
    </row>
    <row r="298" spans="1:16" x14ac:dyDescent="0.2">
      <c r="A298" s="55">
        <v>78</v>
      </c>
      <c r="B298" s="28">
        <v>399.11</v>
      </c>
      <c r="C298" s="25" t="s">
        <v>269</v>
      </c>
      <c r="D298" s="127"/>
      <c r="E298" s="128">
        <v>0</v>
      </c>
      <c r="F298" s="128"/>
      <c r="G298" s="128"/>
      <c r="H298" s="128">
        <v>0</v>
      </c>
      <c r="I298" s="128">
        <v>0</v>
      </c>
      <c r="J298" s="128">
        <v>0</v>
      </c>
      <c r="K298" s="128">
        <v>0</v>
      </c>
      <c r="L298" s="128">
        <v>0</v>
      </c>
      <c r="M298" s="128">
        <v>0</v>
      </c>
      <c r="N298" s="128">
        <v>0</v>
      </c>
      <c r="O298" s="129">
        <v>0</v>
      </c>
      <c r="P298" s="58">
        <v>0</v>
      </c>
    </row>
    <row r="299" spans="1:16" x14ac:dyDescent="0.2">
      <c r="A299" s="55">
        <v>79</v>
      </c>
      <c r="B299" s="25"/>
      <c r="C299" s="25"/>
      <c r="D299" s="127"/>
      <c r="E299" s="128"/>
      <c r="F299" s="128"/>
      <c r="G299" s="128"/>
      <c r="H299" s="128"/>
      <c r="I299" s="128"/>
      <c r="J299" s="128"/>
      <c r="K299" s="128"/>
      <c r="L299" s="128"/>
      <c r="M299" s="128"/>
      <c r="N299" s="128"/>
      <c r="O299" s="129"/>
      <c r="P299" s="58"/>
    </row>
    <row r="300" spans="1:16" ht="12" thickBot="1" x14ac:dyDescent="0.25">
      <c r="A300" s="55">
        <v>80</v>
      </c>
      <c r="B300" s="39"/>
      <c r="C300" s="130" t="s">
        <v>225</v>
      </c>
      <c r="D300" s="131"/>
      <c r="E300" s="132">
        <v>158851</v>
      </c>
      <c r="F300" s="132"/>
      <c r="G300" s="132"/>
      <c r="H300" s="132">
        <v>97864.92908621901</v>
      </c>
      <c r="I300" s="132">
        <v>2845.4409025821437</v>
      </c>
      <c r="J300" s="132">
        <v>46382.203533433043</v>
      </c>
      <c r="K300" s="132">
        <v>4436.1571196126779</v>
      </c>
      <c r="L300" s="132">
        <v>4926.8383457962991</v>
      </c>
      <c r="M300" s="132">
        <v>2070.8453951821102</v>
      </c>
      <c r="N300" s="132">
        <v>324.58561717471497</v>
      </c>
      <c r="O300" s="133">
        <v>158851</v>
      </c>
      <c r="P300" s="58">
        <v>0</v>
      </c>
    </row>
    <row r="301" spans="1:16" ht="12" thickTop="1" x14ac:dyDescent="0.2">
      <c r="A301" s="55">
        <v>81</v>
      </c>
      <c r="B301" s="39"/>
      <c r="C301" s="149"/>
      <c r="D301" s="127"/>
      <c r="E301" s="167"/>
      <c r="F301" s="167"/>
      <c r="G301" s="167"/>
      <c r="H301" s="167"/>
      <c r="I301" s="167"/>
      <c r="J301" s="167"/>
      <c r="K301" s="167"/>
      <c r="L301" s="167"/>
      <c r="M301" s="167"/>
      <c r="N301" s="167"/>
      <c r="O301" s="168"/>
      <c r="P301" s="58"/>
    </row>
    <row r="302" spans="1:16" x14ac:dyDescent="0.2">
      <c r="A302" s="55">
        <v>82</v>
      </c>
      <c r="B302" s="169" t="s">
        <v>299</v>
      </c>
      <c r="C302" s="170" t="s">
        <v>300</v>
      </c>
      <c r="D302" s="127"/>
      <c r="E302" s="171">
        <v>-44828.222010000005</v>
      </c>
      <c r="F302" s="171"/>
      <c r="G302" s="171"/>
      <c r="H302" s="171">
        <v>-22736.687606433079</v>
      </c>
      <c r="I302" s="171">
        <v>-432.65361886364883</v>
      </c>
      <c r="J302" s="171">
        <v>-15010.875189738721</v>
      </c>
      <c r="K302" s="171">
        <v>-1494.8991527540738</v>
      </c>
      <c r="L302" s="171">
        <v>-4936.785791724682</v>
      </c>
      <c r="M302" s="171">
        <v>-184.88967999250752</v>
      </c>
      <c r="N302" s="171">
        <v>-31.430970493298581</v>
      </c>
      <c r="O302" s="172">
        <v>-44828.222010000005</v>
      </c>
      <c r="P302" s="58">
        <v>0</v>
      </c>
    </row>
    <row r="303" spans="1:16" x14ac:dyDescent="0.2">
      <c r="A303" s="55">
        <v>83</v>
      </c>
      <c r="B303" s="169"/>
      <c r="C303" s="169"/>
      <c r="D303" s="127"/>
      <c r="E303" s="167"/>
      <c r="F303" s="167"/>
      <c r="G303" s="167"/>
      <c r="H303" s="167"/>
      <c r="I303" s="167"/>
      <c r="J303" s="167"/>
      <c r="K303" s="167"/>
      <c r="L303" s="167"/>
      <c r="M303" s="167"/>
      <c r="N303" s="167"/>
      <c r="O303" s="168"/>
      <c r="P303" s="58"/>
    </row>
    <row r="304" spans="1:16" ht="12" thickBot="1" x14ac:dyDescent="0.25">
      <c r="A304" s="55">
        <v>84</v>
      </c>
      <c r="B304" s="170"/>
      <c r="C304" s="173" t="s">
        <v>225</v>
      </c>
      <c r="D304" s="131"/>
      <c r="E304" s="132">
        <v>-44828.222010000005</v>
      </c>
      <c r="F304" s="132"/>
      <c r="G304" s="132"/>
      <c r="H304" s="132">
        <v>-22736.687606433079</v>
      </c>
      <c r="I304" s="132">
        <v>-432.65361886364883</v>
      </c>
      <c r="J304" s="132">
        <v>-15010.875189738721</v>
      </c>
      <c r="K304" s="132">
        <v>-1494.8991527540738</v>
      </c>
      <c r="L304" s="132">
        <v>-4936.785791724682</v>
      </c>
      <c r="M304" s="132">
        <v>-184.88967999250752</v>
      </c>
      <c r="N304" s="132">
        <v>-31.430970493298581</v>
      </c>
      <c r="O304" s="132">
        <v>-44828.222010000005</v>
      </c>
      <c r="P304" s="58">
        <v>0</v>
      </c>
    </row>
    <row r="305" spans="1:16" ht="12.75" thickTop="1" thickBot="1" x14ac:dyDescent="0.25">
      <c r="A305" s="55">
        <v>85</v>
      </c>
      <c r="B305" s="25"/>
      <c r="C305" s="25"/>
      <c r="D305" s="28"/>
      <c r="E305" s="128"/>
      <c r="F305" s="128"/>
      <c r="G305" s="128"/>
      <c r="H305" s="128"/>
      <c r="I305" s="128"/>
      <c r="J305" s="128"/>
      <c r="K305" s="128"/>
      <c r="L305" s="128"/>
      <c r="M305" s="128"/>
      <c r="N305" s="128"/>
      <c r="O305" s="129"/>
      <c r="P305" s="58"/>
    </row>
    <row r="306" spans="1:16" x14ac:dyDescent="0.2">
      <c r="A306" s="55">
        <v>86</v>
      </c>
      <c r="B306" s="174" t="s">
        <v>301</v>
      </c>
      <c r="C306" s="139"/>
      <c r="D306" s="140" t="s">
        <v>192</v>
      </c>
      <c r="E306" s="141">
        <v>270689.77798999997</v>
      </c>
      <c r="F306" s="141">
        <v>0</v>
      </c>
      <c r="G306" s="141">
        <v>0</v>
      </c>
      <c r="H306" s="141">
        <v>170672.02813389609</v>
      </c>
      <c r="I306" s="141">
        <v>4902.6094147056174</v>
      </c>
      <c r="J306" s="141">
        <v>78771.028606238571</v>
      </c>
      <c r="K306" s="141">
        <v>7465.8159517947433</v>
      </c>
      <c r="L306" s="141">
        <v>4378.2824773567681</v>
      </c>
      <c r="M306" s="141">
        <v>3881.860593511447</v>
      </c>
      <c r="N306" s="141">
        <v>618.15281249674274</v>
      </c>
      <c r="O306" s="142">
        <v>270689.77798999997</v>
      </c>
      <c r="P306" s="58">
        <v>0</v>
      </c>
    </row>
    <row r="307" spans="1:16" ht="12" thickBot="1" x14ac:dyDescent="0.25">
      <c r="A307" s="55">
        <v>87</v>
      </c>
      <c r="B307" s="175" t="s">
        <v>302</v>
      </c>
      <c r="C307" s="144"/>
      <c r="D307" s="166" t="s">
        <v>303</v>
      </c>
      <c r="E307" s="146">
        <v>704382.22201000003</v>
      </c>
      <c r="F307" s="146"/>
      <c r="G307" s="146"/>
      <c r="H307" s="146">
        <v>427145.68612622668</v>
      </c>
      <c r="I307" s="146">
        <v>11414.46059419779</v>
      </c>
      <c r="J307" s="146">
        <v>211688.59048350234</v>
      </c>
      <c r="K307" s="146">
        <v>20223.440218745473</v>
      </c>
      <c r="L307" s="146">
        <v>23689.63048814916</v>
      </c>
      <c r="M307" s="146">
        <v>8809.0245356673222</v>
      </c>
      <c r="N307" s="146">
        <v>1411.3895635112785</v>
      </c>
      <c r="O307" s="162">
        <v>704382.22201000003</v>
      </c>
      <c r="P307" s="58">
        <v>0</v>
      </c>
    </row>
    <row r="308" spans="1:16" ht="12" thickBot="1" x14ac:dyDescent="0.25">
      <c r="A308" s="55">
        <v>88</v>
      </c>
      <c r="B308" s="39"/>
      <c r="C308" s="39"/>
      <c r="D308" s="149"/>
      <c r="E308" s="157"/>
      <c r="F308" s="157"/>
      <c r="G308" s="157"/>
      <c r="H308" s="157"/>
      <c r="I308" s="157"/>
      <c r="J308" s="157"/>
      <c r="K308" s="157"/>
      <c r="L308" s="157"/>
      <c r="M308" s="157"/>
      <c r="N308" s="157"/>
      <c r="O308" s="158"/>
      <c r="P308" s="58"/>
    </row>
    <row r="309" spans="1:16" ht="12" thickBot="1" x14ac:dyDescent="0.25">
      <c r="A309" s="55">
        <v>89</v>
      </c>
      <c r="B309" s="124" t="s">
        <v>304</v>
      </c>
      <c r="C309" s="153"/>
      <c r="D309" s="176" t="s">
        <v>305</v>
      </c>
      <c r="E309" s="155">
        <v>7716802.2220099997</v>
      </c>
      <c r="F309" s="155"/>
      <c r="G309" s="155"/>
      <c r="H309" s="155">
        <v>4148993.3625573264</v>
      </c>
      <c r="I309" s="155">
        <v>92948.15517993673</v>
      </c>
      <c r="J309" s="155">
        <v>2445302.5869935295</v>
      </c>
      <c r="K309" s="155">
        <v>212900.81453365411</v>
      </c>
      <c r="L309" s="155">
        <v>423919.73781915155</v>
      </c>
      <c r="M309" s="155">
        <v>380081.51310449053</v>
      </c>
      <c r="N309" s="155">
        <v>12656.051821912703</v>
      </c>
      <c r="O309" s="156">
        <v>7716802.2220099978</v>
      </c>
      <c r="P309" s="58">
        <v>0</v>
      </c>
    </row>
    <row r="310" spans="1:16" ht="12" thickBot="1" x14ac:dyDescent="0.25">
      <c r="A310" s="55">
        <v>90</v>
      </c>
      <c r="B310" s="39"/>
      <c r="C310" s="39"/>
      <c r="D310" s="149"/>
      <c r="E310" s="157"/>
      <c r="F310" s="157"/>
      <c r="G310" s="157"/>
      <c r="H310" s="157"/>
      <c r="I310" s="157"/>
      <c r="J310" s="157"/>
      <c r="K310" s="157"/>
      <c r="L310" s="157"/>
      <c r="M310" s="157"/>
      <c r="N310" s="157"/>
      <c r="O310" s="158"/>
      <c r="P310" s="58"/>
    </row>
    <row r="311" spans="1:16" ht="12" thickBot="1" x14ac:dyDescent="0.25">
      <c r="A311" s="55">
        <v>91</v>
      </c>
      <c r="B311" s="124" t="s">
        <v>306</v>
      </c>
      <c r="C311" s="153"/>
      <c r="D311" s="176" t="s">
        <v>305</v>
      </c>
      <c r="E311" s="155">
        <v>7593692.2220099997</v>
      </c>
      <c r="F311" s="155"/>
      <c r="G311" s="155"/>
      <c r="H311" s="155">
        <v>4061917.6430015326</v>
      </c>
      <c r="I311" s="155">
        <v>88313.186532551743</v>
      </c>
      <c r="J311" s="155">
        <v>2420109.9231744534</v>
      </c>
      <c r="K311" s="155">
        <v>210140.31260722398</v>
      </c>
      <c r="L311" s="155">
        <v>422330.74259506079</v>
      </c>
      <c r="M311" s="155">
        <v>378442.90179852938</v>
      </c>
      <c r="N311" s="155">
        <v>12437.512300649154</v>
      </c>
      <c r="O311" s="156">
        <v>7593692.2220099978</v>
      </c>
      <c r="P311" s="58">
        <v>0</v>
      </c>
    </row>
    <row r="312" spans="1:16" x14ac:dyDescent="0.2">
      <c r="A312" s="55"/>
      <c r="C312" s="24"/>
      <c r="E312" s="128"/>
      <c r="F312" s="128"/>
      <c r="G312" s="128"/>
      <c r="H312" s="128"/>
      <c r="I312" s="128"/>
      <c r="J312" s="128"/>
      <c r="K312" s="128"/>
      <c r="L312" s="128"/>
      <c r="M312" s="128"/>
      <c r="N312" s="128"/>
      <c r="O312" s="129"/>
    </row>
    <row r="313" spans="1:16" ht="12" thickBot="1" x14ac:dyDescent="0.25">
      <c r="A313" s="55"/>
      <c r="C313" s="24"/>
      <c r="E313" s="128"/>
      <c r="F313" s="128"/>
      <c r="G313" s="128"/>
      <c r="H313" s="128"/>
      <c r="I313" s="128"/>
      <c r="J313" s="128"/>
      <c r="K313" s="128"/>
      <c r="L313" s="128"/>
      <c r="M313" s="128"/>
      <c r="N313" s="128"/>
      <c r="O313" s="129"/>
    </row>
    <row r="314" spans="1:16" x14ac:dyDescent="0.2">
      <c r="A314" s="55"/>
      <c r="C314" s="40" t="s">
        <v>129</v>
      </c>
      <c r="D314" s="177"/>
      <c r="E314" s="128"/>
      <c r="F314" s="128"/>
      <c r="G314" s="128"/>
      <c r="H314" s="128"/>
      <c r="I314" s="128"/>
      <c r="J314" s="128"/>
      <c r="K314" s="128"/>
      <c r="L314" s="128"/>
      <c r="M314" s="128"/>
      <c r="N314" s="128"/>
      <c r="O314" s="129"/>
    </row>
    <row r="315" spans="1:16" x14ac:dyDescent="0.2">
      <c r="A315" s="55"/>
      <c r="C315" s="38" t="s">
        <v>128</v>
      </c>
      <c r="D315" s="177"/>
      <c r="E315" s="128"/>
      <c r="F315" s="128"/>
      <c r="G315" s="128"/>
      <c r="H315" s="128"/>
      <c r="I315" s="128"/>
      <c r="J315" s="128"/>
      <c r="K315" s="128"/>
      <c r="L315" s="128"/>
      <c r="M315" s="128"/>
      <c r="N315" s="128"/>
      <c r="O315" s="129"/>
    </row>
    <row r="316" spans="1:16" x14ac:dyDescent="0.2">
      <c r="A316" s="55"/>
      <c r="C316" s="37" t="s">
        <v>152</v>
      </c>
      <c r="D316" s="177"/>
      <c r="E316" s="128"/>
      <c r="F316" s="128"/>
      <c r="G316" s="128"/>
      <c r="H316" s="128"/>
      <c r="I316" s="128"/>
      <c r="J316" s="128"/>
      <c r="K316" s="128"/>
      <c r="L316" s="128"/>
      <c r="M316" s="128"/>
      <c r="N316" s="128"/>
      <c r="O316" s="129"/>
    </row>
    <row r="317" spans="1:16" x14ac:dyDescent="0.2">
      <c r="A317" s="55"/>
      <c r="C317" s="37" t="s">
        <v>127</v>
      </c>
      <c r="D317" s="177"/>
      <c r="E317" s="128"/>
      <c r="F317" s="128"/>
      <c r="G317" s="128"/>
      <c r="H317" s="128"/>
      <c r="I317" s="128"/>
      <c r="J317" s="128"/>
      <c r="K317" s="128"/>
      <c r="L317" s="128"/>
      <c r="M317" s="128"/>
      <c r="N317" s="128"/>
      <c r="O317" s="129"/>
    </row>
    <row r="318" spans="1:16" x14ac:dyDescent="0.2">
      <c r="A318" s="55"/>
      <c r="C318" s="37" t="s">
        <v>153</v>
      </c>
      <c r="D318" s="177"/>
      <c r="E318" s="128"/>
      <c r="F318" s="128"/>
      <c r="G318" s="128"/>
      <c r="H318" s="128"/>
      <c r="I318" s="128"/>
      <c r="J318" s="128"/>
      <c r="K318" s="128"/>
      <c r="L318" s="128"/>
      <c r="M318" s="128"/>
      <c r="N318" s="128"/>
      <c r="O318" s="129"/>
    </row>
    <row r="319" spans="1:16" ht="12" thickBot="1" x14ac:dyDescent="0.25">
      <c r="A319" s="55"/>
      <c r="C319" s="36" t="s">
        <v>307</v>
      </c>
      <c r="D319" s="177"/>
      <c r="E319" s="128"/>
      <c r="F319" s="128"/>
      <c r="G319" s="128"/>
      <c r="H319" s="128"/>
      <c r="I319" s="128"/>
      <c r="J319" s="128"/>
      <c r="K319" s="128"/>
      <c r="L319" s="128"/>
      <c r="M319" s="128"/>
      <c r="N319" s="128"/>
      <c r="O319" s="129"/>
    </row>
    <row r="320" spans="1:16" ht="12" thickBot="1" x14ac:dyDescent="0.25">
      <c r="A320" s="55"/>
      <c r="B320" s="24"/>
      <c r="C320" s="30" t="s">
        <v>0</v>
      </c>
      <c r="D320" s="177"/>
      <c r="E320" s="60">
        <v>1</v>
      </c>
      <c r="F320" s="60">
        <v>2</v>
      </c>
      <c r="G320" s="60">
        <v>3</v>
      </c>
      <c r="H320" s="34">
        <v>4</v>
      </c>
      <c r="I320" s="34">
        <v>5</v>
      </c>
      <c r="J320" s="34">
        <v>6</v>
      </c>
      <c r="K320" s="34">
        <v>7</v>
      </c>
      <c r="L320" s="34">
        <v>8</v>
      </c>
      <c r="M320" s="34">
        <v>9</v>
      </c>
      <c r="N320" s="34">
        <v>10</v>
      </c>
      <c r="O320" s="34">
        <v>11</v>
      </c>
      <c r="P320" s="61">
        <v>12</v>
      </c>
    </row>
    <row r="321" spans="1:16" ht="23.25" thickBot="1" x14ac:dyDescent="0.25">
      <c r="A321" s="62" t="s">
        <v>155</v>
      </c>
      <c r="B321" s="63" t="s">
        <v>220</v>
      </c>
      <c r="C321" s="63" t="s">
        <v>126</v>
      </c>
      <c r="D321" s="63" t="s">
        <v>156</v>
      </c>
      <c r="E321" s="63" t="s">
        <v>103</v>
      </c>
      <c r="F321" s="63" t="s">
        <v>157</v>
      </c>
      <c r="G321" s="63" t="s">
        <v>158</v>
      </c>
      <c r="H321" s="63" t="s">
        <v>114</v>
      </c>
      <c r="I321" s="63" t="s">
        <v>159</v>
      </c>
      <c r="J321" s="63" t="s">
        <v>160</v>
      </c>
      <c r="K321" s="63" t="s">
        <v>161</v>
      </c>
      <c r="L321" s="63" t="s">
        <v>162</v>
      </c>
      <c r="M321" s="63" t="s">
        <v>163</v>
      </c>
      <c r="N321" s="63" t="s">
        <v>164</v>
      </c>
      <c r="O321" s="64" t="s">
        <v>103</v>
      </c>
      <c r="P321" s="65" t="s">
        <v>165</v>
      </c>
    </row>
    <row r="322" spans="1:16" x14ac:dyDescent="0.2">
      <c r="A322" s="55"/>
      <c r="B322" s="178"/>
      <c r="C322" s="178"/>
      <c r="D322" s="178"/>
      <c r="E322" s="128"/>
      <c r="F322" s="128"/>
      <c r="G322" s="128"/>
      <c r="H322" s="128"/>
      <c r="I322" s="128"/>
      <c r="J322" s="128"/>
      <c r="K322" s="128"/>
      <c r="L322" s="128"/>
      <c r="M322" s="128"/>
      <c r="N322" s="128"/>
      <c r="O322" s="129"/>
    </row>
    <row r="323" spans="1:16" x14ac:dyDescent="0.2">
      <c r="A323" s="55">
        <v>1</v>
      </c>
      <c r="B323" s="179" t="s">
        <v>208</v>
      </c>
      <c r="C323" s="180"/>
      <c r="D323" s="181"/>
      <c r="E323" s="128"/>
      <c r="F323" s="128"/>
      <c r="G323" s="128"/>
      <c r="H323" s="128"/>
      <c r="I323" s="128"/>
      <c r="J323" s="128"/>
      <c r="K323" s="128"/>
      <c r="L323" s="128"/>
      <c r="M323" s="128"/>
      <c r="N323" s="128"/>
      <c r="O323" s="129"/>
    </row>
    <row r="324" spans="1:16" x14ac:dyDescent="0.2">
      <c r="A324" s="55">
        <v>2</v>
      </c>
      <c r="B324" s="179"/>
      <c r="C324" s="182"/>
      <c r="D324" s="120"/>
      <c r="E324" s="128"/>
      <c r="F324" s="128"/>
      <c r="G324" s="128"/>
      <c r="H324" s="128"/>
      <c r="I324" s="128"/>
      <c r="J324" s="128"/>
      <c r="K324" s="128"/>
      <c r="L324" s="128"/>
      <c r="M324" s="128"/>
      <c r="N324" s="128"/>
      <c r="O324" s="129"/>
    </row>
    <row r="325" spans="1:16" x14ac:dyDescent="0.2">
      <c r="A325" s="55">
        <v>3</v>
      </c>
      <c r="B325" s="183">
        <v>1050</v>
      </c>
      <c r="C325" s="182" t="s">
        <v>197</v>
      </c>
      <c r="D325" s="184" t="s">
        <v>198</v>
      </c>
      <c r="E325" s="128">
        <v>1121</v>
      </c>
      <c r="F325" s="128"/>
      <c r="G325" s="128"/>
      <c r="H325" s="128">
        <v>637.05405455374193</v>
      </c>
      <c r="I325" s="128">
        <v>17.013268778154714</v>
      </c>
      <c r="J325" s="128">
        <v>336.80127236418718</v>
      </c>
      <c r="K325" s="128">
        <v>27.923423840255623</v>
      </c>
      <c r="L325" s="128">
        <v>31.504950903316605</v>
      </c>
      <c r="M325" s="128">
        <v>68.322674432567325</v>
      </c>
      <c r="N325" s="128">
        <v>2.3803551277765367</v>
      </c>
      <c r="O325" s="129">
        <v>1120.9999999999998</v>
      </c>
      <c r="P325" s="58">
        <v>0</v>
      </c>
    </row>
    <row r="326" spans="1:16" x14ac:dyDescent="0.2">
      <c r="A326" s="55">
        <v>4</v>
      </c>
      <c r="B326" s="182"/>
      <c r="C326" s="182"/>
      <c r="D326" s="184"/>
      <c r="E326" s="128"/>
      <c r="F326" s="128"/>
      <c r="G326" s="128"/>
      <c r="H326" s="128"/>
      <c r="I326" s="128"/>
      <c r="J326" s="128"/>
      <c r="K326" s="128"/>
      <c r="L326" s="128"/>
      <c r="M326" s="128"/>
      <c r="N326" s="128"/>
      <c r="O326" s="129"/>
      <c r="P326" s="58"/>
    </row>
    <row r="327" spans="1:16" ht="12" thickBot="1" x14ac:dyDescent="0.25">
      <c r="A327" s="55">
        <v>5</v>
      </c>
      <c r="B327" s="180"/>
      <c r="C327" s="185" t="s">
        <v>225</v>
      </c>
      <c r="D327" s="186"/>
      <c r="E327" s="132">
        <v>1121</v>
      </c>
      <c r="F327" s="132"/>
      <c r="G327" s="132"/>
      <c r="H327" s="132">
        <v>637.05405455374193</v>
      </c>
      <c r="I327" s="132">
        <v>17.013268778154714</v>
      </c>
      <c r="J327" s="132">
        <v>336.80127236418718</v>
      </c>
      <c r="K327" s="132">
        <v>27.923423840255623</v>
      </c>
      <c r="L327" s="132">
        <v>31.504950903316605</v>
      </c>
      <c r="M327" s="132">
        <v>68.322674432567325</v>
      </c>
      <c r="N327" s="132">
        <v>2.3803551277765367</v>
      </c>
      <c r="O327" s="132">
        <v>1120.9999999999998</v>
      </c>
      <c r="P327" s="58">
        <v>0</v>
      </c>
    </row>
    <row r="328" spans="1:16" ht="12.75" thickTop="1" thickBot="1" x14ac:dyDescent="0.25">
      <c r="A328" s="55">
        <v>6</v>
      </c>
      <c r="B328" s="182"/>
      <c r="C328" s="182"/>
      <c r="D328" s="120"/>
      <c r="E328" s="157"/>
      <c r="F328" s="157"/>
      <c r="G328" s="157"/>
      <c r="H328" s="157"/>
      <c r="I328" s="157"/>
      <c r="J328" s="157"/>
      <c r="K328" s="157"/>
      <c r="L328" s="157"/>
      <c r="M328" s="157"/>
      <c r="N328" s="157"/>
      <c r="O328" s="158"/>
      <c r="P328" s="58"/>
    </row>
    <row r="329" spans="1:16" ht="12" thickBot="1" x14ac:dyDescent="0.25">
      <c r="A329" s="55">
        <v>7</v>
      </c>
      <c r="B329" s="187" t="s">
        <v>308</v>
      </c>
      <c r="C329" s="188"/>
      <c r="D329" s="189" t="s">
        <v>198</v>
      </c>
      <c r="E329" s="155">
        <v>1121</v>
      </c>
      <c r="F329" s="155"/>
      <c r="G329" s="155"/>
      <c r="H329" s="155">
        <v>637.05405455374193</v>
      </c>
      <c r="I329" s="155">
        <v>17.013268778154714</v>
      </c>
      <c r="J329" s="155">
        <v>336.80127236418718</v>
      </c>
      <c r="K329" s="155">
        <v>27.923423840255623</v>
      </c>
      <c r="L329" s="155">
        <v>31.504950903316605</v>
      </c>
      <c r="M329" s="155">
        <v>68.322674432567325</v>
      </c>
      <c r="N329" s="155">
        <v>2.3803551277765367</v>
      </c>
      <c r="O329" s="156">
        <v>1120.9999999999998</v>
      </c>
      <c r="P329" s="58">
        <v>0</v>
      </c>
    </row>
    <row r="330" spans="1:16" x14ac:dyDescent="0.2">
      <c r="A330" s="55"/>
      <c r="C330" s="24"/>
      <c r="E330" s="128"/>
      <c r="F330" s="128"/>
      <c r="G330" s="128"/>
      <c r="H330" s="128"/>
      <c r="I330" s="128"/>
      <c r="J330" s="128"/>
      <c r="K330" s="128"/>
      <c r="L330" s="128"/>
      <c r="M330" s="128"/>
      <c r="N330" s="128"/>
      <c r="O330" s="129"/>
    </row>
    <row r="331" spans="1:16" ht="12" thickBot="1" x14ac:dyDescent="0.25">
      <c r="A331" s="55"/>
      <c r="C331" s="24"/>
      <c r="E331" s="128"/>
      <c r="F331" s="128"/>
      <c r="G331" s="128"/>
      <c r="H331" s="128"/>
      <c r="I331" s="128"/>
      <c r="J331" s="128"/>
      <c r="K331" s="128"/>
      <c r="L331" s="128"/>
      <c r="M331" s="128"/>
      <c r="N331" s="128"/>
      <c r="O331" s="129"/>
    </row>
    <row r="332" spans="1:16" x14ac:dyDescent="0.2">
      <c r="A332" s="55"/>
      <c r="C332" s="40" t="s">
        <v>129</v>
      </c>
      <c r="D332" s="177"/>
      <c r="E332" s="128"/>
      <c r="F332" s="128"/>
      <c r="G332" s="128"/>
      <c r="H332" s="128"/>
      <c r="I332" s="128"/>
      <c r="J332" s="128"/>
      <c r="K332" s="128"/>
      <c r="L332" s="128"/>
      <c r="M332" s="128"/>
      <c r="N332" s="128"/>
      <c r="O332" s="129"/>
    </row>
    <row r="333" spans="1:16" x14ac:dyDescent="0.2">
      <c r="A333" s="55"/>
      <c r="C333" s="38" t="s">
        <v>128</v>
      </c>
      <c r="D333" s="177"/>
      <c r="E333" s="128"/>
      <c r="F333" s="128"/>
      <c r="G333" s="128"/>
      <c r="H333" s="128"/>
      <c r="I333" s="128"/>
      <c r="J333" s="128"/>
      <c r="K333" s="128"/>
      <c r="L333" s="128"/>
      <c r="M333" s="128"/>
      <c r="N333" s="128"/>
      <c r="O333" s="129"/>
    </row>
    <row r="334" spans="1:16" x14ac:dyDescent="0.2">
      <c r="A334" s="55"/>
      <c r="C334" s="37" t="s">
        <v>152</v>
      </c>
      <c r="D334" s="177"/>
      <c r="E334" s="128"/>
      <c r="F334" s="128"/>
      <c r="G334" s="128"/>
      <c r="H334" s="128"/>
      <c r="I334" s="128"/>
      <c r="J334" s="128"/>
      <c r="K334" s="128"/>
      <c r="L334" s="128"/>
      <c r="M334" s="128"/>
      <c r="N334" s="128"/>
      <c r="O334" s="129"/>
    </row>
    <row r="335" spans="1:16" x14ac:dyDescent="0.2">
      <c r="A335" s="55"/>
      <c r="C335" s="37" t="s">
        <v>127</v>
      </c>
      <c r="D335" s="177"/>
      <c r="E335" s="128"/>
      <c r="F335" s="128"/>
      <c r="G335" s="128"/>
      <c r="H335" s="128"/>
      <c r="I335" s="128"/>
      <c r="J335" s="128"/>
      <c r="K335" s="128"/>
      <c r="L335" s="128"/>
      <c r="M335" s="128"/>
      <c r="N335" s="128"/>
      <c r="O335" s="129"/>
    </row>
    <row r="336" spans="1:16" x14ac:dyDescent="0.2">
      <c r="A336" s="55"/>
      <c r="C336" s="37" t="s">
        <v>153</v>
      </c>
      <c r="D336" s="177"/>
      <c r="E336" s="128"/>
      <c r="F336" s="128"/>
      <c r="G336" s="128"/>
      <c r="H336" s="128"/>
      <c r="I336" s="128"/>
      <c r="J336" s="128"/>
      <c r="K336" s="128"/>
      <c r="L336" s="128"/>
      <c r="M336" s="128"/>
      <c r="N336" s="128"/>
      <c r="O336" s="129"/>
    </row>
    <row r="337" spans="1:16" ht="12" thickBot="1" x14ac:dyDescent="0.25">
      <c r="A337" s="55"/>
      <c r="C337" s="36" t="s">
        <v>309</v>
      </c>
      <c r="D337" s="177"/>
      <c r="E337" s="128"/>
      <c r="F337" s="128"/>
      <c r="G337" s="128"/>
      <c r="H337" s="128"/>
      <c r="I337" s="128"/>
      <c r="J337" s="128"/>
      <c r="K337" s="128"/>
      <c r="L337" s="128"/>
      <c r="M337" s="128"/>
      <c r="N337" s="128"/>
      <c r="O337" s="129"/>
    </row>
    <row r="338" spans="1:16" ht="12" thickBot="1" x14ac:dyDescent="0.25">
      <c r="A338" s="55"/>
      <c r="B338" s="24"/>
      <c r="C338" s="30" t="s">
        <v>0</v>
      </c>
      <c r="D338" s="177"/>
      <c r="E338" s="60">
        <v>1</v>
      </c>
      <c r="F338" s="60">
        <v>2</v>
      </c>
      <c r="G338" s="60">
        <v>3</v>
      </c>
      <c r="H338" s="34">
        <v>4</v>
      </c>
      <c r="I338" s="34">
        <v>5</v>
      </c>
      <c r="J338" s="34">
        <v>6</v>
      </c>
      <c r="K338" s="34">
        <v>7</v>
      </c>
      <c r="L338" s="34">
        <v>8</v>
      </c>
      <c r="M338" s="34">
        <v>9</v>
      </c>
      <c r="N338" s="34">
        <v>10</v>
      </c>
      <c r="O338" s="34">
        <v>11</v>
      </c>
      <c r="P338" s="61">
        <v>12</v>
      </c>
    </row>
    <row r="339" spans="1:16" ht="23.25" thickBot="1" x14ac:dyDescent="0.25">
      <c r="A339" s="62" t="s">
        <v>155</v>
      </c>
      <c r="B339" s="63" t="s">
        <v>220</v>
      </c>
      <c r="C339" s="63" t="s">
        <v>126</v>
      </c>
      <c r="D339" s="63" t="s">
        <v>156</v>
      </c>
      <c r="E339" s="63" t="s">
        <v>103</v>
      </c>
      <c r="F339" s="63" t="s">
        <v>157</v>
      </c>
      <c r="G339" s="63" t="s">
        <v>158</v>
      </c>
      <c r="H339" s="63" t="s">
        <v>114</v>
      </c>
      <c r="I339" s="63" t="s">
        <v>159</v>
      </c>
      <c r="J339" s="63" t="s">
        <v>160</v>
      </c>
      <c r="K339" s="63" t="s">
        <v>161</v>
      </c>
      <c r="L339" s="63" t="s">
        <v>162</v>
      </c>
      <c r="M339" s="63" t="s">
        <v>163</v>
      </c>
      <c r="N339" s="63" t="s">
        <v>164</v>
      </c>
      <c r="O339" s="64" t="s">
        <v>103</v>
      </c>
      <c r="P339" s="65" t="s">
        <v>165</v>
      </c>
    </row>
    <row r="340" spans="1:16" x14ac:dyDescent="0.2">
      <c r="A340" s="55"/>
      <c r="B340" s="178"/>
      <c r="C340" s="178"/>
      <c r="D340" s="178"/>
      <c r="E340" s="128"/>
      <c r="F340" s="128"/>
      <c r="G340" s="128"/>
      <c r="H340" s="128"/>
      <c r="I340" s="128"/>
      <c r="J340" s="128"/>
      <c r="K340" s="128"/>
      <c r="L340" s="128"/>
      <c r="M340" s="128"/>
      <c r="N340" s="128"/>
      <c r="O340" s="129"/>
    </row>
    <row r="341" spans="1:16" x14ac:dyDescent="0.2">
      <c r="A341" s="55">
        <v>1</v>
      </c>
      <c r="B341" s="179" t="s">
        <v>208</v>
      </c>
      <c r="C341" s="180"/>
      <c r="D341" s="181"/>
      <c r="E341" s="128"/>
      <c r="F341" s="128"/>
      <c r="G341" s="128"/>
      <c r="H341" s="128"/>
      <c r="I341" s="128"/>
      <c r="J341" s="128"/>
      <c r="K341" s="128"/>
      <c r="L341" s="128"/>
      <c r="M341" s="128"/>
      <c r="N341" s="128"/>
      <c r="O341" s="129"/>
    </row>
    <row r="342" spans="1:16" x14ac:dyDescent="0.2">
      <c r="A342" s="55">
        <v>2</v>
      </c>
      <c r="B342" s="179"/>
      <c r="C342" s="180"/>
      <c r="D342" s="181"/>
      <c r="E342" s="128"/>
      <c r="F342" s="128"/>
      <c r="G342" s="128"/>
      <c r="H342" s="128"/>
      <c r="I342" s="128"/>
      <c r="J342" s="128"/>
      <c r="K342" s="128"/>
      <c r="L342" s="128"/>
      <c r="M342" s="128"/>
      <c r="N342" s="128"/>
      <c r="O342" s="129"/>
    </row>
    <row r="343" spans="1:16" x14ac:dyDescent="0.2">
      <c r="A343" s="55">
        <v>3</v>
      </c>
      <c r="B343" s="179" t="s">
        <v>310</v>
      </c>
      <c r="C343" s="182"/>
      <c r="D343" s="120"/>
      <c r="E343" s="128"/>
      <c r="F343" s="128"/>
      <c r="G343" s="128"/>
      <c r="H343" s="128"/>
      <c r="I343" s="128"/>
      <c r="J343" s="128"/>
      <c r="K343" s="128"/>
      <c r="L343" s="128"/>
      <c r="M343" s="128"/>
      <c r="N343" s="128"/>
      <c r="O343" s="129"/>
    </row>
    <row r="344" spans="1:16" x14ac:dyDescent="0.2">
      <c r="A344" s="55">
        <v>4</v>
      </c>
      <c r="B344" s="183">
        <v>2281</v>
      </c>
      <c r="C344" s="182" t="s">
        <v>311</v>
      </c>
      <c r="D344" s="181"/>
      <c r="E344" s="128">
        <v>5791</v>
      </c>
      <c r="F344" s="128"/>
      <c r="G344" s="128"/>
      <c r="H344" s="128">
        <v>3311.02083212035</v>
      </c>
      <c r="I344" s="128">
        <v>65.44195491091304</v>
      </c>
      <c r="J344" s="128">
        <v>1797.5608960457139</v>
      </c>
      <c r="K344" s="128">
        <v>135.03758771993159</v>
      </c>
      <c r="L344" s="128">
        <v>0</v>
      </c>
      <c r="M344" s="128">
        <v>466.6330357083387</v>
      </c>
      <c r="N344" s="128">
        <v>15.305693494753079</v>
      </c>
      <c r="O344" s="129">
        <v>5791</v>
      </c>
      <c r="P344" s="58">
        <v>0</v>
      </c>
    </row>
    <row r="345" spans="1:16" x14ac:dyDescent="0.2">
      <c r="A345" s="55">
        <v>5</v>
      </c>
      <c r="B345" s="183">
        <v>2282</v>
      </c>
      <c r="C345" s="182" t="s">
        <v>312</v>
      </c>
      <c r="D345" s="181"/>
      <c r="E345" s="128">
        <v>-797</v>
      </c>
      <c r="F345" s="128"/>
      <c r="G345" s="128"/>
      <c r="H345" s="128">
        <v>-432.30404116945897</v>
      </c>
      <c r="I345" s="128">
        <v>-9.9410743331837033</v>
      </c>
      <c r="J345" s="128">
        <v>-250.96415936298609</v>
      </c>
      <c r="K345" s="128">
        <v>-21.661800884985031</v>
      </c>
      <c r="L345" s="128">
        <v>-39.377973256905243</v>
      </c>
      <c r="M345" s="128">
        <v>-41.371333183380131</v>
      </c>
      <c r="N345" s="128">
        <v>-1.3796178091009492</v>
      </c>
      <c r="O345" s="129">
        <v>-797</v>
      </c>
      <c r="P345" s="58">
        <v>0</v>
      </c>
    </row>
    <row r="346" spans="1:16" x14ac:dyDescent="0.2">
      <c r="A346" s="55">
        <v>6</v>
      </c>
      <c r="B346" s="183">
        <v>2282</v>
      </c>
      <c r="C346" s="182" t="s">
        <v>313</v>
      </c>
      <c r="D346" s="181"/>
      <c r="E346" s="128">
        <v>-8407</v>
      </c>
      <c r="F346" s="128"/>
      <c r="G346" s="128"/>
      <c r="H346" s="128">
        <v>-4520.0830856507391</v>
      </c>
      <c r="I346" s="128">
        <v>-101.26152234003898</v>
      </c>
      <c r="J346" s="128">
        <v>-2664.012664497177</v>
      </c>
      <c r="K346" s="128">
        <v>-231.94285615865184</v>
      </c>
      <c r="L346" s="128">
        <v>-461.83550301193503</v>
      </c>
      <c r="M346" s="128">
        <v>-414.07634778504899</v>
      </c>
      <c r="N346" s="128">
        <v>-13.788020556409458</v>
      </c>
      <c r="O346" s="129">
        <v>-8407</v>
      </c>
      <c r="P346" s="58">
        <v>0</v>
      </c>
    </row>
    <row r="347" spans="1:16" x14ac:dyDescent="0.2">
      <c r="A347" s="55">
        <v>7</v>
      </c>
      <c r="B347" s="183">
        <v>2282</v>
      </c>
      <c r="C347" s="182" t="s">
        <v>314</v>
      </c>
      <c r="D347" s="181"/>
      <c r="E347" s="128">
        <v>-3557.0000000000005</v>
      </c>
      <c r="F347" s="128"/>
      <c r="G347" s="128"/>
      <c r="H347" s="128">
        <v>-2142.4455856983054</v>
      </c>
      <c r="I347" s="128">
        <v>-50.152199500933349</v>
      </c>
      <c r="J347" s="128">
        <v>-1096.7430649380738</v>
      </c>
      <c r="K347" s="128">
        <v>-102.17168882377919</v>
      </c>
      <c r="L347" s="128">
        <v>-106.82682779226273</v>
      </c>
      <c r="M347" s="128">
        <v>-50.887235383233566</v>
      </c>
      <c r="N347" s="128">
        <v>-7.7733978634124767</v>
      </c>
      <c r="O347" s="129">
        <v>-3557</v>
      </c>
      <c r="P347" s="58">
        <v>0</v>
      </c>
    </row>
    <row r="348" spans="1:16" x14ac:dyDescent="0.2">
      <c r="A348" s="55">
        <v>8</v>
      </c>
      <c r="B348" s="182"/>
      <c r="C348" s="182"/>
      <c r="D348" s="181"/>
      <c r="E348" s="128"/>
      <c r="F348" s="128"/>
      <c r="G348" s="128"/>
      <c r="H348" s="128"/>
      <c r="I348" s="128"/>
      <c r="J348" s="128"/>
      <c r="K348" s="128"/>
      <c r="L348" s="128"/>
      <c r="M348" s="128"/>
      <c r="N348" s="128"/>
      <c r="O348" s="129"/>
      <c r="P348" s="58"/>
    </row>
    <row r="349" spans="1:16" ht="12" thickBot="1" x14ac:dyDescent="0.25">
      <c r="A349" s="55">
        <v>9</v>
      </c>
      <c r="B349" s="182"/>
      <c r="C349" s="185" t="s">
        <v>225</v>
      </c>
      <c r="D349" s="186"/>
      <c r="E349" s="132">
        <v>-6970</v>
      </c>
      <c r="F349" s="132"/>
      <c r="G349" s="132"/>
      <c r="H349" s="132">
        <v>-3783.8118803981538</v>
      </c>
      <c r="I349" s="132">
        <v>-95.912841263242996</v>
      </c>
      <c r="J349" s="132">
        <v>-2214.1589927525229</v>
      </c>
      <c r="K349" s="132">
        <v>-220.73875814748448</v>
      </c>
      <c r="L349" s="132">
        <v>-608.04030406110303</v>
      </c>
      <c r="M349" s="132">
        <v>-39.701880643324024</v>
      </c>
      <c r="N349" s="132">
        <v>-7.6353427341698055</v>
      </c>
      <c r="O349" s="133">
        <v>-6970</v>
      </c>
      <c r="P349" s="58">
        <v>0</v>
      </c>
    </row>
    <row r="350" spans="1:16" ht="12" thickTop="1" x14ac:dyDescent="0.2">
      <c r="A350" s="55">
        <v>10</v>
      </c>
      <c r="B350" s="182"/>
      <c r="C350" s="182"/>
      <c r="D350" s="181"/>
      <c r="E350" s="128"/>
      <c r="F350" s="128"/>
      <c r="G350" s="128"/>
      <c r="H350" s="128"/>
      <c r="I350" s="128"/>
      <c r="J350" s="128"/>
      <c r="K350" s="128"/>
      <c r="L350" s="128"/>
      <c r="M350" s="128"/>
      <c r="N350" s="128"/>
      <c r="O350" s="129"/>
      <c r="P350" s="58"/>
    </row>
    <row r="351" spans="1:16" x14ac:dyDescent="0.2">
      <c r="A351" s="55">
        <v>11</v>
      </c>
      <c r="B351" s="169" t="s">
        <v>201</v>
      </c>
      <c r="C351" s="182"/>
      <c r="D351" s="181"/>
      <c r="E351" s="128"/>
      <c r="F351" s="128"/>
      <c r="G351" s="128"/>
      <c r="H351" s="128"/>
      <c r="I351" s="128"/>
      <c r="J351" s="128"/>
      <c r="K351" s="128"/>
      <c r="L351" s="128"/>
      <c r="M351" s="128"/>
      <c r="N351" s="128"/>
      <c r="O351" s="129"/>
      <c r="P351" s="58"/>
    </row>
    <row r="352" spans="1:16" x14ac:dyDescent="0.2">
      <c r="A352" s="55">
        <v>12</v>
      </c>
      <c r="B352" s="183">
        <v>1900</v>
      </c>
      <c r="C352" s="182" t="s">
        <v>315</v>
      </c>
      <c r="D352" s="181"/>
      <c r="E352" s="128">
        <v>171381.78900000002</v>
      </c>
      <c r="F352" s="128"/>
      <c r="G352" s="128"/>
      <c r="H352" s="128">
        <v>93266.330178703938</v>
      </c>
      <c r="I352" s="128">
        <v>2151.2869642397936</v>
      </c>
      <c r="J352" s="128">
        <v>53803.010583568932</v>
      </c>
      <c r="K352" s="128">
        <v>4622.9418874625626</v>
      </c>
      <c r="L352" s="128">
        <v>8217.1333138311493</v>
      </c>
      <c r="M352" s="128">
        <v>9018.7895671156857</v>
      </c>
      <c r="N352" s="128">
        <v>302.29650507794122</v>
      </c>
      <c r="O352" s="129">
        <v>171381.78900000002</v>
      </c>
      <c r="P352" s="58">
        <v>0</v>
      </c>
    </row>
    <row r="353" spans="1:16" x14ac:dyDescent="0.2">
      <c r="A353" s="55">
        <v>13</v>
      </c>
      <c r="B353" s="183">
        <v>2820</v>
      </c>
      <c r="C353" s="182" t="s">
        <v>316</v>
      </c>
      <c r="D353" s="181"/>
      <c r="E353" s="128">
        <v>-1079228.3599999999</v>
      </c>
      <c r="F353" s="128"/>
      <c r="G353" s="128"/>
      <c r="H353" s="128">
        <v>-588564.13182971952</v>
      </c>
      <c r="I353" s="128">
        <v>-13324.742006552049</v>
      </c>
      <c r="J353" s="128">
        <v>-339369.48473219643</v>
      </c>
      <c r="K353" s="128">
        <v>-28911.330171149129</v>
      </c>
      <c r="L353" s="128">
        <v>-47934.222817567577</v>
      </c>
      <c r="M353" s="128">
        <v>-59156.673740150291</v>
      </c>
      <c r="N353" s="128">
        <v>-1967.774702665085</v>
      </c>
      <c r="O353" s="129">
        <v>-1079228.3600000001</v>
      </c>
      <c r="P353" s="58">
        <v>0</v>
      </c>
    </row>
    <row r="354" spans="1:16" x14ac:dyDescent="0.2">
      <c r="A354" s="55">
        <v>14</v>
      </c>
      <c r="B354" s="183">
        <v>2830</v>
      </c>
      <c r="C354" s="182" t="s">
        <v>317</v>
      </c>
      <c r="D354" s="181"/>
      <c r="E354" s="128">
        <v>14681.344000000001</v>
      </c>
      <c r="F354" s="128"/>
      <c r="G354" s="128"/>
      <c r="H354" s="128">
        <v>8134.8767023105866</v>
      </c>
      <c r="I354" s="128">
        <v>211.06384711042767</v>
      </c>
      <c r="J354" s="128">
        <v>4397.4306627504538</v>
      </c>
      <c r="K354" s="128">
        <v>380.90919830230945</v>
      </c>
      <c r="L354" s="128">
        <v>905.34848314707165</v>
      </c>
      <c r="M354" s="128">
        <v>627.25005414038662</v>
      </c>
      <c r="N354" s="128">
        <v>24.465052238768184</v>
      </c>
      <c r="O354" s="129">
        <v>14681.344000000005</v>
      </c>
      <c r="P354" s="58">
        <v>0</v>
      </c>
    </row>
    <row r="355" spans="1:16" x14ac:dyDescent="0.2">
      <c r="A355" s="55">
        <v>15</v>
      </c>
      <c r="B355" s="24"/>
      <c r="C355" s="24"/>
      <c r="E355" s="128"/>
      <c r="F355" s="128"/>
      <c r="G355" s="128"/>
      <c r="H355" s="128"/>
      <c r="I355" s="128"/>
      <c r="J355" s="128"/>
      <c r="K355" s="128"/>
      <c r="L355" s="128"/>
      <c r="M355" s="128"/>
      <c r="N355" s="128"/>
      <c r="O355" s="129"/>
      <c r="P355" s="58"/>
    </row>
    <row r="356" spans="1:16" ht="12" thickBot="1" x14ac:dyDescent="0.25">
      <c r="A356" s="55">
        <v>16</v>
      </c>
      <c r="B356" s="180"/>
      <c r="C356" s="185" t="s">
        <v>225</v>
      </c>
      <c r="D356" s="186"/>
      <c r="E356" s="132">
        <v>-893165.22699999984</v>
      </c>
      <c r="F356" s="132"/>
      <c r="G356" s="132"/>
      <c r="H356" s="132">
        <v>-487162.92494870501</v>
      </c>
      <c r="I356" s="132">
        <v>-10962.391195201828</v>
      </c>
      <c r="J356" s="132">
        <v>-281169.04348587705</v>
      </c>
      <c r="K356" s="132">
        <v>-23907.479085384257</v>
      </c>
      <c r="L356" s="132">
        <v>-38811.741020589354</v>
      </c>
      <c r="M356" s="132">
        <v>-49510.634118894217</v>
      </c>
      <c r="N356" s="132">
        <v>-1641.0131453483755</v>
      </c>
      <c r="O356" s="133">
        <v>-893165.22700000007</v>
      </c>
      <c r="P356" s="58">
        <v>0</v>
      </c>
    </row>
    <row r="357" spans="1:16" ht="12.75" thickTop="1" thickBot="1" x14ac:dyDescent="0.25">
      <c r="A357" s="55">
        <v>17</v>
      </c>
      <c r="B357" s="182"/>
      <c r="C357" s="182"/>
      <c r="D357" s="120"/>
      <c r="E357" s="157"/>
      <c r="F357" s="157"/>
      <c r="G357" s="157"/>
      <c r="H357" s="157"/>
      <c r="I357" s="157"/>
      <c r="J357" s="157"/>
      <c r="K357" s="157"/>
      <c r="L357" s="157"/>
      <c r="M357" s="157"/>
      <c r="N357" s="157"/>
      <c r="O357" s="158"/>
      <c r="P357" s="58"/>
    </row>
    <row r="358" spans="1:16" ht="12" thickBot="1" x14ac:dyDescent="0.25">
      <c r="A358" s="55">
        <v>18</v>
      </c>
      <c r="B358" s="190" t="s">
        <v>318</v>
      </c>
      <c r="C358" s="188"/>
      <c r="D358" s="189" t="s">
        <v>200</v>
      </c>
      <c r="E358" s="155">
        <v>-900135.22699999984</v>
      </c>
      <c r="F358" s="155"/>
      <c r="G358" s="155"/>
      <c r="H358" s="155">
        <v>-490946.73682910315</v>
      </c>
      <c r="I358" s="155">
        <v>-11058.304036465071</v>
      </c>
      <c r="J358" s="155">
        <v>-283383.2024786296</v>
      </c>
      <c r="K358" s="155">
        <v>-24128.21784353174</v>
      </c>
      <c r="L358" s="155">
        <v>-39419.781324650459</v>
      </c>
      <c r="M358" s="155">
        <v>-49550.335999537543</v>
      </c>
      <c r="N358" s="155">
        <v>-1648.6484880825453</v>
      </c>
      <c r="O358" s="156">
        <v>-900135.22700000007</v>
      </c>
      <c r="P358" s="58">
        <v>0</v>
      </c>
    </row>
    <row r="359" spans="1:16" x14ac:dyDescent="0.2">
      <c r="A359" s="55"/>
      <c r="C359" s="24"/>
      <c r="E359" s="128"/>
      <c r="F359" s="128"/>
      <c r="G359" s="128"/>
      <c r="H359" s="128"/>
      <c r="I359" s="128"/>
      <c r="J359" s="128"/>
      <c r="K359" s="128"/>
      <c r="L359" s="128"/>
      <c r="M359" s="128"/>
      <c r="N359" s="128"/>
      <c r="O359" s="129"/>
    </row>
    <row r="360" spans="1:16" ht="12" thickBot="1" x14ac:dyDescent="0.25">
      <c r="A360" s="55"/>
      <c r="C360" s="24"/>
      <c r="E360" s="128"/>
      <c r="F360" s="128"/>
      <c r="G360" s="128"/>
      <c r="H360" s="128"/>
      <c r="I360" s="128"/>
      <c r="J360" s="128"/>
      <c r="K360" s="128"/>
      <c r="L360" s="128"/>
      <c r="M360" s="128"/>
      <c r="N360" s="128"/>
      <c r="O360" s="129"/>
    </row>
    <row r="361" spans="1:16" x14ac:dyDescent="0.2">
      <c r="A361" s="55"/>
      <c r="C361" s="40" t="s">
        <v>129</v>
      </c>
      <c r="D361" s="177"/>
      <c r="E361" s="128"/>
      <c r="F361" s="128"/>
      <c r="G361" s="128"/>
      <c r="H361" s="128"/>
      <c r="I361" s="128"/>
      <c r="J361" s="128"/>
      <c r="K361" s="128"/>
      <c r="L361" s="128"/>
      <c r="M361" s="128"/>
      <c r="N361" s="128"/>
      <c r="O361" s="129"/>
    </row>
    <row r="362" spans="1:16" x14ac:dyDescent="0.2">
      <c r="A362" s="55"/>
      <c r="C362" s="38" t="s">
        <v>128</v>
      </c>
      <c r="D362" s="177"/>
      <c r="E362" s="128"/>
      <c r="F362" s="128"/>
      <c r="G362" s="128"/>
      <c r="H362" s="128"/>
      <c r="I362" s="128"/>
      <c r="J362" s="128"/>
      <c r="K362" s="128"/>
      <c r="L362" s="128"/>
      <c r="M362" s="128"/>
      <c r="N362" s="128"/>
      <c r="O362" s="129"/>
    </row>
    <row r="363" spans="1:16" x14ac:dyDescent="0.2">
      <c r="A363" s="55"/>
      <c r="C363" s="37" t="s">
        <v>152</v>
      </c>
      <c r="D363" s="177"/>
      <c r="E363" s="128"/>
      <c r="F363" s="128"/>
      <c r="G363" s="128"/>
      <c r="H363" s="128"/>
      <c r="I363" s="128"/>
      <c r="J363" s="128"/>
      <c r="K363" s="128"/>
      <c r="L363" s="128"/>
      <c r="M363" s="128"/>
      <c r="N363" s="128"/>
      <c r="O363" s="129"/>
    </row>
    <row r="364" spans="1:16" x14ac:dyDescent="0.2">
      <c r="A364" s="55"/>
      <c r="C364" s="37" t="s">
        <v>127</v>
      </c>
      <c r="D364" s="177"/>
      <c r="E364" s="128"/>
      <c r="F364" s="128"/>
      <c r="G364" s="128"/>
      <c r="H364" s="128"/>
      <c r="I364" s="128"/>
      <c r="J364" s="128"/>
      <c r="K364" s="128"/>
      <c r="L364" s="128"/>
      <c r="M364" s="128"/>
      <c r="N364" s="128"/>
      <c r="O364" s="129"/>
    </row>
    <row r="365" spans="1:16" x14ac:dyDescent="0.2">
      <c r="A365" s="55"/>
      <c r="C365" s="37" t="s">
        <v>153</v>
      </c>
      <c r="D365" s="177"/>
      <c r="E365" s="128"/>
      <c r="F365" s="128"/>
      <c r="G365" s="128"/>
      <c r="H365" s="128"/>
      <c r="I365" s="128"/>
      <c r="J365" s="128"/>
      <c r="K365" s="128"/>
      <c r="L365" s="128"/>
      <c r="M365" s="128"/>
      <c r="N365" s="128"/>
      <c r="O365" s="129"/>
    </row>
    <row r="366" spans="1:16" ht="12" thickBot="1" x14ac:dyDescent="0.25">
      <c r="A366" s="55"/>
      <c r="C366" s="36" t="s">
        <v>319</v>
      </c>
      <c r="D366" s="177"/>
      <c r="E366" s="128"/>
      <c r="F366" s="128"/>
      <c r="G366" s="128"/>
      <c r="H366" s="128"/>
      <c r="I366" s="128"/>
      <c r="J366" s="128"/>
      <c r="K366" s="128"/>
      <c r="L366" s="128"/>
      <c r="M366" s="128"/>
      <c r="N366" s="128"/>
      <c r="O366" s="129"/>
    </row>
    <row r="367" spans="1:16" ht="12" thickBot="1" x14ac:dyDescent="0.25">
      <c r="A367" s="55"/>
      <c r="B367" s="24"/>
      <c r="C367" s="30" t="s">
        <v>0</v>
      </c>
      <c r="D367" s="177"/>
      <c r="E367" s="60">
        <v>1</v>
      </c>
      <c r="F367" s="60">
        <v>2</v>
      </c>
      <c r="G367" s="60">
        <v>3</v>
      </c>
      <c r="H367" s="34">
        <v>4</v>
      </c>
      <c r="I367" s="34">
        <v>5</v>
      </c>
      <c r="J367" s="34">
        <v>6</v>
      </c>
      <c r="K367" s="34">
        <v>7</v>
      </c>
      <c r="L367" s="34">
        <v>8</v>
      </c>
      <c r="M367" s="34">
        <v>9</v>
      </c>
      <c r="N367" s="34">
        <v>10</v>
      </c>
      <c r="O367" s="34">
        <v>11</v>
      </c>
      <c r="P367" s="61">
        <v>12</v>
      </c>
    </row>
    <row r="368" spans="1:16" ht="23.25" thickBot="1" x14ac:dyDescent="0.25">
      <c r="A368" s="62" t="s">
        <v>155</v>
      </c>
      <c r="B368" s="63" t="s">
        <v>220</v>
      </c>
      <c r="C368" s="63" t="s">
        <v>126</v>
      </c>
      <c r="D368" s="63" t="s">
        <v>156</v>
      </c>
      <c r="E368" s="63" t="s">
        <v>103</v>
      </c>
      <c r="F368" s="63" t="s">
        <v>157</v>
      </c>
      <c r="G368" s="63" t="s">
        <v>158</v>
      </c>
      <c r="H368" s="63" t="s">
        <v>114</v>
      </c>
      <c r="I368" s="63" t="s">
        <v>159</v>
      </c>
      <c r="J368" s="63" t="s">
        <v>160</v>
      </c>
      <c r="K368" s="63" t="s">
        <v>161</v>
      </c>
      <c r="L368" s="63" t="s">
        <v>162</v>
      </c>
      <c r="M368" s="63" t="s">
        <v>163</v>
      </c>
      <c r="N368" s="63" t="s">
        <v>164</v>
      </c>
      <c r="O368" s="64" t="s">
        <v>103</v>
      </c>
      <c r="P368" s="65" t="s">
        <v>165</v>
      </c>
    </row>
    <row r="369" spans="1:16" x14ac:dyDescent="0.2">
      <c r="A369" s="55"/>
      <c r="B369" s="191"/>
      <c r="C369" s="182"/>
      <c r="D369" s="120"/>
      <c r="E369" s="128"/>
      <c r="F369" s="128"/>
      <c r="G369" s="128"/>
      <c r="H369" s="128"/>
      <c r="I369" s="128"/>
      <c r="J369" s="128"/>
      <c r="K369" s="128"/>
      <c r="L369" s="128"/>
      <c r="M369" s="128"/>
      <c r="N369" s="128"/>
      <c r="O369" s="129"/>
    </row>
    <row r="370" spans="1:16" x14ac:dyDescent="0.2">
      <c r="A370" s="55">
        <v>1</v>
      </c>
      <c r="B370" s="179" t="s">
        <v>208</v>
      </c>
      <c r="C370" s="182"/>
      <c r="D370" s="120"/>
      <c r="E370" s="128"/>
      <c r="F370" s="128"/>
      <c r="G370" s="128"/>
      <c r="H370" s="128"/>
      <c r="I370" s="128"/>
      <c r="J370" s="128"/>
      <c r="K370" s="128"/>
      <c r="L370" s="128"/>
      <c r="M370" s="128"/>
      <c r="N370" s="128"/>
      <c r="O370" s="129"/>
    </row>
    <row r="371" spans="1:16" x14ac:dyDescent="0.2">
      <c r="A371" s="55">
        <v>2</v>
      </c>
      <c r="B371" s="179"/>
      <c r="C371" s="182"/>
      <c r="D371" s="120"/>
      <c r="E371" s="128"/>
      <c r="F371" s="128"/>
      <c r="G371" s="128"/>
      <c r="H371" s="128"/>
      <c r="I371" s="128"/>
      <c r="J371" s="128"/>
      <c r="K371" s="128"/>
      <c r="L371" s="128"/>
      <c r="M371" s="128"/>
      <c r="N371" s="128"/>
      <c r="O371" s="129"/>
    </row>
    <row r="372" spans="1:16" x14ac:dyDescent="0.2">
      <c r="A372" s="55">
        <v>3</v>
      </c>
      <c r="B372" s="192" t="s">
        <v>320</v>
      </c>
      <c r="C372" s="193"/>
      <c r="D372" s="182"/>
      <c r="E372" s="128"/>
      <c r="F372" s="128"/>
      <c r="G372" s="128"/>
      <c r="H372" s="128"/>
      <c r="I372" s="128"/>
      <c r="J372" s="128"/>
      <c r="K372" s="128"/>
      <c r="L372" s="128"/>
      <c r="M372" s="128"/>
      <c r="N372" s="128"/>
      <c r="O372" s="129"/>
    </row>
    <row r="373" spans="1:16" x14ac:dyDescent="0.2">
      <c r="A373" s="55">
        <v>4</v>
      </c>
      <c r="B373" s="183">
        <v>1540</v>
      </c>
      <c r="C373" s="180" t="s">
        <v>321</v>
      </c>
      <c r="D373" s="181" t="s">
        <v>203</v>
      </c>
      <c r="E373" s="128">
        <v>109056.92307692308</v>
      </c>
      <c r="F373" s="128"/>
      <c r="G373" s="128"/>
      <c r="H373" s="128">
        <v>57680.217053351917</v>
      </c>
      <c r="I373" s="128">
        <v>1225.1850440385986</v>
      </c>
      <c r="J373" s="128">
        <v>35038.82716040517</v>
      </c>
      <c r="K373" s="128">
        <v>3094.8189825355266</v>
      </c>
      <c r="L373" s="128">
        <v>6896.7436979955037</v>
      </c>
      <c r="M373" s="128">
        <v>4958.4912451738264</v>
      </c>
      <c r="N373" s="128">
        <v>162.6398934225542</v>
      </c>
      <c r="O373" s="129">
        <v>109056.92307692309</v>
      </c>
      <c r="P373" s="58">
        <v>0</v>
      </c>
    </row>
    <row r="374" spans="1:16" x14ac:dyDescent="0.2">
      <c r="A374" s="55">
        <v>5</v>
      </c>
      <c r="B374" s="183">
        <v>1630</v>
      </c>
      <c r="C374" s="180" t="s">
        <v>322</v>
      </c>
      <c r="D374" s="181" t="s">
        <v>203</v>
      </c>
      <c r="E374" s="128">
        <v>671.53846153846155</v>
      </c>
      <c r="F374" s="128"/>
      <c r="G374" s="128"/>
      <c r="H374" s="128">
        <v>355.16307420534366</v>
      </c>
      <c r="I374" s="128">
        <v>7.5420288145714887</v>
      </c>
      <c r="J374" s="128">
        <v>215.76500370109289</v>
      </c>
      <c r="K374" s="128">
        <v>19.057680728771693</v>
      </c>
      <c r="L374" s="128">
        <v>42.482331151694403</v>
      </c>
      <c r="M374" s="128">
        <v>30.527047286420153</v>
      </c>
      <c r="N374" s="128">
        <v>1.0012956505673116</v>
      </c>
      <c r="O374" s="129">
        <v>671.53846153846166</v>
      </c>
      <c r="P374" s="58">
        <v>0</v>
      </c>
    </row>
    <row r="375" spans="1:16" ht="12" thickBot="1" x14ac:dyDescent="0.25">
      <c r="A375" s="55">
        <v>6</v>
      </c>
      <c r="B375" s="182"/>
      <c r="C375" s="194"/>
      <c r="D375" s="120"/>
      <c r="E375" s="128"/>
      <c r="F375" s="128"/>
      <c r="G375" s="128"/>
      <c r="H375" s="128"/>
      <c r="I375" s="128"/>
      <c r="J375" s="128"/>
      <c r="K375" s="128"/>
      <c r="L375" s="128"/>
      <c r="M375" s="128"/>
      <c r="N375" s="128"/>
      <c r="O375" s="129"/>
      <c r="P375" s="58"/>
    </row>
    <row r="376" spans="1:16" ht="12" thickBot="1" x14ac:dyDescent="0.25">
      <c r="A376" s="55">
        <v>7</v>
      </c>
      <c r="B376" s="187" t="s">
        <v>323</v>
      </c>
      <c r="C376" s="188"/>
      <c r="D376" s="189" t="s">
        <v>203</v>
      </c>
      <c r="E376" s="155">
        <v>109728.46153846155</v>
      </c>
      <c r="F376" s="155"/>
      <c r="G376" s="155"/>
      <c r="H376" s="155">
        <v>58035.380127557262</v>
      </c>
      <c r="I376" s="155">
        <v>1232.7270728531701</v>
      </c>
      <c r="J376" s="155">
        <v>35254.59216410626</v>
      </c>
      <c r="K376" s="155">
        <v>3113.8766632642983</v>
      </c>
      <c r="L376" s="155">
        <v>6939.2260291471985</v>
      </c>
      <c r="M376" s="155">
        <v>4989.0182924602468</v>
      </c>
      <c r="N376" s="155">
        <v>163.6411890731215</v>
      </c>
      <c r="O376" s="156">
        <v>109728.46153846156</v>
      </c>
      <c r="P376" s="58">
        <v>0</v>
      </c>
    </row>
    <row r="377" spans="1:16" x14ac:dyDescent="0.2">
      <c r="A377" s="55"/>
      <c r="C377" s="24"/>
      <c r="E377" s="128"/>
      <c r="F377" s="128"/>
      <c r="G377" s="128"/>
      <c r="H377" s="128"/>
      <c r="I377" s="128"/>
      <c r="J377" s="128"/>
      <c r="K377" s="128"/>
      <c r="L377" s="128"/>
      <c r="M377" s="128"/>
      <c r="N377" s="128"/>
      <c r="O377" s="129"/>
    </row>
    <row r="378" spans="1:16" ht="12" thickBot="1" x14ac:dyDescent="0.25">
      <c r="A378" s="55"/>
      <c r="C378" s="24"/>
      <c r="E378" s="128"/>
      <c r="F378" s="128"/>
      <c r="G378" s="128"/>
      <c r="H378" s="128"/>
      <c r="I378" s="128"/>
      <c r="J378" s="128"/>
      <c r="K378" s="128"/>
      <c r="L378" s="128"/>
      <c r="M378" s="128"/>
      <c r="N378" s="128"/>
      <c r="O378" s="129"/>
    </row>
    <row r="379" spans="1:16" x14ac:dyDescent="0.2">
      <c r="A379" s="55"/>
      <c r="C379" s="40" t="s">
        <v>129</v>
      </c>
      <c r="D379" s="177"/>
      <c r="E379" s="128"/>
      <c r="F379" s="128"/>
      <c r="G379" s="128"/>
      <c r="H379" s="128"/>
      <c r="I379" s="128"/>
      <c r="J379" s="128"/>
      <c r="K379" s="128"/>
      <c r="L379" s="128"/>
      <c r="M379" s="128"/>
      <c r="N379" s="128"/>
      <c r="O379" s="129"/>
    </row>
    <row r="380" spans="1:16" x14ac:dyDescent="0.2">
      <c r="A380" s="55"/>
      <c r="C380" s="38" t="s">
        <v>128</v>
      </c>
      <c r="D380" s="177"/>
      <c r="E380" s="128"/>
      <c r="F380" s="128"/>
      <c r="G380" s="128"/>
      <c r="H380" s="128"/>
      <c r="I380" s="128"/>
      <c r="J380" s="128"/>
      <c r="K380" s="128"/>
      <c r="L380" s="128"/>
      <c r="M380" s="128"/>
      <c r="N380" s="128"/>
      <c r="O380" s="129"/>
    </row>
    <row r="381" spans="1:16" x14ac:dyDescent="0.2">
      <c r="A381" s="55"/>
      <c r="C381" s="37" t="s">
        <v>152</v>
      </c>
      <c r="D381" s="177"/>
      <c r="E381" s="128"/>
      <c r="F381" s="128"/>
      <c r="G381" s="128"/>
      <c r="H381" s="128"/>
      <c r="I381" s="128"/>
      <c r="J381" s="128"/>
      <c r="K381" s="128"/>
      <c r="L381" s="128"/>
      <c r="M381" s="128"/>
      <c r="N381" s="128"/>
      <c r="O381" s="129"/>
    </row>
    <row r="382" spans="1:16" x14ac:dyDescent="0.2">
      <c r="A382" s="55"/>
      <c r="C382" s="37" t="s">
        <v>127</v>
      </c>
      <c r="D382" s="177"/>
      <c r="E382" s="128"/>
      <c r="F382" s="128"/>
      <c r="G382" s="128"/>
      <c r="H382" s="128"/>
      <c r="I382" s="128"/>
      <c r="J382" s="128"/>
      <c r="K382" s="128"/>
      <c r="L382" s="128"/>
      <c r="M382" s="128"/>
      <c r="N382" s="128"/>
      <c r="O382" s="129"/>
    </row>
    <row r="383" spans="1:16" x14ac:dyDescent="0.2">
      <c r="A383" s="55"/>
      <c r="C383" s="37" t="s">
        <v>153</v>
      </c>
      <c r="D383" s="177"/>
      <c r="E383" s="128"/>
      <c r="F383" s="128"/>
      <c r="G383" s="128"/>
      <c r="H383" s="128"/>
      <c r="I383" s="128"/>
      <c r="J383" s="128"/>
      <c r="K383" s="128"/>
      <c r="L383" s="128"/>
      <c r="M383" s="128"/>
      <c r="N383" s="128"/>
      <c r="O383" s="129"/>
    </row>
    <row r="384" spans="1:16" ht="12" thickBot="1" x14ac:dyDescent="0.25">
      <c r="A384" s="55"/>
      <c r="C384" s="36" t="s">
        <v>324</v>
      </c>
      <c r="D384" s="177"/>
      <c r="E384" s="128"/>
      <c r="F384" s="128"/>
      <c r="G384" s="128"/>
      <c r="H384" s="128"/>
      <c r="I384" s="128"/>
      <c r="J384" s="128"/>
      <c r="K384" s="128"/>
      <c r="L384" s="128"/>
      <c r="M384" s="128"/>
      <c r="N384" s="128"/>
      <c r="O384" s="129"/>
    </row>
    <row r="385" spans="1:16" ht="12" thickBot="1" x14ac:dyDescent="0.25">
      <c r="A385" s="55"/>
      <c r="B385" s="24"/>
      <c r="C385" s="30" t="s">
        <v>0</v>
      </c>
      <c r="D385" s="177"/>
      <c r="E385" s="60">
        <v>1</v>
      </c>
      <c r="F385" s="60">
        <v>2</v>
      </c>
      <c r="G385" s="60">
        <v>3</v>
      </c>
      <c r="H385" s="34">
        <v>4</v>
      </c>
      <c r="I385" s="34">
        <v>5</v>
      </c>
      <c r="J385" s="34">
        <v>6</v>
      </c>
      <c r="K385" s="34">
        <v>7</v>
      </c>
      <c r="L385" s="34">
        <v>8</v>
      </c>
      <c r="M385" s="34">
        <v>9</v>
      </c>
      <c r="N385" s="34">
        <v>10</v>
      </c>
      <c r="O385" s="34">
        <v>11</v>
      </c>
      <c r="P385" s="61">
        <v>12</v>
      </c>
    </row>
    <row r="386" spans="1:16" ht="23.25" thickBot="1" x14ac:dyDescent="0.25">
      <c r="A386" s="62" t="s">
        <v>155</v>
      </c>
      <c r="B386" s="63" t="s">
        <v>220</v>
      </c>
      <c r="C386" s="63" t="s">
        <v>126</v>
      </c>
      <c r="D386" s="63" t="s">
        <v>156</v>
      </c>
      <c r="E386" s="63" t="s">
        <v>103</v>
      </c>
      <c r="F386" s="63" t="s">
        <v>157</v>
      </c>
      <c r="G386" s="63" t="s">
        <v>158</v>
      </c>
      <c r="H386" s="63" t="s">
        <v>114</v>
      </c>
      <c r="I386" s="63" t="s">
        <v>159</v>
      </c>
      <c r="J386" s="63" t="s">
        <v>160</v>
      </c>
      <c r="K386" s="63" t="s">
        <v>161</v>
      </c>
      <c r="L386" s="63" t="s">
        <v>162</v>
      </c>
      <c r="M386" s="63" t="s">
        <v>163</v>
      </c>
      <c r="N386" s="63" t="s">
        <v>164</v>
      </c>
      <c r="O386" s="64" t="s">
        <v>103</v>
      </c>
      <c r="P386" s="65" t="s">
        <v>165</v>
      </c>
    </row>
    <row r="387" spans="1:16" x14ac:dyDescent="0.2">
      <c r="A387" s="55"/>
      <c r="B387" s="178"/>
      <c r="C387" s="178"/>
      <c r="D387" s="178"/>
      <c r="E387" s="128"/>
      <c r="F387" s="128"/>
      <c r="G387" s="128"/>
      <c r="H387" s="128"/>
      <c r="I387" s="128"/>
      <c r="J387" s="128"/>
      <c r="K387" s="128"/>
      <c r="L387" s="128"/>
      <c r="M387" s="128"/>
      <c r="N387" s="128"/>
      <c r="O387" s="129"/>
    </row>
    <row r="388" spans="1:16" x14ac:dyDescent="0.2">
      <c r="A388" s="55">
        <v>1</v>
      </c>
      <c r="B388" s="179" t="s">
        <v>208</v>
      </c>
      <c r="C388" s="182"/>
      <c r="D388" s="182"/>
      <c r="E388" s="128"/>
      <c r="F388" s="128"/>
      <c r="G388" s="128"/>
      <c r="H388" s="128"/>
      <c r="I388" s="128"/>
      <c r="J388" s="128"/>
      <c r="K388" s="128"/>
      <c r="L388" s="128"/>
      <c r="M388" s="128"/>
      <c r="N388" s="128"/>
      <c r="O388" s="129"/>
    </row>
    <row r="389" spans="1:16" x14ac:dyDescent="0.2">
      <c r="A389" s="55">
        <v>2</v>
      </c>
      <c r="B389" s="179"/>
      <c r="C389" s="182"/>
      <c r="D389" s="182"/>
      <c r="E389" s="128"/>
      <c r="F389" s="128"/>
      <c r="G389" s="128"/>
      <c r="H389" s="128"/>
      <c r="I389" s="128"/>
      <c r="J389" s="128"/>
      <c r="K389" s="128"/>
      <c r="L389" s="128"/>
      <c r="M389" s="128"/>
      <c r="N389" s="128"/>
      <c r="O389" s="129"/>
    </row>
    <row r="390" spans="1:16" x14ac:dyDescent="0.2">
      <c r="A390" s="55">
        <v>3</v>
      </c>
      <c r="B390" s="195" t="s">
        <v>325</v>
      </c>
      <c r="C390" s="180"/>
      <c r="D390" s="181" t="s">
        <v>205</v>
      </c>
      <c r="E390" s="128"/>
      <c r="F390" s="128"/>
      <c r="G390" s="128"/>
      <c r="H390" s="128"/>
      <c r="I390" s="128"/>
      <c r="J390" s="128"/>
      <c r="K390" s="128"/>
      <c r="L390" s="128"/>
      <c r="M390" s="128"/>
      <c r="N390" s="128"/>
      <c r="O390" s="129"/>
    </row>
    <row r="391" spans="1:16" x14ac:dyDescent="0.2">
      <c r="A391" s="55">
        <v>4</v>
      </c>
      <c r="B391" s="182"/>
      <c r="C391" s="182" t="s">
        <v>204</v>
      </c>
      <c r="D391" s="182"/>
      <c r="E391" s="128">
        <v>26163</v>
      </c>
      <c r="F391" s="128"/>
      <c r="G391" s="128"/>
      <c r="H391" s="128">
        <v>16213.014931012131</v>
      </c>
      <c r="I391" s="128">
        <v>475.62533375532053</v>
      </c>
      <c r="J391" s="128">
        <v>7595.3468436396815</v>
      </c>
      <c r="K391" s="128">
        <v>722.65829596218146</v>
      </c>
      <c r="L391" s="128">
        <v>731.05007473665603</v>
      </c>
      <c r="M391" s="128">
        <v>370.24155422838589</v>
      </c>
      <c r="N391" s="128">
        <v>55.062966665644922</v>
      </c>
      <c r="O391" s="129">
        <v>26163.000000000004</v>
      </c>
      <c r="P391" s="58">
        <v>0</v>
      </c>
    </row>
    <row r="392" spans="1:16" x14ac:dyDescent="0.2">
      <c r="A392" s="55">
        <v>5</v>
      </c>
      <c r="B392" s="182"/>
      <c r="C392" s="182"/>
      <c r="D392" s="182"/>
      <c r="E392" s="128">
        <v>0</v>
      </c>
      <c r="F392" s="128"/>
      <c r="G392" s="128"/>
      <c r="H392" s="128"/>
      <c r="I392" s="128"/>
      <c r="J392" s="128"/>
      <c r="K392" s="128"/>
      <c r="L392" s="128"/>
      <c r="M392" s="128"/>
      <c r="N392" s="128"/>
      <c r="O392" s="129"/>
      <c r="P392" s="58"/>
    </row>
    <row r="393" spans="1:16" x14ac:dyDescent="0.2">
      <c r="A393" s="55">
        <v>6</v>
      </c>
      <c r="B393" s="182"/>
      <c r="C393" s="182" t="s">
        <v>326</v>
      </c>
      <c r="D393" s="183" t="s">
        <v>167</v>
      </c>
      <c r="E393" s="128">
        <v>0</v>
      </c>
      <c r="F393" s="128"/>
      <c r="G393" s="128"/>
      <c r="H393" s="128"/>
      <c r="I393" s="128"/>
      <c r="J393" s="128"/>
      <c r="K393" s="128"/>
      <c r="L393" s="128"/>
      <c r="M393" s="128"/>
      <c r="N393" s="128"/>
      <c r="O393" s="129"/>
      <c r="P393" s="58"/>
    </row>
    <row r="394" spans="1:16" x14ac:dyDescent="0.2">
      <c r="A394" s="55">
        <v>7</v>
      </c>
      <c r="B394" s="182"/>
      <c r="C394" s="182"/>
      <c r="D394" s="183"/>
      <c r="E394" s="128"/>
      <c r="F394" s="128"/>
      <c r="G394" s="128"/>
      <c r="H394" s="128"/>
      <c r="I394" s="128"/>
      <c r="J394" s="128"/>
      <c r="K394" s="128"/>
      <c r="L394" s="128"/>
      <c r="M394" s="128"/>
      <c r="N394" s="128"/>
      <c r="O394" s="129"/>
      <c r="P394" s="58"/>
    </row>
    <row r="395" spans="1:16" x14ac:dyDescent="0.2">
      <c r="A395" s="55">
        <v>8</v>
      </c>
      <c r="B395" s="182"/>
      <c r="C395" s="182"/>
      <c r="D395" s="183"/>
      <c r="E395" s="128"/>
      <c r="F395" s="128"/>
      <c r="G395" s="128"/>
      <c r="H395" s="128"/>
      <c r="I395" s="128"/>
      <c r="J395" s="128"/>
      <c r="K395" s="128"/>
      <c r="L395" s="128"/>
      <c r="M395" s="128"/>
      <c r="N395" s="128"/>
      <c r="O395" s="129"/>
      <c r="P395" s="58"/>
    </row>
    <row r="396" spans="1:16" x14ac:dyDescent="0.2">
      <c r="A396" s="55">
        <v>9</v>
      </c>
      <c r="B396" s="182"/>
      <c r="C396" s="182"/>
      <c r="D396" s="183"/>
      <c r="E396" s="128"/>
      <c r="F396" s="128"/>
      <c r="G396" s="128"/>
      <c r="H396" s="128"/>
      <c r="I396" s="128"/>
      <c r="J396" s="128"/>
      <c r="K396" s="128"/>
      <c r="L396" s="128"/>
      <c r="M396" s="128"/>
      <c r="N396" s="128"/>
      <c r="O396" s="129"/>
      <c r="P396" s="58"/>
    </row>
    <row r="397" spans="1:16" x14ac:dyDescent="0.2">
      <c r="A397" s="55">
        <v>10</v>
      </c>
      <c r="B397" s="182"/>
      <c r="C397" s="182" t="s">
        <v>327</v>
      </c>
      <c r="D397" s="182"/>
      <c r="E397" s="128">
        <v>0</v>
      </c>
      <c r="F397" s="128"/>
      <c r="G397" s="128"/>
      <c r="H397" s="128"/>
      <c r="I397" s="128"/>
      <c r="J397" s="128"/>
      <c r="K397" s="128"/>
      <c r="L397" s="128"/>
      <c r="M397" s="128"/>
      <c r="N397" s="128"/>
      <c r="O397" s="129"/>
      <c r="P397" s="58"/>
    </row>
    <row r="398" spans="1:16" ht="12" thickBot="1" x14ac:dyDescent="0.25">
      <c r="A398" s="55">
        <v>11</v>
      </c>
      <c r="B398" s="180"/>
      <c r="C398" s="196" t="s">
        <v>328</v>
      </c>
      <c r="D398" s="186"/>
      <c r="E398" s="132">
        <v>26163</v>
      </c>
      <c r="F398" s="132"/>
      <c r="G398" s="132"/>
      <c r="H398" s="132">
        <v>16213.014931012131</v>
      </c>
      <c r="I398" s="132">
        <v>475.62533375532053</v>
      </c>
      <c r="J398" s="132">
        <v>7595.3468436396815</v>
      </c>
      <c r="K398" s="132">
        <v>722.65829596218146</v>
      </c>
      <c r="L398" s="132">
        <v>731.05007473665603</v>
      </c>
      <c r="M398" s="132">
        <v>370.24155422838589</v>
      </c>
      <c r="N398" s="132">
        <v>55.062966665644922</v>
      </c>
      <c r="O398" s="133">
        <v>26163.000000000004</v>
      </c>
      <c r="P398" s="58">
        <v>0</v>
      </c>
    </row>
    <row r="399" spans="1:16" ht="12.75" thickTop="1" thickBot="1" x14ac:dyDescent="0.25">
      <c r="A399" s="55">
        <v>12</v>
      </c>
      <c r="B399" s="182"/>
      <c r="C399" s="194"/>
      <c r="D399" s="120"/>
      <c r="E399" s="157"/>
      <c r="F399" s="157"/>
      <c r="G399" s="157"/>
      <c r="H399" s="157"/>
      <c r="I399" s="157"/>
      <c r="J399" s="157"/>
      <c r="K399" s="157"/>
      <c r="L399" s="157"/>
      <c r="M399" s="157"/>
      <c r="N399" s="157"/>
      <c r="O399" s="158"/>
      <c r="P399" s="58"/>
    </row>
    <row r="400" spans="1:16" ht="12" thickBot="1" x14ac:dyDescent="0.25">
      <c r="A400" s="55">
        <v>13</v>
      </c>
      <c r="B400" s="187" t="s">
        <v>329</v>
      </c>
      <c r="C400" s="188"/>
      <c r="D400" s="189" t="s">
        <v>205</v>
      </c>
      <c r="E400" s="155">
        <v>26163</v>
      </c>
      <c r="F400" s="155"/>
      <c r="G400" s="155"/>
      <c r="H400" s="155">
        <v>16213.014931012131</v>
      </c>
      <c r="I400" s="155">
        <v>475.62533375532053</v>
      </c>
      <c r="J400" s="155">
        <v>7595.3468436396815</v>
      </c>
      <c r="K400" s="155">
        <v>722.65829596218146</v>
      </c>
      <c r="L400" s="155">
        <v>731.05007473665603</v>
      </c>
      <c r="M400" s="155">
        <v>370.24155422838589</v>
      </c>
      <c r="N400" s="155">
        <v>55.062966665644922</v>
      </c>
      <c r="O400" s="156">
        <v>26163.000000000004</v>
      </c>
      <c r="P400" s="58">
        <v>0</v>
      </c>
    </row>
    <row r="401" spans="1:16" ht="12" thickBot="1" x14ac:dyDescent="0.25">
      <c r="A401" s="55">
        <v>14</v>
      </c>
      <c r="B401" s="182"/>
      <c r="C401" s="194"/>
      <c r="D401" s="120"/>
      <c r="E401" s="157"/>
      <c r="F401" s="157"/>
      <c r="G401" s="157"/>
      <c r="H401" s="157"/>
      <c r="I401" s="157"/>
      <c r="J401" s="157"/>
      <c r="K401" s="157"/>
      <c r="L401" s="157"/>
      <c r="M401" s="157"/>
      <c r="N401" s="157"/>
      <c r="O401" s="158"/>
      <c r="P401" s="58"/>
    </row>
    <row r="402" spans="1:16" ht="12" thickBot="1" x14ac:dyDescent="0.25">
      <c r="A402" s="55">
        <v>15</v>
      </c>
      <c r="B402" s="187" t="s">
        <v>329</v>
      </c>
      <c r="C402" s="188"/>
      <c r="D402" s="189" t="s">
        <v>205</v>
      </c>
      <c r="E402" s="155">
        <v>135891.46153846156</v>
      </c>
      <c r="F402" s="155"/>
      <c r="G402" s="155"/>
      <c r="H402" s="155">
        <v>74248.395058569396</v>
      </c>
      <c r="I402" s="155">
        <v>1708.3524066084906</v>
      </c>
      <c r="J402" s="155">
        <v>42849.939007745939</v>
      </c>
      <c r="K402" s="155">
        <v>3836.5349592264797</v>
      </c>
      <c r="L402" s="155">
        <v>7670.2761038838544</v>
      </c>
      <c r="M402" s="155">
        <v>5359.2598466886329</v>
      </c>
      <c r="N402" s="155">
        <v>218.70415573876642</v>
      </c>
      <c r="O402" s="156">
        <v>135891.46153846156</v>
      </c>
      <c r="P402" s="58">
        <v>0</v>
      </c>
    </row>
    <row r="403" spans="1:16" x14ac:dyDescent="0.2">
      <c r="A403" s="55"/>
      <c r="C403" s="24"/>
      <c r="E403" s="128"/>
      <c r="F403" s="128"/>
      <c r="G403" s="128"/>
      <c r="H403" s="128"/>
      <c r="I403" s="128"/>
      <c r="J403" s="128"/>
      <c r="K403" s="128"/>
      <c r="L403" s="128"/>
      <c r="M403" s="128"/>
      <c r="N403" s="128"/>
      <c r="O403" s="129"/>
    </row>
    <row r="404" spans="1:16" ht="12" thickBot="1" x14ac:dyDescent="0.25">
      <c r="A404" s="55"/>
      <c r="C404" s="24"/>
      <c r="E404" s="128"/>
      <c r="F404" s="128"/>
      <c r="G404" s="128"/>
      <c r="H404" s="128"/>
      <c r="I404" s="128"/>
      <c r="J404" s="128"/>
      <c r="K404" s="128"/>
      <c r="L404" s="128"/>
      <c r="M404" s="128"/>
      <c r="N404" s="128"/>
      <c r="O404" s="129"/>
    </row>
    <row r="405" spans="1:16" x14ac:dyDescent="0.2">
      <c r="A405" s="55"/>
      <c r="C405" s="40" t="s">
        <v>129</v>
      </c>
      <c r="D405" s="177"/>
      <c r="E405" s="128"/>
      <c r="F405" s="128"/>
      <c r="G405" s="128"/>
      <c r="H405" s="128"/>
      <c r="I405" s="128"/>
      <c r="J405" s="128"/>
      <c r="K405" s="128"/>
      <c r="L405" s="128"/>
      <c r="M405" s="128"/>
      <c r="N405" s="128"/>
      <c r="O405" s="129"/>
    </row>
    <row r="406" spans="1:16" x14ac:dyDescent="0.2">
      <c r="A406" s="55"/>
      <c r="C406" s="38" t="s">
        <v>128</v>
      </c>
      <c r="D406" s="177"/>
      <c r="E406" s="128"/>
      <c r="F406" s="128"/>
      <c r="G406" s="128"/>
      <c r="H406" s="128"/>
      <c r="I406" s="128"/>
      <c r="J406" s="128"/>
      <c r="K406" s="128"/>
      <c r="L406" s="128"/>
      <c r="M406" s="128"/>
      <c r="N406" s="128"/>
      <c r="O406" s="129"/>
    </row>
    <row r="407" spans="1:16" x14ac:dyDescent="0.2">
      <c r="A407" s="55"/>
      <c r="C407" s="37" t="s">
        <v>152</v>
      </c>
      <c r="D407" s="177"/>
      <c r="E407" s="128"/>
      <c r="F407" s="128"/>
      <c r="G407" s="128"/>
      <c r="H407" s="128"/>
      <c r="I407" s="128"/>
      <c r="J407" s="128"/>
      <c r="K407" s="128"/>
      <c r="L407" s="128"/>
      <c r="M407" s="128"/>
      <c r="N407" s="128"/>
      <c r="O407" s="129"/>
    </row>
    <row r="408" spans="1:16" x14ac:dyDescent="0.2">
      <c r="A408" s="55"/>
      <c r="C408" s="37" t="s">
        <v>127</v>
      </c>
      <c r="D408" s="177"/>
      <c r="E408" s="128"/>
      <c r="F408" s="128"/>
      <c r="G408" s="128"/>
      <c r="H408" s="128"/>
      <c r="I408" s="128"/>
      <c r="J408" s="128"/>
      <c r="K408" s="128"/>
      <c r="L408" s="128"/>
      <c r="M408" s="128"/>
      <c r="N408" s="128"/>
      <c r="O408" s="129"/>
    </row>
    <row r="409" spans="1:16" x14ac:dyDescent="0.2">
      <c r="A409" s="55"/>
      <c r="C409" s="37" t="s">
        <v>153</v>
      </c>
      <c r="D409" s="177"/>
      <c r="E409" s="128"/>
      <c r="F409" s="128"/>
      <c r="G409" s="128"/>
      <c r="H409" s="128"/>
      <c r="I409" s="128"/>
      <c r="J409" s="128"/>
      <c r="K409" s="128"/>
      <c r="L409" s="128"/>
      <c r="M409" s="128"/>
      <c r="N409" s="128"/>
      <c r="O409" s="129"/>
    </row>
    <row r="410" spans="1:16" ht="12" thickBot="1" x14ac:dyDescent="0.25">
      <c r="A410" s="55"/>
      <c r="C410" s="36" t="s">
        <v>330</v>
      </c>
      <c r="D410" s="177"/>
      <c r="E410" s="128"/>
      <c r="F410" s="128"/>
      <c r="G410" s="128"/>
      <c r="H410" s="128"/>
      <c r="I410" s="128"/>
      <c r="J410" s="128"/>
      <c r="K410" s="128"/>
      <c r="L410" s="128"/>
      <c r="M410" s="128"/>
      <c r="N410" s="128"/>
      <c r="O410" s="129"/>
    </row>
    <row r="411" spans="1:16" ht="12" thickBot="1" x14ac:dyDescent="0.25">
      <c r="A411" s="55"/>
      <c r="B411" s="24"/>
      <c r="C411" s="30" t="s">
        <v>0</v>
      </c>
      <c r="D411" s="177"/>
      <c r="E411" s="60">
        <v>1</v>
      </c>
      <c r="F411" s="60">
        <v>2</v>
      </c>
      <c r="G411" s="60">
        <v>3</v>
      </c>
      <c r="H411" s="34">
        <v>4</v>
      </c>
      <c r="I411" s="34">
        <v>5</v>
      </c>
      <c r="J411" s="34">
        <v>6</v>
      </c>
      <c r="K411" s="34">
        <v>7</v>
      </c>
      <c r="L411" s="34">
        <v>8</v>
      </c>
      <c r="M411" s="34">
        <v>9</v>
      </c>
      <c r="N411" s="34">
        <v>10</v>
      </c>
      <c r="O411" s="34">
        <v>11</v>
      </c>
      <c r="P411" s="61">
        <v>12</v>
      </c>
    </row>
    <row r="412" spans="1:16" ht="23.25" thickBot="1" x14ac:dyDescent="0.25">
      <c r="A412" s="62" t="s">
        <v>155</v>
      </c>
      <c r="B412" s="63" t="s">
        <v>220</v>
      </c>
      <c r="C412" s="63" t="s">
        <v>126</v>
      </c>
      <c r="D412" s="63" t="s">
        <v>156</v>
      </c>
      <c r="E412" s="63" t="s">
        <v>103</v>
      </c>
      <c r="F412" s="63" t="s">
        <v>157</v>
      </c>
      <c r="G412" s="63" t="s">
        <v>158</v>
      </c>
      <c r="H412" s="63" t="s">
        <v>114</v>
      </c>
      <c r="I412" s="63" t="s">
        <v>159</v>
      </c>
      <c r="J412" s="63" t="s">
        <v>160</v>
      </c>
      <c r="K412" s="63" t="s">
        <v>161</v>
      </c>
      <c r="L412" s="63" t="s">
        <v>162</v>
      </c>
      <c r="M412" s="63" t="s">
        <v>163</v>
      </c>
      <c r="N412" s="63" t="s">
        <v>164</v>
      </c>
      <c r="O412" s="64" t="s">
        <v>103</v>
      </c>
      <c r="P412" s="65" t="s">
        <v>165</v>
      </c>
    </row>
    <row r="413" spans="1:16" x14ac:dyDescent="0.2">
      <c r="A413" s="55"/>
      <c r="B413" s="178"/>
      <c r="C413" s="178"/>
      <c r="D413" s="178"/>
      <c r="E413" s="128"/>
      <c r="F413" s="128"/>
      <c r="G413" s="128"/>
      <c r="H413" s="128"/>
      <c r="I413" s="128"/>
      <c r="J413" s="128"/>
      <c r="K413" s="128"/>
      <c r="L413" s="128"/>
      <c r="M413" s="128"/>
      <c r="N413" s="128"/>
      <c r="O413" s="129"/>
    </row>
    <row r="414" spans="1:16" x14ac:dyDescent="0.2">
      <c r="A414" s="55">
        <v>1</v>
      </c>
      <c r="B414" s="179" t="s">
        <v>208</v>
      </c>
      <c r="C414" s="180"/>
      <c r="D414" s="181"/>
      <c r="E414" s="128"/>
      <c r="F414" s="128"/>
      <c r="G414" s="128"/>
      <c r="H414" s="128"/>
      <c r="I414" s="128"/>
      <c r="J414" s="128"/>
      <c r="K414" s="128"/>
      <c r="L414" s="128"/>
      <c r="M414" s="128"/>
      <c r="N414" s="128"/>
      <c r="O414" s="129"/>
    </row>
    <row r="415" spans="1:16" x14ac:dyDescent="0.2">
      <c r="A415" s="55">
        <v>2</v>
      </c>
      <c r="B415" s="179"/>
      <c r="C415" s="180"/>
      <c r="D415" s="181"/>
      <c r="E415" s="128"/>
      <c r="F415" s="128"/>
      <c r="G415" s="128"/>
      <c r="H415" s="128"/>
      <c r="I415" s="128"/>
      <c r="J415" s="128"/>
      <c r="K415" s="128"/>
      <c r="L415" s="128"/>
      <c r="M415" s="128"/>
      <c r="N415" s="128"/>
      <c r="O415" s="129"/>
    </row>
    <row r="416" spans="1:16" x14ac:dyDescent="0.2">
      <c r="A416" s="55">
        <v>3</v>
      </c>
      <c r="B416" s="195" t="s">
        <v>331</v>
      </c>
      <c r="C416" s="193"/>
      <c r="D416" s="120"/>
      <c r="E416" s="128"/>
      <c r="F416" s="128"/>
      <c r="G416" s="128"/>
      <c r="H416" s="128"/>
      <c r="I416" s="128"/>
      <c r="J416" s="128"/>
      <c r="K416" s="128"/>
      <c r="L416" s="128"/>
      <c r="M416" s="128"/>
      <c r="N416" s="128"/>
      <c r="O416" s="129"/>
      <c r="P416" s="58"/>
    </row>
    <row r="417" spans="1:16" x14ac:dyDescent="0.2">
      <c r="A417" s="55">
        <v>4</v>
      </c>
      <c r="B417" s="180"/>
      <c r="C417" s="195" t="s">
        <v>206</v>
      </c>
      <c r="D417" s="181" t="s">
        <v>207</v>
      </c>
      <c r="E417" s="128"/>
      <c r="F417" s="128"/>
      <c r="G417" s="128"/>
      <c r="H417" s="128"/>
      <c r="I417" s="128"/>
      <c r="J417" s="128"/>
      <c r="K417" s="128"/>
      <c r="L417" s="128"/>
      <c r="M417" s="128"/>
      <c r="N417" s="128"/>
      <c r="O417" s="129"/>
      <c r="P417" s="58"/>
    </row>
    <row r="418" spans="1:16" x14ac:dyDescent="0.2">
      <c r="A418" s="55">
        <v>5</v>
      </c>
      <c r="B418" s="183">
        <v>1650</v>
      </c>
      <c r="C418" s="182" t="s">
        <v>332</v>
      </c>
      <c r="D418" s="197"/>
      <c r="E418" s="128">
        <v>5946.1538461538466</v>
      </c>
      <c r="F418" s="128"/>
      <c r="G418" s="128"/>
      <c r="H418" s="128">
        <v>3196.9917241200296</v>
      </c>
      <c r="I418" s="128">
        <v>71.620862439588009</v>
      </c>
      <c r="J418" s="128">
        <v>1884.2190021651534</v>
      </c>
      <c r="K418" s="128">
        <v>164.04994721490138</v>
      </c>
      <c r="L418" s="128">
        <v>326.64980998273029</v>
      </c>
      <c r="M418" s="128">
        <v>292.8704255957424</v>
      </c>
      <c r="N418" s="128">
        <v>9.7520746357014865</v>
      </c>
      <c r="O418" s="129">
        <v>5946.1538461538466</v>
      </c>
      <c r="P418" s="58">
        <v>0</v>
      </c>
    </row>
    <row r="419" spans="1:16" x14ac:dyDescent="0.2">
      <c r="A419" s="55">
        <v>6</v>
      </c>
      <c r="B419" s="183">
        <v>1650</v>
      </c>
      <c r="C419" s="182" t="s">
        <v>333</v>
      </c>
      <c r="D419" s="197"/>
      <c r="E419" s="128">
        <v>5308.5384615384619</v>
      </c>
      <c r="F419" s="128"/>
      <c r="G419" s="128"/>
      <c r="H419" s="128">
        <v>2852.482889986471</v>
      </c>
      <c r="I419" s="128">
        <v>65.652460273131737</v>
      </c>
      <c r="J419" s="128">
        <v>1682.1186457842657</v>
      </c>
      <c r="K419" s="128">
        <v>147.43917235211262</v>
      </c>
      <c r="L419" s="128">
        <v>293.20676312778056</v>
      </c>
      <c r="M419" s="128">
        <v>259.06251644631374</v>
      </c>
      <c r="N419" s="128">
        <v>8.5760135683863563</v>
      </c>
      <c r="O419" s="129">
        <v>5308.5384615384628</v>
      </c>
      <c r="P419" s="58">
        <v>0</v>
      </c>
    </row>
    <row r="420" spans="1:16" x14ac:dyDescent="0.2">
      <c r="A420" s="55">
        <v>7</v>
      </c>
      <c r="B420" s="183">
        <v>1650</v>
      </c>
      <c r="C420" s="182" t="s">
        <v>334</v>
      </c>
      <c r="D420" s="197"/>
      <c r="E420" s="128">
        <v>2857.3076923076919</v>
      </c>
      <c r="F420" s="128"/>
      <c r="G420" s="128"/>
      <c r="H420" s="128">
        <v>1536.2517152967466</v>
      </c>
      <c r="I420" s="128">
        <v>34.4160017505627</v>
      </c>
      <c r="J420" s="128">
        <v>905.42451274805467</v>
      </c>
      <c r="K420" s="128">
        <v>78.830986924935473</v>
      </c>
      <c r="L420" s="128">
        <v>156.96516418898472</v>
      </c>
      <c r="M420" s="128">
        <v>140.73314306279241</v>
      </c>
      <c r="N420" s="128">
        <v>4.6861683356161938</v>
      </c>
      <c r="O420" s="129">
        <v>2857.3076923076924</v>
      </c>
      <c r="P420" s="58">
        <v>0</v>
      </c>
    </row>
    <row r="421" spans="1:16" x14ac:dyDescent="0.2">
      <c r="A421" s="55">
        <v>8</v>
      </c>
      <c r="B421" s="183">
        <v>1650</v>
      </c>
      <c r="C421" s="182" t="s">
        <v>335</v>
      </c>
      <c r="D421" s="197"/>
      <c r="E421" s="128">
        <v>0</v>
      </c>
      <c r="F421" s="128"/>
      <c r="G421" s="128"/>
      <c r="H421" s="128">
        <v>0</v>
      </c>
      <c r="I421" s="128">
        <v>0</v>
      </c>
      <c r="J421" s="128">
        <v>0</v>
      </c>
      <c r="K421" s="128">
        <v>0</v>
      </c>
      <c r="L421" s="128">
        <v>0</v>
      </c>
      <c r="M421" s="128">
        <v>0</v>
      </c>
      <c r="N421" s="128">
        <v>0</v>
      </c>
      <c r="O421" s="129">
        <v>0</v>
      </c>
      <c r="P421" s="58">
        <v>0</v>
      </c>
    </row>
    <row r="422" spans="1:16" x14ac:dyDescent="0.2">
      <c r="A422" s="55">
        <v>9</v>
      </c>
      <c r="B422" s="183">
        <v>1650</v>
      </c>
      <c r="C422" s="182" t="s">
        <v>336</v>
      </c>
      <c r="D422" s="197"/>
      <c r="E422" s="128">
        <v>176267.69430769235</v>
      </c>
      <c r="F422" s="128"/>
      <c r="G422" s="128"/>
      <c r="H422" s="128">
        <v>99726.275218665658</v>
      </c>
      <c r="I422" s="128">
        <v>2386.5889025819051</v>
      </c>
      <c r="J422" s="128">
        <v>53330.74951672367</v>
      </c>
      <c r="K422" s="128">
        <v>4322.7817722138288</v>
      </c>
      <c r="L422" s="128">
        <v>5306.8784275057433</v>
      </c>
      <c r="M422" s="128">
        <v>10813.560522777569</v>
      </c>
      <c r="N422" s="128">
        <v>380.85994722396703</v>
      </c>
      <c r="O422" s="129">
        <v>176267.69430769238</v>
      </c>
      <c r="P422" s="58">
        <v>0</v>
      </c>
    </row>
    <row r="423" spans="1:16" x14ac:dyDescent="0.2">
      <c r="A423" s="55">
        <v>10</v>
      </c>
      <c r="B423" s="182"/>
      <c r="C423" s="182"/>
      <c r="D423" s="197"/>
      <c r="E423" s="128"/>
      <c r="F423" s="128"/>
      <c r="G423" s="128"/>
      <c r="H423" s="128"/>
      <c r="I423" s="128"/>
      <c r="J423" s="128"/>
      <c r="K423" s="128"/>
      <c r="L423" s="128"/>
      <c r="M423" s="128"/>
      <c r="N423" s="128"/>
      <c r="O423" s="129"/>
      <c r="P423" s="58"/>
    </row>
    <row r="424" spans="1:16" ht="12" thickBot="1" x14ac:dyDescent="0.25">
      <c r="A424" s="55">
        <v>11</v>
      </c>
      <c r="B424" s="180"/>
      <c r="C424" s="185" t="s">
        <v>225</v>
      </c>
      <c r="D424" s="198"/>
      <c r="E424" s="132">
        <v>190379.69430769235</v>
      </c>
      <c r="F424" s="132"/>
      <c r="G424" s="132"/>
      <c r="H424" s="132">
        <v>107312.0015480689</v>
      </c>
      <c r="I424" s="132">
        <v>2558.2782270451876</v>
      </c>
      <c r="J424" s="132">
        <v>57802.511677421142</v>
      </c>
      <c r="K424" s="132">
        <v>4713.1018787057783</v>
      </c>
      <c r="L424" s="132">
        <v>6083.7001648052392</v>
      </c>
      <c r="M424" s="132">
        <v>11506.226607882418</v>
      </c>
      <c r="N424" s="132">
        <v>403.87420376367106</v>
      </c>
      <c r="O424" s="132">
        <v>190379.69430769238</v>
      </c>
      <c r="P424" s="58">
        <v>0</v>
      </c>
    </row>
    <row r="425" spans="1:16" ht="12.75" thickTop="1" thickBot="1" x14ac:dyDescent="0.25">
      <c r="A425" s="55">
        <v>12</v>
      </c>
      <c r="B425" s="180"/>
      <c r="C425" s="193"/>
      <c r="D425" s="199"/>
      <c r="E425" s="157"/>
      <c r="F425" s="157"/>
      <c r="G425" s="157"/>
      <c r="H425" s="157"/>
      <c r="I425" s="157"/>
      <c r="J425" s="157"/>
      <c r="K425" s="157"/>
      <c r="L425" s="157"/>
      <c r="M425" s="157"/>
      <c r="N425" s="157"/>
      <c r="O425" s="158"/>
      <c r="P425" s="58"/>
    </row>
    <row r="426" spans="1:16" ht="12" thickBot="1" x14ac:dyDescent="0.25">
      <c r="A426" s="55">
        <v>13</v>
      </c>
      <c r="B426" s="190" t="s">
        <v>337</v>
      </c>
      <c r="C426" s="188"/>
      <c r="D426" s="189" t="s">
        <v>207</v>
      </c>
      <c r="E426" s="155">
        <v>190379.69430769235</v>
      </c>
      <c r="F426" s="155"/>
      <c r="G426" s="155"/>
      <c r="H426" s="155">
        <v>107312.0015480689</v>
      </c>
      <c r="I426" s="155">
        <v>2558.2782270451876</v>
      </c>
      <c r="J426" s="155">
        <v>57802.511677421142</v>
      </c>
      <c r="K426" s="155">
        <v>4713.1018787057783</v>
      </c>
      <c r="L426" s="155">
        <v>6083.7001648052392</v>
      </c>
      <c r="M426" s="155">
        <v>11506.226607882418</v>
      </c>
      <c r="N426" s="155">
        <v>403.87420376367106</v>
      </c>
      <c r="O426" s="156">
        <v>190379.69430769238</v>
      </c>
      <c r="P426" s="58">
        <v>0</v>
      </c>
    </row>
    <row r="427" spans="1:16" ht="12" thickBot="1" x14ac:dyDescent="0.25">
      <c r="A427" s="55">
        <v>14</v>
      </c>
      <c r="B427" s="182"/>
      <c r="C427" s="194"/>
      <c r="D427" s="197"/>
      <c r="E427" s="157"/>
      <c r="F427" s="157"/>
      <c r="G427" s="157"/>
      <c r="H427" s="157"/>
      <c r="I427" s="157"/>
      <c r="J427" s="157"/>
      <c r="K427" s="157"/>
      <c r="L427" s="157"/>
      <c r="M427" s="157"/>
      <c r="N427" s="157"/>
      <c r="O427" s="158"/>
      <c r="P427" s="58"/>
    </row>
    <row r="428" spans="1:16" ht="12" thickBot="1" x14ac:dyDescent="0.25">
      <c r="A428" s="55">
        <v>15</v>
      </c>
      <c r="B428" s="190" t="s">
        <v>338</v>
      </c>
      <c r="C428" s="188"/>
      <c r="D428" s="189" t="s">
        <v>339</v>
      </c>
      <c r="E428" s="155">
        <v>326271.15584615391</v>
      </c>
      <c r="F428" s="155"/>
      <c r="G428" s="155"/>
      <c r="H428" s="155">
        <v>181560.3966066383</v>
      </c>
      <c r="I428" s="155">
        <v>4266.6306336536782</v>
      </c>
      <c r="J428" s="155">
        <v>100652.45068516707</v>
      </c>
      <c r="K428" s="155">
        <v>8549.6368379322575</v>
      </c>
      <c r="L428" s="155">
        <v>13753.976268689094</v>
      </c>
      <c r="M428" s="155">
        <v>16865.486454571052</v>
      </c>
      <c r="N428" s="155">
        <v>622.57835950243748</v>
      </c>
      <c r="O428" s="156">
        <v>326271.15584615397</v>
      </c>
      <c r="P428" s="58">
        <v>0</v>
      </c>
    </row>
    <row r="429" spans="1:16" x14ac:dyDescent="0.2">
      <c r="A429" s="55"/>
      <c r="C429" s="24"/>
      <c r="E429" s="128"/>
      <c r="F429" s="128"/>
      <c r="G429" s="128"/>
      <c r="H429" s="128"/>
      <c r="I429" s="128"/>
      <c r="J429" s="128"/>
      <c r="K429" s="128"/>
      <c r="L429" s="128"/>
      <c r="M429" s="128"/>
      <c r="N429" s="128"/>
      <c r="O429" s="129"/>
    </row>
    <row r="430" spans="1:16" ht="12" thickBot="1" x14ac:dyDescent="0.25">
      <c r="A430" s="55"/>
      <c r="C430" s="24"/>
      <c r="E430" s="128"/>
      <c r="F430" s="128"/>
      <c r="G430" s="128"/>
      <c r="H430" s="128"/>
      <c r="I430" s="128"/>
      <c r="J430" s="128"/>
      <c r="K430" s="128"/>
      <c r="L430" s="128"/>
      <c r="M430" s="128"/>
      <c r="N430" s="128"/>
      <c r="O430" s="129"/>
    </row>
    <row r="431" spans="1:16" x14ac:dyDescent="0.2">
      <c r="A431" s="55"/>
      <c r="C431" s="40" t="s">
        <v>129</v>
      </c>
      <c r="D431" s="177"/>
      <c r="E431" s="128"/>
      <c r="F431" s="128"/>
      <c r="G431" s="128"/>
      <c r="H431" s="128"/>
      <c r="I431" s="128"/>
      <c r="J431" s="128"/>
      <c r="K431" s="128"/>
      <c r="L431" s="128"/>
      <c r="M431" s="128"/>
      <c r="N431" s="128"/>
      <c r="O431" s="129"/>
    </row>
    <row r="432" spans="1:16" x14ac:dyDescent="0.2">
      <c r="A432" s="55"/>
      <c r="C432" s="38" t="s">
        <v>128</v>
      </c>
      <c r="D432" s="177"/>
      <c r="E432" s="128"/>
      <c r="F432" s="128"/>
      <c r="G432" s="128"/>
      <c r="H432" s="128"/>
      <c r="I432" s="128"/>
      <c r="J432" s="128"/>
      <c r="K432" s="128"/>
      <c r="L432" s="128"/>
      <c r="M432" s="128"/>
      <c r="N432" s="128"/>
      <c r="O432" s="129"/>
    </row>
    <row r="433" spans="1:16" x14ac:dyDescent="0.2">
      <c r="A433" s="55"/>
      <c r="C433" s="37" t="s">
        <v>152</v>
      </c>
      <c r="D433" s="177"/>
      <c r="E433" s="128"/>
      <c r="F433" s="128"/>
      <c r="G433" s="128"/>
      <c r="H433" s="128"/>
      <c r="I433" s="128"/>
      <c r="J433" s="128"/>
      <c r="K433" s="128"/>
      <c r="L433" s="128"/>
      <c r="M433" s="128"/>
      <c r="N433" s="128"/>
      <c r="O433" s="129"/>
    </row>
    <row r="434" spans="1:16" x14ac:dyDescent="0.2">
      <c r="A434" s="55"/>
      <c r="C434" s="37" t="s">
        <v>127</v>
      </c>
      <c r="D434" s="177"/>
      <c r="E434" s="128"/>
      <c r="F434" s="128"/>
      <c r="G434" s="128"/>
      <c r="H434" s="128"/>
      <c r="I434" s="128"/>
      <c r="J434" s="128"/>
      <c r="K434" s="128"/>
      <c r="L434" s="128"/>
      <c r="M434" s="128"/>
      <c r="N434" s="128"/>
      <c r="O434" s="129"/>
    </row>
    <row r="435" spans="1:16" x14ac:dyDescent="0.2">
      <c r="A435" s="55"/>
      <c r="C435" s="37" t="s">
        <v>153</v>
      </c>
      <c r="D435" s="177"/>
      <c r="E435" s="128"/>
      <c r="F435" s="128"/>
      <c r="G435" s="128"/>
      <c r="H435" s="128"/>
      <c r="I435" s="128"/>
      <c r="J435" s="128"/>
      <c r="K435" s="128"/>
      <c r="L435" s="128"/>
      <c r="M435" s="128"/>
      <c r="N435" s="128"/>
      <c r="O435" s="129"/>
    </row>
    <row r="436" spans="1:16" ht="12" thickBot="1" x14ac:dyDescent="0.25">
      <c r="A436" s="55"/>
      <c r="C436" s="36" t="s">
        <v>340</v>
      </c>
      <c r="D436" s="177"/>
      <c r="E436" s="128"/>
      <c r="F436" s="128"/>
      <c r="G436" s="128"/>
      <c r="H436" s="128"/>
      <c r="I436" s="128"/>
      <c r="J436" s="128"/>
      <c r="K436" s="128"/>
      <c r="L436" s="128"/>
      <c r="M436" s="128"/>
      <c r="N436" s="128"/>
      <c r="O436" s="129"/>
    </row>
    <row r="437" spans="1:16" ht="12" thickBot="1" x14ac:dyDescent="0.25">
      <c r="A437" s="55"/>
      <c r="B437" s="24"/>
      <c r="C437" s="30" t="s">
        <v>0</v>
      </c>
      <c r="D437" s="177"/>
      <c r="E437" s="60">
        <v>1</v>
      </c>
      <c r="F437" s="60">
        <v>2</v>
      </c>
      <c r="G437" s="60">
        <v>3</v>
      </c>
      <c r="H437" s="34">
        <v>4</v>
      </c>
      <c r="I437" s="34">
        <v>5</v>
      </c>
      <c r="J437" s="34">
        <v>6</v>
      </c>
      <c r="K437" s="34">
        <v>7</v>
      </c>
      <c r="L437" s="34">
        <v>8</v>
      </c>
      <c r="M437" s="34">
        <v>9</v>
      </c>
      <c r="N437" s="34">
        <v>10</v>
      </c>
      <c r="O437" s="34">
        <v>11</v>
      </c>
      <c r="P437" s="61">
        <v>12</v>
      </c>
    </row>
    <row r="438" spans="1:16" ht="23.25" thickBot="1" x14ac:dyDescent="0.25">
      <c r="A438" s="62" t="s">
        <v>155</v>
      </c>
      <c r="B438" s="63" t="s">
        <v>220</v>
      </c>
      <c r="C438" s="63" t="s">
        <v>126</v>
      </c>
      <c r="D438" s="63" t="s">
        <v>156</v>
      </c>
      <c r="E438" s="63" t="s">
        <v>103</v>
      </c>
      <c r="F438" s="63" t="s">
        <v>157</v>
      </c>
      <c r="G438" s="63" t="s">
        <v>158</v>
      </c>
      <c r="H438" s="63" t="s">
        <v>114</v>
      </c>
      <c r="I438" s="63" t="s">
        <v>159</v>
      </c>
      <c r="J438" s="63" t="s">
        <v>160</v>
      </c>
      <c r="K438" s="63" t="s">
        <v>161</v>
      </c>
      <c r="L438" s="63" t="s">
        <v>162</v>
      </c>
      <c r="M438" s="63" t="s">
        <v>163</v>
      </c>
      <c r="N438" s="63" t="s">
        <v>164</v>
      </c>
      <c r="O438" s="64" t="s">
        <v>103</v>
      </c>
      <c r="P438" s="65" t="s">
        <v>165</v>
      </c>
    </row>
    <row r="439" spans="1:16" x14ac:dyDescent="0.2">
      <c r="A439" s="55"/>
      <c r="B439" s="178"/>
      <c r="C439" s="178"/>
      <c r="D439" s="178"/>
      <c r="E439" s="128"/>
      <c r="F439" s="128"/>
      <c r="G439" s="128"/>
      <c r="H439" s="128"/>
      <c r="I439" s="128"/>
      <c r="J439" s="128"/>
      <c r="K439" s="128"/>
      <c r="L439" s="128"/>
      <c r="M439" s="128"/>
      <c r="N439" s="128"/>
      <c r="O439" s="129"/>
    </row>
    <row r="440" spans="1:16" x14ac:dyDescent="0.2">
      <c r="A440" s="55">
        <v>1</v>
      </c>
      <c r="B440" s="179" t="s">
        <v>208</v>
      </c>
      <c r="C440" s="180"/>
      <c r="D440" s="181" t="s">
        <v>210</v>
      </c>
      <c r="E440" s="128"/>
      <c r="F440" s="128"/>
      <c r="G440" s="128"/>
      <c r="H440" s="128"/>
      <c r="I440" s="128"/>
      <c r="J440" s="128"/>
      <c r="K440" s="128"/>
      <c r="L440" s="128"/>
      <c r="M440" s="128"/>
      <c r="N440" s="128"/>
      <c r="O440" s="129"/>
    </row>
    <row r="441" spans="1:16" x14ac:dyDescent="0.2">
      <c r="A441" s="55">
        <v>2</v>
      </c>
      <c r="B441" s="179"/>
      <c r="C441" s="182"/>
      <c r="D441" s="120"/>
      <c r="E441" s="128"/>
      <c r="F441" s="128"/>
      <c r="G441" s="128"/>
      <c r="H441" s="128"/>
      <c r="I441" s="128"/>
      <c r="J441" s="128"/>
      <c r="K441" s="128"/>
      <c r="L441" s="128"/>
      <c r="M441" s="128"/>
      <c r="N441" s="128"/>
      <c r="O441" s="129"/>
      <c r="P441" s="58"/>
    </row>
    <row r="442" spans="1:16" x14ac:dyDescent="0.2">
      <c r="A442" s="55">
        <v>3</v>
      </c>
      <c r="B442" s="169" t="s">
        <v>341</v>
      </c>
      <c r="C442" s="182"/>
      <c r="D442" s="181"/>
      <c r="E442" s="128"/>
      <c r="F442" s="128"/>
      <c r="G442" s="128"/>
      <c r="H442" s="128"/>
      <c r="I442" s="128"/>
      <c r="J442" s="128"/>
      <c r="K442" s="128"/>
      <c r="L442" s="128"/>
      <c r="M442" s="128"/>
      <c r="N442" s="128"/>
      <c r="O442" s="129"/>
      <c r="P442" s="58"/>
    </row>
    <row r="443" spans="1:16" x14ac:dyDescent="0.2">
      <c r="A443" s="55">
        <v>4</v>
      </c>
      <c r="B443" s="200">
        <v>2350</v>
      </c>
      <c r="C443" s="201" t="s">
        <v>342</v>
      </c>
      <c r="D443" s="181"/>
      <c r="E443" s="128">
        <v>0</v>
      </c>
      <c r="F443" s="128"/>
      <c r="G443" s="128"/>
      <c r="H443" s="128">
        <v>0</v>
      </c>
      <c r="I443" s="128">
        <v>0</v>
      </c>
      <c r="J443" s="128">
        <v>0</v>
      </c>
      <c r="K443" s="128">
        <v>0</v>
      </c>
      <c r="L443" s="128">
        <v>0</v>
      </c>
      <c r="M443" s="128">
        <v>0</v>
      </c>
      <c r="N443" s="128">
        <v>0</v>
      </c>
      <c r="O443" s="129">
        <v>0</v>
      </c>
      <c r="P443" s="58">
        <v>0</v>
      </c>
    </row>
    <row r="444" spans="1:16" x14ac:dyDescent="0.2">
      <c r="A444" s="55">
        <v>5</v>
      </c>
      <c r="B444" s="200">
        <v>2350</v>
      </c>
      <c r="C444" s="201" t="s">
        <v>343</v>
      </c>
      <c r="D444" s="181"/>
      <c r="E444" s="128">
        <v>-417</v>
      </c>
      <c r="F444" s="128"/>
      <c r="G444" s="128"/>
      <c r="H444" s="128">
        <v>-194.53421831374126</v>
      </c>
      <c r="I444" s="128">
        <v>-3.6624458866143632</v>
      </c>
      <c r="J444" s="128">
        <v>-142.05509515713393</v>
      </c>
      <c r="K444" s="128">
        <v>-14.529787746251651</v>
      </c>
      <c r="L444" s="128">
        <v>-62.218452896258825</v>
      </c>
      <c r="M444" s="128">
        <v>0</v>
      </c>
      <c r="N444" s="128">
        <v>0</v>
      </c>
      <c r="O444" s="129">
        <v>-417.00000000000006</v>
      </c>
      <c r="P444" s="58">
        <v>0</v>
      </c>
    </row>
    <row r="445" spans="1:16" x14ac:dyDescent="0.2">
      <c r="A445" s="55">
        <v>6</v>
      </c>
      <c r="B445" s="200">
        <v>2521</v>
      </c>
      <c r="C445" s="201" t="s">
        <v>344</v>
      </c>
      <c r="D445" s="181"/>
      <c r="E445" s="128">
        <v>0</v>
      </c>
      <c r="F445" s="128"/>
      <c r="G445" s="128"/>
      <c r="H445" s="128">
        <v>0</v>
      </c>
      <c r="I445" s="128">
        <v>0</v>
      </c>
      <c r="J445" s="128">
        <v>0</v>
      </c>
      <c r="K445" s="128">
        <v>0</v>
      </c>
      <c r="L445" s="128">
        <v>0</v>
      </c>
      <c r="M445" s="128">
        <v>0</v>
      </c>
      <c r="N445" s="128">
        <v>0</v>
      </c>
      <c r="O445" s="129">
        <v>0</v>
      </c>
      <c r="P445" s="58">
        <v>0</v>
      </c>
    </row>
    <row r="446" spans="1:16" x14ac:dyDescent="0.2">
      <c r="A446" s="55">
        <v>7</v>
      </c>
      <c r="B446" s="182"/>
      <c r="C446" s="201"/>
      <c r="D446" s="181"/>
      <c r="E446" s="128"/>
      <c r="F446" s="128"/>
      <c r="G446" s="128"/>
      <c r="H446" s="128"/>
      <c r="I446" s="128"/>
      <c r="J446" s="128"/>
      <c r="K446" s="128"/>
      <c r="L446" s="128"/>
      <c r="M446" s="128"/>
      <c r="N446" s="128"/>
      <c r="O446" s="129"/>
      <c r="P446" s="58"/>
    </row>
    <row r="447" spans="1:16" ht="12" thickBot="1" x14ac:dyDescent="0.25">
      <c r="A447" s="55">
        <v>8</v>
      </c>
      <c r="B447" s="182"/>
      <c r="C447" s="202" t="s">
        <v>345</v>
      </c>
      <c r="D447" s="203"/>
      <c r="E447" s="132">
        <v>-417</v>
      </c>
      <c r="F447" s="132"/>
      <c r="G447" s="132"/>
      <c r="H447" s="132">
        <v>-194.53421831374126</v>
      </c>
      <c r="I447" s="132">
        <v>-3.6624458866143632</v>
      </c>
      <c r="J447" s="132">
        <v>-142.05509515713393</v>
      </c>
      <c r="K447" s="132">
        <v>-14.529787746251651</v>
      </c>
      <c r="L447" s="132">
        <v>-62.218452896258825</v>
      </c>
      <c r="M447" s="132">
        <v>0</v>
      </c>
      <c r="N447" s="132">
        <v>0</v>
      </c>
      <c r="O447" s="133">
        <v>-417.00000000000006</v>
      </c>
      <c r="P447" s="58">
        <v>0</v>
      </c>
    </row>
    <row r="448" spans="1:16" ht="12" thickTop="1" x14ac:dyDescent="0.2">
      <c r="A448" s="55">
        <v>9</v>
      </c>
      <c r="B448" s="182"/>
      <c r="C448" s="182"/>
      <c r="D448" s="181"/>
      <c r="E448" s="128"/>
      <c r="F448" s="128"/>
      <c r="G448" s="128"/>
      <c r="H448" s="128"/>
      <c r="I448" s="128"/>
      <c r="J448" s="128"/>
      <c r="K448" s="128"/>
      <c r="L448" s="128"/>
      <c r="M448" s="128"/>
      <c r="N448" s="128"/>
      <c r="O448" s="129"/>
      <c r="P448" s="58"/>
    </row>
    <row r="449" spans="1:16" x14ac:dyDescent="0.2">
      <c r="A449" s="55">
        <v>10</v>
      </c>
      <c r="B449" s="169" t="s">
        <v>346</v>
      </c>
      <c r="C449" s="201"/>
      <c r="D449" s="181"/>
      <c r="E449" s="128"/>
      <c r="F449" s="128"/>
      <c r="G449" s="128"/>
      <c r="H449" s="128"/>
      <c r="I449" s="128"/>
      <c r="J449" s="128"/>
      <c r="K449" s="128"/>
      <c r="L449" s="128"/>
      <c r="M449" s="128"/>
      <c r="N449" s="128"/>
      <c r="O449" s="129"/>
      <c r="P449" s="58"/>
    </row>
    <row r="450" spans="1:16" x14ac:dyDescent="0.2">
      <c r="A450" s="55">
        <v>11</v>
      </c>
      <c r="B450" s="200">
        <v>2540</v>
      </c>
      <c r="C450" s="201" t="s">
        <v>347</v>
      </c>
      <c r="D450" s="181"/>
      <c r="E450" s="128">
        <v>0</v>
      </c>
      <c r="F450" s="128"/>
      <c r="G450" s="128"/>
      <c r="H450" s="128">
        <v>0</v>
      </c>
      <c r="I450" s="128">
        <v>0</v>
      </c>
      <c r="J450" s="128">
        <v>0</v>
      </c>
      <c r="K450" s="128">
        <v>0</v>
      </c>
      <c r="L450" s="128">
        <v>0</v>
      </c>
      <c r="M450" s="128">
        <v>0</v>
      </c>
      <c r="N450" s="128">
        <v>0</v>
      </c>
      <c r="O450" s="129">
        <v>0</v>
      </c>
      <c r="P450" s="58">
        <v>0</v>
      </c>
    </row>
    <row r="451" spans="1:16" x14ac:dyDescent="0.2">
      <c r="A451" s="55">
        <v>12</v>
      </c>
      <c r="B451" s="200">
        <v>2540</v>
      </c>
      <c r="C451" s="201" t="s">
        <v>348</v>
      </c>
      <c r="D451" s="181"/>
      <c r="E451" s="128">
        <v>0</v>
      </c>
      <c r="F451" s="128"/>
      <c r="G451" s="128"/>
      <c r="H451" s="128">
        <v>0</v>
      </c>
      <c r="I451" s="128">
        <v>0</v>
      </c>
      <c r="J451" s="128">
        <v>0</v>
      </c>
      <c r="K451" s="128">
        <v>0</v>
      </c>
      <c r="L451" s="128">
        <v>0</v>
      </c>
      <c r="M451" s="128">
        <v>0</v>
      </c>
      <c r="N451" s="128">
        <v>0</v>
      </c>
      <c r="O451" s="129">
        <v>0</v>
      </c>
      <c r="P451" s="58">
        <v>0</v>
      </c>
    </row>
    <row r="452" spans="1:16" x14ac:dyDescent="0.2">
      <c r="A452" s="55">
        <v>13</v>
      </c>
      <c r="B452" s="200">
        <v>2540</v>
      </c>
      <c r="C452" s="201" t="s">
        <v>349</v>
      </c>
      <c r="D452" s="181"/>
      <c r="E452" s="128">
        <v>0</v>
      </c>
      <c r="F452" s="128"/>
      <c r="G452" s="128"/>
      <c r="H452" s="128">
        <v>0</v>
      </c>
      <c r="I452" s="128">
        <v>0</v>
      </c>
      <c r="J452" s="128">
        <v>0</v>
      </c>
      <c r="K452" s="128">
        <v>0</v>
      </c>
      <c r="L452" s="128">
        <v>0</v>
      </c>
      <c r="M452" s="128">
        <v>0</v>
      </c>
      <c r="N452" s="128">
        <v>0</v>
      </c>
      <c r="O452" s="129">
        <v>0</v>
      </c>
      <c r="P452" s="58">
        <v>0</v>
      </c>
    </row>
    <row r="453" spans="1:16" x14ac:dyDescent="0.2">
      <c r="A453" s="55">
        <v>14</v>
      </c>
      <c r="B453" s="200">
        <v>2540</v>
      </c>
      <c r="C453" s="201" t="s">
        <v>350</v>
      </c>
      <c r="D453" s="181"/>
      <c r="E453" s="128">
        <v>0</v>
      </c>
      <c r="F453" s="128"/>
      <c r="G453" s="128"/>
      <c r="H453" s="128">
        <v>0</v>
      </c>
      <c r="I453" s="128">
        <v>0</v>
      </c>
      <c r="J453" s="128">
        <v>0</v>
      </c>
      <c r="K453" s="128">
        <v>0</v>
      </c>
      <c r="L453" s="128">
        <v>0</v>
      </c>
      <c r="M453" s="128">
        <v>0</v>
      </c>
      <c r="N453" s="128">
        <v>0</v>
      </c>
      <c r="O453" s="129">
        <v>0</v>
      </c>
      <c r="P453" s="58">
        <v>0</v>
      </c>
    </row>
    <row r="454" spans="1:16" x14ac:dyDescent="0.2">
      <c r="A454" s="55">
        <v>15</v>
      </c>
      <c r="B454" s="200">
        <v>2540</v>
      </c>
      <c r="C454" s="201" t="s">
        <v>351</v>
      </c>
      <c r="D454" s="181"/>
      <c r="E454" s="128">
        <v>0</v>
      </c>
      <c r="F454" s="128"/>
      <c r="G454" s="128"/>
      <c r="H454" s="128">
        <v>0</v>
      </c>
      <c r="I454" s="128">
        <v>0</v>
      </c>
      <c r="J454" s="128">
        <v>0</v>
      </c>
      <c r="K454" s="128">
        <v>0</v>
      </c>
      <c r="L454" s="128">
        <v>0</v>
      </c>
      <c r="M454" s="128">
        <v>0</v>
      </c>
      <c r="N454" s="128">
        <v>0</v>
      </c>
      <c r="O454" s="129">
        <v>0</v>
      </c>
      <c r="P454" s="58">
        <v>0</v>
      </c>
    </row>
    <row r="455" spans="1:16" x14ac:dyDescent="0.2">
      <c r="A455" s="55">
        <v>16</v>
      </c>
      <c r="B455" s="200">
        <v>2540</v>
      </c>
      <c r="C455" s="201" t="s">
        <v>352</v>
      </c>
      <c r="D455" s="181"/>
      <c r="E455" s="128">
        <v>0</v>
      </c>
      <c r="F455" s="128"/>
      <c r="G455" s="128"/>
      <c r="H455" s="128">
        <v>0</v>
      </c>
      <c r="I455" s="128">
        <v>0</v>
      </c>
      <c r="J455" s="128">
        <v>0</v>
      </c>
      <c r="K455" s="128">
        <v>0</v>
      </c>
      <c r="L455" s="128">
        <v>0</v>
      </c>
      <c r="M455" s="128">
        <v>0</v>
      </c>
      <c r="N455" s="128">
        <v>0</v>
      </c>
      <c r="O455" s="129">
        <v>0</v>
      </c>
      <c r="P455" s="58">
        <v>0</v>
      </c>
    </row>
    <row r="456" spans="1:16" x14ac:dyDescent="0.2">
      <c r="A456" s="55">
        <v>17</v>
      </c>
      <c r="B456" s="200">
        <v>2540</v>
      </c>
      <c r="C456" s="201" t="s">
        <v>353</v>
      </c>
      <c r="D456" s="181"/>
      <c r="E456" s="128">
        <v>-60642.000000000007</v>
      </c>
      <c r="F456" s="128"/>
      <c r="G456" s="128"/>
      <c r="H456" s="128">
        <v>-34309.184139287885</v>
      </c>
      <c r="I456" s="128">
        <v>-821.06664411083761</v>
      </c>
      <c r="J456" s="128">
        <v>-18347.566891910163</v>
      </c>
      <c r="K456" s="128">
        <v>-1487.181943691829</v>
      </c>
      <c r="L456" s="128">
        <v>-1825.7442060768997</v>
      </c>
      <c r="M456" s="128">
        <v>-3720.2275765722102</v>
      </c>
      <c r="N456" s="128">
        <v>-131.02859835018501</v>
      </c>
      <c r="O456" s="129">
        <v>-60642.000000000015</v>
      </c>
      <c r="P456" s="58">
        <v>0</v>
      </c>
    </row>
    <row r="457" spans="1:16" x14ac:dyDescent="0.2">
      <c r="A457" s="55">
        <v>18</v>
      </c>
      <c r="B457" s="200">
        <v>2540</v>
      </c>
      <c r="C457" s="201" t="s">
        <v>354</v>
      </c>
      <c r="D457" s="181"/>
      <c r="E457" s="128">
        <v>-6910.0000000000009</v>
      </c>
      <c r="F457" s="128"/>
      <c r="G457" s="128"/>
      <c r="H457" s="128">
        <v>-3909.4433297463688</v>
      </c>
      <c r="I457" s="128">
        <v>-93.558433277363676</v>
      </c>
      <c r="J457" s="128">
        <v>-2090.6580789403256</v>
      </c>
      <c r="K457" s="128">
        <v>-169.46055919841922</v>
      </c>
      <c r="L457" s="128">
        <v>-208.03885861270038</v>
      </c>
      <c r="M457" s="128">
        <v>-423.91036829448194</v>
      </c>
      <c r="N457" s="128">
        <v>-14.93037193034165</v>
      </c>
      <c r="O457" s="129">
        <v>-6910.0000000000009</v>
      </c>
      <c r="P457" s="58">
        <v>0</v>
      </c>
    </row>
    <row r="458" spans="1:16" x14ac:dyDescent="0.2">
      <c r="A458" s="55">
        <v>19</v>
      </c>
      <c r="B458" s="200">
        <v>2540</v>
      </c>
      <c r="C458" s="201" t="s">
        <v>355</v>
      </c>
      <c r="D458" s="181"/>
      <c r="E458" s="128">
        <v>0</v>
      </c>
      <c r="F458" s="128"/>
      <c r="G458" s="128"/>
      <c r="H458" s="128">
        <v>0</v>
      </c>
      <c r="I458" s="128">
        <v>0</v>
      </c>
      <c r="J458" s="128">
        <v>0</v>
      </c>
      <c r="K458" s="128">
        <v>0</v>
      </c>
      <c r="L458" s="128">
        <v>0</v>
      </c>
      <c r="M458" s="128">
        <v>0</v>
      </c>
      <c r="N458" s="128">
        <v>0</v>
      </c>
      <c r="O458" s="129">
        <v>0</v>
      </c>
      <c r="P458" s="58">
        <v>0</v>
      </c>
    </row>
    <row r="459" spans="1:16" x14ac:dyDescent="0.2">
      <c r="A459" s="55">
        <v>20</v>
      </c>
      <c r="B459" s="200"/>
      <c r="C459" s="201"/>
      <c r="D459" s="181"/>
      <c r="E459" s="128"/>
      <c r="F459" s="128"/>
      <c r="G459" s="128"/>
      <c r="H459" s="128"/>
      <c r="I459" s="128"/>
      <c r="J459" s="128"/>
      <c r="K459" s="128"/>
      <c r="L459" s="128"/>
      <c r="M459" s="128"/>
      <c r="N459" s="128"/>
      <c r="O459" s="129"/>
      <c r="P459" s="58"/>
    </row>
    <row r="460" spans="1:16" ht="12" thickBot="1" x14ac:dyDescent="0.25">
      <c r="A460" s="55">
        <v>21</v>
      </c>
      <c r="B460" s="200"/>
      <c r="C460" s="202" t="s">
        <v>356</v>
      </c>
      <c r="D460" s="203"/>
      <c r="E460" s="132">
        <v>-67552.000000000015</v>
      </c>
      <c r="F460" s="132"/>
      <c r="G460" s="132"/>
      <c r="H460" s="132">
        <v>-38218.627469034254</v>
      </c>
      <c r="I460" s="132">
        <v>-914.62507738820125</v>
      </c>
      <c r="J460" s="132">
        <v>-20438.22497085049</v>
      </c>
      <c r="K460" s="132">
        <v>-1656.6425028902481</v>
      </c>
      <c r="L460" s="132">
        <v>-2033.7830646896</v>
      </c>
      <c r="M460" s="132">
        <v>-4144.1379448666921</v>
      </c>
      <c r="N460" s="132">
        <v>-145.95897028052667</v>
      </c>
      <c r="O460" s="133">
        <v>-67552.000000000015</v>
      </c>
      <c r="P460" s="58">
        <v>0</v>
      </c>
    </row>
    <row r="461" spans="1:16" ht="12" thickTop="1" x14ac:dyDescent="0.2">
      <c r="A461" s="55">
        <v>22</v>
      </c>
      <c r="B461" s="200"/>
      <c r="C461" s="182"/>
      <c r="D461" s="181"/>
      <c r="E461" s="128"/>
      <c r="F461" s="128"/>
      <c r="G461" s="128"/>
      <c r="H461" s="128"/>
      <c r="I461" s="128"/>
      <c r="J461" s="128"/>
      <c r="K461" s="128"/>
      <c r="L461" s="128"/>
      <c r="M461" s="128"/>
      <c r="N461" s="128"/>
      <c r="O461" s="129"/>
      <c r="P461" s="58"/>
    </row>
    <row r="462" spans="1:16" x14ac:dyDescent="0.2">
      <c r="A462" s="55">
        <v>23</v>
      </c>
      <c r="B462" s="169" t="s">
        <v>357</v>
      </c>
      <c r="C462" s="201"/>
      <c r="D462" s="181"/>
      <c r="E462" s="128"/>
      <c r="F462" s="128"/>
      <c r="G462" s="128"/>
      <c r="H462" s="128"/>
      <c r="I462" s="128"/>
      <c r="J462" s="128"/>
      <c r="K462" s="128"/>
      <c r="L462" s="128"/>
      <c r="M462" s="128"/>
      <c r="N462" s="128"/>
      <c r="O462" s="129"/>
      <c r="P462" s="58"/>
    </row>
    <row r="463" spans="1:16" x14ac:dyDescent="0.2">
      <c r="A463" s="55">
        <v>24</v>
      </c>
      <c r="B463" s="200">
        <v>2540</v>
      </c>
      <c r="C463" s="201" t="s">
        <v>358</v>
      </c>
      <c r="D463" s="181"/>
      <c r="E463" s="128">
        <v>-718489</v>
      </c>
      <c r="F463" s="128"/>
      <c r="G463" s="128"/>
      <c r="H463" s="128">
        <v>-389718.567422589</v>
      </c>
      <c r="I463" s="128">
        <v>-8961.7974361039232</v>
      </c>
      <c r="J463" s="128">
        <v>-226242.14290659036</v>
      </c>
      <c r="K463" s="128">
        <v>-19527.936833189473</v>
      </c>
      <c r="L463" s="128">
        <v>-35498.921740753562</v>
      </c>
      <c r="M463" s="128">
        <v>-37295.919457457479</v>
      </c>
      <c r="N463" s="128">
        <v>-1243.7142033163511</v>
      </c>
      <c r="O463" s="129">
        <v>-718489.00000000023</v>
      </c>
      <c r="P463" s="58">
        <v>0</v>
      </c>
    </row>
    <row r="464" spans="1:16" x14ac:dyDescent="0.2">
      <c r="A464" s="55">
        <v>25</v>
      </c>
      <c r="B464" s="200">
        <v>2540</v>
      </c>
      <c r="C464" s="201" t="s">
        <v>359</v>
      </c>
      <c r="D464" s="181"/>
      <c r="E464" s="128">
        <v>0</v>
      </c>
      <c r="F464" s="128"/>
      <c r="G464" s="128"/>
      <c r="H464" s="128">
        <v>0</v>
      </c>
      <c r="I464" s="128">
        <v>0</v>
      </c>
      <c r="J464" s="128">
        <v>0</v>
      </c>
      <c r="K464" s="128">
        <v>0</v>
      </c>
      <c r="L464" s="128">
        <v>0</v>
      </c>
      <c r="M464" s="128">
        <v>0</v>
      </c>
      <c r="N464" s="128">
        <v>0</v>
      </c>
      <c r="O464" s="129">
        <v>0</v>
      </c>
      <c r="P464" s="58">
        <v>0</v>
      </c>
    </row>
    <row r="465" spans="1:16" x14ac:dyDescent="0.2">
      <c r="A465" s="55">
        <v>26</v>
      </c>
      <c r="B465" s="200">
        <v>2540</v>
      </c>
      <c r="C465" s="201" t="s">
        <v>360</v>
      </c>
      <c r="D465" s="181"/>
      <c r="E465" s="128">
        <v>0</v>
      </c>
      <c r="F465" s="128"/>
      <c r="G465" s="128"/>
      <c r="H465" s="128">
        <v>0</v>
      </c>
      <c r="I465" s="128">
        <v>0</v>
      </c>
      <c r="J465" s="128">
        <v>0</v>
      </c>
      <c r="K465" s="128">
        <v>0</v>
      </c>
      <c r="L465" s="128">
        <v>0</v>
      </c>
      <c r="M465" s="128">
        <v>0</v>
      </c>
      <c r="N465" s="128">
        <v>0</v>
      </c>
      <c r="O465" s="129">
        <v>0</v>
      </c>
      <c r="P465" s="58">
        <v>0</v>
      </c>
    </row>
    <row r="466" spans="1:16" s="24" customFormat="1" x14ac:dyDescent="0.2">
      <c r="A466" s="55">
        <v>27</v>
      </c>
      <c r="B466" s="200">
        <v>2540</v>
      </c>
      <c r="C466" s="201" t="s">
        <v>361</v>
      </c>
      <c r="D466" s="181"/>
      <c r="E466" s="128">
        <v>0</v>
      </c>
      <c r="F466" s="28"/>
      <c r="G466" s="136"/>
      <c r="H466" s="128">
        <v>0</v>
      </c>
      <c r="I466" s="128">
        <v>0</v>
      </c>
      <c r="J466" s="128">
        <v>0</v>
      </c>
      <c r="K466" s="128">
        <v>0</v>
      </c>
      <c r="L466" s="128">
        <v>0</v>
      </c>
      <c r="M466" s="128">
        <v>0</v>
      </c>
      <c r="N466" s="128">
        <v>0</v>
      </c>
      <c r="O466" s="129">
        <v>0</v>
      </c>
      <c r="P466" s="58">
        <v>0</v>
      </c>
    </row>
    <row r="467" spans="1:16" x14ac:dyDescent="0.2">
      <c r="A467" s="55">
        <v>28</v>
      </c>
      <c r="B467" s="182"/>
      <c r="C467" s="201"/>
      <c r="D467" s="181"/>
      <c r="E467" s="128"/>
      <c r="F467" s="128"/>
      <c r="G467" s="128"/>
      <c r="H467" s="128"/>
      <c r="I467" s="128"/>
      <c r="J467" s="128"/>
      <c r="K467" s="128"/>
      <c r="L467" s="128"/>
      <c r="M467" s="128"/>
      <c r="N467" s="128"/>
      <c r="O467" s="129"/>
      <c r="P467" s="58"/>
    </row>
    <row r="468" spans="1:16" ht="12" thickBot="1" x14ac:dyDescent="0.25">
      <c r="A468" s="55">
        <v>29</v>
      </c>
      <c r="B468" s="180"/>
      <c r="C468" s="202" t="s">
        <v>362</v>
      </c>
      <c r="D468" s="186"/>
      <c r="E468" s="132">
        <v>-718489</v>
      </c>
      <c r="F468" s="132"/>
      <c r="G468" s="132"/>
      <c r="H468" s="132">
        <v>-389718.567422589</v>
      </c>
      <c r="I468" s="132">
        <v>-8961.7974361039232</v>
      </c>
      <c r="J468" s="132">
        <v>-226242.14290659036</v>
      </c>
      <c r="K468" s="132">
        <v>-19527.936833189473</v>
      </c>
      <c r="L468" s="132">
        <v>-35498.921740753562</v>
      </c>
      <c r="M468" s="132">
        <v>-37295.919457457479</v>
      </c>
      <c r="N468" s="132">
        <v>-1243.7142033163511</v>
      </c>
      <c r="O468" s="132">
        <v>-718489.00000000023</v>
      </c>
      <c r="P468" s="58">
        <v>0</v>
      </c>
    </row>
    <row r="469" spans="1:16" ht="12.75" thickTop="1" thickBot="1" x14ac:dyDescent="0.25">
      <c r="A469" s="55">
        <v>30</v>
      </c>
      <c r="B469" s="180"/>
      <c r="C469" s="193"/>
      <c r="D469" s="181"/>
      <c r="E469" s="128"/>
      <c r="F469" s="128"/>
      <c r="G469" s="128"/>
      <c r="H469" s="128"/>
      <c r="I469" s="128"/>
      <c r="J469" s="128"/>
      <c r="K469" s="128"/>
      <c r="L469" s="128"/>
      <c r="M469" s="128"/>
      <c r="N469" s="128"/>
      <c r="O469" s="129"/>
      <c r="P469" s="58"/>
    </row>
    <row r="470" spans="1:16" ht="12" thickBot="1" x14ac:dyDescent="0.25">
      <c r="A470" s="55">
        <v>31</v>
      </c>
      <c r="B470" s="190" t="s">
        <v>363</v>
      </c>
      <c r="C470" s="188"/>
      <c r="D470" s="189" t="s">
        <v>210</v>
      </c>
      <c r="E470" s="155">
        <v>-786458</v>
      </c>
      <c r="F470" s="155"/>
      <c r="G470" s="155"/>
      <c r="H470" s="155">
        <v>-428131.72910993698</v>
      </c>
      <c r="I470" s="155">
        <v>-9880.0849593787389</v>
      </c>
      <c r="J470" s="155">
        <v>-246822.422972598</v>
      </c>
      <c r="K470" s="155">
        <v>-21199.109123825972</v>
      </c>
      <c r="L470" s="155">
        <v>-37594.923258339419</v>
      </c>
      <c r="M470" s="155">
        <v>-41440.057402324172</v>
      </c>
      <c r="N470" s="155">
        <v>-1389.6731735968779</v>
      </c>
      <c r="O470" s="156">
        <v>-786458.00000000023</v>
      </c>
      <c r="P470" s="58">
        <v>0</v>
      </c>
    </row>
    <row r="471" spans="1:16" x14ac:dyDescent="0.2">
      <c r="A471" s="55"/>
      <c r="C471" s="24"/>
      <c r="E471" s="128"/>
      <c r="F471" s="128"/>
      <c r="G471" s="128"/>
      <c r="H471" s="128"/>
      <c r="I471" s="128"/>
      <c r="J471" s="128"/>
      <c r="K471" s="128"/>
      <c r="L471" s="128"/>
      <c r="M471" s="128"/>
      <c r="N471" s="128"/>
      <c r="O471" s="129"/>
    </row>
    <row r="472" spans="1:16" ht="12" thickBot="1" x14ac:dyDescent="0.25">
      <c r="A472" s="55"/>
      <c r="C472" s="24"/>
      <c r="E472" s="128"/>
      <c r="F472" s="128"/>
      <c r="G472" s="128"/>
      <c r="H472" s="128"/>
      <c r="I472" s="128"/>
      <c r="J472" s="128"/>
      <c r="K472" s="128"/>
      <c r="L472" s="128"/>
      <c r="M472" s="128"/>
      <c r="N472" s="128"/>
      <c r="O472" s="129"/>
    </row>
    <row r="473" spans="1:16" x14ac:dyDescent="0.2">
      <c r="A473" s="55"/>
      <c r="C473" s="40" t="s">
        <v>129</v>
      </c>
      <c r="D473" s="177"/>
      <c r="E473" s="128"/>
      <c r="F473" s="128"/>
      <c r="G473" s="128"/>
      <c r="H473" s="128"/>
      <c r="I473" s="128"/>
      <c r="J473" s="128"/>
      <c r="K473" s="128"/>
      <c r="L473" s="128"/>
      <c r="M473" s="128"/>
      <c r="N473" s="128"/>
      <c r="O473" s="129"/>
    </row>
    <row r="474" spans="1:16" x14ac:dyDescent="0.2">
      <c r="A474" s="55"/>
      <c r="C474" s="38" t="s">
        <v>128</v>
      </c>
      <c r="D474" s="177"/>
      <c r="E474" s="128"/>
      <c r="F474" s="128"/>
      <c r="G474" s="128"/>
      <c r="H474" s="128"/>
      <c r="I474" s="128"/>
      <c r="J474" s="128"/>
      <c r="K474" s="128"/>
      <c r="L474" s="128"/>
      <c r="M474" s="128"/>
      <c r="N474" s="128"/>
      <c r="O474" s="129"/>
    </row>
    <row r="475" spans="1:16" x14ac:dyDescent="0.2">
      <c r="A475" s="55"/>
      <c r="C475" s="37" t="s">
        <v>152</v>
      </c>
      <c r="D475" s="177"/>
      <c r="E475" s="128"/>
      <c r="F475" s="128"/>
      <c r="G475" s="128"/>
      <c r="H475" s="128"/>
      <c r="I475" s="128"/>
      <c r="J475" s="128"/>
      <c r="K475" s="128"/>
      <c r="L475" s="128"/>
      <c r="M475" s="128"/>
      <c r="N475" s="128"/>
      <c r="O475" s="129"/>
    </row>
    <row r="476" spans="1:16" x14ac:dyDescent="0.2">
      <c r="A476" s="55"/>
      <c r="C476" s="37" t="s">
        <v>127</v>
      </c>
      <c r="D476" s="177"/>
      <c r="E476" s="128"/>
      <c r="F476" s="128"/>
      <c r="G476" s="128"/>
      <c r="H476" s="128"/>
      <c r="I476" s="128"/>
      <c r="J476" s="128"/>
      <c r="K476" s="128"/>
      <c r="L476" s="128"/>
      <c r="M476" s="128"/>
      <c r="N476" s="128"/>
      <c r="O476" s="129"/>
    </row>
    <row r="477" spans="1:16" x14ac:dyDescent="0.2">
      <c r="A477" s="55"/>
      <c r="C477" s="37" t="s">
        <v>153</v>
      </c>
      <c r="D477" s="177"/>
      <c r="E477" s="128"/>
      <c r="F477" s="128"/>
      <c r="G477" s="128"/>
      <c r="H477" s="128"/>
      <c r="I477" s="128"/>
      <c r="J477" s="128"/>
      <c r="K477" s="128"/>
      <c r="L477" s="128"/>
      <c r="M477" s="128"/>
      <c r="N477" s="128"/>
      <c r="O477" s="129"/>
    </row>
    <row r="478" spans="1:16" ht="12" thickBot="1" x14ac:dyDescent="0.25">
      <c r="A478" s="55"/>
      <c r="C478" s="36" t="s">
        <v>364</v>
      </c>
      <c r="D478" s="177"/>
      <c r="E478" s="128"/>
      <c r="F478" s="128"/>
      <c r="G478" s="128"/>
      <c r="H478" s="128"/>
      <c r="I478" s="128"/>
      <c r="J478" s="128"/>
      <c r="K478" s="128"/>
      <c r="L478" s="128"/>
      <c r="M478" s="128"/>
      <c r="N478" s="128"/>
      <c r="O478" s="129"/>
    </row>
    <row r="479" spans="1:16" ht="12" thickBot="1" x14ac:dyDescent="0.25">
      <c r="A479" s="55"/>
      <c r="B479" s="24"/>
      <c r="C479" s="30" t="s">
        <v>0</v>
      </c>
      <c r="D479" s="177"/>
      <c r="E479" s="60">
        <v>1</v>
      </c>
      <c r="F479" s="60">
        <v>2</v>
      </c>
      <c r="G479" s="60">
        <v>3</v>
      </c>
      <c r="H479" s="34">
        <v>4</v>
      </c>
      <c r="I479" s="34">
        <v>5</v>
      </c>
      <c r="J479" s="34">
        <v>6</v>
      </c>
      <c r="K479" s="34">
        <v>7</v>
      </c>
      <c r="L479" s="34">
        <v>8</v>
      </c>
      <c r="M479" s="34">
        <v>9</v>
      </c>
      <c r="N479" s="34">
        <v>10</v>
      </c>
      <c r="O479" s="34">
        <v>11</v>
      </c>
      <c r="P479" s="61">
        <v>12</v>
      </c>
    </row>
    <row r="480" spans="1:16" ht="23.25" thickBot="1" x14ac:dyDescent="0.25">
      <c r="A480" s="62" t="s">
        <v>155</v>
      </c>
      <c r="B480" s="63" t="s">
        <v>220</v>
      </c>
      <c r="C480" s="63" t="s">
        <v>126</v>
      </c>
      <c r="D480" s="63" t="s">
        <v>156</v>
      </c>
      <c r="E480" s="63" t="s">
        <v>103</v>
      </c>
      <c r="F480" s="63" t="s">
        <v>157</v>
      </c>
      <c r="G480" s="63" t="s">
        <v>158</v>
      </c>
      <c r="H480" s="63" t="s">
        <v>114</v>
      </c>
      <c r="I480" s="63" t="s">
        <v>159</v>
      </c>
      <c r="J480" s="63" t="s">
        <v>160</v>
      </c>
      <c r="K480" s="63" t="s">
        <v>161</v>
      </c>
      <c r="L480" s="63" t="s">
        <v>162</v>
      </c>
      <c r="M480" s="63" t="s">
        <v>163</v>
      </c>
      <c r="N480" s="63" t="s">
        <v>164</v>
      </c>
      <c r="O480" s="64" t="s">
        <v>103</v>
      </c>
      <c r="P480" s="65" t="s">
        <v>165</v>
      </c>
    </row>
    <row r="481" spans="1:16" x14ac:dyDescent="0.2">
      <c r="A481" s="55"/>
      <c r="B481" s="178"/>
      <c r="C481" s="178"/>
      <c r="D481" s="178"/>
      <c r="E481" s="128"/>
      <c r="F481" s="128"/>
      <c r="G481" s="128"/>
      <c r="H481" s="128"/>
      <c r="I481" s="128"/>
      <c r="J481" s="128"/>
      <c r="K481" s="128"/>
      <c r="L481" s="128"/>
      <c r="M481" s="128"/>
      <c r="N481" s="128"/>
      <c r="O481" s="129"/>
    </row>
    <row r="482" spans="1:16" x14ac:dyDescent="0.2">
      <c r="A482" s="55">
        <v>1</v>
      </c>
      <c r="B482" s="179" t="s">
        <v>208</v>
      </c>
      <c r="C482" s="182"/>
      <c r="D482" s="182"/>
      <c r="E482" s="128"/>
      <c r="F482" s="128"/>
      <c r="G482" s="128"/>
      <c r="H482" s="128"/>
      <c r="I482" s="128"/>
      <c r="J482" s="128"/>
      <c r="K482" s="128"/>
      <c r="L482" s="128"/>
      <c r="M482" s="128"/>
      <c r="N482" s="128"/>
      <c r="O482" s="129"/>
    </row>
    <row r="483" spans="1:16" x14ac:dyDescent="0.2">
      <c r="A483" s="55">
        <v>2</v>
      </c>
      <c r="B483" s="180" t="s">
        <v>365</v>
      </c>
      <c r="C483" s="193"/>
      <c r="D483" s="181" t="s">
        <v>213</v>
      </c>
      <c r="E483" s="128"/>
      <c r="F483" s="128"/>
      <c r="G483" s="128"/>
      <c r="H483" s="128"/>
      <c r="I483" s="128"/>
      <c r="J483" s="128"/>
      <c r="K483" s="128"/>
      <c r="L483" s="128"/>
      <c r="M483" s="128"/>
      <c r="N483" s="128"/>
      <c r="O483" s="129"/>
    </row>
    <row r="484" spans="1:16" x14ac:dyDescent="0.2">
      <c r="A484" s="55">
        <v>3</v>
      </c>
      <c r="B484" s="180"/>
      <c r="C484" s="193"/>
      <c r="D484" s="181"/>
      <c r="E484" s="128"/>
      <c r="F484" s="128"/>
      <c r="G484" s="128"/>
      <c r="H484" s="128"/>
      <c r="I484" s="128"/>
      <c r="J484" s="128"/>
      <c r="K484" s="128"/>
      <c r="L484" s="128"/>
      <c r="M484" s="128"/>
      <c r="N484" s="128"/>
      <c r="O484" s="129"/>
    </row>
    <row r="485" spans="1:16" x14ac:dyDescent="0.2">
      <c r="A485" s="55">
        <v>4</v>
      </c>
      <c r="B485" s="169" t="s">
        <v>366</v>
      </c>
      <c r="C485" s="193"/>
      <c r="D485" s="181"/>
      <c r="E485" s="128"/>
      <c r="F485" s="128"/>
      <c r="G485" s="128"/>
      <c r="H485" s="128"/>
      <c r="I485" s="128"/>
      <c r="J485" s="128"/>
      <c r="K485" s="128"/>
      <c r="L485" s="128"/>
      <c r="M485" s="128"/>
      <c r="N485" s="128"/>
      <c r="O485" s="129"/>
    </row>
    <row r="486" spans="1:16" x14ac:dyDescent="0.2">
      <c r="A486" s="55">
        <v>5</v>
      </c>
      <c r="B486" s="200">
        <v>1823</v>
      </c>
      <c r="C486" s="170" t="s">
        <v>367</v>
      </c>
      <c r="D486" s="200"/>
      <c r="E486" s="128">
        <v>1570</v>
      </c>
      <c r="F486" s="128"/>
      <c r="G486" s="128"/>
      <c r="H486" s="128">
        <v>1269.6928876453997</v>
      </c>
      <c r="I486" s="128">
        <v>84.324948890735811</v>
      </c>
      <c r="J486" s="128">
        <v>142.95741655231083</v>
      </c>
      <c r="K486" s="128">
        <v>8.8414479429553339</v>
      </c>
      <c r="L486" s="128">
        <v>10.615769313541616</v>
      </c>
      <c r="M486" s="128">
        <v>48.249568635892985</v>
      </c>
      <c r="N486" s="128">
        <v>5.3179610191640707</v>
      </c>
      <c r="O486" s="129">
        <v>1570.0000000000005</v>
      </c>
      <c r="P486" s="58">
        <v>0</v>
      </c>
    </row>
    <row r="487" spans="1:16" x14ac:dyDescent="0.2">
      <c r="A487" s="55">
        <v>6</v>
      </c>
      <c r="B487" s="200">
        <v>1823</v>
      </c>
      <c r="C487" s="170" t="s">
        <v>368</v>
      </c>
      <c r="D487" s="200" t="s">
        <v>369</v>
      </c>
      <c r="E487" s="128">
        <v>0</v>
      </c>
      <c r="F487" s="128"/>
      <c r="G487" s="128"/>
      <c r="H487" s="128">
        <v>0</v>
      </c>
      <c r="I487" s="128">
        <v>0</v>
      </c>
      <c r="J487" s="128">
        <v>0</v>
      </c>
      <c r="K487" s="128">
        <v>0</v>
      </c>
      <c r="L487" s="128">
        <v>0</v>
      </c>
      <c r="M487" s="128">
        <v>0</v>
      </c>
      <c r="N487" s="128">
        <v>0</v>
      </c>
      <c r="O487" s="129">
        <v>0</v>
      </c>
      <c r="P487" s="58">
        <v>0</v>
      </c>
    </row>
    <row r="488" spans="1:16" x14ac:dyDescent="0.2">
      <c r="A488" s="55">
        <v>7</v>
      </c>
      <c r="B488" s="200">
        <v>1823</v>
      </c>
      <c r="C488" s="170" t="s">
        <v>370</v>
      </c>
      <c r="D488" s="200" t="s">
        <v>371</v>
      </c>
      <c r="E488" s="128">
        <v>64406.142546520699</v>
      </c>
      <c r="F488" s="128"/>
      <c r="G488" s="128"/>
      <c r="H488" s="128">
        <v>36738.195665848893</v>
      </c>
      <c r="I488" s="128">
        <v>725.76784934163481</v>
      </c>
      <c r="J488" s="128">
        <v>20016.829834320928</v>
      </c>
      <c r="K488" s="128">
        <v>1511.2960513652986</v>
      </c>
      <c r="L488" s="128">
        <v>122.20728898680419</v>
      </c>
      <c r="M488" s="128">
        <v>5123.7843048548993</v>
      </c>
      <c r="N488" s="128">
        <v>168.06155180224448</v>
      </c>
      <c r="O488" s="129">
        <v>64406.142546520707</v>
      </c>
      <c r="P488" s="58">
        <v>0</v>
      </c>
    </row>
    <row r="489" spans="1:16" x14ac:dyDescent="0.2">
      <c r="A489" s="55">
        <v>8</v>
      </c>
      <c r="B489" s="200">
        <v>1823</v>
      </c>
      <c r="C489" s="170" t="s">
        <v>372</v>
      </c>
      <c r="D489" s="200"/>
      <c r="E489" s="128">
        <v>0</v>
      </c>
      <c r="F489" s="128"/>
      <c r="G489" s="128"/>
      <c r="H489" s="128">
        <v>0</v>
      </c>
      <c r="I489" s="128">
        <v>0</v>
      </c>
      <c r="J489" s="128">
        <v>0</v>
      </c>
      <c r="K489" s="128">
        <v>0</v>
      </c>
      <c r="L489" s="128">
        <v>0</v>
      </c>
      <c r="M489" s="128">
        <v>0</v>
      </c>
      <c r="N489" s="128">
        <v>0</v>
      </c>
      <c r="O489" s="129">
        <v>0</v>
      </c>
      <c r="P489" s="58">
        <v>0</v>
      </c>
    </row>
    <row r="490" spans="1:16" x14ac:dyDescent="0.2">
      <c r="A490" s="55">
        <v>9</v>
      </c>
      <c r="B490" s="200">
        <v>1823</v>
      </c>
      <c r="C490" s="204" t="s">
        <v>373</v>
      </c>
      <c r="D490" s="200"/>
      <c r="E490" s="128">
        <v>1159</v>
      </c>
      <c r="F490" s="128"/>
      <c r="G490" s="128"/>
      <c r="H490" s="128">
        <v>713.02373517304272</v>
      </c>
      <c r="I490" s="128">
        <v>69.262273972132434</v>
      </c>
      <c r="J490" s="128">
        <v>263.0248899951913</v>
      </c>
      <c r="K490" s="128">
        <v>42.531509851768526</v>
      </c>
      <c r="L490" s="128">
        <v>71.157591007864966</v>
      </c>
      <c r="M490" s="128">
        <v>0</v>
      </c>
      <c r="N490" s="128">
        <v>0</v>
      </c>
      <c r="O490" s="129">
        <v>1159</v>
      </c>
      <c r="P490" s="58">
        <v>0</v>
      </c>
    </row>
    <row r="491" spans="1:16" x14ac:dyDescent="0.2">
      <c r="A491" s="55">
        <v>10</v>
      </c>
      <c r="B491" s="205">
        <v>1823</v>
      </c>
      <c r="C491" s="170" t="s">
        <v>374</v>
      </c>
      <c r="D491" s="200" t="s">
        <v>371</v>
      </c>
      <c r="E491" s="128">
        <v>0</v>
      </c>
      <c r="F491" s="128"/>
      <c r="G491" s="128"/>
      <c r="H491" s="128">
        <v>0</v>
      </c>
      <c r="I491" s="128">
        <v>0</v>
      </c>
      <c r="J491" s="128">
        <v>0</v>
      </c>
      <c r="K491" s="128">
        <v>0</v>
      </c>
      <c r="L491" s="128">
        <v>0</v>
      </c>
      <c r="M491" s="128">
        <v>0</v>
      </c>
      <c r="N491" s="128">
        <v>0</v>
      </c>
      <c r="O491" s="129">
        <v>0</v>
      </c>
      <c r="P491" s="58">
        <v>0</v>
      </c>
    </row>
    <row r="492" spans="1:16" x14ac:dyDescent="0.2">
      <c r="A492" s="55">
        <v>11</v>
      </c>
      <c r="B492" s="200">
        <v>1823</v>
      </c>
      <c r="C492" s="170" t="s">
        <v>375</v>
      </c>
      <c r="D492" s="200"/>
      <c r="E492" s="128">
        <v>0</v>
      </c>
      <c r="F492" s="128"/>
      <c r="G492" s="128"/>
      <c r="H492" s="128">
        <v>0</v>
      </c>
      <c r="I492" s="128">
        <v>0</v>
      </c>
      <c r="J492" s="128">
        <v>0</v>
      </c>
      <c r="K492" s="128">
        <v>0</v>
      </c>
      <c r="L492" s="128">
        <v>0</v>
      </c>
      <c r="M492" s="128">
        <v>0</v>
      </c>
      <c r="N492" s="128">
        <v>0</v>
      </c>
      <c r="O492" s="129">
        <v>0</v>
      </c>
      <c r="P492" s="58">
        <v>0</v>
      </c>
    </row>
    <row r="493" spans="1:16" x14ac:dyDescent="0.2">
      <c r="A493" s="55">
        <v>12</v>
      </c>
      <c r="B493" s="200">
        <v>1823</v>
      </c>
      <c r="C493" s="170" t="s">
        <v>376</v>
      </c>
      <c r="D493" s="200"/>
      <c r="E493" s="128">
        <v>0</v>
      </c>
      <c r="F493" s="128"/>
      <c r="G493" s="128"/>
      <c r="H493" s="128">
        <v>0</v>
      </c>
      <c r="I493" s="128">
        <v>0</v>
      </c>
      <c r="J493" s="128">
        <v>0</v>
      </c>
      <c r="K493" s="128">
        <v>0</v>
      </c>
      <c r="L493" s="128">
        <v>0</v>
      </c>
      <c r="M493" s="128">
        <v>0</v>
      </c>
      <c r="N493" s="128">
        <v>0</v>
      </c>
      <c r="O493" s="129">
        <v>0</v>
      </c>
      <c r="P493" s="58">
        <v>0</v>
      </c>
    </row>
    <row r="494" spans="1:16" x14ac:dyDescent="0.2">
      <c r="A494" s="55">
        <v>13</v>
      </c>
      <c r="B494" s="200">
        <v>1823</v>
      </c>
      <c r="C494" s="170" t="s">
        <v>377</v>
      </c>
      <c r="D494" s="200" t="s">
        <v>378</v>
      </c>
      <c r="E494" s="128">
        <v>0</v>
      </c>
      <c r="F494" s="128"/>
      <c r="G494" s="128"/>
      <c r="H494" s="128">
        <v>0</v>
      </c>
      <c r="I494" s="128">
        <v>0</v>
      </c>
      <c r="J494" s="128">
        <v>0</v>
      </c>
      <c r="K494" s="128">
        <v>0</v>
      </c>
      <c r="L494" s="128">
        <v>0</v>
      </c>
      <c r="M494" s="128">
        <v>0</v>
      </c>
      <c r="N494" s="128">
        <v>0</v>
      </c>
      <c r="O494" s="129">
        <v>0</v>
      </c>
      <c r="P494" s="58">
        <v>0</v>
      </c>
    </row>
    <row r="495" spans="1:16" x14ac:dyDescent="0.2">
      <c r="A495" s="55">
        <v>14</v>
      </c>
      <c r="B495" s="200">
        <v>1823</v>
      </c>
      <c r="C495" s="170" t="s">
        <v>379</v>
      </c>
      <c r="D495" s="200" t="s">
        <v>378</v>
      </c>
      <c r="E495" s="128">
        <v>6939</v>
      </c>
      <c r="F495" s="128"/>
      <c r="G495" s="128"/>
      <c r="H495" s="128">
        <v>4268.914321281919</v>
      </c>
      <c r="I495" s="128">
        <v>414.67723821624412</v>
      </c>
      <c r="J495" s="128">
        <v>1574.7452214638761</v>
      </c>
      <c r="K495" s="128">
        <v>254.63860816343552</v>
      </c>
      <c r="L495" s="128">
        <v>426.02461087452548</v>
      </c>
      <c r="M495" s="128">
        <v>0</v>
      </c>
      <c r="N495" s="128">
        <v>0</v>
      </c>
      <c r="O495" s="129">
        <v>6939</v>
      </c>
      <c r="P495" s="58">
        <v>0</v>
      </c>
    </row>
    <row r="496" spans="1:16" x14ac:dyDescent="0.2">
      <c r="A496" s="55">
        <v>15</v>
      </c>
      <c r="B496" s="200">
        <v>1823</v>
      </c>
      <c r="C496" s="170" t="s">
        <v>380</v>
      </c>
      <c r="D496" s="200"/>
      <c r="E496" s="128">
        <v>0</v>
      </c>
      <c r="F496" s="128"/>
      <c r="G496" s="128"/>
      <c r="H496" s="128">
        <v>0</v>
      </c>
      <c r="I496" s="128">
        <v>0</v>
      </c>
      <c r="J496" s="128">
        <v>0</v>
      </c>
      <c r="K496" s="128">
        <v>0</v>
      </c>
      <c r="L496" s="128">
        <v>0</v>
      </c>
      <c r="M496" s="128">
        <v>0</v>
      </c>
      <c r="N496" s="128">
        <v>0</v>
      </c>
      <c r="O496" s="129">
        <v>0</v>
      </c>
      <c r="P496" s="58">
        <v>0</v>
      </c>
    </row>
    <row r="497" spans="1:16" x14ac:dyDescent="0.2">
      <c r="A497" s="55">
        <v>16</v>
      </c>
      <c r="B497" s="200">
        <v>1823</v>
      </c>
      <c r="C497" s="170" t="s">
        <v>381</v>
      </c>
      <c r="D497" s="200"/>
      <c r="E497" s="128">
        <v>0</v>
      </c>
      <c r="F497" s="128"/>
      <c r="G497" s="128"/>
      <c r="H497" s="128">
        <v>0</v>
      </c>
      <c r="I497" s="128">
        <v>0</v>
      </c>
      <c r="J497" s="128">
        <v>0</v>
      </c>
      <c r="K497" s="128">
        <v>0</v>
      </c>
      <c r="L497" s="128">
        <v>0</v>
      </c>
      <c r="M497" s="128">
        <v>0</v>
      </c>
      <c r="N497" s="128">
        <v>0</v>
      </c>
      <c r="O497" s="129">
        <v>0</v>
      </c>
      <c r="P497" s="58">
        <v>0</v>
      </c>
    </row>
    <row r="498" spans="1:16" x14ac:dyDescent="0.2">
      <c r="A498" s="55">
        <v>17</v>
      </c>
      <c r="B498" s="200">
        <v>1823</v>
      </c>
      <c r="C498" s="204" t="s">
        <v>382</v>
      </c>
      <c r="D498" s="200"/>
      <c r="E498" s="128">
        <v>0</v>
      </c>
      <c r="F498" s="128"/>
      <c r="G498" s="128"/>
      <c r="H498" s="128">
        <v>0</v>
      </c>
      <c r="I498" s="128">
        <v>0</v>
      </c>
      <c r="J498" s="128">
        <v>0</v>
      </c>
      <c r="K498" s="128">
        <v>0</v>
      </c>
      <c r="L498" s="128">
        <v>0</v>
      </c>
      <c r="M498" s="128">
        <v>0</v>
      </c>
      <c r="N498" s="128">
        <v>0</v>
      </c>
      <c r="O498" s="129">
        <v>0</v>
      </c>
      <c r="P498" s="58">
        <v>0</v>
      </c>
    </row>
    <row r="499" spans="1:16" x14ac:dyDescent="0.2">
      <c r="A499" s="55">
        <v>18</v>
      </c>
      <c r="B499" s="200"/>
      <c r="C499" s="170"/>
      <c r="D499" s="120"/>
      <c r="E499" s="128"/>
      <c r="F499" s="128"/>
      <c r="G499" s="128"/>
      <c r="H499" s="128"/>
      <c r="I499" s="128"/>
      <c r="J499" s="128"/>
      <c r="K499" s="128"/>
      <c r="L499" s="128"/>
      <c r="M499" s="128"/>
      <c r="N499" s="128"/>
      <c r="O499" s="129"/>
      <c r="P499" s="58"/>
    </row>
    <row r="500" spans="1:16" ht="12" thickBot="1" x14ac:dyDescent="0.25">
      <c r="A500" s="55">
        <v>19</v>
      </c>
      <c r="B500" s="200"/>
      <c r="C500" s="202" t="s">
        <v>383</v>
      </c>
      <c r="D500" s="206"/>
      <c r="E500" s="132">
        <v>74074.142546520699</v>
      </c>
      <c r="F500" s="132"/>
      <c r="G500" s="132"/>
      <c r="H500" s="132">
        <v>42989.826609949247</v>
      </c>
      <c r="I500" s="132">
        <v>1294.0323104207471</v>
      </c>
      <c r="J500" s="132">
        <v>21997.557362332307</v>
      </c>
      <c r="K500" s="132">
        <v>1817.3076173234579</v>
      </c>
      <c r="L500" s="132">
        <v>630.00526018273627</v>
      </c>
      <c r="M500" s="132">
        <v>5172.0338734907928</v>
      </c>
      <c r="N500" s="132">
        <v>173.37951282140855</v>
      </c>
      <c r="O500" s="133">
        <v>74074.142546520714</v>
      </c>
      <c r="P500" s="58">
        <v>0</v>
      </c>
    </row>
    <row r="501" spans="1:16" ht="12" thickTop="1" x14ac:dyDescent="0.2">
      <c r="A501" s="55">
        <v>20</v>
      </c>
      <c r="B501" s="200"/>
      <c r="C501" s="170"/>
      <c r="D501" s="120"/>
      <c r="E501" s="128"/>
      <c r="F501" s="128"/>
      <c r="G501" s="128"/>
      <c r="H501" s="128"/>
      <c r="I501" s="128"/>
      <c r="J501" s="128"/>
      <c r="K501" s="128"/>
      <c r="L501" s="128"/>
      <c r="M501" s="128"/>
      <c r="N501" s="128"/>
      <c r="O501" s="129"/>
      <c r="P501" s="58"/>
    </row>
    <row r="502" spans="1:16" x14ac:dyDescent="0.2">
      <c r="A502" s="55">
        <v>21</v>
      </c>
      <c r="B502" s="169" t="s">
        <v>384</v>
      </c>
      <c r="C502" s="170"/>
      <c r="D502" s="120"/>
      <c r="E502" s="128"/>
      <c r="F502" s="128"/>
      <c r="G502" s="128"/>
      <c r="H502" s="128"/>
      <c r="I502" s="128"/>
      <c r="J502" s="128"/>
      <c r="K502" s="128"/>
      <c r="L502" s="128"/>
      <c r="M502" s="128"/>
      <c r="N502" s="128"/>
      <c r="O502" s="129"/>
      <c r="P502" s="58"/>
    </row>
    <row r="503" spans="1:16" x14ac:dyDescent="0.2">
      <c r="A503" s="55">
        <v>22</v>
      </c>
      <c r="B503" s="200">
        <v>1823</v>
      </c>
      <c r="C503" s="170" t="s">
        <v>385</v>
      </c>
      <c r="D503" s="120"/>
      <c r="E503" s="128">
        <v>19626.999999999996</v>
      </c>
      <c r="F503" s="128"/>
      <c r="G503" s="128"/>
      <c r="H503" s="128">
        <v>10561.646835603506</v>
      </c>
      <c r="I503" s="128">
        <v>262.63974080119488</v>
      </c>
      <c r="J503" s="128">
        <v>6130.521644816462</v>
      </c>
      <c r="K503" s="128">
        <v>547.60620374382222</v>
      </c>
      <c r="L503" s="128">
        <v>1254.5700666918167</v>
      </c>
      <c r="M503" s="128">
        <v>840.78566922962591</v>
      </c>
      <c r="N503" s="128">
        <v>29.22983911357445</v>
      </c>
      <c r="O503" s="129">
        <v>19627</v>
      </c>
      <c r="P503" s="58">
        <v>0</v>
      </c>
    </row>
    <row r="504" spans="1:16" x14ac:dyDescent="0.2">
      <c r="A504" s="55">
        <v>23</v>
      </c>
      <c r="B504" s="200">
        <v>1823</v>
      </c>
      <c r="C504" s="170" t="s">
        <v>386</v>
      </c>
      <c r="D504" s="120"/>
      <c r="E504" s="128">
        <v>33204.000000000007</v>
      </c>
      <c r="F504" s="128"/>
      <c r="G504" s="128"/>
      <c r="H504" s="128">
        <v>18785.695560187909</v>
      </c>
      <c r="I504" s="128">
        <v>449.56790427519292</v>
      </c>
      <c r="J504" s="128">
        <v>10046.05077469386</v>
      </c>
      <c r="K504" s="128">
        <v>814.29354668948076</v>
      </c>
      <c r="L504" s="128">
        <v>999.67037067671549</v>
      </c>
      <c r="M504" s="128">
        <v>2036.9782733502138</v>
      </c>
      <c r="N504" s="128">
        <v>71.743570126637366</v>
      </c>
      <c r="O504" s="129">
        <v>33204.000000000007</v>
      </c>
      <c r="P504" s="58">
        <v>0</v>
      </c>
    </row>
    <row r="505" spans="1:16" x14ac:dyDescent="0.2">
      <c r="A505" s="55">
        <v>24</v>
      </c>
      <c r="B505" s="200">
        <v>1823</v>
      </c>
      <c r="C505" s="170" t="s">
        <v>387</v>
      </c>
      <c r="D505" s="120"/>
      <c r="E505" s="128">
        <v>0</v>
      </c>
      <c r="F505" s="128"/>
      <c r="G505" s="128"/>
      <c r="H505" s="128">
        <v>0</v>
      </c>
      <c r="I505" s="128">
        <v>0</v>
      </c>
      <c r="J505" s="128">
        <v>0</v>
      </c>
      <c r="K505" s="128">
        <v>0</v>
      </c>
      <c r="L505" s="128">
        <v>0</v>
      </c>
      <c r="M505" s="128">
        <v>0</v>
      </c>
      <c r="N505" s="128">
        <v>0</v>
      </c>
      <c r="O505" s="129">
        <v>0</v>
      </c>
      <c r="P505" s="58">
        <v>0</v>
      </c>
    </row>
    <row r="506" spans="1:16" x14ac:dyDescent="0.2">
      <c r="A506" s="55">
        <v>25</v>
      </c>
      <c r="B506" s="200">
        <v>1823</v>
      </c>
      <c r="C506" s="170" t="s">
        <v>388</v>
      </c>
      <c r="D506" s="120"/>
      <c r="E506" s="128">
        <v>0</v>
      </c>
      <c r="F506" s="128"/>
      <c r="G506" s="128"/>
      <c r="H506" s="128">
        <v>0</v>
      </c>
      <c r="I506" s="128">
        <v>0</v>
      </c>
      <c r="J506" s="128">
        <v>0</v>
      </c>
      <c r="K506" s="128">
        <v>0</v>
      </c>
      <c r="L506" s="128">
        <v>0</v>
      </c>
      <c r="M506" s="128">
        <v>0</v>
      </c>
      <c r="N506" s="128">
        <v>0</v>
      </c>
      <c r="O506" s="129">
        <v>0</v>
      </c>
      <c r="P506" s="58">
        <v>0</v>
      </c>
    </row>
    <row r="507" spans="1:16" x14ac:dyDescent="0.2">
      <c r="A507" s="55">
        <v>26</v>
      </c>
      <c r="B507" s="200">
        <v>1823</v>
      </c>
      <c r="C507" s="170" t="s">
        <v>389</v>
      </c>
      <c r="D507" s="120"/>
      <c r="E507" s="128">
        <v>0</v>
      </c>
      <c r="F507" s="128"/>
      <c r="G507" s="128"/>
      <c r="H507" s="128">
        <v>0</v>
      </c>
      <c r="I507" s="128">
        <v>0</v>
      </c>
      <c r="J507" s="128">
        <v>0</v>
      </c>
      <c r="K507" s="128">
        <v>0</v>
      </c>
      <c r="L507" s="128">
        <v>0</v>
      </c>
      <c r="M507" s="128">
        <v>0</v>
      </c>
      <c r="N507" s="128">
        <v>0</v>
      </c>
      <c r="O507" s="129">
        <v>0</v>
      </c>
      <c r="P507" s="58">
        <v>0</v>
      </c>
    </row>
    <row r="508" spans="1:16" x14ac:dyDescent="0.2">
      <c r="A508" s="55">
        <v>27</v>
      </c>
      <c r="B508" s="200">
        <v>1823</v>
      </c>
      <c r="C508" s="170" t="s">
        <v>390</v>
      </c>
      <c r="D508" s="120"/>
      <c r="E508" s="128">
        <v>0</v>
      </c>
      <c r="F508" s="128"/>
      <c r="G508" s="128"/>
      <c r="H508" s="128">
        <v>0</v>
      </c>
      <c r="I508" s="128">
        <v>0</v>
      </c>
      <c r="J508" s="128">
        <v>0</v>
      </c>
      <c r="K508" s="128">
        <v>0</v>
      </c>
      <c r="L508" s="128">
        <v>0</v>
      </c>
      <c r="M508" s="128">
        <v>0</v>
      </c>
      <c r="N508" s="128">
        <v>0</v>
      </c>
      <c r="O508" s="129">
        <v>0</v>
      </c>
      <c r="P508" s="58">
        <v>0</v>
      </c>
    </row>
    <row r="509" spans="1:16" x14ac:dyDescent="0.2">
      <c r="A509" s="55">
        <v>28</v>
      </c>
      <c r="B509" s="200">
        <v>1823</v>
      </c>
      <c r="C509" s="170" t="s">
        <v>391</v>
      </c>
      <c r="D509" s="120"/>
      <c r="E509" s="128">
        <v>-42975.000000000007</v>
      </c>
      <c r="F509" s="128"/>
      <c r="G509" s="128"/>
      <c r="H509" s="128">
        <v>-23310.246134576537</v>
      </c>
      <c r="I509" s="128">
        <v>-536.03220761426564</v>
      </c>
      <c r="J509" s="128">
        <v>-13532.226786228766</v>
      </c>
      <c r="K509" s="128">
        <v>-1168.0249598898768</v>
      </c>
      <c r="L509" s="128">
        <v>-2123.2978678989998</v>
      </c>
      <c r="M509" s="128">
        <v>-2230.7817359545311</v>
      </c>
      <c r="N509" s="128">
        <v>-74.390307837030477</v>
      </c>
      <c r="O509" s="129">
        <v>-42974.999999999993</v>
      </c>
      <c r="P509" s="58">
        <v>0</v>
      </c>
    </row>
    <row r="510" spans="1:16" x14ac:dyDescent="0.2">
      <c r="A510" s="55">
        <v>29</v>
      </c>
      <c r="B510" s="200">
        <v>1823</v>
      </c>
      <c r="C510" s="170" t="s">
        <v>392</v>
      </c>
      <c r="D510" s="120"/>
      <c r="E510" s="128">
        <v>40981.000000000007</v>
      </c>
      <c r="F510" s="128"/>
      <c r="G510" s="128"/>
      <c r="H510" s="128">
        <v>22228.672410496361</v>
      </c>
      <c r="I510" s="128">
        <v>511.16081210564789</v>
      </c>
      <c r="J510" s="128">
        <v>12904.344058788623</v>
      </c>
      <c r="K510" s="128">
        <v>1113.8296889179064</v>
      </c>
      <c r="L510" s="128">
        <v>2024.7788231383111</v>
      </c>
      <c r="M510" s="128">
        <v>2127.2755397592236</v>
      </c>
      <c r="N510" s="128">
        <v>70.938666793934743</v>
      </c>
      <c r="O510" s="129">
        <v>40981.000000000007</v>
      </c>
      <c r="P510" s="58">
        <v>0</v>
      </c>
    </row>
    <row r="511" spans="1:16" x14ac:dyDescent="0.2">
      <c r="A511" s="55">
        <v>30</v>
      </c>
      <c r="B511" s="200">
        <v>1823</v>
      </c>
      <c r="C511" s="170" t="s">
        <v>393</v>
      </c>
      <c r="D511" s="120"/>
      <c r="E511" s="128">
        <v>0</v>
      </c>
      <c r="F511" s="128"/>
      <c r="G511" s="128"/>
      <c r="H511" s="128">
        <v>0</v>
      </c>
      <c r="I511" s="128">
        <v>0</v>
      </c>
      <c r="J511" s="128">
        <v>0</v>
      </c>
      <c r="K511" s="128">
        <v>0</v>
      </c>
      <c r="L511" s="128">
        <v>0</v>
      </c>
      <c r="M511" s="128">
        <v>0</v>
      </c>
      <c r="N511" s="128">
        <v>0</v>
      </c>
      <c r="O511" s="129">
        <v>0</v>
      </c>
      <c r="P511" s="58">
        <v>0</v>
      </c>
    </row>
    <row r="512" spans="1:16" x14ac:dyDescent="0.2">
      <c r="A512" s="55">
        <v>31</v>
      </c>
      <c r="B512" s="200">
        <v>1823</v>
      </c>
      <c r="C512" s="170" t="s">
        <v>394</v>
      </c>
      <c r="D512" s="120"/>
      <c r="E512" s="128">
        <v>0</v>
      </c>
      <c r="F512" s="128"/>
      <c r="G512" s="128"/>
      <c r="H512" s="128">
        <v>0</v>
      </c>
      <c r="I512" s="128">
        <v>0</v>
      </c>
      <c r="J512" s="128">
        <v>0</v>
      </c>
      <c r="K512" s="128">
        <v>0</v>
      </c>
      <c r="L512" s="128">
        <v>0</v>
      </c>
      <c r="M512" s="128">
        <v>0</v>
      </c>
      <c r="N512" s="128">
        <v>0</v>
      </c>
      <c r="O512" s="129">
        <v>0</v>
      </c>
      <c r="P512" s="58">
        <v>0</v>
      </c>
    </row>
    <row r="513" spans="1:16" x14ac:dyDescent="0.2">
      <c r="A513" s="55">
        <v>32</v>
      </c>
      <c r="B513" s="200">
        <v>1823</v>
      </c>
      <c r="C513" s="170" t="s">
        <v>395</v>
      </c>
      <c r="D513" s="120"/>
      <c r="E513" s="128">
        <v>0</v>
      </c>
      <c r="F513" s="128"/>
      <c r="G513" s="128"/>
      <c r="H513" s="128">
        <v>0</v>
      </c>
      <c r="I513" s="128">
        <v>0</v>
      </c>
      <c r="J513" s="128">
        <v>0</v>
      </c>
      <c r="K513" s="128">
        <v>0</v>
      </c>
      <c r="L513" s="128">
        <v>0</v>
      </c>
      <c r="M513" s="128">
        <v>0</v>
      </c>
      <c r="N513" s="128">
        <v>0</v>
      </c>
      <c r="O513" s="129">
        <v>0</v>
      </c>
      <c r="P513" s="58">
        <v>0</v>
      </c>
    </row>
    <row r="514" spans="1:16" x14ac:dyDescent="0.2">
      <c r="A514" s="55">
        <v>33</v>
      </c>
      <c r="B514" s="200">
        <v>1823</v>
      </c>
      <c r="C514" s="204" t="s">
        <v>396</v>
      </c>
      <c r="D514" s="181"/>
      <c r="E514" s="128">
        <v>0</v>
      </c>
      <c r="F514" s="128"/>
      <c r="G514" s="128"/>
      <c r="H514" s="128">
        <v>0</v>
      </c>
      <c r="I514" s="128">
        <v>0</v>
      </c>
      <c r="J514" s="128">
        <v>0</v>
      </c>
      <c r="K514" s="128">
        <v>0</v>
      </c>
      <c r="L514" s="128">
        <v>0</v>
      </c>
      <c r="M514" s="128">
        <v>0</v>
      </c>
      <c r="N514" s="128">
        <v>0</v>
      </c>
      <c r="O514" s="129">
        <v>0</v>
      </c>
      <c r="P514" s="58">
        <v>0</v>
      </c>
    </row>
    <row r="515" spans="1:16" x14ac:dyDescent="0.2">
      <c r="A515" s="55">
        <v>34</v>
      </c>
      <c r="B515" s="183"/>
      <c r="C515" s="182"/>
      <c r="D515" s="181"/>
      <c r="E515" s="128"/>
      <c r="F515" s="128"/>
      <c r="G515" s="128"/>
      <c r="H515" s="128"/>
      <c r="I515" s="128"/>
      <c r="J515" s="128"/>
      <c r="K515" s="128"/>
      <c r="L515" s="128"/>
      <c r="M515" s="128"/>
      <c r="N515" s="128"/>
      <c r="O515" s="129"/>
      <c r="P515" s="58"/>
    </row>
    <row r="516" spans="1:16" ht="12" thickBot="1" x14ac:dyDescent="0.25">
      <c r="A516" s="55">
        <v>35</v>
      </c>
      <c r="B516" s="180"/>
      <c r="C516" s="207" t="s">
        <v>397</v>
      </c>
      <c r="D516" s="206"/>
      <c r="E516" s="132">
        <v>50837</v>
      </c>
      <c r="F516" s="132"/>
      <c r="G516" s="132"/>
      <c r="H516" s="132">
        <v>28265.768671711237</v>
      </c>
      <c r="I516" s="132">
        <v>687.33624956776998</v>
      </c>
      <c r="J516" s="132">
        <v>15548.689692070178</v>
      </c>
      <c r="K516" s="132">
        <v>1307.7044794613325</v>
      </c>
      <c r="L516" s="132">
        <v>2155.7213926078434</v>
      </c>
      <c r="M516" s="132">
        <v>2774.2577463845323</v>
      </c>
      <c r="N516" s="132">
        <v>97.521768197116089</v>
      </c>
      <c r="O516" s="133">
        <v>50837.000000000022</v>
      </c>
      <c r="P516" s="58">
        <v>0</v>
      </c>
    </row>
    <row r="517" spans="1:16" ht="12.75" thickTop="1" thickBot="1" x14ac:dyDescent="0.25">
      <c r="A517" s="55">
        <v>36</v>
      </c>
      <c r="B517" s="180"/>
      <c r="C517" s="193"/>
      <c r="D517" s="208"/>
      <c r="E517" s="157"/>
      <c r="F517" s="157"/>
      <c r="G517" s="157"/>
      <c r="H517" s="157"/>
      <c r="I517" s="157"/>
      <c r="J517" s="157"/>
      <c r="K517" s="157"/>
      <c r="L517" s="157"/>
      <c r="M517" s="157"/>
      <c r="N517" s="157"/>
      <c r="O517" s="158"/>
      <c r="P517" s="58"/>
    </row>
    <row r="518" spans="1:16" ht="12" thickBot="1" x14ac:dyDescent="0.25">
      <c r="A518" s="55">
        <v>37</v>
      </c>
      <c r="B518" s="190" t="s">
        <v>398</v>
      </c>
      <c r="C518" s="188"/>
      <c r="D518" s="189" t="s">
        <v>213</v>
      </c>
      <c r="E518" s="155">
        <v>124911.1425465207</v>
      </c>
      <c r="F518" s="155"/>
      <c r="G518" s="155"/>
      <c r="H518" s="155">
        <v>71255.595281660484</v>
      </c>
      <c r="I518" s="155">
        <v>1981.3685599885171</v>
      </c>
      <c r="J518" s="155">
        <v>37546.247054402484</v>
      </c>
      <c r="K518" s="155">
        <v>3125.0120967847906</v>
      </c>
      <c r="L518" s="155">
        <v>2785.7266527905795</v>
      </c>
      <c r="M518" s="155">
        <v>7946.2916198753246</v>
      </c>
      <c r="N518" s="155">
        <v>270.90128101852463</v>
      </c>
      <c r="O518" s="156">
        <v>124911.14254652074</v>
      </c>
      <c r="P518" s="58">
        <v>0</v>
      </c>
    </row>
    <row r="519" spans="1:16" ht="12" thickBot="1" x14ac:dyDescent="0.25">
      <c r="A519" s="55">
        <v>38</v>
      </c>
      <c r="B519" s="191"/>
      <c r="C519" s="182"/>
      <c r="D519" s="120"/>
      <c r="E519" s="157"/>
      <c r="F519" s="157"/>
      <c r="G519" s="157"/>
      <c r="H519" s="157"/>
      <c r="I519" s="157"/>
      <c r="J519" s="157"/>
      <c r="K519" s="157"/>
      <c r="L519" s="157"/>
      <c r="M519" s="157"/>
      <c r="N519" s="157"/>
      <c r="O519" s="158"/>
      <c r="P519" s="58"/>
    </row>
    <row r="520" spans="1:16" ht="12" thickBot="1" x14ac:dyDescent="0.25">
      <c r="A520" s="55">
        <v>39</v>
      </c>
      <c r="B520" s="190" t="s">
        <v>399</v>
      </c>
      <c r="C520" s="188"/>
      <c r="D520" s="189" t="s">
        <v>400</v>
      </c>
      <c r="E520" s="155">
        <v>-1234289.9286073253</v>
      </c>
      <c r="F520" s="155"/>
      <c r="G520" s="155"/>
      <c r="H520" s="155">
        <v>-665625.41999618767</v>
      </c>
      <c r="I520" s="155">
        <v>-14673.376533423459</v>
      </c>
      <c r="J520" s="155">
        <v>-391670.12643929385</v>
      </c>
      <c r="K520" s="155">
        <v>-33624.754608800409</v>
      </c>
      <c r="L520" s="155">
        <v>-60443.496710606887</v>
      </c>
      <c r="M520" s="155">
        <v>-66110.292652982782</v>
      </c>
      <c r="N520" s="155">
        <v>-2142.4616660306847</v>
      </c>
      <c r="O520" s="156">
        <v>-1234289.9286073255</v>
      </c>
      <c r="P520" s="58">
        <v>0</v>
      </c>
    </row>
    <row r="521" spans="1:16" ht="12" thickBot="1" x14ac:dyDescent="0.25">
      <c r="A521" s="55">
        <v>40</v>
      </c>
      <c r="B521" s="180"/>
      <c r="C521" s="180"/>
      <c r="D521" s="209"/>
      <c r="E521" s="157"/>
      <c r="F521" s="157"/>
      <c r="G521" s="157"/>
      <c r="H521" s="157"/>
      <c r="I521" s="157"/>
      <c r="J521" s="157"/>
      <c r="K521" s="157"/>
      <c r="L521" s="157"/>
      <c r="M521" s="157"/>
      <c r="N521" s="157"/>
      <c r="O521" s="158"/>
      <c r="P521" s="58"/>
    </row>
    <row r="522" spans="1:16" ht="12" thickBot="1" x14ac:dyDescent="0.25">
      <c r="A522" s="55">
        <v>41</v>
      </c>
      <c r="B522" s="190" t="s">
        <v>215</v>
      </c>
      <c r="C522" s="188"/>
      <c r="D522" s="189" t="s">
        <v>401</v>
      </c>
      <c r="E522" s="155">
        <v>6482512.2934026746</v>
      </c>
      <c r="F522" s="155"/>
      <c r="G522" s="155"/>
      <c r="H522" s="155">
        <v>3483367.9425611389</v>
      </c>
      <c r="I522" s="155">
        <v>78274.778646513252</v>
      </c>
      <c r="J522" s="155">
        <v>2053632.4605542351</v>
      </c>
      <c r="K522" s="155">
        <v>179276.0599248537</v>
      </c>
      <c r="L522" s="155">
        <v>363476.24110854469</v>
      </c>
      <c r="M522" s="155">
        <v>313971.22045150772</v>
      </c>
      <c r="N522" s="155">
        <v>10513.590155882019</v>
      </c>
      <c r="O522" s="210">
        <v>6482512.2934026718</v>
      </c>
      <c r="P522" s="58">
        <v>0</v>
      </c>
    </row>
    <row r="523" spans="1:16" x14ac:dyDescent="0.2">
      <c r="A523" s="55">
        <v>42</v>
      </c>
      <c r="B523" s="182"/>
      <c r="C523" s="182"/>
      <c r="D523" s="120"/>
      <c r="E523" s="128"/>
      <c r="F523" s="128"/>
      <c r="G523" s="128"/>
      <c r="H523" s="128"/>
      <c r="I523" s="128"/>
      <c r="J523" s="128"/>
      <c r="K523" s="128"/>
      <c r="L523" s="128"/>
      <c r="M523" s="128"/>
      <c r="N523" s="128"/>
      <c r="O523" s="129"/>
      <c r="P523" s="58"/>
    </row>
    <row r="524" spans="1:16" x14ac:dyDescent="0.2">
      <c r="A524" s="55">
        <v>43</v>
      </c>
      <c r="B524" s="211" t="s">
        <v>216</v>
      </c>
      <c r="C524" s="212"/>
      <c r="D524" s="212"/>
      <c r="E524" s="213">
        <v>7.3899999999999993E-2</v>
      </c>
      <c r="F524" s="213"/>
      <c r="G524" s="213"/>
      <c r="H524" s="213">
        <v>7.3899999999999993E-2</v>
      </c>
      <c r="I524" s="213">
        <v>7.3899999999999993E-2</v>
      </c>
      <c r="J524" s="213">
        <v>7.3899999999999993E-2</v>
      </c>
      <c r="K524" s="213">
        <v>7.3899999999999993E-2</v>
      </c>
      <c r="L524" s="213">
        <v>7.3899999999999993E-2</v>
      </c>
      <c r="M524" s="213">
        <v>7.3899999999999993E-2</v>
      </c>
      <c r="N524" s="213">
        <v>7.3899999999999993E-2</v>
      </c>
      <c r="O524" s="213">
        <v>7.3899999999999993E-2</v>
      </c>
      <c r="P524" s="58"/>
    </row>
    <row r="525" spans="1:16" ht="12" thickBot="1" x14ac:dyDescent="0.25">
      <c r="A525" s="55">
        <v>44</v>
      </c>
      <c r="B525" s="25"/>
      <c r="C525" s="120"/>
      <c r="D525" s="120"/>
      <c r="E525" s="128"/>
      <c r="F525" s="128"/>
      <c r="G525" s="128"/>
      <c r="H525" s="128"/>
      <c r="I525" s="128"/>
      <c r="J525" s="128"/>
      <c r="K525" s="128"/>
      <c r="L525" s="128"/>
      <c r="M525" s="128"/>
      <c r="N525" s="128"/>
      <c r="O525" s="129"/>
      <c r="P525" s="58"/>
    </row>
    <row r="526" spans="1:16" ht="12" thickBot="1" x14ac:dyDescent="0.25">
      <c r="A526" s="55">
        <v>45</v>
      </c>
      <c r="B526" s="190" t="s">
        <v>218</v>
      </c>
      <c r="C526" s="188"/>
      <c r="D526" s="189"/>
      <c r="E526" s="155">
        <v>479057.65848245763</v>
      </c>
      <c r="F526" s="155"/>
      <c r="G526" s="155"/>
      <c r="H526" s="155">
        <v>257420.89095526814</v>
      </c>
      <c r="I526" s="155">
        <v>5784.5061419773292</v>
      </c>
      <c r="J526" s="155">
        <v>151763.43883495795</v>
      </c>
      <c r="K526" s="155">
        <v>13248.500828446688</v>
      </c>
      <c r="L526" s="155">
        <v>26860.89421792145</v>
      </c>
      <c r="M526" s="155">
        <v>23202.473191366418</v>
      </c>
      <c r="N526" s="155">
        <v>776.95431251968114</v>
      </c>
      <c r="O526" s="156">
        <v>479057.65848245739</v>
      </c>
      <c r="P526" s="58">
        <v>0</v>
      </c>
    </row>
    <row r="527" spans="1:16" x14ac:dyDescent="0.2">
      <c r="A527" s="55"/>
      <c r="C527" s="24"/>
      <c r="E527" s="128"/>
      <c r="F527" s="128"/>
      <c r="G527" s="128"/>
      <c r="H527" s="128"/>
      <c r="I527" s="128"/>
      <c r="J527" s="128"/>
      <c r="K527" s="128"/>
      <c r="L527" s="128"/>
      <c r="M527" s="128"/>
      <c r="N527" s="128"/>
      <c r="O527" s="129"/>
    </row>
    <row r="528" spans="1:16" ht="12" thickBot="1" x14ac:dyDescent="0.25">
      <c r="A528" s="55"/>
      <c r="C528" s="24"/>
      <c r="E528" s="128"/>
      <c r="F528" s="128"/>
      <c r="G528" s="128"/>
      <c r="H528" s="128"/>
      <c r="I528" s="128"/>
      <c r="J528" s="128"/>
      <c r="K528" s="128"/>
      <c r="L528" s="128"/>
      <c r="M528" s="128"/>
      <c r="N528" s="128"/>
      <c r="O528" s="129"/>
    </row>
    <row r="529" spans="1:16" x14ac:dyDescent="0.2">
      <c r="A529" s="55"/>
      <c r="C529" s="40" t="s">
        <v>129</v>
      </c>
      <c r="D529" s="177"/>
      <c r="E529" s="128"/>
      <c r="F529" s="128"/>
      <c r="G529" s="128"/>
      <c r="H529" s="128"/>
      <c r="I529" s="128"/>
      <c r="J529" s="128"/>
      <c r="K529" s="128"/>
      <c r="L529" s="128"/>
      <c r="M529" s="128"/>
      <c r="N529" s="128"/>
      <c r="O529" s="129"/>
    </row>
    <row r="530" spans="1:16" x14ac:dyDescent="0.2">
      <c r="A530" s="55"/>
      <c r="C530" s="38" t="s">
        <v>128</v>
      </c>
      <c r="D530" s="177"/>
      <c r="E530" s="128"/>
      <c r="F530" s="128"/>
      <c r="G530" s="128"/>
      <c r="H530" s="128"/>
      <c r="I530" s="128"/>
      <c r="J530" s="128"/>
      <c r="K530" s="128"/>
      <c r="L530" s="128"/>
      <c r="M530" s="128"/>
      <c r="N530" s="128"/>
      <c r="O530" s="129"/>
    </row>
    <row r="531" spans="1:16" x14ac:dyDescent="0.2">
      <c r="A531" s="55"/>
      <c r="C531" s="37" t="s">
        <v>152</v>
      </c>
      <c r="D531" s="177"/>
      <c r="E531" s="128"/>
      <c r="F531" s="128"/>
      <c r="G531" s="128"/>
      <c r="H531" s="128"/>
      <c r="I531" s="128"/>
      <c r="J531" s="128"/>
      <c r="K531" s="128"/>
      <c r="L531" s="128"/>
      <c r="M531" s="128"/>
      <c r="N531" s="128"/>
      <c r="O531" s="129"/>
    </row>
    <row r="532" spans="1:16" x14ac:dyDescent="0.2">
      <c r="A532" s="55"/>
      <c r="C532" s="37" t="s">
        <v>127</v>
      </c>
      <c r="D532" s="177"/>
      <c r="E532" s="128"/>
      <c r="F532" s="128"/>
      <c r="G532" s="128"/>
      <c r="H532" s="128"/>
      <c r="I532" s="128"/>
      <c r="J532" s="128"/>
      <c r="K532" s="128"/>
      <c r="L532" s="128"/>
      <c r="M532" s="128"/>
      <c r="N532" s="128"/>
      <c r="O532" s="129"/>
    </row>
    <row r="533" spans="1:16" x14ac:dyDescent="0.2">
      <c r="A533" s="55"/>
      <c r="C533" s="37" t="s">
        <v>153</v>
      </c>
      <c r="D533" s="177"/>
      <c r="E533" s="128"/>
      <c r="F533" s="128"/>
      <c r="G533" s="128"/>
      <c r="H533" s="128"/>
      <c r="I533" s="128"/>
      <c r="J533" s="128"/>
      <c r="K533" s="128"/>
      <c r="L533" s="128"/>
      <c r="M533" s="128"/>
      <c r="N533" s="128"/>
      <c r="O533" s="129"/>
    </row>
    <row r="534" spans="1:16" ht="12" thickBot="1" x14ac:dyDescent="0.25">
      <c r="A534" s="55"/>
      <c r="C534" s="36" t="s">
        <v>402</v>
      </c>
      <c r="D534" s="177"/>
      <c r="E534" s="128"/>
      <c r="F534" s="128"/>
      <c r="G534" s="128"/>
      <c r="H534" s="128"/>
      <c r="I534" s="128"/>
      <c r="J534" s="128"/>
      <c r="K534" s="128"/>
      <c r="L534" s="128"/>
      <c r="M534" s="128"/>
      <c r="N534" s="128"/>
      <c r="O534" s="129"/>
    </row>
    <row r="535" spans="1:16" ht="12" thickBot="1" x14ac:dyDescent="0.25">
      <c r="A535" s="55"/>
      <c r="B535" s="24"/>
      <c r="C535" s="30" t="s">
        <v>0</v>
      </c>
      <c r="D535" s="177"/>
      <c r="E535" s="60">
        <v>1</v>
      </c>
      <c r="F535" s="60">
        <v>2</v>
      </c>
      <c r="G535" s="60">
        <v>3</v>
      </c>
      <c r="H535" s="34">
        <v>4</v>
      </c>
      <c r="I535" s="34">
        <v>5</v>
      </c>
      <c r="J535" s="34">
        <v>6</v>
      </c>
      <c r="K535" s="34">
        <v>7</v>
      </c>
      <c r="L535" s="34">
        <v>8</v>
      </c>
      <c r="M535" s="34">
        <v>9</v>
      </c>
      <c r="N535" s="34">
        <v>10</v>
      </c>
      <c r="O535" s="34">
        <v>11</v>
      </c>
      <c r="P535" s="61">
        <v>12</v>
      </c>
    </row>
    <row r="536" spans="1:16" ht="23.25" thickBot="1" x14ac:dyDescent="0.25">
      <c r="A536" s="62" t="s">
        <v>155</v>
      </c>
      <c r="B536" s="63" t="s">
        <v>220</v>
      </c>
      <c r="C536" s="63" t="s">
        <v>126</v>
      </c>
      <c r="D536" s="63" t="s">
        <v>156</v>
      </c>
      <c r="E536" s="63" t="s">
        <v>103</v>
      </c>
      <c r="F536" s="63" t="s">
        <v>157</v>
      </c>
      <c r="G536" s="63" t="s">
        <v>158</v>
      </c>
      <c r="H536" s="63" t="s">
        <v>114</v>
      </c>
      <c r="I536" s="63" t="s">
        <v>159</v>
      </c>
      <c r="J536" s="63" t="s">
        <v>160</v>
      </c>
      <c r="K536" s="63" t="s">
        <v>161</v>
      </c>
      <c r="L536" s="63" t="s">
        <v>162</v>
      </c>
      <c r="M536" s="63" t="s">
        <v>163</v>
      </c>
      <c r="N536" s="63" t="s">
        <v>164</v>
      </c>
      <c r="O536" s="64" t="s">
        <v>103</v>
      </c>
      <c r="P536" s="65" t="s">
        <v>165</v>
      </c>
    </row>
    <row r="537" spans="1:16" x14ac:dyDescent="0.2">
      <c r="A537" s="55"/>
      <c r="B537" s="178"/>
      <c r="C537" s="178"/>
      <c r="D537" s="178"/>
      <c r="E537" s="128"/>
      <c r="F537" s="128"/>
      <c r="G537" s="128"/>
      <c r="H537" s="128"/>
      <c r="I537" s="128"/>
      <c r="J537" s="128"/>
      <c r="K537" s="128"/>
      <c r="L537" s="128"/>
      <c r="M537" s="128"/>
      <c r="N537" s="128"/>
      <c r="O537" s="129"/>
    </row>
    <row r="538" spans="1:16" x14ac:dyDescent="0.2">
      <c r="A538" s="55">
        <v>1</v>
      </c>
      <c r="B538" s="39" t="s">
        <v>403</v>
      </c>
      <c r="C538" s="39"/>
      <c r="D538" s="127"/>
      <c r="E538" s="128"/>
      <c r="F538" s="128"/>
      <c r="G538" s="128"/>
      <c r="H538" s="128"/>
      <c r="I538" s="128"/>
      <c r="J538" s="128"/>
      <c r="K538" s="128"/>
      <c r="L538" s="128"/>
      <c r="M538" s="128"/>
      <c r="N538" s="128"/>
      <c r="O538" s="129"/>
    </row>
    <row r="539" spans="1:16" x14ac:dyDescent="0.2">
      <c r="A539" s="55">
        <v>2</v>
      </c>
      <c r="B539" s="39"/>
      <c r="C539" s="39"/>
      <c r="D539" s="127"/>
      <c r="E539" s="128"/>
      <c r="F539" s="128"/>
      <c r="G539" s="128"/>
      <c r="H539" s="128"/>
      <c r="I539" s="128"/>
      <c r="J539" s="128"/>
      <c r="K539" s="128"/>
      <c r="L539" s="128"/>
      <c r="M539" s="128"/>
      <c r="N539" s="128"/>
      <c r="O539" s="129"/>
    </row>
    <row r="540" spans="1:16" x14ac:dyDescent="0.2">
      <c r="A540" s="55">
        <v>3</v>
      </c>
      <c r="B540" s="39"/>
      <c r="C540" s="214" t="s">
        <v>404</v>
      </c>
      <c r="D540" s="127" t="s">
        <v>405</v>
      </c>
      <c r="E540" s="128"/>
      <c r="F540" s="128"/>
      <c r="G540" s="128"/>
      <c r="H540" s="128"/>
      <c r="I540" s="128"/>
      <c r="J540" s="128"/>
      <c r="K540" s="128"/>
      <c r="L540" s="128"/>
      <c r="M540" s="128"/>
      <c r="N540" s="128"/>
      <c r="O540" s="129"/>
    </row>
    <row r="541" spans="1:16" x14ac:dyDescent="0.2">
      <c r="A541" s="55">
        <v>4</v>
      </c>
      <c r="B541" s="28">
        <v>5600</v>
      </c>
      <c r="C541" s="25" t="s">
        <v>406</v>
      </c>
      <c r="D541" s="28"/>
      <c r="E541" s="128">
        <v>13296</v>
      </c>
      <c r="F541" s="128"/>
      <c r="G541" s="128"/>
      <c r="H541" s="128">
        <v>6202.7025580323834</v>
      </c>
      <c r="I541" s="128">
        <v>116.7766918667256</v>
      </c>
      <c r="J541" s="128">
        <v>4529.411379398688</v>
      </c>
      <c r="K541" s="128">
        <v>463.28071432652746</v>
      </c>
      <c r="L541" s="128">
        <v>1983.8286563756772</v>
      </c>
      <c r="M541" s="128">
        <v>0</v>
      </c>
      <c r="N541" s="128">
        <v>0</v>
      </c>
      <c r="O541" s="129">
        <v>13296.000000000002</v>
      </c>
      <c r="P541" s="58">
        <v>0</v>
      </c>
    </row>
    <row r="542" spans="1:16" x14ac:dyDescent="0.2">
      <c r="A542" s="55">
        <v>5</v>
      </c>
      <c r="B542" s="28">
        <v>5610</v>
      </c>
      <c r="C542" s="25" t="s">
        <v>407</v>
      </c>
      <c r="D542" s="28"/>
      <c r="E542" s="128">
        <v>0</v>
      </c>
      <c r="F542" s="128"/>
      <c r="G542" s="128"/>
      <c r="H542" s="128">
        <v>0</v>
      </c>
      <c r="I542" s="128">
        <v>0</v>
      </c>
      <c r="J542" s="128">
        <v>0</v>
      </c>
      <c r="K542" s="128">
        <v>0</v>
      </c>
      <c r="L542" s="128">
        <v>0</v>
      </c>
      <c r="M542" s="128">
        <v>0</v>
      </c>
      <c r="N542" s="128">
        <v>0</v>
      </c>
      <c r="O542" s="129">
        <v>0</v>
      </c>
      <c r="P542" s="58">
        <v>0</v>
      </c>
    </row>
    <row r="543" spans="1:16" x14ac:dyDescent="0.2">
      <c r="A543" s="55">
        <v>6</v>
      </c>
      <c r="B543" s="28">
        <v>5611</v>
      </c>
      <c r="C543" s="25" t="s">
        <v>408</v>
      </c>
      <c r="D543" s="28"/>
      <c r="E543" s="128">
        <v>48</v>
      </c>
      <c r="F543" s="128"/>
      <c r="G543" s="128"/>
      <c r="H543" s="128">
        <v>22.392428007337124</v>
      </c>
      <c r="I543" s="128">
        <v>0.42157650493402743</v>
      </c>
      <c r="J543" s="128">
        <v>16.351665629598152</v>
      </c>
      <c r="K543" s="128">
        <v>1.6724935535253698</v>
      </c>
      <c r="L543" s="128">
        <v>7.1618363046053322</v>
      </c>
      <c r="M543" s="128">
        <v>0</v>
      </c>
      <c r="N543" s="128">
        <v>0</v>
      </c>
      <c r="O543" s="129">
        <v>48</v>
      </c>
      <c r="P543" s="58">
        <v>0</v>
      </c>
    </row>
    <row r="544" spans="1:16" x14ac:dyDescent="0.2">
      <c r="A544" s="55">
        <v>7</v>
      </c>
      <c r="B544" s="28">
        <v>5612</v>
      </c>
      <c r="C544" s="25" t="s">
        <v>408</v>
      </c>
      <c r="D544" s="28"/>
      <c r="E544" s="128">
        <v>5134</v>
      </c>
      <c r="F544" s="128"/>
      <c r="G544" s="128"/>
      <c r="H544" s="128">
        <v>2395.056778951433</v>
      </c>
      <c r="I544" s="128">
        <v>45.091120340235349</v>
      </c>
      <c r="J544" s="128">
        <v>1748.9469029657689</v>
      </c>
      <c r="K544" s="128">
        <v>178.88712299581769</v>
      </c>
      <c r="L544" s="128">
        <v>766.01807474674536</v>
      </c>
      <c r="M544" s="128">
        <v>0</v>
      </c>
      <c r="N544" s="128">
        <v>0</v>
      </c>
      <c r="O544" s="129">
        <v>5134.0000000000009</v>
      </c>
      <c r="P544" s="58">
        <v>0</v>
      </c>
    </row>
    <row r="545" spans="1:16" x14ac:dyDescent="0.2">
      <c r="A545" s="55">
        <v>8</v>
      </c>
      <c r="B545" s="28">
        <v>5613</v>
      </c>
      <c r="C545" s="25" t="s">
        <v>408</v>
      </c>
      <c r="D545" s="28"/>
      <c r="E545" s="128">
        <v>352</v>
      </c>
      <c r="F545" s="128"/>
      <c r="G545" s="128"/>
      <c r="H545" s="128">
        <v>164.21113872047223</v>
      </c>
      <c r="I545" s="128">
        <v>3.0915610361828678</v>
      </c>
      <c r="J545" s="128">
        <v>119.91221461705311</v>
      </c>
      <c r="K545" s="128">
        <v>12.264952725852712</v>
      </c>
      <c r="L545" s="128">
        <v>52.520132900439108</v>
      </c>
      <c r="M545" s="128">
        <v>0</v>
      </c>
      <c r="N545" s="128">
        <v>0</v>
      </c>
      <c r="O545" s="129">
        <v>352</v>
      </c>
      <c r="P545" s="58">
        <v>0</v>
      </c>
    </row>
    <row r="546" spans="1:16" x14ac:dyDescent="0.2">
      <c r="A546" s="55">
        <v>9</v>
      </c>
      <c r="B546" s="28">
        <v>5614</v>
      </c>
      <c r="C546" s="134" t="s">
        <v>409</v>
      </c>
      <c r="D546" s="28"/>
      <c r="E546" s="128">
        <v>899</v>
      </c>
      <c r="F546" s="128"/>
      <c r="G546" s="128"/>
      <c r="H546" s="128">
        <v>419.39151622075156</v>
      </c>
      <c r="I546" s="128">
        <v>7.8957766236602218</v>
      </c>
      <c r="J546" s="128">
        <v>306.25307085434872</v>
      </c>
      <c r="K546" s="128">
        <v>31.32441051290224</v>
      </c>
      <c r="L546" s="128">
        <v>134.13522578833738</v>
      </c>
      <c r="M546" s="128">
        <v>0</v>
      </c>
      <c r="N546" s="128">
        <v>0</v>
      </c>
      <c r="O546" s="129">
        <v>899.00000000000011</v>
      </c>
      <c r="P546" s="58">
        <v>0</v>
      </c>
    </row>
    <row r="547" spans="1:16" x14ac:dyDescent="0.2">
      <c r="A547" s="55">
        <v>10</v>
      </c>
      <c r="B547" s="28">
        <v>5615</v>
      </c>
      <c r="C547" s="134" t="s">
        <v>410</v>
      </c>
      <c r="D547" s="28"/>
      <c r="E547" s="128">
        <v>1063</v>
      </c>
      <c r="F547" s="128"/>
      <c r="G547" s="128"/>
      <c r="H547" s="128">
        <v>495.89897857915338</v>
      </c>
      <c r="I547" s="128">
        <v>9.3361630155181494</v>
      </c>
      <c r="J547" s="128">
        <v>362.1212617554757</v>
      </c>
      <c r="K547" s="128">
        <v>37.038763487447255</v>
      </c>
      <c r="L547" s="128">
        <v>158.60483316240558</v>
      </c>
      <c r="M547" s="128">
        <v>0</v>
      </c>
      <c r="N547" s="128">
        <v>0</v>
      </c>
      <c r="O547" s="129">
        <v>1063</v>
      </c>
      <c r="P547" s="58">
        <v>0</v>
      </c>
    </row>
    <row r="548" spans="1:16" x14ac:dyDescent="0.2">
      <c r="A548" s="55">
        <v>11</v>
      </c>
      <c r="B548" s="28">
        <v>5617</v>
      </c>
      <c r="C548" s="134" t="s">
        <v>411</v>
      </c>
      <c r="D548" s="28"/>
      <c r="E548" s="128">
        <v>181</v>
      </c>
      <c r="F548" s="128"/>
      <c r="G548" s="128"/>
      <c r="H548" s="128">
        <v>84.438113944333736</v>
      </c>
      <c r="I548" s="128">
        <v>1.5896947373553951</v>
      </c>
      <c r="J548" s="128">
        <v>61.659405811609695</v>
      </c>
      <c r="K548" s="128">
        <v>6.3066944414185819</v>
      </c>
      <c r="L548" s="128">
        <v>27.006091065282607</v>
      </c>
      <c r="M548" s="128">
        <v>0</v>
      </c>
      <c r="N548" s="128">
        <v>0</v>
      </c>
      <c r="O548" s="129">
        <v>181.00000000000003</v>
      </c>
      <c r="P548" s="58">
        <v>0</v>
      </c>
    </row>
    <row r="549" spans="1:16" x14ac:dyDescent="0.2">
      <c r="A549" s="55">
        <v>12</v>
      </c>
      <c r="B549" s="28">
        <v>5620</v>
      </c>
      <c r="C549" s="134" t="s">
        <v>412</v>
      </c>
      <c r="D549" s="28"/>
      <c r="E549" s="128">
        <v>247</v>
      </c>
      <c r="F549" s="128"/>
      <c r="G549" s="128"/>
      <c r="H549" s="128">
        <v>115.22770245442227</v>
      </c>
      <c r="I549" s="128">
        <v>2.1693624316396827</v>
      </c>
      <c r="J549" s="128">
        <v>84.142946052307153</v>
      </c>
      <c r="K549" s="128">
        <v>8.6063730775159666</v>
      </c>
      <c r="L549" s="128">
        <v>36.853615984114938</v>
      </c>
      <c r="M549" s="128">
        <v>0</v>
      </c>
      <c r="N549" s="128">
        <v>0</v>
      </c>
      <c r="O549" s="129">
        <v>247</v>
      </c>
      <c r="P549" s="58">
        <v>0</v>
      </c>
    </row>
    <row r="550" spans="1:16" x14ac:dyDescent="0.2">
      <c r="A550" s="55">
        <v>13</v>
      </c>
      <c r="B550" s="28">
        <v>5630</v>
      </c>
      <c r="C550" s="134" t="s">
        <v>413</v>
      </c>
      <c r="D550" s="28"/>
      <c r="E550" s="128">
        <v>887</v>
      </c>
      <c r="F550" s="128"/>
      <c r="G550" s="128"/>
      <c r="H550" s="128">
        <v>413.79340921891725</v>
      </c>
      <c r="I550" s="128">
        <v>7.7903824974267151</v>
      </c>
      <c r="J550" s="128">
        <v>302.16515444694915</v>
      </c>
      <c r="K550" s="128">
        <v>30.906287124520897</v>
      </c>
      <c r="L550" s="128">
        <v>132.34476671218604</v>
      </c>
      <c r="M550" s="128">
        <v>0</v>
      </c>
      <c r="N550" s="128">
        <v>0</v>
      </c>
      <c r="O550" s="129">
        <v>887</v>
      </c>
      <c r="P550" s="58">
        <v>0</v>
      </c>
    </row>
    <row r="551" spans="1:16" x14ac:dyDescent="0.2">
      <c r="A551" s="55">
        <v>14</v>
      </c>
      <c r="B551" s="28">
        <v>5640</v>
      </c>
      <c r="C551" s="134" t="s">
        <v>414</v>
      </c>
      <c r="D551" s="28"/>
      <c r="E551" s="128">
        <v>0</v>
      </c>
      <c r="F551" s="128"/>
      <c r="G551" s="128"/>
      <c r="H551" s="128">
        <v>0</v>
      </c>
      <c r="I551" s="128">
        <v>0</v>
      </c>
      <c r="J551" s="128">
        <v>0</v>
      </c>
      <c r="K551" s="128">
        <v>0</v>
      </c>
      <c r="L551" s="128">
        <v>0</v>
      </c>
      <c r="M551" s="128">
        <v>0</v>
      </c>
      <c r="N551" s="128">
        <v>0</v>
      </c>
      <c r="O551" s="129">
        <v>0</v>
      </c>
      <c r="P551" s="58">
        <v>0</v>
      </c>
    </row>
    <row r="552" spans="1:16" x14ac:dyDescent="0.2">
      <c r="A552" s="55">
        <v>15</v>
      </c>
      <c r="B552" s="28">
        <v>5650</v>
      </c>
      <c r="C552" s="134" t="s">
        <v>415</v>
      </c>
      <c r="D552" s="28"/>
      <c r="E552" s="128">
        <v>546606</v>
      </c>
      <c r="F552" s="128"/>
      <c r="G552" s="128"/>
      <c r="H552" s="128">
        <v>254996.57298705241</v>
      </c>
      <c r="I552" s="128">
        <v>4800.7551469993541</v>
      </c>
      <c r="J552" s="128">
        <v>186206.63631525263</v>
      </c>
      <c r="K552" s="128">
        <v>19045.729402464342</v>
      </c>
      <c r="L552" s="128">
        <v>81556.306148231306</v>
      </c>
      <c r="M552" s="128">
        <v>0</v>
      </c>
      <c r="N552" s="128">
        <v>0</v>
      </c>
      <c r="O552" s="129">
        <v>546606</v>
      </c>
      <c r="P552" s="58">
        <v>0</v>
      </c>
    </row>
    <row r="553" spans="1:16" x14ac:dyDescent="0.2">
      <c r="A553" s="55">
        <v>16</v>
      </c>
      <c r="B553" s="28">
        <v>5660</v>
      </c>
      <c r="C553" s="25" t="s">
        <v>416</v>
      </c>
      <c r="D553" s="28"/>
      <c r="E553" s="128">
        <v>3694</v>
      </c>
      <c r="F553" s="128"/>
      <c r="G553" s="128"/>
      <c r="H553" s="128">
        <v>1723.2839387313195</v>
      </c>
      <c r="I553" s="128">
        <v>32.443825192214526</v>
      </c>
      <c r="J553" s="128">
        <v>1258.3969340778244</v>
      </c>
      <c r="K553" s="128">
        <v>128.7123163900566</v>
      </c>
      <c r="L553" s="128">
        <v>551.16298560858536</v>
      </c>
      <c r="M553" s="128">
        <v>0</v>
      </c>
      <c r="N553" s="128">
        <v>0</v>
      </c>
      <c r="O553" s="129">
        <v>3694</v>
      </c>
      <c r="P553" s="58">
        <v>0</v>
      </c>
    </row>
    <row r="554" spans="1:16" x14ac:dyDescent="0.2">
      <c r="A554" s="55">
        <v>17</v>
      </c>
      <c r="B554" s="28">
        <v>5670</v>
      </c>
      <c r="C554" s="25" t="s">
        <v>417</v>
      </c>
      <c r="D554" s="28"/>
      <c r="E554" s="128">
        <v>98</v>
      </c>
      <c r="F554" s="128"/>
      <c r="G554" s="128"/>
      <c r="H554" s="128">
        <v>45.717873848313289</v>
      </c>
      <c r="I554" s="128">
        <v>0.86071869757363939</v>
      </c>
      <c r="J554" s="128">
        <v>33.384650660429557</v>
      </c>
      <c r="K554" s="128">
        <v>3.4146743384476301</v>
      </c>
      <c r="L554" s="128">
        <v>14.622082455235887</v>
      </c>
      <c r="M554" s="128">
        <v>0</v>
      </c>
      <c r="N554" s="128">
        <v>0</v>
      </c>
      <c r="O554" s="129">
        <v>98</v>
      </c>
      <c r="P554" s="58">
        <v>0</v>
      </c>
    </row>
    <row r="555" spans="1:16" x14ac:dyDescent="0.2">
      <c r="A555" s="55">
        <v>18</v>
      </c>
      <c r="B555" s="28"/>
      <c r="C555" s="25"/>
      <c r="D555" s="28"/>
      <c r="E555" s="128"/>
      <c r="F555" s="128"/>
      <c r="G555" s="128"/>
      <c r="H555" s="128"/>
      <c r="I555" s="128"/>
      <c r="J555" s="128"/>
      <c r="K555" s="128"/>
      <c r="L555" s="128"/>
      <c r="M555" s="128"/>
      <c r="N555" s="128"/>
      <c r="O555" s="129"/>
      <c r="P555" s="58"/>
    </row>
    <row r="556" spans="1:16" ht="12" thickBot="1" x14ac:dyDescent="0.25">
      <c r="A556" s="55">
        <v>19</v>
      </c>
      <c r="B556" s="127"/>
      <c r="C556" s="130" t="s">
        <v>225</v>
      </c>
      <c r="D556" s="131"/>
      <c r="E556" s="132">
        <v>572505</v>
      </c>
      <c r="F556" s="132"/>
      <c r="G556" s="132"/>
      <c r="H556" s="132">
        <v>267078.68742376124</v>
      </c>
      <c r="I556" s="132">
        <v>5028.2220199428202</v>
      </c>
      <c r="J556" s="132">
        <v>195029.38190152266</v>
      </c>
      <c r="K556" s="132">
        <v>19948.144205438377</v>
      </c>
      <c r="L556" s="132">
        <v>85420.56444933491</v>
      </c>
      <c r="M556" s="132">
        <v>0</v>
      </c>
      <c r="N556" s="132">
        <v>0</v>
      </c>
      <c r="O556" s="133">
        <v>572505</v>
      </c>
      <c r="P556" s="58">
        <v>0</v>
      </c>
    </row>
    <row r="557" spans="1:16" ht="12" thickTop="1" x14ac:dyDescent="0.2">
      <c r="A557" s="55">
        <v>20</v>
      </c>
      <c r="B557" s="127"/>
      <c r="C557" s="127"/>
      <c r="D557" s="127"/>
      <c r="E557" s="128"/>
      <c r="F557" s="128"/>
      <c r="G557" s="128"/>
      <c r="H557" s="128"/>
      <c r="I557" s="128"/>
      <c r="J557" s="128"/>
      <c r="K557" s="128"/>
      <c r="L557" s="128"/>
      <c r="M557" s="128"/>
      <c r="N557" s="128"/>
      <c r="O557" s="129"/>
      <c r="P557" s="58"/>
    </row>
    <row r="558" spans="1:16" x14ac:dyDescent="0.2">
      <c r="A558" s="55">
        <v>21</v>
      </c>
      <c r="B558" s="127"/>
      <c r="C558" s="214" t="s">
        <v>418</v>
      </c>
      <c r="D558" s="127" t="s">
        <v>405</v>
      </c>
      <c r="E558" s="128"/>
      <c r="F558" s="128"/>
      <c r="G558" s="128"/>
      <c r="H558" s="128"/>
      <c r="I558" s="128"/>
      <c r="J558" s="128"/>
      <c r="K558" s="128"/>
      <c r="L558" s="128"/>
      <c r="M558" s="128"/>
      <c r="N558" s="128"/>
      <c r="O558" s="129"/>
      <c r="P558" s="58"/>
    </row>
    <row r="559" spans="1:16" x14ac:dyDescent="0.2">
      <c r="A559" s="55">
        <v>22</v>
      </c>
      <c r="B559" s="28">
        <v>5680</v>
      </c>
      <c r="C559" s="25" t="s">
        <v>419</v>
      </c>
      <c r="D559" s="28"/>
      <c r="E559" s="128">
        <v>0</v>
      </c>
      <c r="F559" s="128"/>
      <c r="G559" s="128"/>
      <c r="H559" s="128">
        <v>0</v>
      </c>
      <c r="I559" s="128">
        <v>0</v>
      </c>
      <c r="J559" s="128">
        <v>0</v>
      </c>
      <c r="K559" s="128">
        <v>0</v>
      </c>
      <c r="L559" s="128">
        <v>0</v>
      </c>
      <c r="M559" s="128">
        <v>0</v>
      </c>
      <c r="N559" s="128">
        <v>0</v>
      </c>
      <c r="O559" s="129">
        <v>0</v>
      </c>
      <c r="P559" s="58">
        <v>0</v>
      </c>
    </row>
    <row r="560" spans="1:16" x14ac:dyDescent="0.2">
      <c r="A560" s="55">
        <v>23</v>
      </c>
      <c r="B560" s="28">
        <v>5690</v>
      </c>
      <c r="C560" s="134" t="s">
        <v>420</v>
      </c>
      <c r="D560" s="28"/>
      <c r="E560" s="128">
        <v>845</v>
      </c>
      <c r="F560" s="128"/>
      <c r="G560" s="128"/>
      <c r="H560" s="128">
        <v>399.59953516290028</v>
      </c>
      <c r="I560" s="128">
        <v>7.5231580671841014</v>
      </c>
      <c r="J560" s="128">
        <v>291.80033458567419</v>
      </c>
      <c r="K560" s="128">
        <v>29.846144702695938</v>
      </c>
      <c r="L560" s="128">
        <v>116.2308274815456</v>
      </c>
      <c r="M560" s="128">
        <v>0</v>
      </c>
      <c r="N560" s="128">
        <v>0</v>
      </c>
      <c r="O560" s="129">
        <v>845.00000000000011</v>
      </c>
      <c r="P560" s="58">
        <v>0</v>
      </c>
    </row>
    <row r="561" spans="1:16" x14ac:dyDescent="0.2">
      <c r="A561" s="55">
        <v>24</v>
      </c>
      <c r="B561" s="28">
        <v>5700</v>
      </c>
      <c r="C561" s="25" t="s">
        <v>421</v>
      </c>
      <c r="D561" s="28"/>
      <c r="E561" s="128">
        <v>10834</v>
      </c>
      <c r="F561" s="128"/>
      <c r="G561" s="128"/>
      <c r="H561" s="128">
        <v>5123.3862295323797</v>
      </c>
      <c r="I561" s="128">
        <v>96.456679881505977</v>
      </c>
      <c r="J561" s="128">
        <v>3741.2601478120641</v>
      </c>
      <c r="K561" s="128">
        <v>382.66642805799739</v>
      </c>
      <c r="L561" s="128">
        <v>1490.2305147160532</v>
      </c>
      <c r="M561" s="128">
        <v>0</v>
      </c>
      <c r="N561" s="128">
        <v>0</v>
      </c>
      <c r="O561" s="129">
        <v>10834</v>
      </c>
      <c r="P561" s="58">
        <v>0</v>
      </c>
    </row>
    <row r="562" spans="1:16" x14ac:dyDescent="0.2">
      <c r="A562" s="55">
        <v>25</v>
      </c>
      <c r="B562" s="28">
        <v>5710</v>
      </c>
      <c r="C562" s="25" t="s">
        <v>422</v>
      </c>
      <c r="D562" s="28"/>
      <c r="E562" s="128">
        <v>15664</v>
      </c>
      <c r="F562" s="128"/>
      <c r="G562" s="128"/>
      <c r="H562" s="128">
        <v>7307.3956730610143</v>
      </c>
      <c r="I562" s="128">
        <v>137.57446611013762</v>
      </c>
      <c r="J562" s="128">
        <v>5336.0935504588633</v>
      </c>
      <c r="K562" s="128">
        <v>545.79039630044565</v>
      </c>
      <c r="L562" s="128">
        <v>2337.1459140695401</v>
      </c>
      <c r="M562" s="128">
        <v>0</v>
      </c>
      <c r="N562" s="128">
        <v>0</v>
      </c>
      <c r="O562" s="129">
        <v>15664.000000000004</v>
      </c>
      <c r="P562" s="58">
        <v>0</v>
      </c>
    </row>
    <row r="563" spans="1:16" x14ac:dyDescent="0.2">
      <c r="A563" s="55">
        <v>26</v>
      </c>
      <c r="B563" s="28">
        <v>5720</v>
      </c>
      <c r="C563" s="134" t="s">
        <v>423</v>
      </c>
      <c r="D563" s="28"/>
      <c r="E563" s="128">
        <v>0</v>
      </c>
      <c r="F563" s="128"/>
      <c r="G563" s="128"/>
      <c r="H563" s="128">
        <v>0</v>
      </c>
      <c r="I563" s="128">
        <v>0</v>
      </c>
      <c r="J563" s="128">
        <v>0</v>
      </c>
      <c r="K563" s="128">
        <v>0</v>
      </c>
      <c r="L563" s="128">
        <v>0</v>
      </c>
      <c r="M563" s="128">
        <v>0</v>
      </c>
      <c r="N563" s="128">
        <v>0</v>
      </c>
      <c r="O563" s="129">
        <v>0</v>
      </c>
      <c r="P563" s="58">
        <v>0</v>
      </c>
    </row>
    <row r="564" spans="1:16" x14ac:dyDescent="0.2">
      <c r="A564" s="55">
        <v>27</v>
      </c>
      <c r="B564" s="28">
        <v>5730</v>
      </c>
      <c r="C564" s="134" t="s">
        <v>424</v>
      </c>
      <c r="D564" s="28"/>
      <c r="E564" s="128">
        <v>516</v>
      </c>
      <c r="F564" s="128"/>
      <c r="G564" s="128"/>
      <c r="H564" s="128">
        <v>240.71860107887406</v>
      </c>
      <c r="I564" s="128">
        <v>4.5319474280407945</v>
      </c>
      <c r="J564" s="128">
        <v>175.78040551818012</v>
      </c>
      <c r="K564" s="128">
        <v>17.979305700397727</v>
      </c>
      <c r="L564" s="128">
        <v>76.989740274507326</v>
      </c>
      <c r="M564" s="128">
        <v>0</v>
      </c>
      <c r="N564" s="128">
        <v>0</v>
      </c>
      <c r="O564" s="129">
        <v>516</v>
      </c>
      <c r="P564" s="58">
        <v>0</v>
      </c>
    </row>
    <row r="565" spans="1:16" x14ac:dyDescent="0.2">
      <c r="A565" s="55">
        <v>28</v>
      </c>
      <c r="B565" s="25"/>
      <c r="C565" s="134"/>
      <c r="D565" s="28"/>
      <c r="E565" s="128"/>
      <c r="F565" s="128"/>
      <c r="G565" s="128"/>
      <c r="H565" s="128"/>
      <c r="I565" s="128"/>
      <c r="J565" s="128"/>
      <c r="K565" s="128"/>
      <c r="L565" s="128"/>
      <c r="M565" s="128"/>
      <c r="N565" s="128"/>
      <c r="O565" s="129"/>
      <c r="P565" s="58"/>
    </row>
    <row r="566" spans="1:16" ht="12" thickBot="1" x14ac:dyDescent="0.25">
      <c r="A566" s="55">
        <v>29</v>
      </c>
      <c r="B566" s="39"/>
      <c r="C566" s="130" t="s">
        <v>225</v>
      </c>
      <c r="D566" s="131"/>
      <c r="E566" s="132">
        <v>27859</v>
      </c>
      <c r="F566" s="132"/>
      <c r="G566" s="132"/>
      <c r="H566" s="132">
        <v>13071.100038835168</v>
      </c>
      <c r="I566" s="132">
        <v>246.08625148686849</v>
      </c>
      <c r="J566" s="132">
        <v>9544.9344383747812</v>
      </c>
      <c r="K566" s="132">
        <v>976.28227476153677</v>
      </c>
      <c r="L566" s="132">
        <v>4020.5969965416461</v>
      </c>
      <c r="M566" s="132">
        <v>0</v>
      </c>
      <c r="N566" s="132">
        <v>0</v>
      </c>
      <c r="O566" s="133">
        <v>27859.000000000004</v>
      </c>
      <c r="P566" s="58">
        <v>0</v>
      </c>
    </row>
    <row r="567" spans="1:16" ht="12" thickTop="1" x14ac:dyDescent="0.2">
      <c r="A567" s="55">
        <v>30</v>
      </c>
      <c r="B567" s="39"/>
      <c r="C567" s="149"/>
      <c r="D567" s="127"/>
      <c r="E567" s="157"/>
      <c r="F567" s="157"/>
      <c r="G567" s="157"/>
      <c r="H567" s="157"/>
      <c r="I567" s="157"/>
      <c r="J567" s="157"/>
      <c r="K567" s="157"/>
      <c r="L567" s="157"/>
      <c r="M567" s="157"/>
      <c r="N567" s="157"/>
      <c r="O567" s="158"/>
      <c r="P567" s="58"/>
    </row>
    <row r="568" spans="1:16" ht="12" thickBot="1" x14ac:dyDescent="0.25">
      <c r="A568" s="55">
        <v>31</v>
      </c>
      <c r="B568" s="215" t="s">
        <v>425</v>
      </c>
      <c r="C568" s="215"/>
      <c r="D568" s="131" t="s">
        <v>405</v>
      </c>
      <c r="E568" s="132">
        <v>600364</v>
      </c>
      <c r="F568" s="132"/>
      <c r="G568" s="132"/>
      <c r="H568" s="132">
        <v>280149.78746259643</v>
      </c>
      <c r="I568" s="132">
        <v>5274.3082714296888</v>
      </c>
      <c r="J568" s="132">
        <v>204574.31633989746</v>
      </c>
      <c r="K568" s="132">
        <v>20924.426480199912</v>
      </c>
      <c r="L568" s="132">
        <v>89441.161445876554</v>
      </c>
      <c r="M568" s="132">
        <v>0</v>
      </c>
      <c r="N568" s="132">
        <v>0</v>
      </c>
      <c r="O568" s="133">
        <v>600364</v>
      </c>
      <c r="P568" s="58">
        <v>0</v>
      </c>
    </row>
    <row r="569" spans="1:16" ht="12" thickTop="1" x14ac:dyDescent="0.2">
      <c r="A569" s="55">
        <v>32</v>
      </c>
      <c r="B569" s="39"/>
      <c r="C569" s="39"/>
      <c r="D569" s="127"/>
      <c r="E569" s="128">
        <v>0</v>
      </c>
      <c r="F569" s="128"/>
      <c r="G569" s="128"/>
      <c r="H569" s="128">
        <v>0</v>
      </c>
      <c r="I569" s="128">
        <v>0</v>
      </c>
      <c r="J569" s="128">
        <v>0</v>
      </c>
      <c r="K569" s="128">
        <v>0</v>
      </c>
      <c r="L569" s="128">
        <v>0</v>
      </c>
      <c r="M569" s="128">
        <v>0</v>
      </c>
      <c r="N569" s="128">
        <v>0</v>
      </c>
      <c r="O569" s="129">
        <v>599465</v>
      </c>
    </row>
    <row r="570" spans="1:16" x14ac:dyDescent="0.2">
      <c r="A570" s="55">
        <v>33</v>
      </c>
      <c r="B570" s="39" t="s">
        <v>426</v>
      </c>
      <c r="C570" s="39"/>
      <c r="D570" s="127"/>
      <c r="E570" s="128"/>
      <c r="F570" s="128"/>
      <c r="G570" s="128"/>
      <c r="H570" s="128"/>
      <c r="I570" s="128"/>
      <c r="J570" s="128"/>
      <c r="K570" s="128"/>
      <c r="L570" s="128"/>
      <c r="M570" s="128"/>
      <c r="N570" s="128"/>
      <c r="O570" s="129"/>
      <c r="P570" s="58"/>
    </row>
    <row r="571" spans="1:16" x14ac:dyDescent="0.2">
      <c r="A571" s="55">
        <v>34</v>
      </c>
      <c r="B571" s="39"/>
      <c r="C571" s="214" t="s">
        <v>404</v>
      </c>
      <c r="D571" s="127"/>
      <c r="E571" s="128"/>
      <c r="F571" s="128"/>
      <c r="G571" s="128"/>
      <c r="H571" s="128"/>
      <c r="I571" s="128"/>
      <c r="J571" s="128"/>
      <c r="K571" s="128"/>
      <c r="L571" s="128"/>
      <c r="M571" s="128"/>
      <c r="N571" s="128"/>
      <c r="O571" s="129"/>
    </row>
    <row r="572" spans="1:16" x14ac:dyDescent="0.2">
      <c r="A572" s="55">
        <v>35</v>
      </c>
      <c r="B572" s="28">
        <v>5800</v>
      </c>
      <c r="C572" s="27" t="s">
        <v>427</v>
      </c>
      <c r="D572" s="127" t="s">
        <v>405</v>
      </c>
      <c r="E572" s="128">
        <v>54187</v>
      </c>
      <c r="F572" s="128"/>
      <c r="G572" s="128"/>
      <c r="H572" s="128">
        <v>37344.974938077437</v>
      </c>
      <c r="I572" s="128">
        <v>819.24647654294188</v>
      </c>
      <c r="J572" s="128">
        <v>14527.656240889766</v>
      </c>
      <c r="K572" s="128">
        <v>1344.7851269757284</v>
      </c>
      <c r="L572" s="128">
        <v>0</v>
      </c>
      <c r="M572" s="128">
        <v>128.49351171387246</v>
      </c>
      <c r="N572" s="128">
        <v>21.843705800251822</v>
      </c>
      <c r="O572" s="129">
        <v>54187</v>
      </c>
      <c r="P572" s="58">
        <v>0</v>
      </c>
    </row>
    <row r="573" spans="1:16" x14ac:dyDescent="0.2">
      <c r="A573" s="55">
        <v>36</v>
      </c>
      <c r="B573" s="28">
        <v>5810</v>
      </c>
      <c r="C573" s="25" t="s">
        <v>408</v>
      </c>
      <c r="D573" s="26"/>
      <c r="E573" s="128">
        <v>3388</v>
      </c>
      <c r="F573" s="128"/>
      <c r="G573" s="128"/>
      <c r="H573" s="128">
        <v>1857.7119836907248</v>
      </c>
      <c r="I573" s="128">
        <v>34.974667552879097</v>
      </c>
      <c r="J573" s="128">
        <v>1356.5605830441866</v>
      </c>
      <c r="K573" s="128">
        <v>138.75276571220945</v>
      </c>
      <c r="L573" s="128">
        <v>0</v>
      </c>
      <c r="M573" s="128">
        <v>0</v>
      </c>
      <c r="N573" s="128">
        <v>0</v>
      </c>
      <c r="O573" s="129">
        <v>3388</v>
      </c>
      <c r="P573" s="58">
        <v>0</v>
      </c>
    </row>
    <row r="574" spans="1:16" x14ac:dyDescent="0.2">
      <c r="A574" s="55">
        <v>37</v>
      </c>
      <c r="B574" s="28">
        <v>5820</v>
      </c>
      <c r="C574" s="25" t="s">
        <v>428</v>
      </c>
      <c r="D574" s="26"/>
      <c r="E574" s="128">
        <v>1152</v>
      </c>
      <c r="F574" s="128"/>
      <c r="G574" s="128"/>
      <c r="H574" s="128">
        <v>631.6659401451343</v>
      </c>
      <c r="I574" s="128">
        <v>11.892212816091121</v>
      </c>
      <c r="J574" s="128">
        <v>461.26263036213186</v>
      </c>
      <c r="K574" s="128">
        <v>47.179216676642632</v>
      </c>
      <c r="L574" s="128">
        <v>0</v>
      </c>
      <c r="M574" s="128">
        <v>0</v>
      </c>
      <c r="N574" s="128">
        <v>0</v>
      </c>
      <c r="O574" s="129">
        <v>1152</v>
      </c>
      <c r="P574" s="58">
        <v>0</v>
      </c>
    </row>
    <row r="575" spans="1:16" x14ac:dyDescent="0.2">
      <c r="A575" s="55">
        <v>38</v>
      </c>
      <c r="B575" s="28">
        <v>5830</v>
      </c>
      <c r="C575" s="25" t="s">
        <v>429</v>
      </c>
      <c r="D575" s="26"/>
      <c r="E575" s="128">
        <v>3748</v>
      </c>
      <c r="F575" s="128"/>
      <c r="G575" s="128"/>
      <c r="H575" s="128">
        <v>2089.4630245731369</v>
      </c>
      <c r="I575" s="128">
        <v>39.442219135733247</v>
      </c>
      <c r="J575" s="128">
        <v>1479.919235232556</v>
      </c>
      <c r="K575" s="128">
        <v>139.17552105857447</v>
      </c>
      <c r="L575" s="128">
        <v>0</v>
      </c>
      <c r="M575" s="128">
        <v>0</v>
      </c>
      <c r="N575" s="128">
        <v>0</v>
      </c>
      <c r="O575" s="129">
        <v>3748.0000000000009</v>
      </c>
      <c r="P575" s="58">
        <v>0</v>
      </c>
    </row>
    <row r="576" spans="1:16" x14ac:dyDescent="0.2">
      <c r="A576" s="55">
        <v>39</v>
      </c>
      <c r="B576" s="28">
        <v>5840</v>
      </c>
      <c r="C576" s="25" t="s">
        <v>430</v>
      </c>
      <c r="D576" s="26"/>
      <c r="E576" s="128">
        <v>8439</v>
      </c>
      <c r="F576" s="128"/>
      <c r="G576" s="128"/>
      <c r="H576" s="128">
        <v>6392.8822092696173</v>
      </c>
      <c r="I576" s="128">
        <v>32.098715810868349</v>
      </c>
      <c r="J576" s="128">
        <v>1848.367548992381</v>
      </c>
      <c r="K576" s="128">
        <v>165.65152592713474</v>
      </c>
      <c r="L576" s="128">
        <v>0</v>
      </c>
      <c r="M576" s="128">
        <v>0</v>
      </c>
      <c r="N576" s="128">
        <v>0</v>
      </c>
      <c r="O576" s="129">
        <v>8439.0000000000018</v>
      </c>
      <c r="P576" s="58">
        <v>0</v>
      </c>
    </row>
    <row r="577" spans="1:16" x14ac:dyDescent="0.2">
      <c r="A577" s="55">
        <v>40</v>
      </c>
      <c r="B577" s="28">
        <v>5850</v>
      </c>
      <c r="C577" s="25" t="s">
        <v>431</v>
      </c>
      <c r="D577" s="26"/>
      <c r="E577" s="128">
        <v>55</v>
      </c>
      <c r="F577" s="128"/>
      <c r="G577" s="128"/>
      <c r="H577" s="128">
        <v>0</v>
      </c>
      <c r="I577" s="128">
        <v>0</v>
      </c>
      <c r="J577" s="128">
        <v>0</v>
      </c>
      <c r="K577" s="128">
        <v>0</v>
      </c>
      <c r="L577" s="128">
        <v>0</v>
      </c>
      <c r="M577" s="128">
        <v>47.008606791588534</v>
      </c>
      <c r="N577" s="128">
        <v>7.9913932084114672</v>
      </c>
      <c r="O577" s="129">
        <v>55</v>
      </c>
      <c r="P577" s="58">
        <v>0</v>
      </c>
    </row>
    <row r="578" spans="1:16" x14ac:dyDescent="0.2">
      <c r="A578" s="55">
        <v>41</v>
      </c>
      <c r="B578" s="28">
        <v>5860</v>
      </c>
      <c r="C578" s="25" t="s">
        <v>432</v>
      </c>
      <c r="D578" s="26"/>
      <c r="E578" s="128">
        <v>30489.760815399997</v>
      </c>
      <c r="F578" s="128"/>
      <c r="G578" s="128"/>
      <c r="H578" s="128">
        <v>22244.91180854043</v>
      </c>
      <c r="I578" s="128">
        <v>1517.7104836944297</v>
      </c>
      <c r="J578" s="128">
        <v>5787.6261193317505</v>
      </c>
      <c r="K578" s="128">
        <v>697.98336172256643</v>
      </c>
      <c r="L578" s="128">
        <v>241.52904211081795</v>
      </c>
      <c r="M578" s="128">
        <v>0</v>
      </c>
      <c r="N578" s="128">
        <v>0</v>
      </c>
      <c r="O578" s="129">
        <v>30489.760815399997</v>
      </c>
      <c r="P578" s="58">
        <v>0</v>
      </c>
    </row>
    <row r="579" spans="1:16" x14ac:dyDescent="0.2">
      <c r="A579" s="55">
        <v>42</v>
      </c>
      <c r="B579" s="28">
        <v>5860</v>
      </c>
      <c r="C579" s="25" t="s">
        <v>433</v>
      </c>
      <c r="D579" s="26"/>
      <c r="E579" s="128">
        <v>825.23918460000277</v>
      </c>
      <c r="F579" s="128"/>
      <c r="G579" s="128"/>
      <c r="H579" s="128">
        <v>4.3938711223470088</v>
      </c>
      <c r="I579" s="128">
        <v>17.010171332660804</v>
      </c>
      <c r="J579" s="128">
        <v>167.86768466587287</v>
      </c>
      <c r="K579" s="128">
        <v>179.94323483049465</v>
      </c>
      <c r="L579" s="128">
        <v>456.02422264862741</v>
      </c>
      <c r="M579" s="128">
        <v>0</v>
      </c>
      <c r="N579" s="128">
        <v>0</v>
      </c>
      <c r="O579" s="129">
        <v>825.23918460000277</v>
      </c>
      <c r="P579" s="58"/>
    </row>
    <row r="580" spans="1:16" x14ac:dyDescent="0.2">
      <c r="A580" s="55">
        <v>43</v>
      </c>
      <c r="B580" s="28">
        <v>5870</v>
      </c>
      <c r="C580" s="25" t="s">
        <v>434</v>
      </c>
      <c r="D580" s="26"/>
      <c r="E580" s="128">
        <v>3042</v>
      </c>
      <c r="F580" s="128"/>
      <c r="G580" s="128"/>
      <c r="H580" s="128">
        <v>2690.7195531643415</v>
      </c>
      <c r="I580" s="128">
        <v>181.30876155687511</v>
      </c>
      <c r="J580" s="128">
        <v>168.7488673990799</v>
      </c>
      <c r="K580" s="128">
        <v>1.2228178797034774</v>
      </c>
      <c r="L580" s="128">
        <v>0</v>
      </c>
      <c r="M580" s="128">
        <v>0</v>
      </c>
      <c r="N580" s="128">
        <v>0</v>
      </c>
      <c r="O580" s="129">
        <v>3042</v>
      </c>
      <c r="P580" s="58">
        <v>0</v>
      </c>
    </row>
    <row r="581" spans="1:16" x14ac:dyDescent="0.2">
      <c r="A581" s="55">
        <v>44</v>
      </c>
      <c r="B581" s="28">
        <v>5880</v>
      </c>
      <c r="C581" s="25" t="s">
        <v>435</v>
      </c>
      <c r="D581" s="26"/>
      <c r="E581" s="128">
        <v>36164</v>
      </c>
      <c r="F581" s="128"/>
      <c r="G581" s="128"/>
      <c r="H581" s="128">
        <v>24923.757979969963</v>
      </c>
      <c r="I581" s="128">
        <v>546.75899344305731</v>
      </c>
      <c r="J581" s="128">
        <v>9695.6495154841105</v>
      </c>
      <c r="K581" s="128">
        <v>897.49957244265681</v>
      </c>
      <c r="L581" s="128">
        <v>0</v>
      </c>
      <c r="M581" s="128">
        <v>85.755612187803038</v>
      </c>
      <c r="N581" s="128">
        <v>14.578326472406793</v>
      </c>
      <c r="O581" s="129">
        <v>36163.999999999993</v>
      </c>
      <c r="P581" s="58">
        <v>0</v>
      </c>
    </row>
    <row r="582" spans="1:16" x14ac:dyDescent="0.2">
      <c r="A582" s="55">
        <v>45</v>
      </c>
      <c r="B582" s="28">
        <v>5890</v>
      </c>
      <c r="C582" s="25" t="s">
        <v>436</v>
      </c>
      <c r="D582" s="26"/>
      <c r="E582" s="128">
        <v>125</v>
      </c>
      <c r="F582" s="128"/>
      <c r="G582" s="128"/>
      <c r="H582" s="128">
        <v>86.14837262184065</v>
      </c>
      <c r="I582" s="128">
        <v>1.8898593678902269</v>
      </c>
      <c r="J582" s="128">
        <v>33.512780373728404</v>
      </c>
      <c r="K582" s="128">
        <v>3.1021857802049579</v>
      </c>
      <c r="L582" s="128">
        <v>0</v>
      </c>
      <c r="M582" s="128">
        <v>0.29641221998328116</v>
      </c>
      <c r="N582" s="128">
        <v>5.0389636352473427E-2</v>
      </c>
      <c r="O582" s="129">
        <v>125</v>
      </c>
      <c r="P582" s="58">
        <v>0</v>
      </c>
    </row>
    <row r="583" spans="1:16" x14ac:dyDescent="0.2">
      <c r="A583" s="55">
        <v>46</v>
      </c>
      <c r="B583" s="25"/>
      <c r="C583" s="25"/>
      <c r="D583" s="26"/>
      <c r="E583" s="128"/>
      <c r="F583" s="128"/>
      <c r="G583" s="128"/>
      <c r="H583" s="128"/>
      <c r="I583" s="128"/>
      <c r="J583" s="128"/>
      <c r="K583" s="128"/>
      <c r="L583" s="128"/>
      <c r="M583" s="128"/>
      <c r="N583" s="128"/>
      <c r="O583" s="129"/>
      <c r="P583" s="58"/>
    </row>
    <row r="584" spans="1:16" ht="12" thickBot="1" x14ac:dyDescent="0.25">
      <c r="A584" s="55">
        <v>47</v>
      </c>
      <c r="B584" s="39"/>
      <c r="C584" s="130" t="s">
        <v>437</v>
      </c>
      <c r="D584" s="131"/>
      <c r="E584" s="132">
        <v>141615</v>
      </c>
      <c r="F584" s="132"/>
      <c r="G584" s="132"/>
      <c r="H584" s="132">
        <v>98266.629681174963</v>
      </c>
      <c r="I584" s="132">
        <v>3202.3325612534268</v>
      </c>
      <c r="J584" s="132">
        <v>35527.171205775565</v>
      </c>
      <c r="K584" s="132">
        <v>3615.2953290059158</v>
      </c>
      <c r="L584" s="132">
        <v>697.55326475944537</v>
      </c>
      <c r="M584" s="132">
        <v>261.55414291324729</v>
      </c>
      <c r="N584" s="132">
        <v>44.463815117422548</v>
      </c>
      <c r="O584" s="133">
        <v>141615</v>
      </c>
      <c r="P584" s="58">
        <v>0</v>
      </c>
    </row>
    <row r="585" spans="1:16" ht="12" thickTop="1" x14ac:dyDescent="0.2">
      <c r="A585" s="55">
        <v>48</v>
      </c>
      <c r="B585" s="25"/>
      <c r="C585" s="43"/>
      <c r="D585" s="28"/>
      <c r="E585" s="128"/>
      <c r="F585" s="128"/>
      <c r="G585" s="128"/>
      <c r="H585" s="128"/>
      <c r="I585" s="128"/>
      <c r="J585" s="128"/>
      <c r="K585" s="128"/>
      <c r="L585" s="128"/>
      <c r="M585" s="128"/>
      <c r="N585" s="128"/>
      <c r="O585" s="129"/>
      <c r="P585" s="58"/>
    </row>
    <row r="586" spans="1:16" x14ac:dyDescent="0.2">
      <c r="A586" s="55">
        <v>49</v>
      </c>
      <c r="B586" s="214" t="s">
        <v>438</v>
      </c>
      <c r="C586" s="39"/>
      <c r="D586" s="127"/>
      <c r="E586" s="128"/>
      <c r="F586" s="128"/>
      <c r="G586" s="128"/>
      <c r="H586" s="128"/>
      <c r="I586" s="128"/>
      <c r="J586" s="128"/>
      <c r="K586" s="128"/>
      <c r="L586" s="128"/>
      <c r="M586" s="128"/>
      <c r="N586" s="128"/>
      <c r="O586" s="129"/>
    </row>
    <row r="587" spans="1:16" x14ac:dyDescent="0.2">
      <c r="A587" s="55">
        <v>50</v>
      </c>
      <c r="B587" s="214"/>
      <c r="C587" s="39"/>
      <c r="D587" s="127"/>
      <c r="E587" s="128"/>
      <c r="F587" s="128"/>
      <c r="G587" s="128"/>
      <c r="H587" s="128"/>
      <c r="I587" s="128"/>
      <c r="J587" s="128"/>
      <c r="K587" s="128"/>
      <c r="L587" s="128"/>
      <c r="M587" s="128"/>
      <c r="N587" s="128"/>
      <c r="O587" s="129"/>
    </row>
    <row r="588" spans="1:16" x14ac:dyDescent="0.2">
      <c r="A588" s="55">
        <v>51</v>
      </c>
      <c r="B588" s="39"/>
      <c r="C588" s="214" t="s">
        <v>418</v>
      </c>
      <c r="D588" s="127" t="s">
        <v>405</v>
      </c>
      <c r="E588" s="128"/>
      <c r="F588" s="128"/>
      <c r="G588" s="128"/>
      <c r="H588" s="128"/>
      <c r="I588" s="128"/>
      <c r="J588" s="128"/>
      <c r="K588" s="128"/>
      <c r="L588" s="128"/>
      <c r="M588" s="128"/>
      <c r="N588" s="128"/>
      <c r="O588" s="129"/>
    </row>
    <row r="589" spans="1:16" x14ac:dyDescent="0.2">
      <c r="A589" s="55">
        <v>52</v>
      </c>
      <c r="B589" s="28">
        <v>5900</v>
      </c>
      <c r="C589" s="25" t="s">
        <v>439</v>
      </c>
      <c r="D589" s="28"/>
      <c r="E589" s="128">
        <v>5527</v>
      </c>
      <c r="F589" s="128"/>
      <c r="G589" s="128"/>
      <c r="H589" s="128">
        <v>3107.5197103498808</v>
      </c>
      <c r="I589" s="128">
        <v>52.031038882027701</v>
      </c>
      <c r="J589" s="128">
        <v>2005.7655757514813</v>
      </c>
      <c r="K589" s="128">
        <v>181.81849483332468</v>
      </c>
      <c r="L589" s="128">
        <v>0</v>
      </c>
      <c r="M589" s="128">
        <v>153.73111874062312</v>
      </c>
      <c r="N589" s="128">
        <v>26.134061442661995</v>
      </c>
      <c r="O589" s="129">
        <v>5526.9999999999991</v>
      </c>
      <c r="P589" s="58">
        <v>0</v>
      </c>
    </row>
    <row r="590" spans="1:16" x14ac:dyDescent="0.2">
      <c r="A590" s="55">
        <v>53</v>
      </c>
      <c r="B590" s="28">
        <v>5910</v>
      </c>
      <c r="C590" s="134" t="s">
        <v>420</v>
      </c>
      <c r="D590" s="28"/>
      <c r="E590" s="128">
        <v>847</v>
      </c>
      <c r="F590" s="128"/>
      <c r="G590" s="128"/>
      <c r="H590" s="128">
        <v>438.51046329290273</v>
      </c>
      <c r="I590" s="128">
        <v>8.255724141725489</v>
      </c>
      <c r="J590" s="128">
        <v>320.21433622545379</v>
      </c>
      <c r="K590" s="128">
        <v>32.752407321371969</v>
      </c>
      <c r="L590" s="128">
        <v>47.267069018545968</v>
      </c>
      <c r="M590" s="128">
        <v>0</v>
      </c>
      <c r="N590" s="128">
        <v>0</v>
      </c>
      <c r="O590" s="129">
        <v>846.99999999999989</v>
      </c>
      <c r="P590" s="58">
        <v>0</v>
      </c>
    </row>
    <row r="591" spans="1:16" x14ac:dyDescent="0.2">
      <c r="A591" s="55">
        <v>54</v>
      </c>
      <c r="B591" s="28">
        <v>5920</v>
      </c>
      <c r="C591" s="25" t="s">
        <v>421</v>
      </c>
      <c r="D591" s="28"/>
      <c r="E591" s="128">
        <v>12964</v>
      </c>
      <c r="F591" s="128"/>
      <c r="G591" s="128"/>
      <c r="H591" s="128">
        <v>6711.7469257723624</v>
      </c>
      <c r="I591" s="128">
        <v>126.36033975599676</v>
      </c>
      <c r="J591" s="128">
        <v>4901.1318238804997</v>
      </c>
      <c r="K591" s="128">
        <v>501.3013087535611</v>
      </c>
      <c r="L591" s="128">
        <v>723.45960183757973</v>
      </c>
      <c r="M591" s="128">
        <v>0</v>
      </c>
      <c r="N591" s="128">
        <v>0</v>
      </c>
      <c r="O591" s="129">
        <v>12964</v>
      </c>
      <c r="P591" s="58">
        <v>0</v>
      </c>
    </row>
    <row r="592" spans="1:16" x14ac:dyDescent="0.2">
      <c r="A592" s="55">
        <v>55</v>
      </c>
      <c r="B592" s="28">
        <v>5930</v>
      </c>
      <c r="C592" s="134" t="s">
        <v>422</v>
      </c>
      <c r="D592" s="28"/>
      <c r="E592" s="128">
        <v>85273</v>
      </c>
      <c r="F592" s="128"/>
      <c r="G592" s="128"/>
      <c r="H592" s="128">
        <v>47538.628733838072</v>
      </c>
      <c r="I592" s="128">
        <v>897.37362656386904</v>
      </c>
      <c r="J592" s="128">
        <v>33670.531735855322</v>
      </c>
      <c r="K592" s="128">
        <v>3166.4659037427482</v>
      </c>
      <c r="L592" s="128">
        <v>0</v>
      </c>
      <c r="M592" s="128">
        <v>0</v>
      </c>
      <c r="N592" s="128">
        <v>0</v>
      </c>
      <c r="O592" s="129">
        <v>85273.000000000015</v>
      </c>
      <c r="P592" s="58">
        <v>0</v>
      </c>
    </row>
    <row r="593" spans="1:16" x14ac:dyDescent="0.2">
      <c r="A593" s="55">
        <v>56</v>
      </c>
      <c r="B593" s="28">
        <v>5940</v>
      </c>
      <c r="C593" s="25" t="s">
        <v>423</v>
      </c>
      <c r="D593" s="28"/>
      <c r="E593" s="128">
        <v>13218</v>
      </c>
      <c r="F593" s="128"/>
      <c r="G593" s="128"/>
      <c r="H593" s="128">
        <v>10013.16708639955</v>
      </c>
      <c r="I593" s="128">
        <v>50.276196893951628</v>
      </c>
      <c r="J593" s="128">
        <v>2895.0968435337472</v>
      </c>
      <c r="K593" s="128">
        <v>259.45987317275353</v>
      </c>
      <c r="L593" s="128">
        <v>0</v>
      </c>
      <c r="M593" s="128">
        <v>0</v>
      </c>
      <c r="N593" s="128">
        <v>0</v>
      </c>
      <c r="O593" s="129">
        <v>13218.000000000002</v>
      </c>
      <c r="P593" s="58">
        <v>0</v>
      </c>
    </row>
    <row r="594" spans="1:16" x14ac:dyDescent="0.2">
      <c r="A594" s="55">
        <v>57</v>
      </c>
      <c r="B594" s="28">
        <v>5950</v>
      </c>
      <c r="C594" s="25" t="s">
        <v>440</v>
      </c>
      <c r="D594" s="28"/>
      <c r="E594" s="128">
        <v>4970</v>
      </c>
      <c r="F594" s="128"/>
      <c r="G594" s="128"/>
      <c r="H594" s="128">
        <v>2859.0618341806594</v>
      </c>
      <c r="I594" s="128">
        <v>53.969724307230884</v>
      </c>
      <c r="J594" s="128">
        <v>2025.0086042980506</v>
      </c>
      <c r="K594" s="128">
        <v>31.95983721405911</v>
      </c>
      <c r="L594" s="128">
        <v>0</v>
      </c>
      <c r="M594" s="128">
        <v>0</v>
      </c>
      <c r="N594" s="128">
        <v>0</v>
      </c>
      <c r="O594" s="129">
        <v>4970</v>
      </c>
      <c r="P594" s="58">
        <v>0</v>
      </c>
    </row>
    <row r="595" spans="1:16" x14ac:dyDescent="0.2">
      <c r="A595" s="55">
        <v>58</v>
      </c>
      <c r="B595" s="28">
        <v>5960</v>
      </c>
      <c r="C595" s="25" t="s">
        <v>441</v>
      </c>
      <c r="D595" s="28"/>
      <c r="E595" s="128">
        <v>3771</v>
      </c>
      <c r="F595" s="128"/>
      <c r="G595" s="128"/>
      <c r="H595" s="128">
        <v>0</v>
      </c>
      <c r="I595" s="128">
        <v>0</v>
      </c>
      <c r="J595" s="128">
        <v>0</v>
      </c>
      <c r="K595" s="128">
        <v>0</v>
      </c>
      <c r="L595" s="128">
        <v>0</v>
      </c>
      <c r="M595" s="128">
        <v>3223.0810220196427</v>
      </c>
      <c r="N595" s="128">
        <v>547.91897798035723</v>
      </c>
      <c r="O595" s="129">
        <v>3771</v>
      </c>
      <c r="P595" s="58">
        <v>0</v>
      </c>
    </row>
    <row r="596" spans="1:16" x14ac:dyDescent="0.2">
      <c r="A596" s="55">
        <v>59</v>
      </c>
      <c r="B596" s="28">
        <v>5970</v>
      </c>
      <c r="C596" s="25" t="s">
        <v>442</v>
      </c>
      <c r="D596" s="28"/>
      <c r="E596" s="128">
        <v>7574.9216719999995</v>
      </c>
      <c r="F596" s="128"/>
      <c r="G596" s="128"/>
      <c r="H596" s="128">
        <v>5791.9470559242163</v>
      </c>
      <c r="I596" s="128">
        <v>390.23662391782807</v>
      </c>
      <c r="J596" s="128">
        <v>1149.9615107358948</v>
      </c>
      <c r="K596" s="128">
        <v>180.0848330548462</v>
      </c>
      <c r="L596" s="128">
        <v>62.691648367216068</v>
      </c>
      <c r="M596" s="128">
        <v>0</v>
      </c>
      <c r="N596" s="128">
        <v>0</v>
      </c>
      <c r="O596" s="129">
        <v>7574.9216720000013</v>
      </c>
      <c r="P596" s="58">
        <v>0</v>
      </c>
    </row>
    <row r="597" spans="1:16" x14ac:dyDescent="0.2">
      <c r="A597" s="55">
        <v>60</v>
      </c>
      <c r="B597" s="28">
        <v>5970</v>
      </c>
      <c r="C597" s="25" t="s">
        <v>443</v>
      </c>
      <c r="D597" s="28"/>
      <c r="E597" s="128">
        <v>185.07832800000051</v>
      </c>
      <c r="F597" s="128"/>
      <c r="G597" s="128"/>
      <c r="H597" s="128">
        <v>0.12350910131030009</v>
      </c>
      <c r="I597" s="128">
        <v>0.47814578897092291</v>
      </c>
      <c r="J597" s="128">
        <v>20.029643762158145</v>
      </c>
      <c r="K597" s="128">
        <v>46.398934257541725</v>
      </c>
      <c r="L597" s="128">
        <v>118.04809509001942</v>
      </c>
      <c r="M597" s="128">
        <v>0</v>
      </c>
      <c r="N597" s="128">
        <v>0</v>
      </c>
      <c r="O597" s="129">
        <v>185.07832800000051</v>
      </c>
      <c r="P597" s="58">
        <v>0</v>
      </c>
    </row>
    <row r="598" spans="1:16" x14ac:dyDescent="0.2">
      <c r="A598" s="55">
        <v>61</v>
      </c>
      <c r="B598" s="28">
        <v>5980</v>
      </c>
      <c r="C598" s="25" t="s">
        <v>444</v>
      </c>
      <c r="D598" s="28"/>
      <c r="E598" s="128">
        <v>2051</v>
      </c>
      <c r="F598" s="128"/>
      <c r="G598" s="128"/>
      <c r="H598" s="128">
        <v>1153.1613761403303</v>
      </c>
      <c r="I598" s="128">
        <v>19.308062375074872</v>
      </c>
      <c r="J598" s="128">
        <v>744.31431081351332</v>
      </c>
      <c r="K598" s="128">
        <v>67.470550552406166</v>
      </c>
      <c r="L598" s="128">
        <v>0</v>
      </c>
      <c r="M598" s="128">
        <v>57.047679489237922</v>
      </c>
      <c r="N598" s="128">
        <v>9.6980206294372628</v>
      </c>
      <c r="O598" s="129">
        <v>2051</v>
      </c>
      <c r="P598" s="58">
        <v>0</v>
      </c>
    </row>
    <row r="599" spans="1:16" x14ac:dyDescent="0.2">
      <c r="A599" s="55">
        <v>62</v>
      </c>
      <c r="B599" s="28">
        <v>5982</v>
      </c>
      <c r="C599" s="25" t="s">
        <v>445</v>
      </c>
      <c r="D599" s="28"/>
      <c r="E599" s="128">
        <v>0</v>
      </c>
      <c r="F599" s="128"/>
      <c r="G599" s="128"/>
      <c r="H599" s="128">
        <v>0</v>
      </c>
      <c r="I599" s="128">
        <v>0</v>
      </c>
      <c r="J599" s="128">
        <v>0</v>
      </c>
      <c r="K599" s="128">
        <v>0</v>
      </c>
      <c r="L599" s="128">
        <v>0</v>
      </c>
      <c r="M599" s="128">
        <v>0</v>
      </c>
      <c r="N599" s="128">
        <v>0</v>
      </c>
      <c r="O599" s="129">
        <v>0</v>
      </c>
      <c r="P599" s="58">
        <v>0</v>
      </c>
    </row>
    <row r="600" spans="1:16" x14ac:dyDescent="0.2">
      <c r="A600" s="55">
        <v>63</v>
      </c>
      <c r="B600" s="25"/>
      <c r="C600" s="25"/>
      <c r="D600" s="28"/>
      <c r="E600" s="128"/>
      <c r="F600" s="128"/>
      <c r="G600" s="128"/>
      <c r="H600" s="128"/>
      <c r="I600" s="128"/>
      <c r="J600" s="128"/>
      <c r="K600" s="128"/>
      <c r="L600" s="128"/>
      <c r="M600" s="128"/>
      <c r="N600" s="128"/>
      <c r="O600" s="129"/>
      <c r="P600" s="58"/>
    </row>
    <row r="601" spans="1:16" ht="12" thickBot="1" x14ac:dyDescent="0.25">
      <c r="A601" s="55">
        <v>64</v>
      </c>
      <c r="B601" s="39"/>
      <c r="C601" s="130" t="s">
        <v>446</v>
      </c>
      <c r="D601" s="131"/>
      <c r="E601" s="132">
        <v>136381</v>
      </c>
      <c r="F601" s="132"/>
      <c r="G601" s="132"/>
      <c r="H601" s="132">
        <v>77613.866694999277</v>
      </c>
      <c r="I601" s="132">
        <v>1598.2894826266754</v>
      </c>
      <c r="J601" s="132">
        <v>47732.054384856114</v>
      </c>
      <c r="K601" s="132">
        <v>4467.712142902612</v>
      </c>
      <c r="L601" s="132">
        <v>951.46641431336116</v>
      </c>
      <c r="M601" s="132">
        <v>3433.8598202495036</v>
      </c>
      <c r="N601" s="132">
        <v>583.75106005245641</v>
      </c>
      <c r="O601" s="133">
        <v>136381.00000000003</v>
      </c>
      <c r="P601" s="58">
        <v>0</v>
      </c>
    </row>
    <row r="602" spans="1:16" ht="12" thickTop="1" x14ac:dyDescent="0.2">
      <c r="A602" s="55">
        <v>65</v>
      </c>
      <c r="B602" s="25"/>
      <c r="C602" s="25"/>
      <c r="D602" s="28"/>
      <c r="E602" s="157"/>
      <c r="F602" s="157"/>
      <c r="G602" s="157"/>
      <c r="H602" s="157"/>
      <c r="I602" s="157"/>
      <c r="J602" s="157"/>
      <c r="K602" s="157"/>
      <c r="L602" s="157"/>
      <c r="M602" s="157"/>
      <c r="N602" s="157"/>
      <c r="O602" s="158"/>
      <c r="P602" s="58"/>
    </row>
    <row r="603" spans="1:16" ht="12" thickBot="1" x14ac:dyDescent="0.25">
      <c r="A603" s="55">
        <v>66</v>
      </c>
      <c r="B603" s="215" t="s">
        <v>447</v>
      </c>
      <c r="C603" s="215"/>
      <c r="D603" s="131" t="s">
        <v>405</v>
      </c>
      <c r="E603" s="132">
        <v>277996</v>
      </c>
      <c r="F603" s="132"/>
      <c r="G603" s="132"/>
      <c r="H603" s="132">
        <v>175880.49637617424</v>
      </c>
      <c r="I603" s="132">
        <v>4800.622043880102</v>
      </c>
      <c r="J603" s="132">
        <v>83259.225590631686</v>
      </c>
      <c r="K603" s="132">
        <v>8083.0074719085278</v>
      </c>
      <c r="L603" s="132">
        <v>1649.0196790728064</v>
      </c>
      <c r="M603" s="132">
        <v>3695.4139631627509</v>
      </c>
      <c r="N603" s="132">
        <v>628.21487516987895</v>
      </c>
      <c r="O603" s="133">
        <v>277996</v>
      </c>
      <c r="P603" s="58">
        <v>0</v>
      </c>
    </row>
    <row r="604" spans="1:16" ht="12" thickTop="1" x14ac:dyDescent="0.2">
      <c r="A604" s="55">
        <v>67</v>
      </c>
      <c r="B604" s="25"/>
      <c r="C604" s="39"/>
      <c r="D604" s="127"/>
      <c r="E604" s="128"/>
      <c r="F604" s="128"/>
      <c r="G604" s="128"/>
      <c r="H604" s="128"/>
      <c r="I604" s="128"/>
      <c r="J604" s="128"/>
      <c r="K604" s="128"/>
      <c r="L604" s="128"/>
      <c r="M604" s="128"/>
      <c r="N604" s="128"/>
      <c r="O604" s="129"/>
      <c r="P604" s="58"/>
    </row>
    <row r="605" spans="1:16" x14ac:dyDescent="0.2">
      <c r="A605" s="55">
        <v>68</v>
      </c>
      <c r="B605" s="39"/>
      <c r="C605" s="214" t="s">
        <v>448</v>
      </c>
      <c r="D605" s="127" t="s">
        <v>405</v>
      </c>
      <c r="E605" s="128"/>
      <c r="F605" s="128"/>
      <c r="G605" s="128"/>
      <c r="H605" s="128"/>
      <c r="I605" s="128"/>
      <c r="J605" s="128"/>
      <c r="K605" s="128"/>
      <c r="L605" s="128"/>
      <c r="M605" s="128"/>
      <c r="N605" s="128"/>
      <c r="O605" s="129"/>
    </row>
    <row r="606" spans="1:16" x14ac:dyDescent="0.2">
      <c r="A606" s="55">
        <v>69</v>
      </c>
      <c r="B606" s="28">
        <v>9010</v>
      </c>
      <c r="C606" s="25" t="s">
        <v>449</v>
      </c>
      <c r="D606" s="28"/>
      <c r="E606" s="128">
        <v>0</v>
      </c>
      <c r="F606" s="128"/>
      <c r="G606" s="128"/>
      <c r="H606" s="128">
        <v>0</v>
      </c>
      <c r="I606" s="128">
        <v>0</v>
      </c>
      <c r="J606" s="128">
        <v>0</v>
      </c>
      <c r="K606" s="128">
        <v>0</v>
      </c>
      <c r="L606" s="128">
        <v>0</v>
      </c>
      <c r="M606" s="128">
        <v>0</v>
      </c>
      <c r="N606" s="128">
        <v>0</v>
      </c>
      <c r="O606" s="129">
        <v>0</v>
      </c>
      <c r="P606" s="58">
        <v>0</v>
      </c>
    </row>
    <row r="607" spans="1:16" x14ac:dyDescent="0.2">
      <c r="A607" s="55">
        <v>70</v>
      </c>
      <c r="B607" s="28">
        <v>9020</v>
      </c>
      <c r="C607" s="25" t="s">
        <v>450</v>
      </c>
      <c r="D607" s="28"/>
      <c r="E607" s="128">
        <v>1499</v>
      </c>
      <c r="F607" s="128"/>
      <c r="G607" s="128"/>
      <c r="H607" s="128">
        <v>1205.7466828850897</v>
      </c>
      <c r="I607" s="128">
        <v>81.724326721116981</v>
      </c>
      <c r="J607" s="128">
        <v>187.29280130350008</v>
      </c>
      <c r="K607" s="128">
        <v>18.03622760230445</v>
      </c>
      <c r="L607" s="128">
        <v>6.1999614879884737</v>
      </c>
      <c r="M607" s="128">
        <v>0</v>
      </c>
      <c r="N607" s="128">
        <v>0</v>
      </c>
      <c r="O607" s="129">
        <v>1498.9999999999998</v>
      </c>
      <c r="P607" s="58">
        <v>0</v>
      </c>
    </row>
    <row r="608" spans="1:16" x14ac:dyDescent="0.2">
      <c r="A608" s="55">
        <v>71</v>
      </c>
      <c r="B608" s="28">
        <v>9030</v>
      </c>
      <c r="C608" s="25" t="s">
        <v>451</v>
      </c>
      <c r="D608" s="28"/>
      <c r="E608" s="128">
        <v>31741</v>
      </c>
      <c r="F608" s="128"/>
      <c r="G608" s="128"/>
      <c r="H608" s="128">
        <v>27242.747393114838</v>
      </c>
      <c r="I608" s="128">
        <v>1838.7244258838184</v>
      </c>
      <c r="J608" s="128">
        <v>2324.3352673764316</v>
      </c>
      <c r="K608" s="128">
        <v>122.6311001500123</v>
      </c>
      <c r="L608" s="128">
        <v>40.967389505372893</v>
      </c>
      <c r="M608" s="128">
        <v>82.296647508392525</v>
      </c>
      <c r="N608" s="128">
        <v>89.297776461137602</v>
      </c>
      <c r="O608" s="129">
        <v>31741</v>
      </c>
      <c r="P608" s="58">
        <v>0</v>
      </c>
    </row>
    <row r="609" spans="1:16" x14ac:dyDescent="0.2">
      <c r="A609" s="55">
        <v>72</v>
      </c>
      <c r="B609" s="28">
        <v>9040</v>
      </c>
      <c r="C609" s="25" t="s">
        <v>452</v>
      </c>
      <c r="D609" s="28"/>
      <c r="E609" s="128">
        <v>588</v>
      </c>
      <c r="F609" s="128"/>
      <c r="G609" s="128"/>
      <c r="H609" s="128">
        <v>513.30056923859559</v>
      </c>
      <c r="I609" s="128">
        <v>74.699430761404457</v>
      </c>
      <c r="J609" s="128">
        <v>0</v>
      </c>
      <c r="K609" s="128">
        <v>0</v>
      </c>
      <c r="L609" s="128">
        <v>0</v>
      </c>
      <c r="M609" s="128">
        <v>0</v>
      </c>
      <c r="N609" s="128">
        <v>0</v>
      </c>
      <c r="O609" s="129">
        <v>588</v>
      </c>
      <c r="P609" s="58">
        <v>0</v>
      </c>
    </row>
    <row r="610" spans="1:16" x14ac:dyDescent="0.2">
      <c r="A610" s="55">
        <v>73</v>
      </c>
      <c r="B610" s="28">
        <v>9050</v>
      </c>
      <c r="C610" s="134" t="s">
        <v>453</v>
      </c>
      <c r="D610" s="28"/>
      <c r="E610" s="128">
        <v>0</v>
      </c>
      <c r="F610" s="128"/>
      <c r="G610" s="128"/>
      <c r="H610" s="128">
        <v>0</v>
      </c>
      <c r="I610" s="128">
        <v>0</v>
      </c>
      <c r="J610" s="128">
        <v>0</v>
      </c>
      <c r="K610" s="128">
        <v>0</v>
      </c>
      <c r="L610" s="128">
        <v>0</v>
      </c>
      <c r="M610" s="128">
        <v>0</v>
      </c>
      <c r="N610" s="128">
        <v>0</v>
      </c>
      <c r="O610" s="129">
        <v>0</v>
      </c>
      <c r="P610" s="58">
        <v>0</v>
      </c>
    </row>
    <row r="611" spans="1:16" x14ac:dyDescent="0.2">
      <c r="A611" s="55">
        <v>74</v>
      </c>
      <c r="B611" s="28"/>
      <c r="C611" s="134"/>
      <c r="D611" s="28"/>
      <c r="E611" s="128"/>
      <c r="F611" s="128"/>
      <c r="G611" s="128"/>
      <c r="H611" s="128"/>
      <c r="I611" s="128"/>
      <c r="J611" s="128"/>
      <c r="K611" s="128"/>
      <c r="L611" s="128"/>
      <c r="M611" s="128"/>
      <c r="N611" s="128"/>
      <c r="O611" s="129"/>
      <c r="P611" s="58"/>
    </row>
    <row r="612" spans="1:16" ht="12" thickBot="1" x14ac:dyDescent="0.25">
      <c r="A612" s="55">
        <v>75</v>
      </c>
      <c r="B612" s="127"/>
      <c r="C612" s="130" t="s">
        <v>454</v>
      </c>
      <c r="D612" s="131"/>
      <c r="E612" s="132">
        <v>33828</v>
      </c>
      <c r="F612" s="132"/>
      <c r="G612" s="132"/>
      <c r="H612" s="132">
        <v>28961.794645238522</v>
      </c>
      <c r="I612" s="132">
        <v>1995.1481833663399</v>
      </c>
      <c r="J612" s="132">
        <v>2511.6280686799319</v>
      </c>
      <c r="K612" s="132">
        <v>140.66732775231674</v>
      </c>
      <c r="L612" s="132">
        <v>47.167350993361367</v>
      </c>
      <c r="M612" s="132">
        <v>82.296647508392525</v>
      </c>
      <c r="N612" s="132">
        <v>89.297776461137602</v>
      </c>
      <c r="O612" s="133">
        <v>33828</v>
      </c>
      <c r="P612" s="58">
        <v>0</v>
      </c>
    </row>
    <row r="613" spans="1:16" ht="12" thickTop="1" x14ac:dyDescent="0.2">
      <c r="A613" s="55">
        <v>76</v>
      </c>
      <c r="B613" s="28"/>
      <c r="C613" s="25"/>
      <c r="D613" s="28"/>
      <c r="E613" s="128"/>
      <c r="F613" s="128"/>
      <c r="G613" s="128"/>
      <c r="H613" s="128"/>
      <c r="I613" s="128"/>
      <c r="J613" s="128"/>
      <c r="K613" s="128"/>
      <c r="L613" s="128"/>
      <c r="M613" s="128"/>
      <c r="N613" s="128"/>
      <c r="O613" s="129"/>
      <c r="P613" s="58"/>
    </row>
    <row r="614" spans="1:16" x14ac:dyDescent="0.2">
      <c r="A614" s="55">
        <v>77</v>
      </c>
      <c r="B614" s="127"/>
      <c r="C614" s="214" t="s">
        <v>455</v>
      </c>
      <c r="D614" s="127" t="s">
        <v>405</v>
      </c>
      <c r="E614" s="128"/>
      <c r="F614" s="128"/>
      <c r="G614" s="128"/>
      <c r="H614" s="128"/>
      <c r="I614" s="128"/>
      <c r="J614" s="128"/>
      <c r="K614" s="128"/>
      <c r="L614" s="128"/>
      <c r="M614" s="128"/>
      <c r="N614" s="128"/>
      <c r="O614" s="129"/>
    </row>
    <row r="615" spans="1:16" x14ac:dyDescent="0.2">
      <c r="A615" s="55">
        <v>78</v>
      </c>
      <c r="B615" s="28">
        <v>9060</v>
      </c>
      <c r="C615" s="25" t="s">
        <v>456</v>
      </c>
      <c r="D615" s="28"/>
      <c r="E615" s="128">
        <v>0</v>
      </c>
      <c r="F615" s="128"/>
      <c r="G615" s="128"/>
      <c r="H615" s="128">
        <v>0</v>
      </c>
      <c r="I615" s="128">
        <v>0</v>
      </c>
      <c r="J615" s="128">
        <v>0</v>
      </c>
      <c r="K615" s="128">
        <v>0</v>
      </c>
      <c r="L615" s="128">
        <v>0</v>
      </c>
      <c r="M615" s="128">
        <v>0</v>
      </c>
      <c r="N615" s="128">
        <v>0</v>
      </c>
      <c r="O615" s="129">
        <v>0</v>
      </c>
      <c r="P615" s="58">
        <v>0</v>
      </c>
    </row>
    <row r="616" spans="1:16" x14ac:dyDescent="0.2">
      <c r="A616" s="55">
        <v>79</v>
      </c>
      <c r="B616" s="28">
        <v>9070</v>
      </c>
      <c r="C616" s="25" t="s">
        <v>449</v>
      </c>
      <c r="D616" s="28"/>
      <c r="E616" s="128">
        <v>0</v>
      </c>
      <c r="F616" s="128"/>
      <c r="G616" s="128"/>
      <c r="H616" s="128">
        <v>0</v>
      </c>
      <c r="I616" s="128">
        <v>0</v>
      </c>
      <c r="J616" s="128">
        <v>0</v>
      </c>
      <c r="K616" s="128">
        <v>0</v>
      </c>
      <c r="L616" s="128">
        <v>0</v>
      </c>
      <c r="M616" s="128">
        <v>0</v>
      </c>
      <c r="N616" s="128">
        <v>0</v>
      </c>
      <c r="O616" s="129">
        <v>0</v>
      </c>
      <c r="P616" s="58">
        <v>0</v>
      </c>
    </row>
    <row r="617" spans="1:16" x14ac:dyDescent="0.2">
      <c r="A617" s="55">
        <v>80</v>
      </c>
      <c r="B617" s="28">
        <v>9080</v>
      </c>
      <c r="C617" s="134" t="s">
        <v>457</v>
      </c>
      <c r="D617" s="28"/>
      <c r="E617" s="128">
        <v>3050</v>
      </c>
      <c r="F617" s="128"/>
      <c r="G617" s="128"/>
      <c r="H617" s="128">
        <v>1625.9729478284216</v>
      </c>
      <c r="I617" s="128">
        <v>40.584746500874765</v>
      </c>
      <c r="J617" s="128">
        <v>988.93033467818123</v>
      </c>
      <c r="K617" s="128">
        <v>93.573921996364476</v>
      </c>
      <c r="L617" s="128">
        <v>218.07093095269889</v>
      </c>
      <c r="M617" s="128">
        <v>78.699974864871521</v>
      </c>
      <c r="N617" s="128">
        <v>4.1671431785878976</v>
      </c>
      <c r="O617" s="129">
        <v>3050.0000000000005</v>
      </c>
      <c r="P617" s="58">
        <v>0</v>
      </c>
    </row>
    <row r="618" spans="1:16" x14ac:dyDescent="0.2">
      <c r="A618" s="55">
        <v>81</v>
      </c>
      <c r="B618" s="28">
        <v>9090</v>
      </c>
      <c r="C618" s="25" t="s">
        <v>458</v>
      </c>
      <c r="D618" s="216"/>
      <c r="E618" s="128">
        <v>4174</v>
      </c>
      <c r="F618" s="128"/>
      <c r="G618" s="128"/>
      <c r="H618" s="128">
        <v>2606.4495573771528</v>
      </c>
      <c r="I618" s="128">
        <v>170.46651759376917</v>
      </c>
      <c r="J618" s="128">
        <v>288.39146257604733</v>
      </c>
      <c r="K618" s="128">
        <v>6.561876038277684</v>
      </c>
      <c r="L618" s="128">
        <v>8.4331356806583919</v>
      </c>
      <c r="M618" s="128">
        <v>1053.2248669995497</v>
      </c>
      <c r="N618" s="128">
        <v>40.472583734545246</v>
      </c>
      <c r="O618" s="129">
        <v>4174</v>
      </c>
      <c r="P618" s="58">
        <v>0</v>
      </c>
    </row>
    <row r="619" spans="1:16" x14ac:dyDescent="0.2">
      <c r="A619" s="55">
        <v>82</v>
      </c>
      <c r="B619" s="28">
        <v>9100</v>
      </c>
      <c r="C619" s="25" t="s">
        <v>459</v>
      </c>
      <c r="D619" s="28"/>
      <c r="E619" s="128">
        <v>6</v>
      </c>
      <c r="F619" s="128"/>
      <c r="G619" s="128"/>
      <c r="H619" s="128">
        <v>3.7466931826216858</v>
      </c>
      <c r="I619" s="128">
        <v>0.24504051403033422</v>
      </c>
      <c r="J619" s="128">
        <v>0.41455409090950746</v>
      </c>
      <c r="K619" s="128">
        <v>9.4325002946013675E-3</v>
      </c>
      <c r="L619" s="128">
        <v>1.2122379991363286E-2</v>
      </c>
      <c r="M619" s="128">
        <v>1.5139792050784133</v>
      </c>
      <c r="N619" s="128">
        <v>5.817812707409474E-2</v>
      </c>
      <c r="O619" s="129">
        <v>6.0000000000000018</v>
      </c>
      <c r="P619" s="58">
        <v>0</v>
      </c>
    </row>
    <row r="620" spans="1:16" x14ac:dyDescent="0.2">
      <c r="A620" s="55">
        <v>83</v>
      </c>
      <c r="B620" s="25"/>
      <c r="C620" s="25"/>
      <c r="D620" s="28"/>
      <c r="E620" s="128"/>
      <c r="F620" s="128"/>
      <c r="G620" s="128"/>
      <c r="H620" s="128"/>
      <c r="I620" s="128"/>
      <c r="J620" s="128"/>
      <c r="K620" s="128"/>
      <c r="L620" s="128"/>
      <c r="M620" s="128"/>
      <c r="N620" s="128"/>
      <c r="O620" s="129"/>
      <c r="P620" s="58"/>
    </row>
    <row r="621" spans="1:16" ht="12" thickBot="1" x14ac:dyDescent="0.25">
      <c r="A621" s="55">
        <v>84</v>
      </c>
      <c r="B621" s="39"/>
      <c r="C621" s="217" t="s">
        <v>460</v>
      </c>
      <c r="D621" s="131"/>
      <c r="E621" s="132">
        <v>7230</v>
      </c>
      <c r="F621" s="132"/>
      <c r="G621" s="132"/>
      <c r="H621" s="132">
        <v>4236.1691983881965</v>
      </c>
      <c r="I621" s="132">
        <v>211.29630460867426</v>
      </c>
      <c r="J621" s="132">
        <v>1277.736351345138</v>
      </c>
      <c r="K621" s="132">
        <v>100.14523053493677</v>
      </c>
      <c r="L621" s="132">
        <v>226.51618901334862</v>
      </c>
      <c r="M621" s="132">
        <v>1133.4388210694997</v>
      </c>
      <c r="N621" s="132">
        <v>44.697905040207239</v>
      </c>
      <c r="O621" s="133">
        <v>7230</v>
      </c>
      <c r="P621" s="58">
        <v>0</v>
      </c>
    </row>
    <row r="622" spans="1:16" ht="12" thickTop="1" x14ac:dyDescent="0.2">
      <c r="A622" s="55">
        <v>85</v>
      </c>
      <c r="B622" s="25"/>
      <c r="C622" s="25"/>
      <c r="D622" s="28"/>
      <c r="E622" s="157"/>
      <c r="F622" s="157"/>
      <c r="G622" s="157"/>
      <c r="H622" s="157"/>
      <c r="I622" s="157"/>
      <c r="J622" s="157"/>
      <c r="K622" s="157"/>
      <c r="L622" s="157"/>
      <c r="M622" s="157"/>
      <c r="N622" s="157"/>
      <c r="O622" s="158"/>
      <c r="P622" s="58"/>
    </row>
    <row r="623" spans="1:16" ht="12" thickBot="1" x14ac:dyDescent="0.25">
      <c r="A623" s="55">
        <v>86</v>
      </c>
      <c r="B623" s="215" t="s">
        <v>461</v>
      </c>
      <c r="C623" s="130"/>
      <c r="D623" s="131" t="s">
        <v>405</v>
      </c>
      <c r="E623" s="132">
        <v>41058</v>
      </c>
      <c r="F623" s="132"/>
      <c r="G623" s="132"/>
      <c r="H623" s="132">
        <v>33197.96384362672</v>
      </c>
      <c r="I623" s="132">
        <v>2206.444487975014</v>
      </c>
      <c r="J623" s="132">
        <v>3789.3644200250701</v>
      </c>
      <c r="K623" s="132">
        <v>240.81255828725352</v>
      </c>
      <c r="L623" s="132">
        <v>273.68354000671002</v>
      </c>
      <c r="M623" s="132">
        <v>1215.7354685778921</v>
      </c>
      <c r="N623" s="132">
        <v>133.99568150134485</v>
      </c>
      <c r="O623" s="133">
        <v>41058</v>
      </c>
      <c r="P623" s="58">
        <v>0</v>
      </c>
    </row>
    <row r="624" spans="1:16" ht="12" thickTop="1" x14ac:dyDescent="0.2">
      <c r="A624" s="55">
        <v>87</v>
      </c>
      <c r="B624" s="25"/>
      <c r="C624" s="25"/>
      <c r="D624" s="28"/>
      <c r="E624" s="128"/>
      <c r="F624" s="128"/>
      <c r="G624" s="128"/>
      <c r="H624" s="128"/>
      <c r="I624" s="128"/>
      <c r="J624" s="128"/>
      <c r="K624" s="128"/>
      <c r="L624" s="128"/>
      <c r="M624" s="128"/>
      <c r="N624" s="128"/>
      <c r="O624" s="129"/>
      <c r="P624" s="58"/>
    </row>
    <row r="625" spans="1:16" x14ac:dyDescent="0.2">
      <c r="A625" s="55">
        <v>88</v>
      </c>
      <c r="B625" s="39"/>
      <c r="C625" s="218" t="s">
        <v>462</v>
      </c>
      <c r="D625" s="127" t="s">
        <v>405</v>
      </c>
      <c r="E625" s="128"/>
      <c r="F625" s="128"/>
      <c r="G625" s="128"/>
      <c r="H625" s="128"/>
      <c r="I625" s="128"/>
      <c r="J625" s="128"/>
      <c r="K625" s="128"/>
      <c r="L625" s="128"/>
      <c r="M625" s="128"/>
      <c r="N625" s="128"/>
      <c r="O625" s="129"/>
    </row>
    <row r="626" spans="1:16" x14ac:dyDescent="0.2">
      <c r="A626" s="55">
        <v>89</v>
      </c>
      <c r="B626" s="28">
        <v>9110</v>
      </c>
      <c r="C626" s="219" t="s">
        <v>449</v>
      </c>
      <c r="D626" s="28"/>
      <c r="E626" s="128">
        <v>0</v>
      </c>
      <c r="F626" s="128"/>
      <c r="G626" s="128"/>
      <c r="H626" s="128">
        <v>0</v>
      </c>
      <c r="I626" s="128">
        <v>0</v>
      </c>
      <c r="J626" s="128">
        <v>0</v>
      </c>
      <c r="K626" s="128">
        <v>0</v>
      </c>
      <c r="L626" s="128">
        <v>0</v>
      </c>
      <c r="M626" s="128">
        <v>0</v>
      </c>
      <c r="N626" s="128">
        <v>0</v>
      </c>
      <c r="O626" s="129">
        <v>0</v>
      </c>
      <c r="P626" s="58">
        <v>0</v>
      </c>
    </row>
    <row r="627" spans="1:16" x14ac:dyDescent="0.2">
      <c r="A627" s="55">
        <v>90</v>
      </c>
      <c r="B627" s="28">
        <v>9120</v>
      </c>
      <c r="C627" s="219" t="s">
        <v>463</v>
      </c>
      <c r="D627" s="28"/>
      <c r="E627" s="128">
        <v>0</v>
      </c>
      <c r="F627" s="128"/>
      <c r="G627" s="128"/>
      <c r="H627" s="128">
        <v>0</v>
      </c>
      <c r="I627" s="128">
        <v>0</v>
      </c>
      <c r="J627" s="128">
        <v>0</v>
      </c>
      <c r="K627" s="128">
        <v>0</v>
      </c>
      <c r="L627" s="128">
        <v>0</v>
      </c>
      <c r="M627" s="128">
        <v>0</v>
      </c>
      <c r="N627" s="128">
        <v>0</v>
      </c>
      <c r="O627" s="129">
        <v>0</v>
      </c>
      <c r="P627" s="58">
        <v>0</v>
      </c>
    </row>
    <row r="628" spans="1:16" x14ac:dyDescent="0.2">
      <c r="A628" s="55">
        <v>91</v>
      </c>
      <c r="B628" s="28">
        <v>9130</v>
      </c>
      <c r="C628" s="219" t="s">
        <v>464</v>
      </c>
      <c r="D628" s="28"/>
      <c r="E628" s="128">
        <v>0</v>
      </c>
      <c r="F628" s="128"/>
      <c r="G628" s="128"/>
      <c r="H628" s="128">
        <v>0</v>
      </c>
      <c r="I628" s="128">
        <v>0</v>
      </c>
      <c r="J628" s="128">
        <v>0</v>
      </c>
      <c r="K628" s="128">
        <v>0</v>
      </c>
      <c r="L628" s="128">
        <v>0</v>
      </c>
      <c r="M628" s="128">
        <v>0</v>
      </c>
      <c r="N628" s="128">
        <v>0</v>
      </c>
      <c r="O628" s="129">
        <v>0</v>
      </c>
      <c r="P628" s="58">
        <v>0</v>
      </c>
    </row>
    <row r="629" spans="1:16" x14ac:dyDescent="0.2">
      <c r="A629" s="55">
        <v>92</v>
      </c>
      <c r="B629" s="28">
        <v>9160</v>
      </c>
      <c r="C629" s="219" t="s">
        <v>465</v>
      </c>
      <c r="D629" s="28"/>
      <c r="E629" s="128">
        <v>0</v>
      </c>
      <c r="F629" s="128"/>
      <c r="G629" s="128"/>
      <c r="H629" s="128">
        <v>0</v>
      </c>
      <c r="I629" s="128">
        <v>0</v>
      </c>
      <c r="J629" s="128">
        <v>0</v>
      </c>
      <c r="K629" s="128">
        <v>0</v>
      </c>
      <c r="L629" s="128">
        <v>0</v>
      </c>
      <c r="M629" s="128">
        <v>0</v>
      </c>
      <c r="N629" s="128">
        <v>0</v>
      </c>
      <c r="O629" s="129">
        <v>0</v>
      </c>
      <c r="P629" s="58">
        <v>0</v>
      </c>
    </row>
    <row r="630" spans="1:16" x14ac:dyDescent="0.2">
      <c r="A630" s="55">
        <v>93</v>
      </c>
      <c r="B630" s="28">
        <v>9170</v>
      </c>
      <c r="C630" s="219" t="s">
        <v>462</v>
      </c>
      <c r="D630" s="28"/>
      <c r="E630" s="128">
        <v>0</v>
      </c>
      <c r="F630" s="128"/>
      <c r="G630" s="128"/>
      <c r="H630" s="128">
        <v>0</v>
      </c>
      <c r="I630" s="128">
        <v>0</v>
      </c>
      <c r="J630" s="128">
        <v>0</v>
      </c>
      <c r="K630" s="128">
        <v>0</v>
      </c>
      <c r="L630" s="128">
        <v>0</v>
      </c>
      <c r="M630" s="128">
        <v>0</v>
      </c>
      <c r="N630" s="128">
        <v>0</v>
      </c>
      <c r="O630" s="129">
        <v>0</v>
      </c>
      <c r="P630" s="58">
        <v>0</v>
      </c>
    </row>
    <row r="631" spans="1:16" x14ac:dyDescent="0.2">
      <c r="A631" s="55">
        <v>94</v>
      </c>
      <c r="B631" s="25"/>
      <c r="C631" s="219"/>
      <c r="D631" s="28"/>
      <c r="E631" s="128"/>
      <c r="F631" s="128"/>
      <c r="G631" s="128"/>
      <c r="H631" s="128"/>
      <c r="I631" s="128"/>
      <c r="J631" s="128"/>
      <c r="K631" s="128"/>
      <c r="L631" s="128"/>
      <c r="M631" s="128"/>
      <c r="N631" s="128"/>
      <c r="O631" s="129"/>
      <c r="P631" s="58"/>
    </row>
    <row r="632" spans="1:16" ht="12" thickBot="1" x14ac:dyDescent="0.25">
      <c r="A632" s="55">
        <v>95</v>
      </c>
      <c r="B632" s="39"/>
      <c r="C632" s="130" t="s">
        <v>466</v>
      </c>
      <c r="D632" s="131"/>
      <c r="E632" s="132">
        <v>0</v>
      </c>
      <c r="F632" s="132"/>
      <c r="G632" s="132"/>
      <c r="H632" s="132">
        <v>0</v>
      </c>
      <c r="I632" s="132">
        <v>0</v>
      </c>
      <c r="J632" s="132">
        <v>0</v>
      </c>
      <c r="K632" s="132">
        <v>0</v>
      </c>
      <c r="L632" s="132">
        <v>0</v>
      </c>
      <c r="M632" s="132">
        <v>0</v>
      </c>
      <c r="N632" s="132">
        <v>0</v>
      </c>
      <c r="O632" s="133">
        <v>0</v>
      </c>
      <c r="P632" s="58">
        <v>0</v>
      </c>
    </row>
    <row r="633" spans="1:16" ht="12" thickTop="1" x14ac:dyDescent="0.2">
      <c r="A633" s="55">
        <v>96</v>
      </c>
      <c r="B633" s="39"/>
      <c r="C633" s="149"/>
      <c r="D633" s="127"/>
      <c r="E633" s="157"/>
      <c r="F633" s="157"/>
      <c r="G633" s="157"/>
      <c r="H633" s="157"/>
      <c r="I633" s="157"/>
      <c r="J633" s="157"/>
      <c r="K633" s="157"/>
      <c r="L633" s="157"/>
      <c r="M633" s="157"/>
      <c r="N633" s="157"/>
      <c r="O633" s="158"/>
      <c r="P633" s="58"/>
    </row>
    <row r="634" spans="1:16" ht="12" thickBot="1" x14ac:dyDescent="0.25">
      <c r="A634" s="55">
        <v>97</v>
      </c>
      <c r="B634" s="215" t="s">
        <v>467</v>
      </c>
      <c r="C634" s="220"/>
      <c r="D634" s="131" t="s">
        <v>405</v>
      </c>
      <c r="E634" s="132">
        <v>0</v>
      </c>
      <c r="F634" s="132"/>
      <c r="G634" s="132"/>
      <c r="H634" s="132">
        <v>0</v>
      </c>
      <c r="I634" s="132">
        <v>0</v>
      </c>
      <c r="J634" s="132">
        <v>0</v>
      </c>
      <c r="K634" s="132">
        <v>0</v>
      </c>
      <c r="L634" s="132">
        <v>0</v>
      </c>
      <c r="M634" s="132">
        <v>0</v>
      </c>
      <c r="N634" s="132">
        <v>0</v>
      </c>
      <c r="O634" s="133">
        <v>0</v>
      </c>
      <c r="P634" s="58">
        <v>0</v>
      </c>
    </row>
    <row r="635" spans="1:16" ht="12.75" thickTop="1" thickBot="1" x14ac:dyDescent="0.25">
      <c r="A635" s="55">
        <v>98</v>
      </c>
      <c r="B635" s="39"/>
      <c r="C635" s="221"/>
      <c r="D635" s="127"/>
      <c r="E635" s="157"/>
      <c r="F635" s="157"/>
      <c r="G635" s="157"/>
      <c r="H635" s="157"/>
      <c r="I635" s="157"/>
      <c r="J635" s="157"/>
      <c r="K635" s="157"/>
      <c r="L635" s="157"/>
      <c r="M635" s="157"/>
      <c r="N635" s="157"/>
      <c r="O635" s="158"/>
    </row>
    <row r="636" spans="1:16" ht="12" thickBot="1" x14ac:dyDescent="0.25">
      <c r="A636" s="55">
        <v>99</v>
      </c>
      <c r="B636" s="124" t="s">
        <v>468</v>
      </c>
      <c r="C636" s="153"/>
      <c r="D636" s="154" t="s">
        <v>405</v>
      </c>
      <c r="E636" s="155">
        <v>919418</v>
      </c>
      <c r="F636" s="155"/>
      <c r="G636" s="155"/>
      <c r="H636" s="155">
        <v>489228.24768239737</v>
      </c>
      <c r="I636" s="155">
        <v>12281.374803284805</v>
      </c>
      <c r="J636" s="155">
        <v>291622.9063505542</v>
      </c>
      <c r="K636" s="155">
        <v>29248.246510395693</v>
      </c>
      <c r="L636" s="155">
        <v>91363.864664956069</v>
      </c>
      <c r="M636" s="155">
        <v>4911.1494317406432</v>
      </c>
      <c r="N636" s="155">
        <v>762.2105566712238</v>
      </c>
      <c r="O636" s="155">
        <v>919418</v>
      </c>
      <c r="P636" s="58">
        <v>0</v>
      </c>
    </row>
    <row r="637" spans="1:16" x14ac:dyDescent="0.2">
      <c r="A637" s="55"/>
      <c r="C637" s="24"/>
      <c r="E637" s="128"/>
      <c r="F637" s="128"/>
      <c r="G637" s="128"/>
      <c r="H637" s="128"/>
      <c r="I637" s="128"/>
      <c r="J637" s="128"/>
      <c r="K637" s="128"/>
      <c r="L637" s="128"/>
      <c r="M637" s="128"/>
      <c r="N637" s="128"/>
      <c r="O637" s="129"/>
    </row>
    <row r="638" spans="1:16" ht="12" thickBot="1" x14ac:dyDescent="0.25">
      <c r="A638" s="55"/>
      <c r="C638" s="24"/>
      <c r="E638" s="128"/>
      <c r="F638" s="128"/>
      <c r="G638" s="128"/>
      <c r="H638" s="128"/>
      <c r="I638" s="128"/>
      <c r="J638" s="128"/>
      <c r="K638" s="128"/>
      <c r="L638" s="128"/>
      <c r="M638" s="128"/>
      <c r="N638" s="128"/>
      <c r="O638" s="129"/>
    </row>
    <row r="639" spans="1:16" x14ac:dyDescent="0.2">
      <c r="A639" s="55"/>
      <c r="C639" s="40" t="s">
        <v>129</v>
      </c>
      <c r="D639" s="177"/>
      <c r="E639" s="128"/>
      <c r="F639" s="128"/>
      <c r="G639" s="128"/>
      <c r="H639" s="128"/>
      <c r="I639" s="128"/>
      <c r="J639" s="128"/>
      <c r="K639" s="128"/>
      <c r="L639" s="128"/>
      <c r="M639" s="128"/>
      <c r="N639" s="128"/>
      <c r="O639" s="129"/>
    </row>
    <row r="640" spans="1:16" x14ac:dyDescent="0.2">
      <c r="A640" s="55"/>
      <c r="C640" s="38" t="s">
        <v>128</v>
      </c>
      <c r="D640" s="177"/>
      <c r="E640" s="128"/>
      <c r="F640" s="128"/>
      <c r="G640" s="128"/>
      <c r="H640" s="128"/>
      <c r="I640" s="128"/>
      <c r="J640" s="128"/>
      <c r="K640" s="128"/>
      <c r="L640" s="128"/>
      <c r="M640" s="128"/>
      <c r="N640" s="128"/>
      <c r="O640" s="129"/>
    </row>
    <row r="641" spans="1:16" x14ac:dyDescent="0.2">
      <c r="A641" s="55"/>
      <c r="C641" s="37" t="s">
        <v>152</v>
      </c>
      <c r="D641" s="177"/>
      <c r="E641" s="128"/>
      <c r="F641" s="128"/>
      <c r="G641" s="128"/>
      <c r="H641" s="128"/>
      <c r="I641" s="128"/>
      <c r="J641" s="128"/>
      <c r="K641" s="128"/>
      <c r="L641" s="128"/>
      <c r="M641" s="128"/>
      <c r="N641" s="128"/>
      <c r="O641" s="129"/>
    </row>
    <row r="642" spans="1:16" x14ac:dyDescent="0.2">
      <c r="A642" s="55"/>
      <c r="C642" s="37" t="s">
        <v>127</v>
      </c>
      <c r="D642" s="177"/>
      <c r="E642" s="128"/>
      <c r="F642" s="128"/>
      <c r="G642" s="128"/>
      <c r="H642" s="128"/>
      <c r="I642" s="128"/>
      <c r="J642" s="128"/>
      <c r="K642" s="128"/>
      <c r="L642" s="128"/>
      <c r="M642" s="128"/>
      <c r="N642" s="128"/>
      <c r="O642" s="129"/>
    </row>
    <row r="643" spans="1:16" x14ac:dyDescent="0.2">
      <c r="A643" s="55"/>
      <c r="C643" s="37" t="s">
        <v>153</v>
      </c>
      <c r="D643" s="177"/>
      <c r="E643" s="128"/>
      <c r="F643" s="128"/>
      <c r="G643" s="128"/>
      <c r="H643" s="128"/>
      <c r="I643" s="128"/>
      <c r="J643" s="128"/>
      <c r="K643" s="128"/>
      <c r="L643" s="128"/>
      <c r="M643" s="128"/>
      <c r="N643" s="128"/>
      <c r="O643" s="129"/>
    </row>
    <row r="644" spans="1:16" ht="12" thickBot="1" x14ac:dyDescent="0.25">
      <c r="A644" s="55"/>
      <c r="C644" s="36" t="s">
        <v>469</v>
      </c>
      <c r="D644" s="177"/>
      <c r="E644" s="128"/>
      <c r="F644" s="128"/>
      <c r="G644" s="128"/>
      <c r="H644" s="128"/>
      <c r="I644" s="128"/>
      <c r="J644" s="128"/>
      <c r="K644" s="128"/>
      <c r="L644" s="128"/>
      <c r="M644" s="128"/>
      <c r="N644" s="128"/>
      <c r="O644" s="129"/>
    </row>
    <row r="645" spans="1:16" ht="12" thickBot="1" x14ac:dyDescent="0.25">
      <c r="A645" s="55"/>
      <c r="B645" s="24"/>
      <c r="C645" s="30" t="s">
        <v>0</v>
      </c>
      <c r="D645" s="177"/>
      <c r="E645" s="60">
        <v>1</v>
      </c>
      <c r="F645" s="60">
        <v>2</v>
      </c>
      <c r="G645" s="60">
        <v>3</v>
      </c>
      <c r="H645" s="34">
        <v>4</v>
      </c>
      <c r="I645" s="34">
        <v>5</v>
      </c>
      <c r="J645" s="34">
        <v>6</v>
      </c>
      <c r="K645" s="34">
        <v>7</v>
      </c>
      <c r="L645" s="34">
        <v>8</v>
      </c>
      <c r="M645" s="34">
        <v>9</v>
      </c>
      <c r="N645" s="34">
        <v>10</v>
      </c>
      <c r="O645" s="34">
        <v>11</v>
      </c>
      <c r="P645" s="61">
        <v>12</v>
      </c>
    </row>
    <row r="646" spans="1:16" ht="23.25" thickBot="1" x14ac:dyDescent="0.25">
      <c r="A646" s="62" t="s">
        <v>155</v>
      </c>
      <c r="B646" s="63" t="s">
        <v>220</v>
      </c>
      <c r="C646" s="63" t="s">
        <v>126</v>
      </c>
      <c r="D646" s="63" t="s">
        <v>156</v>
      </c>
      <c r="E646" s="63" t="s">
        <v>103</v>
      </c>
      <c r="F646" s="63" t="s">
        <v>157</v>
      </c>
      <c r="G646" s="63" t="s">
        <v>158</v>
      </c>
      <c r="H646" s="63" t="s">
        <v>114</v>
      </c>
      <c r="I646" s="63" t="s">
        <v>159</v>
      </c>
      <c r="J646" s="63" t="s">
        <v>160</v>
      </c>
      <c r="K646" s="63" t="s">
        <v>161</v>
      </c>
      <c r="L646" s="63" t="s">
        <v>162</v>
      </c>
      <c r="M646" s="63" t="s">
        <v>163</v>
      </c>
      <c r="N646" s="63" t="s">
        <v>164</v>
      </c>
      <c r="O646" s="64" t="s">
        <v>103</v>
      </c>
      <c r="P646" s="65" t="s">
        <v>165</v>
      </c>
    </row>
    <row r="647" spans="1:16" x14ac:dyDescent="0.2">
      <c r="A647" s="55"/>
      <c r="B647" s="178"/>
      <c r="C647" s="178"/>
      <c r="D647" s="178"/>
      <c r="E647" s="128"/>
      <c r="F647" s="128"/>
      <c r="G647" s="128"/>
      <c r="H647" s="128"/>
      <c r="I647" s="128"/>
      <c r="J647" s="128"/>
      <c r="K647" s="128"/>
      <c r="L647" s="128"/>
      <c r="M647" s="128"/>
      <c r="N647" s="128"/>
      <c r="O647" s="129"/>
    </row>
    <row r="648" spans="1:16" x14ac:dyDescent="0.2">
      <c r="A648" s="55">
        <v>1</v>
      </c>
      <c r="B648" s="39" t="s">
        <v>470</v>
      </c>
      <c r="C648" s="39"/>
      <c r="D648" s="127" t="s">
        <v>167</v>
      </c>
      <c r="E648" s="128"/>
      <c r="F648" s="128"/>
      <c r="G648" s="128"/>
      <c r="H648" s="128"/>
      <c r="I648" s="128"/>
      <c r="J648" s="128"/>
      <c r="K648" s="128"/>
      <c r="L648" s="128"/>
      <c r="M648" s="128"/>
      <c r="N648" s="128"/>
      <c r="O648" s="129"/>
    </row>
    <row r="649" spans="1:16" x14ac:dyDescent="0.2">
      <c r="A649" s="55">
        <v>2</v>
      </c>
      <c r="B649" s="28">
        <v>9200</v>
      </c>
      <c r="C649" s="25" t="s">
        <v>471</v>
      </c>
      <c r="D649" s="222"/>
      <c r="E649" s="128">
        <v>2429.0000000000005</v>
      </c>
      <c r="F649" s="128"/>
      <c r="G649" s="128"/>
      <c r="H649" s="128">
        <v>1464.4870175856242</v>
      </c>
      <c r="I649" s="128">
        <v>34.270722410466362</v>
      </c>
      <c r="J649" s="128">
        <v>749.17568768802664</v>
      </c>
      <c r="K649" s="128">
        <v>69.939175211161725</v>
      </c>
      <c r="L649" s="128">
        <v>72.948599024269413</v>
      </c>
      <c r="M649" s="128">
        <v>32.869522358431198</v>
      </c>
      <c r="N649" s="128">
        <v>5.3092757220206472</v>
      </c>
      <c r="O649" s="129">
        <v>2429.0000000000005</v>
      </c>
      <c r="P649" s="58">
        <v>0</v>
      </c>
    </row>
    <row r="650" spans="1:16" x14ac:dyDescent="0.2">
      <c r="A650" s="55">
        <v>3</v>
      </c>
      <c r="B650" s="28">
        <v>9210</v>
      </c>
      <c r="C650" s="25" t="s">
        <v>472</v>
      </c>
      <c r="D650" s="222"/>
      <c r="E650" s="128">
        <v>1808.0000000000002</v>
      </c>
      <c r="F650" s="128"/>
      <c r="G650" s="128"/>
      <c r="H650" s="128">
        <v>1090.0751452428196</v>
      </c>
      <c r="I650" s="128">
        <v>25.509043276296083</v>
      </c>
      <c r="J650" s="128">
        <v>557.6408576945048</v>
      </c>
      <c r="K650" s="128">
        <v>52.058472120947066</v>
      </c>
      <c r="L650" s="128">
        <v>54.298504337537715</v>
      </c>
      <c r="M650" s="128">
        <v>24.466075102529274</v>
      </c>
      <c r="N650" s="128">
        <v>3.9519022253657186</v>
      </c>
      <c r="O650" s="129">
        <v>1808.0000000000002</v>
      </c>
      <c r="P650" s="58">
        <v>0</v>
      </c>
    </row>
    <row r="651" spans="1:16" x14ac:dyDescent="0.2">
      <c r="A651" s="55">
        <v>4</v>
      </c>
      <c r="B651" s="28">
        <v>9230</v>
      </c>
      <c r="C651" s="134" t="s">
        <v>473</v>
      </c>
      <c r="D651" s="222"/>
      <c r="E651" s="128">
        <v>1064</v>
      </c>
      <c r="F651" s="128"/>
      <c r="G651" s="128"/>
      <c r="H651" s="128">
        <v>659.97200888696557</v>
      </c>
      <c r="I651" s="128">
        <v>19.347067280355148</v>
      </c>
      <c r="J651" s="128">
        <v>308.95863206187721</v>
      </c>
      <c r="K651" s="128">
        <v>29.451048068814835</v>
      </c>
      <c r="L651" s="128">
        <v>29.711958675519654</v>
      </c>
      <c r="M651" s="128">
        <v>14.319590693137073</v>
      </c>
      <c r="N651" s="128">
        <v>2.2396943333305335</v>
      </c>
      <c r="O651" s="129">
        <v>1064.0000000000002</v>
      </c>
      <c r="P651" s="58">
        <v>0</v>
      </c>
    </row>
    <row r="652" spans="1:16" x14ac:dyDescent="0.2">
      <c r="A652" s="55">
        <v>5</v>
      </c>
      <c r="B652" s="28">
        <v>9240</v>
      </c>
      <c r="C652" s="25" t="s">
        <v>474</v>
      </c>
      <c r="D652" s="222"/>
      <c r="E652" s="128">
        <v>10850.000000000002</v>
      </c>
      <c r="F652" s="128"/>
      <c r="G652" s="128"/>
      <c r="H652" s="128">
        <v>5833.5793361853839</v>
      </c>
      <c r="I652" s="128">
        <v>130.68722700005031</v>
      </c>
      <c r="J652" s="128">
        <v>3438.1512322819522</v>
      </c>
      <c r="K652" s="128">
        <v>299.34340303572878</v>
      </c>
      <c r="L652" s="128">
        <v>596.04082403705195</v>
      </c>
      <c r="M652" s="128">
        <v>534.4032798225029</v>
      </c>
      <c r="N652" s="128">
        <v>17.794697637331108</v>
      </c>
      <c r="O652" s="129">
        <v>10850.000000000004</v>
      </c>
      <c r="P652" s="58">
        <v>0</v>
      </c>
    </row>
    <row r="653" spans="1:16" x14ac:dyDescent="0.2">
      <c r="A653" s="55">
        <v>6</v>
      </c>
      <c r="B653" s="28">
        <v>9250</v>
      </c>
      <c r="C653" s="25" t="s">
        <v>475</v>
      </c>
      <c r="D653" s="222"/>
      <c r="E653" s="128">
        <v>20527</v>
      </c>
      <c r="F653" s="128"/>
      <c r="G653" s="128"/>
      <c r="H653" s="128">
        <v>12807.916502763668</v>
      </c>
      <c r="I653" s="128">
        <v>372.70606269667383</v>
      </c>
      <c r="J653" s="128">
        <v>5875.0618045228002</v>
      </c>
      <c r="K653" s="128">
        <v>542.44899442753979</v>
      </c>
      <c r="L653" s="128">
        <v>567.62115676064116</v>
      </c>
      <c r="M653" s="128">
        <v>313.85739354325443</v>
      </c>
      <c r="N653" s="128">
        <v>47.388085285421084</v>
      </c>
      <c r="O653" s="129">
        <v>20527</v>
      </c>
      <c r="P653" s="58">
        <v>0</v>
      </c>
    </row>
    <row r="654" spans="1:16" x14ac:dyDescent="0.2">
      <c r="A654" s="55">
        <v>7</v>
      </c>
      <c r="B654" s="28">
        <v>9260</v>
      </c>
      <c r="C654" s="25" t="s">
        <v>476</v>
      </c>
      <c r="D654" s="222"/>
      <c r="E654" s="128">
        <v>46808</v>
      </c>
      <c r="F654" s="128"/>
      <c r="G654" s="128"/>
      <c r="H654" s="128">
        <v>28289.038476961992</v>
      </c>
      <c r="I654" s="128">
        <v>673.43460514023968</v>
      </c>
      <c r="J654" s="128">
        <v>14365.531724798415</v>
      </c>
      <c r="K654" s="128">
        <v>1340.1541346673637</v>
      </c>
      <c r="L654" s="128">
        <v>1398.0782262682137</v>
      </c>
      <c r="M654" s="128">
        <v>639.0564794712717</v>
      </c>
      <c r="N654" s="128">
        <v>102.70635269250671</v>
      </c>
      <c r="O654" s="129">
        <v>46807.999999999993</v>
      </c>
      <c r="P654" s="58">
        <v>0</v>
      </c>
    </row>
    <row r="655" spans="1:16" x14ac:dyDescent="0.2">
      <c r="A655" s="55">
        <v>8</v>
      </c>
      <c r="B655" s="28">
        <v>9280</v>
      </c>
      <c r="C655" s="25" t="s">
        <v>477</v>
      </c>
      <c r="D655" s="222"/>
      <c r="E655" s="128">
        <v>0</v>
      </c>
      <c r="F655" s="128"/>
      <c r="G655" s="128"/>
      <c r="H655" s="128">
        <v>0</v>
      </c>
      <c r="I655" s="128">
        <v>0</v>
      </c>
      <c r="J655" s="128">
        <v>0</v>
      </c>
      <c r="K655" s="128">
        <v>0</v>
      </c>
      <c r="L655" s="128">
        <v>0</v>
      </c>
      <c r="M655" s="128">
        <v>0</v>
      </c>
      <c r="N655" s="128">
        <v>0</v>
      </c>
      <c r="O655" s="129">
        <v>0</v>
      </c>
      <c r="P655" s="58">
        <v>0</v>
      </c>
    </row>
    <row r="656" spans="1:16" x14ac:dyDescent="0.2">
      <c r="A656" s="55">
        <v>9</v>
      </c>
      <c r="B656" s="28">
        <v>9301</v>
      </c>
      <c r="C656" s="25" t="s">
        <v>478</v>
      </c>
      <c r="D656" s="222"/>
      <c r="E656" s="128">
        <v>123</v>
      </c>
      <c r="F656" s="128"/>
      <c r="G656" s="128"/>
      <c r="H656" s="128">
        <v>75.531437736873201</v>
      </c>
      <c r="I656" s="128">
        <v>1.9944584335361886</v>
      </c>
      <c r="J656" s="128">
        <v>36.50008941649638</v>
      </c>
      <c r="K656" s="128">
        <v>3.3854608345683603</v>
      </c>
      <c r="L656" s="128">
        <v>3.5263761403662226</v>
      </c>
      <c r="M656" s="128">
        <v>1.784530600843804</v>
      </c>
      <c r="N656" s="128">
        <v>0.27764683731584272</v>
      </c>
      <c r="O656" s="129">
        <v>123.00000000000001</v>
      </c>
      <c r="P656" s="58">
        <v>0</v>
      </c>
    </row>
    <row r="657" spans="1:16" x14ac:dyDescent="0.2">
      <c r="A657" s="55">
        <v>10</v>
      </c>
      <c r="B657" s="28">
        <v>9302</v>
      </c>
      <c r="C657" s="25" t="s">
        <v>479</v>
      </c>
      <c r="D657" s="222"/>
      <c r="E657" s="128">
        <v>146212</v>
      </c>
      <c r="F657" s="128"/>
      <c r="G657" s="128"/>
      <c r="H657" s="128">
        <v>89216.316018762634</v>
      </c>
      <c r="I657" s="128">
        <v>2267.3588897368136</v>
      </c>
      <c r="J657" s="128">
        <v>43973.869016655917</v>
      </c>
      <c r="K657" s="128">
        <v>4090.366174639149</v>
      </c>
      <c r="L657" s="128">
        <v>4270.9501341417463</v>
      </c>
      <c r="M657" s="128">
        <v>2067.3497862705162</v>
      </c>
      <c r="N657" s="128">
        <v>325.78997979323555</v>
      </c>
      <c r="O657" s="129">
        <v>146212.00000000003</v>
      </c>
      <c r="P657" s="58">
        <v>0</v>
      </c>
    </row>
    <row r="658" spans="1:16" x14ac:dyDescent="0.2">
      <c r="A658" s="55">
        <v>11</v>
      </c>
      <c r="B658" s="28">
        <v>9310</v>
      </c>
      <c r="C658" s="25" t="s">
        <v>417</v>
      </c>
      <c r="D658" s="222"/>
      <c r="E658" s="128">
        <v>11126.999999999998</v>
      </c>
      <c r="F658" s="128"/>
      <c r="G658" s="128"/>
      <c r="H658" s="128">
        <v>6708.6649010602059</v>
      </c>
      <c r="I658" s="128">
        <v>156.99066622530225</v>
      </c>
      <c r="J658" s="128">
        <v>3431.8970263090459</v>
      </c>
      <c r="K658" s="128">
        <v>320.38419208505417</v>
      </c>
      <c r="L658" s="128">
        <v>334.17005407288838</v>
      </c>
      <c r="M658" s="128">
        <v>150.57191242579822</v>
      </c>
      <c r="N658" s="128">
        <v>24.321247821705946</v>
      </c>
      <c r="O658" s="129">
        <v>11127.000000000002</v>
      </c>
      <c r="P658" s="58">
        <v>0</v>
      </c>
    </row>
    <row r="659" spans="1:16" x14ac:dyDescent="0.2">
      <c r="A659" s="55">
        <v>12</v>
      </c>
      <c r="B659" s="28">
        <v>9350</v>
      </c>
      <c r="C659" s="25" t="s">
        <v>480</v>
      </c>
      <c r="D659" s="222"/>
      <c r="E659" s="128">
        <v>2619.9999999999995</v>
      </c>
      <c r="F659" s="128"/>
      <c r="G659" s="128"/>
      <c r="H659" s="128">
        <v>1588.7988973617591</v>
      </c>
      <c r="I659" s="128">
        <v>42.456901696723463</v>
      </c>
      <c r="J659" s="128">
        <v>787.39083658886284</v>
      </c>
      <c r="K659" s="128">
        <v>75.2225307758561</v>
      </c>
      <c r="L659" s="128">
        <v>88.115273128045587</v>
      </c>
      <c r="M659" s="128">
        <v>32.765796129250866</v>
      </c>
      <c r="N659" s="128">
        <v>5.2497643195018782</v>
      </c>
      <c r="O659" s="129">
        <v>2620</v>
      </c>
      <c r="P659" s="58">
        <v>0</v>
      </c>
    </row>
    <row r="660" spans="1:16" ht="12" thickBot="1" x14ac:dyDescent="0.25">
      <c r="A660" s="55">
        <v>13</v>
      </c>
      <c r="B660" s="25"/>
      <c r="C660" s="25"/>
      <c r="D660" s="222"/>
      <c r="E660" s="128"/>
      <c r="F660" s="128"/>
      <c r="G660" s="128"/>
      <c r="H660" s="128"/>
      <c r="I660" s="128"/>
      <c r="J660" s="128"/>
      <c r="K660" s="128"/>
      <c r="L660" s="128"/>
      <c r="M660" s="128"/>
      <c r="N660" s="128"/>
      <c r="O660" s="129"/>
    </row>
    <row r="661" spans="1:16" ht="12" thickBot="1" x14ac:dyDescent="0.25">
      <c r="A661" s="55">
        <v>14</v>
      </c>
      <c r="B661" s="124" t="s">
        <v>481</v>
      </c>
      <c r="C661" s="223"/>
      <c r="D661" s="224" t="s">
        <v>167</v>
      </c>
      <c r="E661" s="155">
        <v>243568</v>
      </c>
      <c r="F661" s="155"/>
      <c r="G661" s="155"/>
      <c r="H661" s="155">
        <v>147734.37974254793</v>
      </c>
      <c r="I661" s="155">
        <v>3724.7556438964571</v>
      </c>
      <c r="J661" s="155">
        <v>73524.176908017893</v>
      </c>
      <c r="K661" s="155">
        <v>6822.753585866184</v>
      </c>
      <c r="L661" s="155">
        <v>7415.46110658628</v>
      </c>
      <c r="M661" s="155">
        <v>3811.4443664175355</v>
      </c>
      <c r="N661" s="155">
        <v>535.02864666773496</v>
      </c>
      <c r="O661" s="155">
        <v>243568.00000000003</v>
      </c>
      <c r="P661" s="58">
        <v>0</v>
      </c>
    </row>
    <row r="662" spans="1:16" ht="12" thickBot="1" x14ac:dyDescent="0.25">
      <c r="A662" s="55">
        <v>15</v>
      </c>
      <c r="B662" s="25"/>
      <c r="C662" s="35"/>
      <c r="D662" s="127"/>
      <c r="E662" s="128"/>
      <c r="F662" s="128"/>
      <c r="G662" s="128"/>
      <c r="H662" s="128"/>
      <c r="I662" s="128"/>
      <c r="J662" s="128"/>
      <c r="K662" s="128"/>
      <c r="L662" s="128"/>
      <c r="M662" s="128"/>
      <c r="N662" s="128"/>
      <c r="O662" s="129"/>
    </row>
    <row r="663" spans="1:16" ht="12" thickBot="1" x14ac:dyDescent="0.25">
      <c r="A663" s="55">
        <v>16</v>
      </c>
      <c r="B663" s="124" t="s">
        <v>482</v>
      </c>
      <c r="C663" s="223"/>
      <c r="D663" s="224" t="s">
        <v>483</v>
      </c>
      <c r="E663" s="155">
        <v>1162986</v>
      </c>
      <c r="F663" s="155"/>
      <c r="G663" s="155"/>
      <c r="H663" s="155">
        <v>636962.62742494536</v>
      </c>
      <c r="I663" s="155">
        <v>16006.130447181262</v>
      </c>
      <c r="J663" s="155">
        <v>365147.08325857209</v>
      </c>
      <c r="K663" s="155">
        <v>36071.00009626188</v>
      </c>
      <c r="L663" s="155">
        <v>98779.325771542353</v>
      </c>
      <c r="M663" s="155">
        <v>8722.5937981581792</v>
      </c>
      <c r="N663" s="155">
        <v>1297.2392033389588</v>
      </c>
      <c r="O663" s="156">
        <v>1162986</v>
      </c>
      <c r="P663" s="58">
        <v>0</v>
      </c>
    </row>
    <row r="664" spans="1:16" ht="12" thickBot="1" x14ac:dyDescent="0.25">
      <c r="A664" s="55">
        <v>17</v>
      </c>
      <c r="B664" s="39"/>
      <c r="C664" s="39"/>
      <c r="D664" s="127"/>
      <c r="E664" s="225"/>
      <c r="F664" s="225"/>
      <c r="G664" s="225"/>
      <c r="H664" s="225"/>
      <c r="I664" s="225"/>
      <c r="J664" s="225"/>
      <c r="K664" s="225"/>
      <c r="L664" s="225"/>
      <c r="M664" s="225"/>
      <c r="N664" s="225"/>
      <c r="O664" s="226"/>
      <c r="P664" s="227"/>
    </row>
    <row r="665" spans="1:16" ht="12" thickBot="1" x14ac:dyDescent="0.25">
      <c r="A665" s="55">
        <v>18</v>
      </c>
      <c r="B665" s="124" t="s">
        <v>484</v>
      </c>
      <c r="C665" s="153"/>
      <c r="D665" s="228" t="s">
        <v>405</v>
      </c>
      <c r="E665" s="155">
        <v>372812</v>
      </c>
      <c r="F665" s="155"/>
      <c r="G665" s="155"/>
      <c r="H665" s="155">
        <v>234231.67469534496</v>
      </c>
      <c r="I665" s="155">
        <v>7480.6196562854511</v>
      </c>
      <c r="J665" s="155">
        <v>105416.27003530157</v>
      </c>
      <c r="K665" s="155">
        <v>10202.517107931351</v>
      </c>
      <c r="L665" s="155">
        <v>9807.5585167247627</v>
      </c>
      <c r="M665" s="155">
        <v>4911.1494317406432</v>
      </c>
      <c r="N665" s="155">
        <v>762.2105566712238</v>
      </c>
      <c r="O665" s="156">
        <v>372812</v>
      </c>
      <c r="P665" s="58">
        <v>0</v>
      </c>
    </row>
    <row r="666" spans="1:16" ht="12" thickBot="1" x14ac:dyDescent="0.25">
      <c r="A666" s="55">
        <v>19</v>
      </c>
      <c r="B666" s="39"/>
      <c r="C666" s="39"/>
      <c r="D666" s="127"/>
      <c r="E666" s="128"/>
      <c r="F666" s="128"/>
      <c r="G666" s="128"/>
      <c r="H666" s="128"/>
      <c r="I666" s="128"/>
      <c r="J666" s="128"/>
      <c r="K666" s="128"/>
      <c r="L666" s="128"/>
      <c r="M666" s="128"/>
      <c r="N666" s="128"/>
      <c r="O666" s="129"/>
    </row>
    <row r="667" spans="1:16" ht="12" thickBot="1" x14ac:dyDescent="0.25">
      <c r="A667" s="55">
        <v>20</v>
      </c>
      <c r="B667" s="124" t="s">
        <v>484</v>
      </c>
      <c r="C667" s="223"/>
      <c r="D667" s="224" t="s">
        <v>483</v>
      </c>
      <c r="E667" s="155">
        <v>616380</v>
      </c>
      <c r="F667" s="155"/>
      <c r="G667" s="155"/>
      <c r="H667" s="155">
        <v>381966.05443789286</v>
      </c>
      <c r="I667" s="155">
        <v>11205.375300181908</v>
      </c>
      <c r="J667" s="155">
        <v>178940.44694331946</v>
      </c>
      <c r="K667" s="155">
        <v>17025.270693797534</v>
      </c>
      <c r="L667" s="155">
        <v>17223.019623311058</v>
      </c>
      <c r="M667" s="155">
        <v>8722.5937981581792</v>
      </c>
      <c r="N667" s="155">
        <v>1297.2392033389588</v>
      </c>
      <c r="O667" s="210">
        <v>616380</v>
      </c>
      <c r="P667" s="58">
        <v>0</v>
      </c>
    </row>
    <row r="668" spans="1:16" x14ac:dyDescent="0.2">
      <c r="A668" s="55"/>
      <c r="C668" s="24"/>
      <c r="E668" s="128"/>
      <c r="F668" s="128"/>
      <c r="G668" s="128"/>
      <c r="H668" s="128"/>
      <c r="I668" s="128"/>
      <c r="J668" s="128"/>
      <c r="K668" s="128"/>
      <c r="L668" s="128"/>
      <c r="M668" s="128"/>
      <c r="N668" s="128"/>
      <c r="O668" s="129"/>
    </row>
    <row r="669" spans="1:16" ht="12" thickBot="1" x14ac:dyDescent="0.25">
      <c r="A669" s="55"/>
      <c r="C669" s="24"/>
      <c r="E669" s="128"/>
      <c r="F669" s="128"/>
      <c r="G669" s="128"/>
      <c r="H669" s="128"/>
      <c r="I669" s="128"/>
      <c r="J669" s="128"/>
      <c r="K669" s="128"/>
      <c r="L669" s="128"/>
      <c r="M669" s="128"/>
      <c r="N669" s="128"/>
      <c r="O669" s="129"/>
    </row>
    <row r="670" spans="1:16" x14ac:dyDescent="0.2">
      <c r="A670" s="55"/>
      <c r="C670" s="40" t="s">
        <v>129</v>
      </c>
      <c r="D670" s="177"/>
      <c r="E670" s="128"/>
      <c r="F670" s="128"/>
      <c r="G670" s="128"/>
      <c r="H670" s="128"/>
      <c r="I670" s="128"/>
      <c r="J670" s="128"/>
      <c r="K670" s="128"/>
      <c r="L670" s="128"/>
      <c r="M670" s="128"/>
      <c r="N670" s="128"/>
      <c r="O670" s="129"/>
    </row>
    <row r="671" spans="1:16" x14ac:dyDescent="0.2">
      <c r="A671" s="55"/>
      <c r="C671" s="38" t="s">
        <v>128</v>
      </c>
      <c r="D671" s="177"/>
      <c r="E671" s="128"/>
      <c r="F671" s="128"/>
      <c r="G671" s="128"/>
      <c r="H671" s="128"/>
      <c r="I671" s="128"/>
      <c r="J671" s="128"/>
      <c r="K671" s="128"/>
      <c r="L671" s="128"/>
      <c r="M671" s="128"/>
      <c r="N671" s="128"/>
      <c r="O671" s="129"/>
    </row>
    <row r="672" spans="1:16" x14ac:dyDescent="0.2">
      <c r="A672" s="55"/>
      <c r="C672" s="37" t="s">
        <v>152</v>
      </c>
      <c r="D672" s="177"/>
      <c r="E672" s="128"/>
      <c r="F672" s="128"/>
      <c r="G672" s="128"/>
      <c r="H672" s="128"/>
      <c r="I672" s="128"/>
      <c r="J672" s="128"/>
      <c r="K672" s="128"/>
      <c r="L672" s="128"/>
      <c r="M672" s="128"/>
      <c r="N672" s="128"/>
      <c r="O672" s="129"/>
    </row>
    <row r="673" spans="1:16" x14ac:dyDescent="0.2">
      <c r="A673" s="55"/>
      <c r="C673" s="37" t="s">
        <v>127</v>
      </c>
      <c r="D673" s="177"/>
      <c r="E673" s="128"/>
      <c r="F673" s="128"/>
      <c r="G673" s="128"/>
      <c r="H673" s="128"/>
      <c r="I673" s="128"/>
      <c r="J673" s="128"/>
      <c r="K673" s="128"/>
      <c r="L673" s="128"/>
      <c r="M673" s="128"/>
      <c r="N673" s="128"/>
      <c r="O673" s="129"/>
    </row>
    <row r="674" spans="1:16" x14ac:dyDescent="0.2">
      <c r="A674" s="55"/>
      <c r="C674" s="37" t="s">
        <v>153</v>
      </c>
      <c r="D674" s="177"/>
      <c r="E674" s="128"/>
      <c r="F674" s="128"/>
      <c r="G674" s="128"/>
      <c r="H674" s="128"/>
      <c r="I674" s="128"/>
      <c r="J674" s="128"/>
      <c r="K674" s="128"/>
      <c r="L674" s="128"/>
      <c r="M674" s="128"/>
      <c r="N674" s="128"/>
      <c r="O674" s="129"/>
    </row>
    <row r="675" spans="1:16" ht="12" thickBot="1" x14ac:dyDescent="0.25">
      <c r="A675" s="55"/>
      <c r="C675" s="36" t="s">
        <v>485</v>
      </c>
      <c r="D675" s="177"/>
      <c r="E675" s="128"/>
      <c r="F675" s="128"/>
      <c r="G675" s="128"/>
      <c r="H675" s="128"/>
      <c r="I675" s="128"/>
      <c r="J675" s="128"/>
      <c r="K675" s="128"/>
      <c r="L675" s="128"/>
      <c r="M675" s="128"/>
      <c r="N675" s="128"/>
      <c r="O675" s="129"/>
    </row>
    <row r="676" spans="1:16" ht="12" thickBot="1" x14ac:dyDescent="0.25">
      <c r="A676" s="55"/>
      <c r="B676" s="24"/>
      <c r="C676" s="30" t="s">
        <v>0</v>
      </c>
      <c r="D676" s="177"/>
      <c r="E676" s="60">
        <v>1</v>
      </c>
      <c r="F676" s="60">
        <v>2</v>
      </c>
      <c r="G676" s="60">
        <v>3</v>
      </c>
      <c r="H676" s="34">
        <v>4</v>
      </c>
      <c r="I676" s="34">
        <v>5</v>
      </c>
      <c r="J676" s="34">
        <v>6</v>
      </c>
      <c r="K676" s="34">
        <v>7</v>
      </c>
      <c r="L676" s="34">
        <v>8</v>
      </c>
      <c r="M676" s="34">
        <v>9</v>
      </c>
      <c r="N676" s="34">
        <v>10</v>
      </c>
      <c r="O676" s="34">
        <v>11</v>
      </c>
      <c r="P676" s="61">
        <v>12</v>
      </c>
    </row>
    <row r="677" spans="1:16" ht="23.25" thickBot="1" x14ac:dyDescent="0.25">
      <c r="A677" s="62" t="s">
        <v>155</v>
      </c>
      <c r="B677" s="63" t="s">
        <v>220</v>
      </c>
      <c r="C677" s="63" t="s">
        <v>126</v>
      </c>
      <c r="D677" s="63" t="s">
        <v>156</v>
      </c>
      <c r="E677" s="63" t="s">
        <v>103</v>
      </c>
      <c r="F677" s="63" t="s">
        <v>157</v>
      </c>
      <c r="G677" s="63" t="s">
        <v>158</v>
      </c>
      <c r="H677" s="63" t="s">
        <v>114</v>
      </c>
      <c r="I677" s="63" t="s">
        <v>159</v>
      </c>
      <c r="J677" s="63" t="s">
        <v>160</v>
      </c>
      <c r="K677" s="63" t="s">
        <v>161</v>
      </c>
      <c r="L677" s="63" t="s">
        <v>162</v>
      </c>
      <c r="M677" s="63" t="s">
        <v>163</v>
      </c>
      <c r="N677" s="63" t="s">
        <v>164</v>
      </c>
      <c r="O677" s="64" t="s">
        <v>103</v>
      </c>
      <c r="P677" s="65" t="s">
        <v>165</v>
      </c>
    </row>
    <row r="678" spans="1:16" x14ac:dyDescent="0.2">
      <c r="A678" s="55"/>
      <c r="B678" s="178"/>
      <c r="C678" s="178"/>
      <c r="D678" s="178"/>
      <c r="E678" s="128"/>
      <c r="F678" s="128"/>
      <c r="G678" s="128"/>
      <c r="H678" s="128"/>
      <c r="I678" s="128"/>
      <c r="J678" s="128"/>
      <c r="K678" s="128"/>
      <c r="L678" s="128"/>
      <c r="M678" s="128"/>
      <c r="N678" s="128"/>
      <c r="O678" s="129"/>
    </row>
    <row r="679" spans="1:16" x14ac:dyDescent="0.2">
      <c r="A679" s="55">
        <v>1</v>
      </c>
      <c r="B679" s="214" t="s">
        <v>486</v>
      </c>
      <c r="C679" s="39"/>
      <c r="D679" s="127" t="s">
        <v>169</v>
      </c>
      <c r="E679" s="128"/>
      <c r="F679" s="128"/>
      <c r="G679" s="128"/>
      <c r="H679" s="128"/>
      <c r="I679" s="128"/>
      <c r="J679" s="128"/>
      <c r="K679" s="128"/>
      <c r="L679" s="128"/>
      <c r="M679" s="128"/>
      <c r="N679" s="128"/>
      <c r="O679" s="129"/>
    </row>
    <row r="680" spans="1:16" x14ac:dyDescent="0.2">
      <c r="A680" s="55">
        <v>2</v>
      </c>
      <c r="B680" s="25"/>
      <c r="C680" s="25"/>
      <c r="D680" s="28"/>
      <c r="E680" s="128"/>
      <c r="F680" s="128"/>
      <c r="G680" s="128"/>
      <c r="H680" s="128"/>
      <c r="I680" s="128"/>
      <c r="J680" s="128"/>
      <c r="K680" s="128"/>
      <c r="L680" s="128"/>
      <c r="M680" s="128"/>
      <c r="N680" s="128"/>
      <c r="O680" s="129"/>
    </row>
    <row r="681" spans="1:16" x14ac:dyDescent="0.2">
      <c r="A681" s="55">
        <v>3</v>
      </c>
      <c r="B681" s="39" t="s">
        <v>284</v>
      </c>
      <c r="C681" s="39"/>
      <c r="D681" s="127" t="s">
        <v>169</v>
      </c>
      <c r="E681" s="128"/>
      <c r="F681" s="128"/>
      <c r="G681" s="128"/>
      <c r="H681" s="128"/>
      <c r="I681" s="128"/>
      <c r="J681" s="128"/>
      <c r="K681" s="128"/>
      <c r="L681" s="128"/>
      <c r="M681" s="128"/>
      <c r="N681" s="128"/>
      <c r="O681" s="129"/>
    </row>
    <row r="682" spans="1:16" x14ac:dyDescent="0.2">
      <c r="A682" s="55">
        <v>4</v>
      </c>
      <c r="B682" s="28">
        <v>301</v>
      </c>
      <c r="C682" s="25" t="s">
        <v>222</v>
      </c>
      <c r="D682" s="28"/>
      <c r="E682" s="128">
        <v>0</v>
      </c>
      <c r="F682" s="128"/>
      <c r="G682" s="128"/>
      <c r="H682" s="128">
        <v>0</v>
      </c>
      <c r="I682" s="128">
        <v>0</v>
      </c>
      <c r="J682" s="128">
        <v>0</v>
      </c>
      <c r="K682" s="128">
        <v>0</v>
      </c>
      <c r="L682" s="128">
        <v>0</v>
      </c>
      <c r="M682" s="128">
        <v>0</v>
      </c>
      <c r="N682" s="128">
        <v>0</v>
      </c>
      <c r="O682" s="129">
        <v>0</v>
      </c>
      <c r="P682" s="58">
        <v>0</v>
      </c>
    </row>
    <row r="683" spans="1:16" x14ac:dyDescent="0.2">
      <c r="A683" s="55">
        <v>5</v>
      </c>
      <c r="B683" s="28">
        <v>302</v>
      </c>
      <c r="C683" s="25" t="s">
        <v>487</v>
      </c>
      <c r="D683" s="28"/>
      <c r="E683" s="128">
        <v>0</v>
      </c>
      <c r="F683" s="128"/>
      <c r="G683" s="128"/>
      <c r="H683" s="128">
        <v>0</v>
      </c>
      <c r="I683" s="128">
        <v>0</v>
      </c>
      <c r="J683" s="128">
        <v>0</v>
      </c>
      <c r="K683" s="128">
        <v>0</v>
      </c>
      <c r="L683" s="128">
        <v>0</v>
      </c>
      <c r="M683" s="128">
        <v>0</v>
      </c>
      <c r="N683" s="128">
        <v>0</v>
      </c>
      <c r="O683" s="129">
        <v>0</v>
      </c>
      <c r="P683" s="58">
        <v>0</v>
      </c>
    </row>
    <row r="684" spans="1:16" x14ac:dyDescent="0.2">
      <c r="A684" s="55">
        <v>6</v>
      </c>
      <c r="B684" s="28">
        <v>303.01</v>
      </c>
      <c r="C684" s="25" t="s">
        <v>285</v>
      </c>
      <c r="D684" s="28"/>
      <c r="E684" s="128">
        <v>0</v>
      </c>
      <c r="F684" s="128"/>
      <c r="G684" s="128"/>
      <c r="H684" s="128">
        <v>0</v>
      </c>
      <c r="I684" s="128">
        <v>0</v>
      </c>
      <c r="J684" s="128">
        <v>0</v>
      </c>
      <c r="K684" s="128">
        <v>0</v>
      </c>
      <c r="L684" s="128">
        <v>0</v>
      </c>
      <c r="M684" s="128">
        <v>0</v>
      </c>
      <c r="N684" s="128">
        <v>0</v>
      </c>
      <c r="O684" s="129">
        <v>0</v>
      </c>
      <c r="P684" s="58">
        <v>0</v>
      </c>
    </row>
    <row r="685" spans="1:16" x14ac:dyDescent="0.2">
      <c r="A685" s="55">
        <v>7</v>
      </c>
      <c r="B685" s="28">
        <v>303.02</v>
      </c>
      <c r="C685" s="25" t="s">
        <v>286</v>
      </c>
      <c r="D685" s="28"/>
      <c r="E685" s="128">
        <v>29650</v>
      </c>
      <c r="F685" s="128"/>
      <c r="G685" s="128"/>
      <c r="H685" s="128">
        <v>20971.448987322608</v>
      </c>
      <c r="I685" s="128">
        <v>1116.2929119889948</v>
      </c>
      <c r="J685" s="128">
        <v>6067.4395437868407</v>
      </c>
      <c r="K685" s="128">
        <v>664.84349052596144</v>
      </c>
      <c r="L685" s="128">
        <v>382.69603114522522</v>
      </c>
      <c r="M685" s="128">
        <v>394.64564390989005</v>
      </c>
      <c r="N685" s="128">
        <v>52.633391320479483</v>
      </c>
      <c r="O685" s="129">
        <v>29650</v>
      </c>
      <c r="P685" s="58">
        <v>0</v>
      </c>
    </row>
    <row r="686" spans="1:16" x14ac:dyDescent="0.2">
      <c r="A686" s="55">
        <v>8</v>
      </c>
      <c r="B686" s="25"/>
      <c r="C686" s="25"/>
      <c r="D686" s="28"/>
      <c r="E686" s="128"/>
      <c r="F686" s="128"/>
      <c r="G686" s="128"/>
      <c r="H686" s="128"/>
      <c r="I686" s="128"/>
      <c r="J686" s="128"/>
      <c r="K686" s="128"/>
      <c r="L686" s="128"/>
      <c r="M686" s="128"/>
      <c r="N686" s="128"/>
      <c r="O686" s="129"/>
      <c r="P686" s="58"/>
    </row>
    <row r="687" spans="1:16" ht="12" thickBot="1" x14ac:dyDescent="0.25">
      <c r="A687" s="55">
        <v>9</v>
      </c>
      <c r="B687" s="229"/>
      <c r="C687" s="230" t="s">
        <v>225</v>
      </c>
      <c r="D687" s="77"/>
      <c r="E687" s="132">
        <v>29650</v>
      </c>
      <c r="F687" s="132"/>
      <c r="G687" s="132"/>
      <c r="H687" s="132">
        <v>20971.448987322608</v>
      </c>
      <c r="I687" s="132">
        <v>1116.2929119889948</v>
      </c>
      <c r="J687" s="132">
        <v>6067.4395437868407</v>
      </c>
      <c r="K687" s="132">
        <v>664.84349052596144</v>
      </c>
      <c r="L687" s="132">
        <v>382.69603114522522</v>
      </c>
      <c r="M687" s="132">
        <v>394.64564390989005</v>
      </c>
      <c r="N687" s="132">
        <v>52.633391320479483</v>
      </c>
      <c r="O687" s="133">
        <v>29650</v>
      </c>
      <c r="P687" s="58">
        <v>0</v>
      </c>
    </row>
    <row r="688" spans="1:16" ht="12" thickTop="1" x14ac:dyDescent="0.2">
      <c r="A688" s="55">
        <v>10</v>
      </c>
      <c r="B688" s="25"/>
      <c r="C688" s="25"/>
      <c r="D688" s="28"/>
      <c r="E688" s="128"/>
      <c r="F688" s="128"/>
      <c r="G688" s="128"/>
      <c r="H688" s="128"/>
      <c r="I688" s="128"/>
      <c r="J688" s="128"/>
      <c r="K688" s="128"/>
      <c r="L688" s="128"/>
      <c r="M688" s="128"/>
      <c r="N688" s="128"/>
      <c r="O688" s="129"/>
    </row>
    <row r="689" spans="1:16" x14ac:dyDescent="0.2">
      <c r="A689" s="55">
        <v>11</v>
      </c>
      <c r="B689" s="39" t="s">
        <v>287</v>
      </c>
      <c r="C689" s="39"/>
      <c r="D689" s="127" t="s">
        <v>169</v>
      </c>
      <c r="E689" s="128"/>
      <c r="F689" s="128"/>
      <c r="G689" s="128"/>
      <c r="H689" s="128"/>
      <c r="I689" s="128"/>
      <c r="J689" s="128"/>
      <c r="K689" s="128"/>
      <c r="L689" s="128"/>
      <c r="M689" s="128"/>
      <c r="N689" s="128"/>
      <c r="O689" s="129"/>
    </row>
    <row r="690" spans="1:16" x14ac:dyDescent="0.2">
      <c r="A690" s="55">
        <v>12</v>
      </c>
      <c r="B690" s="28">
        <v>350.01</v>
      </c>
      <c r="C690" s="25" t="s">
        <v>228</v>
      </c>
      <c r="D690" s="28"/>
      <c r="E690" s="128">
        <v>0</v>
      </c>
      <c r="F690" s="128"/>
      <c r="G690" s="128"/>
      <c r="H690" s="128">
        <v>0</v>
      </c>
      <c r="I690" s="128">
        <v>0</v>
      </c>
      <c r="J690" s="128">
        <v>0</v>
      </c>
      <c r="K690" s="128">
        <v>0</v>
      </c>
      <c r="L690" s="128">
        <v>0</v>
      </c>
      <c r="M690" s="128">
        <v>0</v>
      </c>
      <c r="N690" s="128">
        <v>0</v>
      </c>
      <c r="O690" s="129">
        <v>0</v>
      </c>
      <c r="P690" s="58">
        <v>0</v>
      </c>
    </row>
    <row r="691" spans="1:16" x14ac:dyDescent="0.2">
      <c r="A691" s="55">
        <v>13</v>
      </c>
      <c r="B691" s="28">
        <v>350.02</v>
      </c>
      <c r="C691" s="25" t="s">
        <v>228</v>
      </c>
      <c r="D691" s="28"/>
      <c r="E691" s="128">
        <v>1291</v>
      </c>
      <c r="F691" s="128"/>
      <c r="G691" s="128"/>
      <c r="H691" s="128">
        <v>602.26511522738349</v>
      </c>
      <c r="I691" s="128">
        <v>11.338691018144894</v>
      </c>
      <c r="J691" s="128">
        <v>439.79320962169703</v>
      </c>
      <c r="K691" s="128">
        <v>44.98326498586777</v>
      </c>
      <c r="L691" s="128">
        <v>192.61971914690702</v>
      </c>
      <c r="M691" s="128">
        <v>0</v>
      </c>
      <c r="N691" s="128">
        <v>0</v>
      </c>
      <c r="O691" s="129">
        <v>1291.0000000000002</v>
      </c>
      <c r="P691" s="58">
        <v>0</v>
      </c>
    </row>
    <row r="692" spans="1:16" x14ac:dyDescent="0.2">
      <c r="A692" s="55">
        <v>14</v>
      </c>
      <c r="B692" s="28">
        <v>352.01</v>
      </c>
      <c r="C692" s="25" t="s">
        <v>229</v>
      </c>
      <c r="D692" s="28"/>
      <c r="E692" s="128">
        <v>3203</v>
      </c>
      <c r="F692" s="128"/>
      <c r="G692" s="128"/>
      <c r="H692" s="128">
        <v>1503.318549882018</v>
      </c>
      <c r="I692" s="128">
        <v>28.302593173642983</v>
      </c>
      <c r="J692" s="128">
        <v>1097.7711865095041</v>
      </c>
      <c r="K692" s="128">
        <v>112.28307098939639</v>
      </c>
      <c r="L692" s="128">
        <v>461.32459944543854</v>
      </c>
      <c r="M692" s="128">
        <v>0</v>
      </c>
      <c r="N692" s="128">
        <v>0</v>
      </c>
      <c r="O692" s="129">
        <v>3203</v>
      </c>
      <c r="P692" s="58">
        <v>0</v>
      </c>
    </row>
    <row r="693" spans="1:16" x14ac:dyDescent="0.2">
      <c r="A693" s="55">
        <v>15</v>
      </c>
      <c r="B693" s="28">
        <v>353.01</v>
      </c>
      <c r="C693" s="25" t="s">
        <v>230</v>
      </c>
      <c r="D693" s="28"/>
      <c r="E693" s="128">
        <v>18950</v>
      </c>
      <c r="F693" s="128"/>
      <c r="G693" s="128"/>
      <c r="H693" s="128">
        <v>8961.4333625289455</v>
      </c>
      <c r="I693" s="128">
        <v>168.71460990903989</v>
      </c>
      <c r="J693" s="128">
        <v>6543.9246631935212</v>
      </c>
      <c r="K693" s="128">
        <v>669.33070072909823</v>
      </c>
      <c r="L693" s="128">
        <v>2606.5966636393955</v>
      </c>
      <c r="M693" s="128">
        <v>0</v>
      </c>
      <c r="N693" s="128">
        <v>0</v>
      </c>
      <c r="O693" s="129">
        <v>18950</v>
      </c>
      <c r="P693" s="58">
        <v>0</v>
      </c>
    </row>
    <row r="694" spans="1:16" x14ac:dyDescent="0.2">
      <c r="A694" s="55">
        <v>16</v>
      </c>
      <c r="B694" s="28">
        <v>354.01</v>
      </c>
      <c r="C694" s="25" t="s">
        <v>231</v>
      </c>
      <c r="D694" s="28"/>
      <c r="E694" s="128">
        <v>16703</v>
      </c>
      <c r="F694" s="128"/>
      <c r="G694" s="128"/>
      <c r="H694" s="128">
        <v>7792.0984376364995</v>
      </c>
      <c r="I694" s="128">
        <v>146.69984087318875</v>
      </c>
      <c r="J694" s="128">
        <v>5690.03897939954</v>
      </c>
      <c r="K694" s="128">
        <v>581.99291301113033</v>
      </c>
      <c r="L694" s="128">
        <v>2492.169829079643</v>
      </c>
      <c r="M694" s="128">
        <v>0</v>
      </c>
      <c r="N694" s="128">
        <v>0</v>
      </c>
      <c r="O694" s="129">
        <v>16703</v>
      </c>
      <c r="P694" s="58">
        <v>0</v>
      </c>
    </row>
    <row r="695" spans="1:16" x14ac:dyDescent="0.2">
      <c r="A695" s="55">
        <v>17</v>
      </c>
      <c r="B695" s="28">
        <v>355.01</v>
      </c>
      <c r="C695" s="25" t="s">
        <v>232</v>
      </c>
      <c r="D695" s="28"/>
      <c r="E695" s="128">
        <v>3048</v>
      </c>
      <c r="F695" s="128"/>
      <c r="G695" s="128"/>
      <c r="H695" s="128">
        <v>1421.9191784659072</v>
      </c>
      <c r="I695" s="128">
        <v>26.77010806331074</v>
      </c>
      <c r="J695" s="128">
        <v>1038.3307674794826</v>
      </c>
      <c r="K695" s="128">
        <v>106.20334064886099</v>
      </c>
      <c r="L695" s="128">
        <v>454.77660534243864</v>
      </c>
      <c r="M695" s="128">
        <v>0</v>
      </c>
      <c r="N695" s="128">
        <v>0</v>
      </c>
      <c r="O695" s="129">
        <v>3048</v>
      </c>
      <c r="P695" s="58">
        <v>0</v>
      </c>
    </row>
    <row r="696" spans="1:16" x14ac:dyDescent="0.2">
      <c r="A696" s="55">
        <v>18</v>
      </c>
      <c r="B696" s="28">
        <v>356.01</v>
      </c>
      <c r="C696" s="25" t="s">
        <v>233</v>
      </c>
      <c r="D696" s="28"/>
      <c r="E696" s="128">
        <v>19268</v>
      </c>
      <c r="F696" s="128"/>
      <c r="G696" s="128"/>
      <c r="H696" s="128">
        <v>8988.6938092785767</v>
      </c>
      <c r="I696" s="128">
        <v>169.22783535560083</v>
      </c>
      <c r="J696" s="128">
        <v>6563.8311114811913</v>
      </c>
      <c r="K696" s="128">
        <v>671.36678727764217</v>
      </c>
      <c r="L696" s="128">
        <v>2874.8804566069907</v>
      </c>
      <c r="M696" s="128">
        <v>0</v>
      </c>
      <c r="N696" s="128">
        <v>0</v>
      </c>
      <c r="O696" s="129">
        <v>19268.000000000004</v>
      </c>
      <c r="P696" s="58">
        <v>0</v>
      </c>
    </row>
    <row r="697" spans="1:16" x14ac:dyDescent="0.2">
      <c r="A697" s="55">
        <v>19</v>
      </c>
      <c r="B697" s="28">
        <v>357.01</v>
      </c>
      <c r="C697" s="25" t="s">
        <v>234</v>
      </c>
      <c r="D697" s="28"/>
      <c r="E697" s="128">
        <v>658</v>
      </c>
      <c r="F697" s="128"/>
      <c r="G697" s="128"/>
      <c r="H697" s="128">
        <v>306.96286726724639</v>
      </c>
      <c r="I697" s="128">
        <v>5.779111255137293</v>
      </c>
      <c r="J697" s="128">
        <v>224.15408300574131</v>
      </c>
      <c r="K697" s="128">
        <v>22.927099129576945</v>
      </c>
      <c r="L697" s="128">
        <v>98.176839342298095</v>
      </c>
      <c r="M697" s="128">
        <v>0</v>
      </c>
      <c r="N697" s="128">
        <v>0</v>
      </c>
      <c r="O697" s="129">
        <v>658.00000000000011</v>
      </c>
      <c r="P697" s="58">
        <v>0</v>
      </c>
    </row>
    <row r="698" spans="1:16" x14ac:dyDescent="0.2">
      <c r="A698" s="55">
        <v>20</v>
      </c>
      <c r="B698" s="28">
        <v>358.01</v>
      </c>
      <c r="C698" s="134" t="s">
        <v>235</v>
      </c>
      <c r="D698" s="28"/>
      <c r="E698" s="128">
        <v>346</v>
      </c>
      <c r="F698" s="128"/>
      <c r="G698" s="128"/>
      <c r="H698" s="128">
        <v>161.41208521955508</v>
      </c>
      <c r="I698" s="128">
        <v>3.0388639730661144</v>
      </c>
      <c r="J698" s="128">
        <v>117.86825641335334</v>
      </c>
      <c r="K698" s="128">
        <v>12.055891031662041</v>
      </c>
      <c r="L698" s="128">
        <v>51.62490336236344</v>
      </c>
      <c r="M698" s="128">
        <v>0</v>
      </c>
      <c r="N698" s="128">
        <v>0</v>
      </c>
      <c r="O698" s="129">
        <v>346.00000000000006</v>
      </c>
      <c r="P698" s="58">
        <v>0</v>
      </c>
    </row>
    <row r="699" spans="1:16" x14ac:dyDescent="0.2">
      <c r="A699" s="55">
        <v>21</v>
      </c>
      <c r="B699" s="28">
        <v>359.01</v>
      </c>
      <c r="C699" s="25" t="s">
        <v>236</v>
      </c>
      <c r="D699" s="28"/>
      <c r="E699" s="128">
        <v>1451</v>
      </c>
      <c r="F699" s="128"/>
      <c r="G699" s="128"/>
      <c r="H699" s="128">
        <v>676.90443830512845</v>
      </c>
      <c r="I699" s="128">
        <v>12.743906430401537</v>
      </c>
      <c r="J699" s="128">
        <v>494.29722559472742</v>
      </c>
      <c r="K699" s="128">
        <v>50.558086378443996</v>
      </c>
      <c r="L699" s="128">
        <v>216.4963432912987</v>
      </c>
      <c r="M699" s="128">
        <v>0</v>
      </c>
      <c r="N699" s="128">
        <v>0</v>
      </c>
      <c r="O699" s="129">
        <v>1451</v>
      </c>
      <c r="P699" s="58">
        <v>0</v>
      </c>
    </row>
    <row r="700" spans="1:16" x14ac:dyDescent="0.2">
      <c r="A700" s="55">
        <v>22</v>
      </c>
      <c r="B700" s="25"/>
      <c r="C700" s="25"/>
      <c r="D700" s="28"/>
      <c r="E700" s="128"/>
      <c r="F700" s="128"/>
      <c r="G700" s="128"/>
      <c r="H700" s="128"/>
      <c r="I700" s="128"/>
      <c r="J700" s="128"/>
      <c r="K700" s="128"/>
      <c r="L700" s="128"/>
      <c r="M700" s="128"/>
      <c r="N700" s="128"/>
      <c r="O700" s="129"/>
      <c r="P700" s="58"/>
    </row>
    <row r="701" spans="1:16" ht="12" thickBot="1" x14ac:dyDescent="0.25">
      <c r="A701" s="55">
        <v>23</v>
      </c>
      <c r="B701" s="39"/>
      <c r="C701" s="130" t="s">
        <v>225</v>
      </c>
      <c r="D701" s="131"/>
      <c r="E701" s="132">
        <v>64918</v>
      </c>
      <c r="F701" s="132"/>
      <c r="G701" s="132"/>
      <c r="H701" s="132">
        <v>30415.007843811261</v>
      </c>
      <c r="I701" s="132">
        <v>572.61556005153307</v>
      </c>
      <c r="J701" s="132">
        <v>22210.009482698759</v>
      </c>
      <c r="K701" s="132">
        <v>2271.7011541816792</v>
      </c>
      <c r="L701" s="132">
        <v>9448.6659592567739</v>
      </c>
      <c r="M701" s="132">
        <v>0</v>
      </c>
      <c r="N701" s="132">
        <v>0</v>
      </c>
      <c r="O701" s="133">
        <v>64918</v>
      </c>
      <c r="P701" s="58">
        <v>0</v>
      </c>
    </row>
    <row r="702" spans="1:16" ht="12" thickTop="1" x14ac:dyDescent="0.2">
      <c r="A702" s="55">
        <v>24</v>
      </c>
      <c r="B702" s="25"/>
      <c r="C702" s="25"/>
      <c r="D702" s="28"/>
      <c r="E702" s="128"/>
      <c r="F702" s="128"/>
      <c r="G702" s="128"/>
      <c r="H702" s="128"/>
      <c r="I702" s="128"/>
      <c r="J702" s="128"/>
      <c r="K702" s="128"/>
      <c r="L702" s="128"/>
      <c r="M702" s="128"/>
      <c r="N702" s="128"/>
      <c r="O702" s="129"/>
    </row>
    <row r="703" spans="1:16" x14ac:dyDescent="0.2">
      <c r="A703" s="55">
        <v>25</v>
      </c>
      <c r="B703" s="39" t="s">
        <v>488</v>
      </c>
      <c r="C703" s="39"/>
      <c r="D703" s="127" t="s">
        <v>169</v>
      </c>
      <c r="E703" s="128"/>
      <c r="F703" s="128"/>
      <c r="G703" s="128"/>
      <c r="H703" s="128"/>
      <c r="I703" s="128"/>
      <c r="J703" s="128"/>
      <c r="K703" s="128"/>
      <c r="L703" s="128"/>
      <c r="M703" s="128"/>
      <c r="N703" s="128"/>
      <c r="O703" s="129"/>
    </row>
    <row r="704" spans="1:16" x14ac:dyDescent="0.2">
      <c r="A704" s="55">
        <v>26</v>
      </c>
      <c r="B704" s="28">
        <v>360.01</v>
      </c>
      <c r="C704" s="25" t="s">
        <v>227</v>
      </c>
      <c r="D704" s="28"/>
      <c r="E704" s="128">
        <v>0</v>
      </c>
      <c r="F704" s="128"/>
      <c r="G704" s="128"/>
      <c r="H704" s="128">
        <v>0</v>
      </c>
      <c r="I704" s="128">
        <v>0</v>
      </c>
      <c r="J704" s="128">
        <v>0</v>
      </c>
      <c r="K704" s="128">
        <v>0</v>
      </c>
      <c r="L704" s="128">
        <v>0</v>
      </c>
      <c r="M704" s="128">
        <v>0</v>
      </c>
      <c r="N704" s="128">
        <v>0</v>
      </c>
      <c r="O704" s="129">
        <v>0</v>
      </c>
      <c r="P704" s="58">
        <v>0</v>
      </c>
    </row>
    <row r="705" spans="1:16" x14ac:dyDescent="0.2">
      <c r="A705" s="55">
        <v>27</v>
      </c>
      <c r="B705" s="28">
        <v>360.02</v>
      </c>
      <c r="C705" s="25" t="s">
        <v>228</v>
      </c>
      <c r="D705" s="28"/>
      <c r="E705" s="128">
        <v>19</v>
      </c>
      <c r="F705" s="128"/>
      <c r="G705" s="128"/>
      <c r="H705" s="128">
        <v>10.337376592693129</v>
      </c>
      <c r="I705" s="128">
        <v>0.19461914057316385</v>
      </c>
      <c r="J705" s="128">
        <v>7.548682325809736</v>
      </c>
      <c r="K705" s="128">
        <v>0.77210009142279346</v>
      </c>
      <c r="L705" s="128">
        <v>0.14722184950117703</v>
      </c>
      <c r="M705" s="128">
        <v>0</v>
      </c>
      <c r="N705" s="128">
        <v>0</v>
      </c>
      <c r="O705" s="129">
        <v>19</v>
      </c>
      <c r="P705" s="58">
        <v>0</v>
      </c>
    </row>
    <row r="706" spans="1:16" x14ac:dyDescent="0.2">
      <c r="A706" s="55">
        <v>28</v>
      </c>
      <c r="B706" s="28">
        <v>361.01</v>
      </c>
      <c r="C706" s="134" t="s">
        <v>229</v>
      </c>
      <c r="D706" s="28"/>
      <c r="E706" s="128">
        <v>1657</v>
      </c>
      <c r="F706" s="128"/>
      <c r="G706" s="128"/>
      <c r="H706" s="128">
        <v>861.63333707305446</v>
      </c>
      <c r="I706" s="128">
        <v>16.221750078146066</v>
      </c>
      <c r="J706" s="128">
        <v>629.19216346333508</v>
      </c>
      <c r="K706" s="128">
        <v>64.355513447896385</v>
      </c>
      <c r="L706" s="128">
        <v>85.597235937568101</v>
      </c>
      <c r="M706" s="128">
        <v>0</v>
      </c>
      <c r="N706" s="128">
        <v>0</v>
      </c>
      <c r="O706" s="129">
        <v>1657</v>
      </c>
      <c r="P706" s="58">
        <v>0</v>
      </c>
    </row>
    <row r="707" spans="1:16" x14ac:dyDescent="0.2">
      <c r="A707" s="55">
        <v>29</v>
      </c>
      <c r="B707" s="28">
        <v>362.01</v>
      </c>
      <c r="C707" s="25" t="s">
        <v>230</v>
      </c>
      <c r="D707" s="28"/>
      <c r="E707" s="128">
        <v>25206</v>
      </c>
      <c r="F707" s="128"/>
      <c r="G707" s="128"/>
      <c r="H707" s="128">
        <v>13049.698627816892</v>
      </c>
      <c r="I707" s="128">
        <v>245.68333260487921</v>
      </c>
      <c r="J707" s="128">
        <v>9529.3064449808608</v>
      </c>
      <c r="K707" s="128">
        <v>974.6838004043708</v>
      </c>
      <c r="L707" s="128">
        <v>1406.6277941929984</v>
      </c>
      <c r="M707" s="128">
        <v>0</v>
      </c>
      <c r="N707" s="128">
        <v>0</v>
      </c>
      <c r="O707" s="129">
        <v>25206</v>
      </c>
      <c r="P707" s="58">
        <v>0</v>
      </c>
    </row>
    <row r="708" spans="1:16" x14ac:dyDescent="0.2">
      <c r="A708" s="55">
        <v>30</v>
      </c>
      <c r="B708" s="28">
        <v>364.01</v>
      </c>
      <c r="C708" s="134" t="s">
        <v>239</v>
      </c>
      <c r="D708" s="28"/>
      <c r="E708" s="128">
        <v>24851</v>
      </c>
      <c r="F708" s="128"/>
      <c r="G708" s="128"/>
      <c r="H708" s="128">
        <v>13879.679110687553</v>
      </c>
      <c r="I708" s="128">
        <v>262.00288714333055</v>
      </c>
      <c r="J708" s="128">
        <v>9830.6616835004097</v>
      </c>
      <c r="K708" s="128">
        <v>878.65631866870194</v>
      </c>
      <c r="L708" s="128">
        <v>0</v>
      </c>
      <c r="M708" s="128">
        <v>0</v>
      </c>
      <c r="N708" s="128">
        <v>0</v>
      </c>
      <c r="O708" s="129">
        <v>24850.999999999996</v>
      </c>
      <c r="P708" s="58">
        <v>0</v>
      </c>
    </row>
    <row r="709" spans="1:16" x14ac:dyDescent="0.2">
      <c r="A709" s="55">
        <v>31</v>
      </c>
      <c r="B709" s="28">
        <v>364.01</v>
      </c>
      <c r="C709" s="56" t="s">
        <v>240</v>
      </c>
    </row>
    <row r="710" spans="1:16" x14ac:dyDescent="0.2">
      <c r="A710" s="55">
        <v>32</v>
      </c>
      <c r="B710" s="28">
        <v>364.01</v>
      </c>
      <c r="C710" s="56" t="s">
        <v>241</v>
      </c>
    </row>
    <row r="711" spans="1:16" x14ac:dyDescent="0.2">
      <c r="A711" s="55">
        <v>33</v>
      </c>
      <c r="B711" s="28">
        <v>365.01</v>
      </c>
      <c r="C711" s="25" t="s">
        <v>233</v>
      </c>
      <c r="D711" s="28"/>
      <c r="E711" s="128">
        <v>31989</v>
      </c>
      <c r="F711" s="128"/>
      <c r="G711" s="128"/>
      <c r="H711" s="128">
        <v>17833.466566987739</v>
      </c>
      <c r="I711" s="128">
        <v>336.63744608670504</v>
      </c>
      <c r="J711" s="128">
        <v>12631.039598680423</v>
      </c>
      <c r="K711" s="128">
        <v>1187.8563882451274</v>
      </c>
      <c r="L711" s="128">
        <v>0</v>
      </c>
      <c r="M711" s="128">
        <v>0</v>
      </c>
      <c r="N711" s="128">
        <v>0</v>
      </c>
      <c r="O711" s="129">
        <v>31988.999999999993</v>
      </c>
      <c r="P711" s="58">
        <v>0</v>
      </c>
    </row>
    <row r="712" spans="1:16" x14ac:dyDescent="0.2">
      <c r="A712" s="55">
        <v>34</v>
      </c>
      <c r="B712" s="28">
        <v>365.01</v>
      </c>
      <c r="C712" s="56" t="s">
        <v>242</v>
      </c>
      <c r="E712" s="128"/>
    </row>
    <row r="713" spans="1:16" x14ac:dyDescent="0.2">
      <c r="A713" s="55">
        <v>35</v>
      </c>
      <c r="B713" s="28">
        <v>365.01</v>
      </c>
      <c r="C713" s="56" t="s">
        <v>243</v>
      </c>
      <c r="E713" s="128"/>
    </row>
    <row r="714" spans="1:16" s="29" customFormat="1" x14ac:dyDescent="0.2">
      <c r="A714" s="55">
        <v>36</v>
      </c>
      <c r="B714" s="28">
        <v>366.01</v>
      </c>
      <c r="C714" s="25" t="s">
        <v>244</v>
      </c>
      <c r="D714" s="28"/>
      <c r="E714" s="128">
        <v>11335</v>
      </c>
      <c r="F714" s="28"/>
      <c r="G714" s="136"/>
      <c r="H714" s="128">
        <v>8613.8568681891848</v>
      </c>
      <c r="I714" s="128">
        <v>45.824177411317635</v>
      </c>
      <c r="J714" s="128">
        <v>2450.7687747948303</v>
      </c>
      <c r="K714" s="128">
        <v>224.55017960466898</v>
      </c>
      <c r="L714" s="128">
        <v>0</v>
      </c>
      <c r="M714" s="128">
        <v>0</v>
      </c>
      <c r="N714" s="128">
        <v>0</v>
      </c>
      <c r="O714" s="129">
        <v>11335.000000000002</v>
      </c>
      <c r="P714" s="58">
        <v>0</v>
      </c>
    </row>
    <row r="715" spans="1:16" s="29" customFormat="1" x14ac:dyDescent="0.2">
      <c r="A715" s="55">
        <v>37</v>
      </c>
      <c r="B715" s="28">
        <v>367.01</v>
      </c>
      <c r="C715" s="134" t="s">
        <v>245</v>
      </c>
      <c r="D715" s="43"/>
      <c r="E715" s="128">
        <v>34325</v>
      </c>
      <c r="F715" s="28"/>
      <c r="G715" s="136"/>
      <c r="H715" s="128">
        <v>25958.570028024507</v>
      </c>
      <c r="I715" s="128">
        <v>126.1650662518513</v>
      </c>
      <c r="J715" s="128">
        <v>7569.8170672681536</v>
      </c>
      <c r="K715" s="128">
        <v>670.44783845549068</v>
      </c>
      <c r="L715" s="128">
        <v>0</v>
      </c>
      <c r="M715" s="128">
        <v>0</v>
      </c>
      <c r="N715" s="128">
        <v>0</v>
      </c>
      <c r="O715" s="129">
        <v>34325</v>
      </c>
      <c r="P715" s="58">
        <v>0</v>
      </c>
    </row>
    <row r="716" spans="1:16" x14ac:dyDescent="0.2">
      <c r="A716" s="55">
        <v>38</v>
      </c>
      <c r="B716" s="28">
        <v>368.01</v>
      </c>
      <c r="C716" s="25" t="s">
        <v>246</v>
      </c>
      <c r="D716" s="28"/>
      <c r="E716" s="128">
        <v>50184</v>
      </c>
      <c r="F716" s="128"/>
      <c r="G716" s="128"/>
      <c r="H716" s="128">
        <v>28869.046093867644</v>
      </c>
      <c r="I716" s="128">
        <v>544.9530472100754</v>
      </c>
      <c r="J716" s="128">
        <v>20447.290100219991</v>
      </c>
      <c r="K716" s="128">
        <v>322.71075870228208</v>
      </c>
      <c r="L716" s="128">
        <v>0</v>
      </c>
      <c r="M716" s="128">
        <v>0</v>
      </c>
      <c r="N716" s="128">
        <v>0</v>
      </c>
      <c r="O716" s="129">
        <v>50183.999999999993</v>
      </c>
      <c r="P716" s="58">
        <v>0</v>
      </c>
    </row>
    <row r="717" spans="1:16" x14ac:dyDescent="0.2">
      <c r="A717" s="55">
        <v>39</v>
      </c>
      <c r="B717" s="28">
        <v>368.01</v>
      </c>
      <c r="C717" s="56" t="s">
        <v>247</v>
      </c>
    </row>
    <row r="718" spans="1:16" x14ac:dyDescent="0.2">
      <c r="A718" s="55">
        <v>40</v>
      </c>
      <c r="B718" s="28">
        <v>368.01</v>
      </c>
      <c r="C718" s="56" t="s">
        <v>248</v>
      </c>
    </row>
    <row r="719" spans="1:16" x14ac:dyDescent="0.2">
      <c r="A719" s="55">
        <v>41</v>
      </c>
      <c r="B719" s="28">
        <v>369.01</v>
      </c>
      <c r="C719" s="134" t="s">
        <v>249</v>
      </c>
      <c r="D719" s="28"/>
      <c r="E719" s="128">
        <v>8886</v>
      </c>
      <c r="F719" s="128"/>
      <c r="G719" s="128"/>
      <c r="H719" s="128">
        <v>6681.7877877929977</v>
      </c>
      <c r="I719" s="128">
        <v>1141.649126733003</v>
      </c>
      <c r="J719" s="128">
        <v>1062.5630854739995</v>
      </c>
      <c r="K719" s="128">
        <v>0</v>
      </c>
      <c r="L719" s="128">
        <v>0</v>
      </c>
      <c r="M719" s="128">
        <v>0</v>
      </c>
      <c r="N719" s="128">
        <v>0</v>
      </c>
      <c r="O719" s="129">
        <v>8886</v>
      </c>
      <c r="P719" s="58">
        <v>0</v>
      </c>
    </row>
    <row r="720" spans="1:16" x14ac:dyDescent="0.2">
      <c r="A720" s="55">
        <v>42</v>
      </c>
      <c r="B720" s="28">
        <v>370.01</v>
      </c>
      <c r="C720" s="25" t="s">
        <v>250</v>
      </c>
      <c r="D720" s="28"/>
      <c r="E720" s="128">
        <v>676.07425181552378</v>
      </c>
      <c r="F720" s="128"/>
      <c r="G720" s="128"/>
      <c r="H720" s="128">
        <v>0</v>
      </c>
      <c r="I720" s="128">
        <v>2.3784494347072083</v>
      </c>
      <c r="J720" s="128">
        <v>556.2598615421482</v>
      </c>
      <c r="K720" s="128">
        <v>87.110710546151495</v>
      </c>
      <c r="L720" s="128">
        <v>30.325230292516899</v>
      </c>
      <c r="M720" s="128">
        <v>0</v>
      </c>
      <c r="N720" s="128">
        <v>0</v>
      </c>
      <c r="O720" s="129">
        <v>676.07425181552389</v>
      </c>
      <c r="P720" s="58">
        <v>0</v>
      </c>
    </row>
    <row r="721" spans="1:16" x14ac:dyDescent="0.2">
      <c r="A721" s="55">
        <v>43</v>
      </c>
      <c r="B721" s="28">
        <v>370.01</v>
      </c>
      <c r="C721" s="25" t="s">
        <v>289</v>
      </c>
      <c r="D721" s="28"/>
      <c r="E721" s="128">
        <v>1868.9257481844761</v>
      </c>
      <c r="F721" s="128"/>
      <c r="G721" s="128"/>
      <c r="H721" s="128">
        <v>0</v>
      </c>
      <c r="I721" s="128">
        <v>0</v>
      </c>
      <c r="J721" s="128">
        <v>202.91951455453528</v>
      </c>
      <c r="K721" s="128">
        <v>470.06573492716444</v>
      </c>
      <c r="L721" s="128">
        <v>1195.9404987027765</v>
      </c>
      <c r="M721" s="128">
        <v>0</v>
      </c>
      <c r="N721" s="128">
        <v>0</v>
      </c>
      <c r="O721" s="129">
        <v>1868.9257481844761</v>
      </c>
      <c r="P721" s="58"/>
    </row>
    <row r="722" spans="1:16" x14ac:dyDescent="0.2">
      <c r="A722" s="55">
        <v>44</v>
      </c>
      <c r="B722" s="28">
        <v>370.03</v>
      </c>
      <c r="C722" s="25" t="s">
        <v>252</v>
      </c>
      <c r="D722" s="28"/>
      <c r="E722" s="128">
        <v>-1654.8025833269419</v>
      </c>
      <c r="F722" s="128"/>
      <c r="G722" s="128"/>
      <c r="H722" s="128">
        <v>-1466.2742264225851</v>
      </c>
      <c r="I722" s="128">
        <v>-98.791286994174769</v>
      </c>
      <c r="J722" s="128">
        <v>-89.46158798475912</v>
      </c>
      <c r="K722" s="128">
        <v>-0.27548192542279687</v>
      </c>
      <c r="L722" s="128">
        <v>0</v>
      </c>
      <c r="M722" s="128">
        <v>0</v>
      </c>
      <c r="N722" s="128">
        <v>0</v>
      </c>
      <c r="O722" s="129">
        <v>-1654.8025833269417</v>
      </c>
      <c r="P722" s="58">
        <v>0</v>
      </c>
    </row>
    <row r="723" spans="1:16" x14ac:dyDescent="0.2">
      <c r="A723" s="55">
        <v>45</v>
      </c>
      <c r="B723" s="28">
        <v>370.03</v>
      </c>
      <c r="C723" s="25" t="s">
        <v>291</v>
      </c>
      <c r="D723" s="28"/>
      <c r="E723" s="128">
        <v>-615.19741667305811</v>
      </c>
      <c r="F723" s="128"/>
      <c r="G723" s="128"/>
      <c r="H723" s="128">
        <v>-24.006440995749912</v>
      </c>
      <c r="I723" s="128">
        <v>-92.937107861050308</v>
      </c>
      <c r="J723" s="128">
        <v>-494.41616634736874</v>
      </c>
      <c r="K723" s="128">
        <v>-3.8377014688891409</v>
      </c>
      <c r="L723" s="128">
        <v>0</v>
      </c>
      <c r="M723" s="128">
        <v>0</v>
      </c>
      <c r="N723" s="128">
        <v>0</v>
      </c>
      <c r="O723" s="129">
        <v>-615.19741667305811</v>
      </c>
      <c r="P723" s="58"/>
    </row>
    <row r="724" spans="1:16" x14ac:dyDescent="0.2">
      <c r="A724" s="55">
        <v>46</v>
      </c>
      <c r="B724" s="28">
        <v>373.01</v>
      </c>
      <c r="C724" s="25" t="s">
        <v>254</v>
      </c>
      <c r="D724" s="28"/>
      <c r="E724" s="128">
        <v>17991</v>
      </c>
      <c r="F724" s="128"/>
      <c r="G724" s="128"/>
      <c r="H724" s="128">
        <v>0</v>
      </c>
      <c r="I724" s="128">
        <v>0</v>
      </c>
      <c r="J724" s="128">
        <v>0</v>
      </c>
      <c r="K724" s="128">
        <v>0</v>
      </c>
      <c r="L724" s="128">
        <v>0</v>
      </c>
      <c r="M724" s="128">
        <v>17919.584070998801</v>
      </c>
      <c r="N724" s="128">
        <v>71.415929001197838</v>
      </c>
      <c r="O724" s="129">
        <v>17991</v>
      </c>
      <c r="P724" s="58">
        <v>0</v>
      </c>
    </row>
    <row r="725" spans="1:16" x14ac:dyDescent="0.2">
      <c r="A725" s="55">
        <v>47</v>
      </c>
      <c r="B725" s="28">
        <v>373.02</v>
      </c>
      <c r="C725" s="25" t="s">
        <v>255</v>
      </c>
      <c r="D725" s="28"/>
      <c r="E725" s="128">
        <v>456</v>
      </c>
      <c r="F725" s="128"/>
      <c r="G725" s="128"/>
      <c r="H725" s="128">
        <v>0</v>
      </c>
      <c r="I725" s="128">
        <v>0</v>
      </c>
      <c r="J725" s="128">
        <v>0</v>
      </c>
      <c r="K725" s="128">
        <v>0</v>
      </c>
      <c r="L725" s="128">
        <v>0</v>
      </c>
      <c r="M725" s="128">
        <v>0</v>
      </c>
      <c r="N725" s="128">
        <v>456</v>
      </c>
      <c r="O725" s="129">
        <v>456</v>
      </c>
      <c r="P725" s="58">
        <v>0</v>
      </c>
    </row>
    <row r="726" spans="1:16" x14ac:dyDescent="0.2">
      <c r="A726" s="55">
        <v>48</v>
      </c>
      <c r="B726" s="28">
        <v>374.01</v>
      </c>
      <c r="C726" s="25" t="s">
        <v>255</v>
      </c>
      <c r="D726" s="28"/>
      <c r="E726" s="128">
        <v>0</v>
      </c>
      <c r="F726" s="128"/>
      <c r="G726" s="128"/>
      <c r="H726" s="128">
        <v>0</v>
      </c>
      <c r="I726" s="128">
        <v>0</v>
      </c>
      <c r="J726" s="128">
        <v>0</v>
      </c>
      <c r="K726" s="128">
        <v>0</v>
      </c>
      <c r="L726" s="128">
        <v>0</v>
      </c>
      <c r="M726" s="128">
        <v>0</v>
      </c>
      <c r="N726" s="128">
        <v>0</v>
      </c>
      <c r="O726" s="129">
        <v>0</v>
      </c>
      <c r="P726" s="58">
        <v>0</v>
      </c>
    </row>
    <row r="727" spans="1:16" x14ac:dyDescent="0.2">
      <c r="A727" s="55">
        <v>49</v>
      </c>
      <c r="B727" s="27"/>
      <c r="C727" s="25"/>
      <c r="D727" s="28"/>
      <c r="E727" s="128"/>
      <c r="F727" s="128"/>
      <c r="G727" s="128"/>
      <c r="H727" s="128"/>
      <c r="I727" s="128"/>
      <c r="J727" s="128"/>
      <c r="K727" s="128"/>
      <c r="L727" s="128"/>
      <c r="M727" s="128"/>
      <c r="N727" s="128"/>
      <c r="O727" s="129"/>
      <c r="P727" s="58"/>
    </row>
    <row r="728" spans="1:16" ht="12" thickBot="1" x14ac:dyDescent="0.25">
      <c r="A728" s="55">
        <v>50</v>
      </c>
      <c r="B728" s="39"/>
      <c r="C728" s="130" t="s">
        <v>225</v>
      </c>
      <c r="D728" s="131"/>
      <c r="E728" s="132">
        <v>207174</v>
      </c>
      <c r="F728" s="132"/>
      <c r="G728" s="132"/>
      <c r="H728" s="132">
        <v>114267.79512961392</v>
      </c>
      <c r="I728" s="132">
        <v>2529.981507239364</v>
      </c>
      <c r="J728" s="132">
        <v>64333.489222472359</v>
      </c>
      <c r="K728" s="132">
        <v>4877.0961596989646</v>
      </c>
      <c r="L728" s="132">
        <v>2718.6379809753607</v>
      </c>
      <c r="M728" s="132">
        <v>17919.584070998801</v>
      </c>
      <c r="N728" s="132">
        <v>527.41592900119781</v>
      </c>
      <c r="O728" s="133">
        <v>207174</v>
      </c>
      <c r="P728" s="58">
        <v>0</v>
      </c>
    </row>
    <row r="729" spans="1:16" ht="12" thickTop="1" x14ac:dyDescent="0.2">
      <c r="A729" s="55">
        <v>51</v>
      </c>
      <c r="B729" s="25"/>
      <c r="C729" s="25"/>
      <c r="D729" s="28"/>
      <c r="E729" s="128"/>
      <c r="F729" s="128"/>
      <c r="G729" s="128"/>
      <c r="H729" s="128"/>
      <c r="I729" s="128"/>
      <c r="J729" s="128"/>
      <c r="K729" s="128"/>
      <c r="L729" s="128"/>
      <c r="M729" s="128"/>
      <c r="N729" s="128"/>
      <c r="O729" s="129"/>
      <c r="P729" s="58"/>
    </row>
    <row r="730" spans="1:16" x14ac:dyDescent="0.2">
      <c r="A730" s="55">
        <v>52</v>
      </c>
      <c r="B730" s="135" t="s">
        <v>186</v>
      </c>
      <c r="C730" s="39"/>
      <c r="D730" s="127" t="s">
        <v>169</v>
      </c>
      <c r="E730" s="128"/>
      <c r="F730" s="128"/>
      <c r="G730" s="128"/>
      <c r="H730" s="128"/>
      <c r="I730" s="128"/>
      <c r="J730" s="128"/>
      <c r="K730" s="128"/>
      <c r="L730" s="128"/>
      <c r="M730" s="128"/>
      <c r="N730" s="128"/>
      <c r="O730" s="129"/>
      <c r="P730" s="58"/>
    </row>
    <row r="731" spans="1:16" x14ac:dyDescent="0.2">
      <c r="A731" s="55">
        <v>53</v>
      </c>
      <c r="B731" s="28">
        <v>389.01</v>
      </c>
      <c r="C731" s="25" t="s">
        <v>227</v>
      </c>
      <c r="D731" s="28"/>
      <c r="E731" s="128">
        <v>0</v>
      </c>
      <c r="F731" s="128"/>
      <c r="G731" s="128"/>
      <c r="H731" s="128">
        <v>0</v>
      </c>
      <c r="I731" s="128">
        <v>0</v>
      </c>
      <c r="J731" s="128">
        <v>0</v>
      </c>
      <c r="K731" s="128">
        <v>0</v>
      </c>
      <c r="L731" s="128">
        <v>0</v>
      </c>
      <c r="M731" s="128">
        <v>0</v>
      </c>
      <c r="N731" s="128">
        <v>0</v>
      </c>
      <c r="O731" s="129"/>
      <c r="P731" s="58">
        <v>0</v>
      </c>
    </row>
    <row r="732" spans="1:16" x14ac:dyDescent="0.2">
      <c r="A732" s="55">
        <v>54</v>
      </c>
      <c r="B732" s="28">
        <v>389.02</v>
      </c>
      <c r="C732" s="25" t="s">
        <v>228</v>
      </c>
      <c r="D732" s="28"/>
      <c r="E732" s="128">
        <v>3</v>
      </c>
      <c r="F732" s="128"/>
      <c r="G732" s="128"/>
      <c r="H732" s="128">
        <v>1.9100448744593477</v>
      </c>
      <c r="I732" s="128">
        <v>4.6805971301809697E-2</v>
      </c>
      <c r="J732" s="128">
        <v>0.89939166762510969</v>
      </c>
      <c r="K732" s="128">
        <v>8.1886687023404611E-2</v>
      </c>
      <c r="L732" s="128">
        <v>3.448850557817048E-3</v>
      </c>
      <c r="M732" s="128">
        <v>5.030285472810269E-2</v>
      </c>
      <c r="N732" s="128">
        <v>8.1190943044086947E-3</v>
      </c>
      <c r="O732" s="129">
        <v>3</v>
      </c>
      <c r="P732" s="58">
        <v>0</v>
      </c>
    </row>
    <row r="733" spans="1:16" x14ac:dyDescent="0.2">
      <c r="A733" s="55">
        <v>55</v>
      </c>
      <c r="B733" s="28">
        <v>390.01</v>
      </c>
      <c r="C733" s="25" t="s">
        <v>229</v>
      </c>
      <c r="D733" s="28"/>
      <c r="E733" s="128">
        <v>4301</v>
      </c>
      <c r="F733" s="128"/>
      <c r="G733" s="128"/>
      <c r="H733" s="128">
        <v>2602.0158267866641</v>
      </c>
      <c r="I733" s="128">
        <v>53.333626342611041</v>
      </c>
      <c r="J733" s="128">
        <v>1368.1171041619302</v>
      </c>
      <c r="K733" s="128">
        <v>127.56661280796718</v>
      </c>
      <c r="L733" s="128">
        <v>80.995028037573491</v>
      </c>
      <c r="M733" s="128">
        <v>58.997436728347637</v>
      </c>
      <c r="N733" s="128">
        <v>9.9743651349060176</v>
      </c>
      <c r="O733" s="129">
        <v>4301</v>
      </c>
      <c r="P733" s="58">
        <v>0</v>
      </c>
    </row>
    <row r="734" spans="1:16" x14ac:dyDescent="0.2">
      <c r="A734" s="55">
        <v>56</v>
      </c>
      <c r="B734" s="28">
        <v>391.01</v>
      </c>
      <c r="C734" s="25" t="s">
        <v>489</v>
      </c>
      <c r="D734" s="28"/>
      <c r="E734" s="128">
        <v>388.00000000000011</v>
      </c>
      <c r="F734" s="128"/>
      <c r="G734" s="128"/>
      <c r="H734" s="128">
        <v>251.82675687280943</v>
      </c>
      <c r="I734" s="128">
        <v>8.0529067681883042</v>
      </c>
      <c r="J734" s="128">
        <v>105.56973221472479</v>
      </c>
      <c r="K734" s="128">
        <v>9.5914532539365549</v>
      </c>
      <c r="L734" s="128">
        <v>5.1817071712983278</v>
      </c>
      <c r="M734" s="128">
        <v>6.7730807048300559</v>
      </c>
      <c r="N734" s="128">
        <v>1.0043630142125981</v>
      </c>
      <c r="O734" s="129">
        <v>388.00000000000006</v>
      </c>
      <c r="P734" s="58">
        <v>0</v>
      </c>
    </row>
    <row r="735" spans="1:16" x14ac:dyDescent="0.2">
      <c r="A735" s="55">
        <v>57</v>
      </c>
      <c r="B735" s="28">
        <v>392.01</v>
      </c>
      <c r="C735" s="25" t="s">
        <v>490</v>
      </c>
      <c r="D735" s="28"/>
      <c r="E735" s="128">
        <v>0</v>
      </c>
      <c r="F735" s="128"/>
      <c r="G735" s="128"/>
      <c r="H735" s="128">
        <v>0</v>
      </c>
      <c r="I735" s="128">
        <v>0</v>
      </c>
      <c r="J735" s="128">
        <v>0</v>
      </c>
      <c r="K735" s="128">
        <v>0</v>
      </c>
      <c r="L735" s="128">
        <v>0</v>
      </c>
      <c r="M735" s="128">
        <v>0</v>
      </c>
      <c r="N735" s="128">
        <v>0</v>
      </c>
      <c r="O735" s="129">
        <v>0</v>
      </c>
      <c r="P735" s="58">
        <v>0</v>
      </c>
    </row>
    <row r="736" spans="1:16" x14ac:dyDescent="0.2">
      <c r="A736" s="55">
        <v>58</v>
      </c>
      <c r="B736" s="28">
        <v>393.01</v>
      </c>
      <c r="C736" s="25" t="s">
        <v>491</v>
      </c>
      <c r="D736" s="28"/>
      <c r="E736" s="128">
        <v>15</v>
      </c>
      <c r="F736" s="128"/>
      <c r="G736" s="128"/>
      <c r="H736" s="128">
        <v>8.6590364326558849</v>
      </c>
      <c r="I736" s="128">
        <v>0.17466208292294147</v>
      </c>
      <c r="J736" s="128">
        <v>4.8465507003780344</v>
      </c>
      <c r="K736" s="128">
        <v>0.46201262383750985</v>
      </c>
      <c r="L736" s="128">
        <v>0.66706997680854119</v>
      </c>
      <c r="M736" s="128">
        <v>0.16296446656327887</v>
      </c>
      <c r="N736" s="128">
        <v>2.7703716833812089E-2</v>
      </c>
      <c r="O736" s="129">
        <v>15.000000000000002</v>
      </c>
      <c r="P736" s="58">
        <v>0</v>
      </c>
    </row>
    <row r="737" spans="1:16" x14ac:dyDescent="0.2">
      <c r="A737" s="55">
        <v>59</v>
      </c>
      <c r="B737" s="28">
        <v>394.01</v>
      </c>
      <c r="C737" s="25" t="s">
        <v>492</v>
      </c>
      <c r="D737" s="28"/>
      <c r="E737" s="128">
        <v>730</v>
      </c>
      <c r="F737" s="128"/>
      <c r="G737" s="128"/>
      <c r="H737" s="128">
        <v>453.89892935525506</v>
      </c>
      <c r="I737" s="128">
        <v>9.135063397656106</v>
      </c>
      <c r="J737" s="128">
        <v>231.43531033715934</v>
      </c>
      <c r="K737" s="128">
        <v>21.286018816697474</v>
      </c>
      <c r="L737" s="128">
        <v>1.0615527842593311</v>
      </c>
      <c r="M737" s="128">
        <v>11.26764279879532</v>
      </c>
      <c r="N737" s="128">
        <v>1.9154825101775048</v>
      </c>
      <c r="O737" s="129">
        <v>730.00000000000023</v>
      </c>
      <c r="P737" s="58">
        <v>0</v>
      </c>
    </row>
    <row r="738" spans="1:16" x14ac:dyDescent="0.2">
      <c r="A738" s="55">
        <v>60</v>
      </c>
      <c r="B738" s="28">
        <v>395.01</v>
      </c>
      <c r="C738" s="25" t="s">
        <v>493</v>
      </c>
      <c r="D738" s="28"/>
      <c r="E738" s="128">
        <v>816</v>
      </c>
      <c r="F738" s="128"/>
      <c r="G738" s="128"/>
      <c r="H738" s="128">
        <v>576.50994403879156</v>
      </c>
      <c r="I738" s="128">
        <v>35.148146547432411</v>
      </c>
      <c r="J738" s="128">
        <v>164.33417545162499</v>
      </c>
      <c r="K738" s="128">
        <v>22.170751988432386</v>
      </c>
      <c r="L738" s="128">
        <v>14.25724043128632</v>
      </c>
      <c r="M738" s="128">
        <v>3.1032720008143677</v>
      </c>
      <c r="N738" s="128">
        <v>0.47646954161798372</v>
      </c>
      <c r="O738" s="129">
        <v>816</v>
      </c>
      <c r="P738" s="58">
        <v>0</v>
      </c>
    </row>
    <row r="739" spans="1:16" x14ac:dyDescent="0.2">
      <c r="A739" s="55">
        <v>61</v>
      </c>
      <c r="B739" s="28">
        <v>396.01</v>
      </c>
      <c r="C739" s="25" t="s">
        <v>266</v>
      </c>
      <c r="D739" s="28"/>
      <c r="E739" s="128">
        <v>0</v>
      </c>
      <c r="F739" s="128"/>
      <c r="G739" s="128"/>
      <c r="H739" s="128">
        <v>0</v>
      </c>
      <c r="I739" s="128">
        <v>0</v>
      </c>
      <c r="J739" s="128">
        <v>0</v>
      </c>
      <c r="K739" s="128">
        <v>0</v>
      </c>
      <c r="L739" s="128">
        <v>0</v>
      </c>
      <c r="M739" s="128">
        <v>0</v>
      </c>
      <c r="N739" s="128">
        <v>0</v>
      </c>
      <c r="O739" s="129">
        <v>0</v>
      </c>
      <c r="P739" s="58">
        <v>0</v>
      </c>
    </row>
    <row r="740" spans="1:16" x14ac:dyDescent="0.2">
      <c r="A740" s="55">
        <v>62</v>
      </c>
      <c r="B740" s="28" t="s">
        <v>494</v>
      </c>
      <c r="C740" s="25" t="s">
        <v>495</v>
      </c>
      <c r="D740" s="28"/>
      <c r="E740" s="128">
        <v>15030</v>
      </c>
      <c r="F740" s="128"/>
      <c r="G740" s="128"/>
      <c r="H740" s="128">
        <v>9256.0532848078092</v>
      </c>
      <c r="I740" s="128">
        <v>272.27055916086141</v>
      </c>
      <c r="J740" s="128">
        <v>4375.4813072955058</v>
      </c>
      <c r="K740" s="128">
        <v>419.34279409706528</v>
      </c>
      <c r="L740" s="128">
        <v>482.32840213514442</v>
      </c>
      <c r="M740" s="128">
        <v>194.18064876914127</v>
      </c>
      <c r="N740" s="128">
        <v>30.343003734472081</v>
      </c>
      <c r="O740" s="129">
        <v>15029.999999999998</v>
      </c>
      <c r="P740" s="58">
        <v>0</v>
      </c>
    </row>
    <row r="741" spans="1:16" x14ac:dyDescent="0.2">
      <c r="A741" s="55">
        <v>63</v>
      </c>
      <c r="B741" s="28">
        <v>397.02</v>
      </c>
      <c r="C741" s="25" t="s">
        <v>272</v>
      </c>
      <c r="D741" s="28"/>
      <c r="E741" s="128">
        <v>18123</v>
      </c>
      <c r="F741" s="128"/>
      <c r="G741" s="128"/>
      <c r="H741" s="128">
        <v>11168.754611889328</v>
      </c>
      <c r="I741" s="128">
        <v>320.38987771852311</v>
      </c>
      <c r="J741" s="128">
        <v>5311.8986763100002</v>
      </c>
      <c r="K741" s="128">
        <v>507.25609665926606</v>
      </c>
      <c r="L741" s="128">
        <v>539.38874703066347</v>
      </c>
      <c r="M741" s="128">
        <v>237.85924990896856</v>
      </c>
      <c r="N741" s="128">
        <v>37.452740483249521</v>
      </c>
      <c r="O741" s="129">
        <v>18122.999999999993</v>
      </c>
      <c r="P741" s="58">
        <v>0</v>
      </c>
    </row>
    <row r="742" spans="1:16" x14ac:dyDescent="0.2">
      <c r="A742" s="55">
        <v>64</v>
      </c>
      <c r="B742" s="28">
        <v>398.01</v>
      </c>
      <c r="C742" s="25" t="s">
        <v>496</v>
      </c>
      <c r="D742" s="28"/>
      <c r="E742" s="128">
        <v>482</v>
      </c>
      <c r="F742" s="128"/>
      <c r="G742" s="128"/>
      <c r="H742" s="128">
        <v>298.57447636783633</v>
      </c>
      <c r="I742" s="128">
        <v>8.2028596205468709</v>
      </c>
      <c r="J742" s="128">
        <v>141.09647522851867</v>
      </c>
      <c r="K742" s="128">
        <v>13.081355493891962</v>
      </c>
      <c r="L742" s="128">
        <v>12.790639356943995</v>
      </c>
      <c r="M742" s="128">
        <v>7.1501787610711478</v>
      </c>
      <c r="N742" s="128">
        <v>1.1040151711910071</v>
      </c>
      <c r="O742" s="129">
        <v>482</v>
      </c>
      <c r="P742" s="58">
        <v>0</v>
      </c>
    </row>
    <row r="743" spans="1:16" x14ac:dyDescent="0.2">
      <c r="A743" s="55">
        <v>65</v>
      </c>
      <c r="B743" s="25"/>
      <c r="C743" s="25"/>
      <c r="D743" s="28"/>
      <c r="E743" s="128"/>
      <c r="F743" s="128"/>
      <c r="G743" s="128"/>
      <c r="H743" s="128"/>
      <c r="I743" s="128"/>
      <c r="J743" s="128"/>
      <c r="K743" s="128"/>
      <c r="L743" s="128"/>
      <c r="M743" s="128"/>
      <c r="N743" s="128"/>
      <c r="O743" s="129"/>
      <c r="P743" s="58"/>
    </row>
    <row r="744" spans="1:16" ht="12" thickBot="1" x14ac:dyDescent="0.25">
      <c r="A744" s="55">
        <v>66</v>
      </c>
      <c r="B744" s="39"/>
      <c r="C744" s="130" t="s">
        <v>225</v>
      </c>
      <c r="D744" s="131"/>
      <c r="E744" s="132">
        <v>39888</v>
      </c>
      <c r="F744" s="132"/>
      <c r="G744" s="132"/>
      <c r="H744" s="132">
        <v>24618.202911425607</v>
      </c>
      <c r="I744" s="132">
        <v>706.7545076100439</v>
      </c>
      <c r="J744" s="132">
        <v>11703.678723367466</v>
      </c>
      <c r="K744" s="132">
        <v>1120.8389824281178</v>
      </c>
      <c r="L744" s="132">
        <v>1136.6738357745355</v>
      </c>
      <c r="M744" s="132">
        <v>519.5447769932598</v>
      </c>
      <c r="N744" s="132">
        <v>82.306262400964926</v>
      </c>
      <c r="O744" s="133">
        <v>39887.999999999993</v>
      </c>
      <c r="P744" s="58">
        <v>0</v>
      </c>
    </row>
    <row r="745" spans="1:16" ht="12.75" thickTop="1" thickBot="1" x14ac:dyDescent="0.25">
      <c r="A745" s="55">
        <v>67</v>
      </c>
      <c r="B745" s="25"/>
      <c r="C745" s="25"/>
      <c r="D745" s="28"/>
      <c r="E745" s="128"/>
      <c r="F745" s="128"/>
      <c r="G745" s="128"/>
      <c r="H745" s="128"/>
      <c r="I745" s="128"/>
      <c r="J745" s="128"/>
      <c r="K745" s="128"/>
      <c r="L745" s="128"/>
      <c r="M745" s="128"/>
      <c r="N745" s="128"/>
      <c r="O745" s="129"/>
    </row>
    <row r="746" spans="1:16" ht="12" thickBot="1" x14ac:dyDescent="0.25">
      <c r="A746" s="55">
        <v>68</v>
      </c>
      <c r="B746" s="124" t="s">
        <v>497</v>
      </c>
      <c r="C746" s="153"/>
      <c r="D746" s="224" t="s">
        <v>169</v>
      </c>
      <c r="E746" s="155">
        <v>341630</v>
      </c>
      <c r="F746" s="155"/>
      <c r="G746" s="155"/>
      <c r="H746" s="155">
        <v>190272.4548721734</v>
      </c>
      <c r="I746" s="155">
        <v>4925.6444868899362</v>
      </c>
      <c r="J746" s="155">
        <v>104314.61697232543</v>
      </c>
      <c r="K746" s="155">
        <v>8934.4797868347232</v>
      </c>
      <c r="L746" s="155">
        <v>13686.673807151896</v>
      </c>
      <c r="M746" s="155">
        <v>18833.774491901953</v>
      </c>
      <c r="N746" s="155">
        <v>662.35558272264223</v>
      </c>
      <c r="O746" s="156">
        <v>341630</v>
      </c>
      <c r="P746" s="58">
        <v>0</v>
      </c>
    </row>
    <row r="747" spans="1:16" s="79" customFormat="1" ht="12" thickBot="1" x14ac:dyDescent="0.25">
      <c r="A747" s="55">
        <v>69</v>
      </c>
      <c r="B747" s="39"/>
      <c r="C747" s="39"/>
      <c r="D747" s="231"/>
      <c r="E747" s="225"/>
      <c r="F747" s="225"/>
      <c r="G747" s="225"/>
      <c r="H747" s="225"/>
      <c r="I747" s="225"/>
      <c r="J747" s="225"/>
      <c r="K747" s="225"/>
      <c r="L747" s="225"/>
      <c r="M747" s="225"/>
      <c r="N747" s="225"/>
      <c r="O747" s="226"/>
      <c r="P747" s="232"/>
    </row>
    <row r="748" spans="1:16" ht="12" thickBot="1" x14ac:dyDescent="0.25">
      <c r="A748" s="55">
        <v>70</v>
      </c>
      <c r="B748" s="233" t="s">
        <v>498</v>
      </c>
      <c r="C748" s="234"/>
      <c r="D748" s="235" t="s">
        <v>499</v>
      </c>
      <c r="E748" s="155">
        <v>447</v>
      </c>
      <c r="F748" s="155"/>
      <c r="G748" s="155"/>
      <c r="H748" s="155">
        <v>277.26267666585869</v>
      </c>
      <c r="I748" s="155">
        <v>8.1279502578183749</v>
      </c>
      <c r="J748" s="155">
        <v>129.79747042449165</v>
      </c>
      <c r="K748" s="155">
        <v>12.37276173567691</v>
      </c>
      <c r="L748" s="155">
        <v>12.482373616501206</v>
      </c>
      <c r="M748" s="155">
        <v>6.0158430825491278</v>
      </c>
      <c r="N748" s="155">
        <v>0.94092421710408702</v>
      </c>
      <c r="O748" s="156">
        <v>447.00000000000011</v>
      </c>
      <c r="P748" s="58">
        <v>0</v>
      </c>
    </row>
    <row r="749" spans="1:16" ht="12" thickBot="1" x14ac:dyDescent="0.25">
      <c r="A749" s="55">
        <v>71</v>
      </c>
      <c r="B749" s="236" t="s">
        <v>500</v>
      </c>
      <c r="C749" s="237"/>
      <c r="D749" s="238" t="s">
        <v>371</v>
      </c>
      <c r="E749" s="146">
        <v>9152.6666666666661</v>
      </c>
      <c r="F749" s="146"/>
      <c r="G749" s="146"/>
      <c r="H749" s="146">
        <v>5986.7007977077092</v>
      </c>
      <c r="I749" s="146">
        <v>179.81527278404269</v>
      </c>
      <c r="J749" s="146">
        <v>2722.2578998118247</v>
      </c>
      <c r="K749" s="146">
        <v>279.1562826552555</v>
      </c>
      <c r="L749" s="146">
        <v>-138.69012434825183</v>
      </c>
      <c r="M749" s="146">
        <v>103.87544976255796</v>
      </c>
      <c r="N749" s="146">
        <v>19.551088293528387</v>
      </c>
      <c r="O749" s="162">
        <v>9152.6666666666679</v>
      </c>
      <c r="P749" s="58">
        <v>0</v>
      </c>
    </row>
    <row r="750" spans="1:16" s="79" customFormat="1" ht="12" thickBot="1" x14ac:dyDescent="0.25">
      <c r="A750" s="55">
        <v>72</v>
      </c>
      <c r="B750" s="239"/>
      <c r="C750" s="239"/>
      <c r="D750" s="239"/>
      <c r="E750" s="225"/>
      <c r="F750" s="225"/>
      <c r="G750" s="225"/>
      <c r="H750" s="225"/>
      <c r="I750" s="225"/>
      <c r="J750" s="225"/>
      <c r="K750" s="225"/>
      <c r="L750" s="225"/>
      <c r="M750" s="225"/>
      <c r="N750" s="225"/>
      <c r="O750" s="226"/>
      <c r="P750" s="58"/>
    </row>
    <row r="751" spans="1:16" ht="12" thickBot="1" x14ac:dyDescent="0.25">
      <c r="A751" s="55">
        <v>73</v>
      </c>
      <c r="B751" s="233" t="s">
        <v>501</v>
      </c>
      <c r="C751" s="234"/>
      <c r="D751" s="235"/>
      <c r="E751" s="155">
        <v>351229.66666666669</v>
      </c>
      <c r="F751" s="155"/>
      <c r="G751" s="155"/>
      <c r="H751" s="155">
        <v>196536.41834654697</v>
      </c>
      <c r="I751" s="155">
        <v>5113.5877099317968</v>
      </c>
      <c r="J751" s="155">
        <v>107166.67234256175</v>
      </c>
      <c r="K751" s="155">
        <v>9226.0088312256557</v>
      </c>
      <c r="L751" s="155">
        <v>13560.466056420146</v>
      </c>
      <c r="M751" s="155">
        <v>18943.665784747063</v>
      </c>
      <c r="N751" s="155">
        <v>682.84759523327477</v>
      </c>
      <c r="O751" s="210">
        <v>351229.66666666669</v>
      </c>
      <c r="P751" s="58">
        <v>0</v>
      </c>
    </row>
    <row r="752" spans="1:16" x14ac:dyDescent="0.2">
      <c r="A752" s="55"/>
      <c r="C752" s="24"/>
      <c r="E752" s="128"/>
      <c r="F752" s="128"/>
      <c r="G752" s="128"/>
      <c r="H752" s="128"/>
      <c r="I752" s="128"/>
      <c r="J752" s="128"/>
      <c r="K752" s="128"/>
      <c r="L752" s="128"/>
      <c r="M752" s="128"/>
      <c r="N752" s="128"/>
      <c r="O752" s="129"/>
    </row>
    <row r="753" spans="1:16" ht="12" thickBot="1" x14ac:dyDescent="0.25">
      <c r="A753" s="55"/>
      <c r="C753" s="24"/>
      <c r="E753" s="128"/>
      <c r="F753" s="128"/>
      <c r="G753" s="128"/>
      <c r="H753" s="128"/>
      <c r="I753" s="128"/>
      <c r="J753" s="128"/>
      <c r="K753" s="128"/>
      <c r="L753" s="128"/>
      <c r="M753" s="128"/>
      <c r="N753" s="128"/>
      <c r="O753" s="129"/>
    </row>
    <row r="754" spans="1:16" x14ac:dyDescent="0.2">
      <c r="A754" s="55"/>
      <c r="C754" s="40" t="s">
        <v>129</v>
      </c>
      <c r="D754" s="177"/>
      <c r="E754" s="128"/>
      <c r="F754" s="128"/>
      <c r="G754" s="128"/>
      <c r="H754" s="128"/>
      <c r="I754" s="128"/>
      <c r="J754" s="128"/>
      <c r="K754" s="128"/>
      <c r="L754" s="128"/>
      <c r="M754" s="128"/>
      <c r="N754" s="128"/>
      <c r="O754" s="129"/>
    </row>
    <row r="755" spans="1:16" x14ac:dyDescent="0.2">
      <c r="A755" s="55"/>
      <c r="C755" s="38" t="s">
        <v>128</v>
      </c>
      <c r="D755" s="177"/>
      <c r="E755" s="128"/>
      <c r="F755" s="128"/>
      <c r="G755" s="128"/>
      <c r="H755" s="128"/>
      <c r="I755" s="128"/>
      <c r="J755" s="128"/>
      <c r="K755" s="128"/>
      <c r="L755" s="128"/>
      <c r="M755" s="128"/>
      <c r="N755" s="128"/>
      <c r="O755" s="129"/>
    </row>
    <row r="756" spans="1:16" x14ac:dyDescent="0.2">
      <c r="A756" s="55"/>
      <c r="C756" s="37" t="s">
        <v>152</v>
      </c>
      <c r="D756" s="177"/>
      <c r="E756" s="128"/>
      <c r="F756" s="128"/>
      <c r="G756" s="128"/>
      <c r="H756" s="128"/>
      <c r="I756" s="128"/>
      <c r="J756" s="128"/>
      <c r="K756" s="128"/>
      <c r="L756" s="128"/>
      <c r="M756" s="128"/>
      <c r="N756" s="128"/>
      <c r="O756" s="129"/>
    </row>
    <row r="757" spans="1:16" x14ac:dyDescent="0.2">
      <c r="A757" s="55"/>
      <c r="C757" s="37" t="s">
        <v>127</v>
      </c>
      <c r="D757" s="177"/>
      <c r="E757" s="128"/>
      <c r="F757" s="128"/>
      <c r="G757" s="128"/>
      <c r="H757" s="128"/>
      <c r="I757" s="128"/>
      <c r="J757" s="128"/>
      <c r="K757" s="128"/>
      <c r="L757" s="128"/>
      <c r="M757" s="128"/>
      <c r="N757" s="128"/>
      <c r="O757" s="129"/>
    </row>
    <row r="758" spans="1:16" x14ac:dyDescent="0.2">
      <c r="A758" s="55"/>
      <c r="C758" s="37" t="s">
        <v>153</v>
      </c>
      <c r="D758" s="177"/>
      <c r="E758" s="128"/>
      <c r="F758" s="128"/>
      <c r="G758" s="128"/>
      <c r="H758" s="128"/>
      <c r="I758" s="128"/>
      <c r="J758" s="128"/>
      <c r="K758" s="128"/>
      <c r="L758" s="128"/>
      <c r="M758" s="128"/>
      <c r="N758" s="128"/>
      <c r="O758" s="129"/>
    </row>
    <row r="759" spans="1:16" ht="12" thickBot="1" x14ac:dyDescent="0.25">
      <c r="A759" s="55"/>
      <c r="C759" s="36" t="s">
        <v>502</v>
      </c>
      <c r="D759" s="177"/>
      <c r="E759" s="128"/>
      <c r="F759" s="128"/>
      <c r="G759" s="128"/>
      <c r="H759" s="128"/>
      <c r="I759" s="128"/>
      <c r="J759" s="128"/>
      <c r="K759" s="128"/>
      <c r="L759" s="128"/>
      <c r="M759" s="128"/>
      <c r="N759" s="128"/>
      <c r="O759" s="129"/>
    </row>
    <row r="760" spans="1:16" ht="12" thickBot="1" x14ac:dyDescent="0.25">
      <c r="A760" s="55"/>
      <c r="B760" s="24"/>
      <c r="C760" s="30" t="s">
        <v>0</v>
      </c>
      <c r="D760" s="177"/>
      <c r="E760" s="60">
        <v>1</v>
      </c>
      <c r="F760" s="60">
        <v>2</v>
      </c>
      <c r="G760" s="60">
        <v>3</v>
      </c>
      <c r="H760" s="34">
        <v>4</v>
      </c>
      <c r="I760" s="34">
        <v>5</v>
      </c>
      <c r="J760" s="34">
        <v>6</v>
      </c>
      <c r="K760" s="34">
        <v>7</v>
      </c>
      <c r="L760" s="34">
        <v>8</v>
      </c>
      <c r="M760" s="34">
        <v>9</v>
      </c>
      <c r="N760" s="34">
        <v>10</v>
      </c>
      <c r="O760" s="34">
        <v>11</v>
      </c>
      <c r="P760" s="61">
        <v>12</v>
      </c>
    </row>
    <row r="761" spans="1:16" ht="23.25" thickBot="1" x14ac:dyDescent="0.25">
      <c r="A761" s="62" t="s">
        <v>155</v>
      </c>
      <c r="B761" s="63" t="s">
        <v>220</v>
      </c>
      <c r="C761" s="63" t="s">
        <v>126</v>
      </c>
      <c r="D761" s="63" t="s">
        <v>156</v>
      </c>
      <c r="E761" s="63" t="s">
        <v>103</v>
      </c>
      <c r="F761" s="63" t="s">
        <v>157</v>
      </c>
      <c r="G761" s="63" t="s">
        <v>158</v>
      </c>
      <c r="H761" s="63" t="s">
        <v>114</v>
      </c>
      <c r="I761" s="63" t="s">
        <v>159</v>
      </c>
      <c r="J761" s="63" t="s">
        <v>160</v>
      </c>
      <c r="K761" s="63" t="s">
        <v>161</v>
      </c>
      <c r="L761" s="63" t="s">
        <v>162</v>
      </c>
      <c r="M761" s="63" t="s">
        <v>163</v>
      </c>
      <c r="N761" s="63" t="s">
        <v>164</v>
      </c>
      <c r="O761" s="64" t="s">
        <v>103</v>
      </c>
      <c r="P761" s="65" t="s">
        <v>165</v>
      </c>
    </row>
    <row r="762" spans="1:16" x14ac:dyDescent="0.2">
      <c r="A762" s="55"/>
      <c r="B762" s="178"/>
      <c r="C762" s="178"/>
      <c r="D762" s="178"/>
      <c r="E762" s="128"/>
      <c r="F762" s="128"/>
      <c r="G762" s="128"/>
      <c r="H762" s="128"/>
      <c r="I762" s="128"/>
      <c r="J762" s="128"/>
      <c r="K762" s="128"/>
      <c r="L762" s="128"/>
      <c r="M762" s="128"/>
      <c r="N762" s="128"/>
      <c r="O762" s="129"/>
    </row>
    <row r="763" spans="1:16" x14ac:dyDescent="0.2">
      <c r="A763" s="55">
        <v>1</v>
      </c>
      <c r="B763" s="214" t="s">
        <v>503</v>
      </c>
      <c r="C763" s="214"/>
      <c r="D763" s="127" t="s">
        <v>171</v>
      </c>
      <c r="E763" s="128"/>
      <c r="F763" s="128"/>
      <c r="G763" s="128"/>
      <c r="H763" s="128"/>
      <c r="I763" s="128"/>
      <c r="J763" s="128"/>
      <c r="K763" s="128"/>
      <c r="L763" s="128"/>
      <c r="M763" s="128"/>
      <c r="N763" s="128"/>
      <c r="O763" s="129"/>
    </row>
    <row r="764" spans="1:16" x14ac:dyDescent="0.2">
      <c r="A764" s="55">
        <v>2</v>
      </c>
      <c r="B764" s="25"/>
      <c r="C764" s="25"/>
      <c r="D764" s="28"/>
      <c r="E764" s="128"/>
      <c r="F764" s="128"/>
      <c r="G764" s="128"/>
      <c r="H764" s="128"/>
      <c r="I764" s="128"/>
      <c r="J764" s="128"/>
      <c r="K764" s="128"/>
      <c r="L764" s="128"/>
      <c r="M764" s="128"/>
      <c r="N764" s="128"/>
      <c r="O764" s="129"/>
    </row>
    <row r="765" spans="1:16" x14ac:dyDescent="0.2">
      <c r="A765" s="55">
        <v>3</v>
      </c>
      <c r="B765" s="39" t="s">
        <v>504</v>
      </c>
      <c r="C765" s="39"/>
      <c r="D765" s="127" t="s">
        <v>171</v>
      </c>
      <c r="E765" s="128"/>
      <c r="F765" s="128"/>
      <c r="G765" s="128"/>
      <c r="H765" s="128"/>
      <c r="I765" s="128"/>
      <c r="J765" s="128"/>
      <c r="K765" s="128"/>
      <c r="L765" s="128"/>
      <c r="M765" s="128"/>
      <c r="N765" s="128"/>
      <c r="O765" s="129"/>
    </row>
    <row r="766" spans="1:16" x14ac:dyDescent="0.2">
      <c r="A766" s="55">
        <v>4</v>
      </c>
      <c r="B766" s="28">
        <v>4081</v>
      </c>
      <c r="C766" s="25" t="s">
        <v>505</v>
      </c>
      <c r="D766" s="28"/>
      <c r="E766" s="128">
        <v>11295</v>
      </c>
      <c r="F766" s="128"/>
      <c r="G766" s="128"/>
      <c r="H766" s="128">
        <v>6803.1832697392065</v>
      </c>
      <c r="I766" s="128">
        <v>159.25473527215129</v>
      </c>
      <c r="J766" s="128">
        <v>3482.6294401112004</v>
      </c>
      <c r="K766" s="128">
        <v>324.43891629591957</v>
      </c>
      <c r="L766" s="128">
        <v>339.22097832825619</v>
      </c>
      <c r="M766" s="128">
        <v>161.58878933191542</v>
      </c>
      <c r="N766" s="128">
        <v>24.683870921350554</v>
      </c>
      <c r="O766" s="129">
        <v>11295</v>
      </c>
      <c r="P766" s="58">
        <v>0</v>
      </c>
    </row>
    <row r="767" spans="1:16" x14ac:dyDescent="0.2">
      <c r="A767" s="55">
        <v>5</v>
      </c>
      <c r="B767" s="28">
        <v>4081</v>
      </c>
      <c r="C767" s="25" t="s">
        <v>506</v>
      </c>
      <c r="D767" s="28"/>
      <c r="E767" s="128">
        <v>310</v>
      </c>
      <c r="F767" s="128"/>
      <c r="G767" s="128"/>
      <c r="H767" s="128">
        <v>186.71862006367016</v>
      </c>
      <c r="I767" s="128">
        <v>4.3708692283636044</v>
      </c>
      <c r="J767" s="128">
        <v>95.583455195615059</v>
      </c>
      <c r="K767" s="128">
        <v>8.9044766756737577</v>
      </c>
      <c r="L767" s="128">
        <v>9.3101817867870231</v>
      </c>
      <c r="M767" s="128">
        <v>4.4349291450105159</v>
      </c>
      <c r="N767" s="128">
        <v>0.67746790487991793</v>
      </c>
      <c r="O767" s="129">
        <v>310.00000000000006</v>
      </c>
      <c r="P767" s="58">
        <v>0</v>
      </c>
    </row>
    <row r="768" spans="1:16" x14ac:dyDescent="0.2">
      <c r="A768" s="55">
        <v>6</v>
      </c>
      <c r="B768" s="25"/>
      <c r="C768" s="25"/>
      <c r="D768" s="28"/>
      <c r="E768" s="128"/>
      <c r="F768" s="128"/>
      <c r="G768" s="128"/>
      <c r="H768" s="128"/>
      <c r="I768" s="128"/>
      <c r="J768" s="128"/>
      <c r="K768" s="128"/>
      <c r="L768" s="128"/>
      <c r="M768" s="128"/>
      <c r="N768" s="128"/>
      <c r="O768" s="129"/>
      <c r="P768" s="58"/>
    </row>
    <row r="769" spans="1:16" ht="12" thickBot="1" x14ac:dyDescent="0.25">
      <c r="A769" s="55">
        <v>7</v>
      </c>
      <c r="B769" s="39"/>
      <c r="C769" s="130" t="s">
        <v>507</v>
      </c>
      <c r="D769" s="131"/>
      <c r="E769" s="132">
        <v>11605</v>
      </c>
      <c r="F769" s="132"/>
      <c r="G769" s="132"/>
      <c r="H769" s="132">
        <v>6989.9018898028762</v>
      </c>
      <c r="I769" s="132">
        <v>163.6256045005149</v>
      </c>
      <c r="J769" s="132">
        <v>3578.2128953068154</v>
      </c>
      <c r="K769" s="132">
        <v>333.34339297159335</v>
      </c>
      <c r="L769" s="132">
        <v>348.53116011504324</v>
      </c>
      <c r="M769" s="132">
        <v>166.02371847692595</v>
      </c>
      <c r="N769" s="132">
        <v>25.361338826230472</v>
      </c>
      <c r="O769" s="133">
        <v>11605</v>
      </c>
      <c r="P769" s="58">
        <v>0</v>
      </c>
    </row>
    <row r="770" spans="1:16" ht="12" thickTop="1" x14ac:dyDescent="0.2">
      <c r="A770" s="55">
        <v>8</v>
      </c>
      <c r="B770" s="25"/>
      <c r="C770" s="25"/>
      <c r="D770" s="28"/>
      <c r="E770" s="128"/>
      <c r="F770" s="128"/>
      <c r="G770" s="128"/>
      <c r="H770" s="128"/>
      <c r="I770" s="128"/>
      <c r="J770" s="128"/>
      <c r="K770" s="128"/>
      <c r="L770" s="128"/>
      <c r="M770" s="128"/>
      <c r="N770" s="128"/>
      <c r="O770" s="129"/>
      <c r="P770" s="58"/>
    </row>
    <row r="771" spans="1:16" x14ac:dyDescent="0.2">
      <c r="A771" s="55">
        <v>9</v>
      </c>
      <c r="B771" s="39" t="s">
        <v>508</v>
      </c>
      <c r="C771" s="39"/>
      <c r="D771" s="127" t="s">
        <v>171</v>
      </c>
      <c r="E771" s="128"/>
      <c r="F771" s="128"/>
      <c r="G771" s="128"/>
      <c r="H771" s="128"/>
      <c r="I771" s="128"/>
      <c r="J771" s="128"/>
      <c r="K771" s="128"/>
      <c r="L771" s="128"/>
      <c r="M771" s="128"/>
      <c r="N771" s="128"/>
      <c r="O771" s="129"/>
      <c r="P771" s="58"/>
    </row>
    <row r="772" spans="1:16" x14ac:dyDescent="0.2">
      <c r="A772" s="55">
        <v>10</v>
      </c>
      <c r="B772" s="28">
        <v>4081</v>
      </c>
      <c r="C772" s="25" t="s">
        <v>509</v>
      </c>
      <c r="D772" s="127"/>
      <c r="E772" s="128">
        <v>94212</v>
      </c>
      <c r="F772" s="128"/>
      <c r="G772" s="128"/>
      <c r="H772" s="128">
        <v>50623.748886529247</v>
      </c>
      <c r="I772" s="128">
        <v>1165.1511300268032</v>
      </c>
      <c r="J772" s="128">
        <v>29852.993061050467</v>
      </c>
      <c r="K772" s="128">
        <v>2616.6409843834167</v>
      </c>
      <c r="L772" s="128">
        <v>5203.615979790583</v>
      </c>
      <c r="M772" s="128">
        <v>4597.6492355236323</v>
      </c>
      <c r="N772" s="128">
        <v>152.20072269583977</v>
      </c>
      <c r="O772" s="129">
        <v>94211.999999999971</v>
      </c>
      <c r="P772" s="58">
        <v>0</v>
      </c>
    </row>
    <row r="773" spans="1:16" x14ac:dyDescent="0.2">
      <c r="A773" s="55">
        <v>11</v>
      </c>
      <c r="B773" s="39"/>
      <c r="C773" s="25"/>
      <c r="D773" s="127"/>
      <c r="E773" s="128"/>
      <c r="F773" s="128"/>
      <c r="G773" s="128"/>
      <c r="H773" s="128"/>
      <c r="I773" s="128"/>
      <c r="J773" s="128"/>
      <c r="K773" s="128"/>
      <c r="L773" s="128"/>
      <c r="M773" s="128"/>
      <c r="N773" s="128"/>
      <c r="O773" s="129"/>
      <c r="P773" s="58"/>
    </row>
    <row r="774" spans="1:16" ht="12" thickBot="1" x14ac:dyDescent="0.25">
      <c r="A774" s="55">
        <v>12</v>
      </c>
      <c r="B774" s="39"/>
      <c r="C774" s="130" t="s">
        <v>510</v>
      </c>
      <c r="D774" s="131"/>
      <c r="E774" s="132">
        <v>94212</v>
      </c>
      <c r="F774" s="132"/>
      <c r="G774" s="132"/>
      <c r="H774" s="132">
        <v>50623.748886529247</v>
      </c>
      <c r="I774" s="132">
        <v>1165.1511300268032</v>
      </c>
      <c r="J774" s="132">
        <v>29852.993061050467</v>
      </c>
      <c r="K774" s="132">
        <v>2616.6409843834167</v>
      </c>
      <c r="L774" s="132">
        <v>5203.615979790583</v>
      </c>
      <c r="M774" s="132">
        <v>4597.6492355236323</v>
      </c>
      <c r="N774" s="132">
        <v>152.20072269583977</v>
      </c>
      <c r="O774" s="133">
        <v>94211.999999999971</v>
      </c>
      <c r="P774" s="58">
        <v>0</v>
      </c>
    </row>
    <row r="775" spans="1:16" s="24" customFormat="1" ht="12" thickTop="1" x14ac:dyDescent="0.2">
      <c r="A775" s="55">
        <v>13</v>
      </c>
      <c r="B775" s="25"/>
      <c r="C775" s="25"/>
      <c r="D775" s="28"/>
      <c r="E775" s="26"/>
      <c r="F775" s="26"/>
      <c r="G775" s="26"/>
      <c r="H775" s="26"/>
      <c r="I775" s="26"/>
      <c r="J775" s="26"/>
      <c r="K775" s="26"/>
      <c r="L775" s="26"/>
      <c r="M775" s="26"/>
      <c r="N775" s="26"/>
      <c r="O775" s="26"/>
      <c r="P775" s="129"/>
    </row>
    <row r="776" spans="1:16" s="24" customFormat="1" x14ac:dyDescent="0.2">
      <c r="A776" s="55">
        <v>14</v>
      </c>
      <c r="B776" s="240" t="s">
        <v>511</v>
      </c>
      <c r="C776" s="241"/>
      <c r="D776" s="242" t="s">
        <v>171</v>
      </c>
      <c r="E776" s="26"/>
      <c r="F776" s="26"/>
      <c r="G776" s="26"/>
      <c r="H776" s="26"/>
      <c r="I776" s="26"/>
      <c r="J776" s="26"/>
      <c r="K776" s="26"/>
      <c r="L776" s="26"/>
      <c r="M776" s="26"/>
      <c r="N776" s="26"/>
      <c r="O776" s="26"/>
      <c r="P776" s="129"/>
    </row>
    <row r="777" spans="1:16" s="24" customFormat="1" x14ac:dyDescent="0.2">
      <c r="A777" s="55">
        <v>15</v>
      </c>
      <c r="B777" s="243">
        <v>4081</v>
      </c>
      <c r="C777" s="244" t="s">
        <v>512</v>
      </c>
      <c r="D777" s="28"/>
      <c r="E777" s="128">
        <v>0</v>
      </c>
      <c r="F777" s="28"/>
      <c r="G777" s="136"/>
      <c r="H777" s="128">
        <v>0</v>
      </c>
      <c r="I777" s="128">
        <v>0</v>
      </c>
      <c r="J777" s="128">
        <v>0</v>
      </c>
      <c r="K777" s="128">
        <v>0</v>
      </c>
      <c r="L777" s="128">
        <v>0</v>
      </c>
      <c r="M777" s="128">
        <v>0</v>
      </c>
      <c r="N777" s="128">
        <v>0</v>
      </c>
      <c r="O777" s="71">
        <v>0</v>
      </c>
      <c r="P777" s="129">
        <v>0</v>
      </c>
    </row>
    <row r="778" spans="1:16" x14ac:dyDescent="0.2">
      <c r="A778" s="55">
        <v>13</v>
      </c>
      <c r="B778" s="25"/>
      <c r="C778" s="25"/>
      <c r="D778" s="28"/>
      <c r="E778" s="157"/>
      <c r="F778" s="157"/>
      <c r="G778" s="157"/>
      <c r="H778" s="157"/>
      <c r="I778" s="157"/>
      <c r="J778" s="157"/>
      <c r="K778" s="157"/>
      <c r="L778" s="157"/>
      <c r="M778" s="157"/>
      <c r="N778" s="157"/>
      <c r="O778" s="158"/>
    </row>
    <row r="779" spans="1:16" ht="12" thickBot="1" x14ac:dyDescent="0.25">
      <c r="A779" s="55">
        <v>14</v>
      </c>
      <c r="B779" s="25"/>
      <c r="C779" s="130" t="s">
        <v>513</v>
      </c>
      <c r="D779" s="245"/>
      <c r="E779" s="77">
        <v>105817</v>
      </c>
      <c r="F779" s="77"/>
      <c r="G779" s="77"/>
      <c r="H779" s="77">
        <v>57613.650776332121</v>
      </c>
      <c r="I779" s="77">
        <v>1328.7767345273182</v>
      </c>
      <c r="J779" s="77">
        <v>33431.205956357284</v>
      </c>
      <c r="K779" s="77">
        <v>2949.9843773550101</v>
      </c>
      <c r="L779" s="77">
        <v>5552.1471399056263</v>
      </c>
      <c r="M779" s="77">
        <v>4763.6729540005581</v>
      </c>
      <c r="N779" s="77">
        <v>177.56206152207025</v>
      </c>
      <c r="O779" s="77">
        <v>105816.99999999997</v>
      </c>
      <c r="P779" s="58">
        <v>0</v>
      </c>
    </row>
    <row r="780" spans="1:16" ht="12" thickTop="1" x14ac:dyDescent="0.2">
      <c r="A780" s="55">
        <v>15</v>
      </c>
      <c r="B780" s="25"/>
      <c r="C780" s="25"/>
      <c r="D780" s="28"/>
      <c r="E780" s="128"/>
      <c r="F780" s="128"/>
      <c r="G780" s="128"/>
      <c r="H780" s="128"/>
      <c r="I780" s="128"/>
      <c r="J780" s="128"/>
      <c r="K780" s="128"/>
      <c r="L780" s="128"/>
      <c r="M780" s="128"/>
      <c r="N780" s="128"/>
      <c r="O780" s="129"/>
    </row>
    <row r="781" spans="1:16" x14ac:dyDescent="0.2">
      <c r="A781" s="55">
        <v>16</v>
      </c>
      <c r="B781" s="39" t="s">
        <v>514</v>
      </c>
      <c r="C781" s="39"/>
      <c r="D781" s="127" t="s">
        <v>171</v>
      </c>
      <c r="E781" s="128"/>
      <c r="F781" s="128"/>
      <c r="G781" s="128"/>
      <c r="H781" s="128"/>
      <c r="I781" s="128"/>
      <c r="J781" s="128"/>
      <c r="K781" s="128"/>
      <c r="L781" s="128"/>
      <c r="M781" s="128"/>
      <c r="N781" s="128"/>
      <c r="O781" s="129"/>
      <c r="P781" s="58"/>
    </row>
    <row r="782" spans="1:16" x14ac:dyDescent="0.2">
      <c r="A782" s="55">
        <v>17</v>
      </c>
      <c r="B782" s="243">
        <v>4081</v>
      </c>
      <c r="C782" s="246" t="s">
        <v>515</v>
      </c>
      <c r="D782" s="28"/>
      <c r="E782" s="128">
        <v>20027</v>
      </c>
      <c r="F782" s="128"/>
      <c r="G782" s="128"/>
      <c r="H782" s="128">
        <v>10776.894134438855</v>
      </c>
      <c r="I782" s="128">
        <v>267.99236200262544</v>
      </c>
      <c r="J782" s="128">
        <v>6255.4622194293215</v>
      </c>
      <c r="K782" s="128">
        <v>558.76646672326524</v>
      </c>
      <c r="L782" s="128">
        <v>1280.1383158728795</v>
      </c>
      <c r="M782" s="128">
        <v>857.92095570702202</v>
      </c>
      <c r="N782" s="128">
        <v>29.825545826033299</v>
      </c>
      <c r="O782" s="129">
        <v>20026.999999999996</v>
      </c>
      <c r="P782" s="58">
        <v>0</v>
      </c>
    </row>
    <row r="783" spans="1:16" x14ac:dyDescent="0.2">
      <c r="A783" s="55">
        <v>18</v>
      </c>
      <c r="B783" s="243">
        <v>4081</v>
      </c>
      <c r="C783" s="246" t="s">
        <v>516</v>
      </c>
      <c r="D783" s="28"/>
      <c r="E783" s="128">
        <v>152781</v>
      </c>
      <c r="F783" s="128"/>
      <c r="G783" s="128"/>
      <c r="H783" s="128">
        <v>51531.986176979466</v>
      </c>
      <c r="I783" s="128">
        <v>1884.5721200376972</v>
      </c>
      <c r="J783" s="128">
        <v>73365.059832354047</v>
      </c>
      <c r="K783" s="128">
        <v>7884.1930511367864</v>
      </c>
      <c r="L783" s="128">
        <v>17673.935237512665</v>
      </c>
      <c r="M783" s="128">
        <v>325.41034958556463</v>
      </c>
      <c r="N783" s="128">
        <v>115.84323239377501</v>
      </c>
      <c r="O783" s="129">
        <v>152781</v>
      </c>
      <c r="P783" s="58">
        <v>0</v>
      </c>
    </row>
    <row r="784" spans="1:16" x14ac:dyDescent="0.2">
      <c r="A784" s="55">
        <v>19</v>
      </c>
      <c r="B784" s="243">
        <v>4081</v>
      </c>
      <c r="C784" s="247" t="s">
        <v>517</v>
      </c>
      <c r="D784" s="28"/>
      <c r="E784" s="128">
        <v>-326.99999999999994</v>
      </c>
      <c r="F784" s="128"/>
      <c r="G784" s="128"/>
      <c r="H784" s="128">
        <v>-175.9646667978981</v>
      </c>
      <c r="I784" s="128">
        <v>-4.3757678321694975</v>
      </c>
      <c r="J784" s="128">
        <v>-102.13891974601228</v>
      </c>
      <c r="K784" s="128">
        <v>-9.1235149856947011</v>
      </c>
      <c r="L784" s="128">
        <v>-20.902043705519134</v>
      </c>
      <c r="M784" s="128">
        <v>-14.008096695271194</v>
      </c>
      <c r="N784" s="128">
        <v>-0.48699023743510705</v>
      </c>
      <c r="O784" s="129">
        <v>-327.00000000000006</v>
      </c>
      <c r="P784" s="58">
        <v>0</v>
      </c>
    </row>
    <row r="785" spans="1:16" ht="12" thickBot="1" x14ac:dyDescent="0.25">
      <c r="A785" s="55">
        <v>20</v>
      </c>
      <c r="B785" s="39"/>
      <c r="C785" s="130" t="s">
        <v>518</v>
      </c>
      <c r="D785" s="131"/>
      <c r="E785" s="132">
        <v>172481</v>
      </c>
      <c r="F785" s="132"/>
      <c r="G785" s="132"/>
      <c r="H785" s="132">
        <v>62132.915644620429</v>
      </c>
      <c r="I785" s="132">
        <v>2148.1887142081532</v>
      </c>
      <c r="J785" s="132">
        <v>79518.383132037357</v>
      </c>
      <c r="K785" s="132">
        <v>8433.8360028743573</v>
      </c>
      <c r="L785" s="132">
        <v>18933.171509680025</v>
      </c>
      <c r="M785" s="132">
        <v>1169.3232085973154</v>
      </c>
      <c r="N785" s="132">
        <v>145.18178798237321</v>
      </c>
      <c r="O785" s="132">
        <v>172481</v>
      </c>
      <c r="P785" s="58">
        <v>0</v>
      </c>
    </row>
    <row r="786" spans="1:16" ht="12.75" thickTop="1" thickBot="1" x14ac:dyDescent="0.25">
      <c r="A786" s="55">
        <v>21</v>
      </c>
      <c r="B786" s="25"/>
      <c r="C786" s="25"/>
      <c r="D786" s="28"/>
      <c r="E786" s="157"/>
      <c r="F786" s="157"/>
      <c r="G786" s="157"/>
      <c r="H786" s="157"/>
      <c r="I786" s="157"/>
      <c r="J786" s="157"/>
      <c r="K786" s="157"/>
      <c r="L786" s="157"/>
      <c r="M786" s="157"/>
      <c r="N786" s="157"/>
      <c r="O786" s="158"/>
      <c r="P786" s="58"/>
    </row>
    <row r="787" spans="1:16" ht="12" thickBot="1" x14ac:dyDescent="0.25">
      <c r="A787" s="55">
        <v>22</v>
      </c>
      <c r="B787" s="124" t="s">
        <v>519</v>
      </c>
      <c r="C787" s="153"/>
      <c r="D787" s="224" t="s">
        <v>171</v>
      </c>
      <c r="E787" s="82">
        <v>278298</v>
      </c>
      <c r="F787" s="155"/>
      <c r="G787" s="155"/>
      <c r="H787" s="82">
        <v>119746.56642095256</v>
      </c>
      <c r="I787" s="82">
        <v>3476.9654487354715</v>
      </c>
      <c r="J787" s="82">
        <v>112949.58908839464</v>
      </c>
      <c r="K787" s="82">
        <v>11383.820380229368</v>
      </c>
      <c r="L787" s="82">
        <v>24485.31864958565</v>
      </c>
      <c r="M787" s="82">
        <v>5932.996162597874</v>
      </c>
      <c r="N787" s="82">
        <v>322.74384950444346</v>
      </c>
      <c r="O787" s="83">
        <v>278298</v>
      </c>
      <c r="P787" s="58">
        <v>0</v>
      </c>
    </row>
    <row r="788" spans="1:16" x14ac:dyDescent="0.2">
      <c r="A788" s="55"/>
      <c r="C788" s="24"/>
      <c r="E788" s="128"/>
      <c r="F788" s="128"/>
      <c r="G788" s="128"/>
      <c r="H788" s="128"/>
      <c r="I788" s="128"/>
      <c r="J788" s="128"/>
      <c r="K788" s="128"/>
      <c r="L788" s="128"/>
      <c r="M788" s="128"/>
      <c r="N788" s="128"/>
      <c r="O788" s="129"/>
    </row>
    <row r="789" spans="1:16" ht="12" thickBot="1" x14ac:dyDescent="0.25">
      <c r="A789" s="55"/>
      <c r="C789" s="24"/>
      <c r="E789" s="128"/>
      <c r="F789" s="128"/>
      <c r="G789" s="128"/>
      <c r="H789" s="128"/>
      <c r="I789" s="128"/>
      <c r="J789" s="128"/>
      <c r="K789" s="128"/>
      <c r="L789" s="128"/>
      <c r="M789" s="128"/>
      <c r="N789" s="128"/>
      <c r="O789" s="129"/>
    </row>
    <row r="790" spans="1:16" x14ac:dyDescent="0.2">
      <c r="A790" s="55"/>
      <c r="C790" s="40" t="s">
        <v>129</v>
      </c>
      <c r="D790" s="177"/>
      <c r="E790" s="128"/>
      <c r="F790" s="128"/>
      <c r="G790" s="128"/>
      <c r="H790" s="272">
        <f>H783/$E$783</f>
        <v>0.33729315933905046</v>
      </c>
      <c r="I790" s="272">
        <f t="shared" ref="I790:O790" si="0">I783/$E$783</f>
        <v>1.233512099042222E-2</v>
      </c>
      <c r="J790" s="272">
        <f t="shared" si="0"/>
        <v>0.48019753655463732</v>
      </c>
      <c r="K790" s="272">
        <f t="shared" si="0"/>
        <v>5.1604538857166704E-2</v>
      </c>
      <c r="L790" s="272">
        <f t="shared" si="0"/>
        <v>0.11568149990844846</v>
      </c>
      <c r="M790" s="272">
        <f t="shared" si="0"/>
        <v>2.1299137300159355E-3</v>
      </c>
      <c r="N790" s="272">
        <f t="shared" si="0"/>
        <v>7.5823062025890005E-4</v>
      </c>
      <c r="O790" s="272">
        <f t="shared" si="0"/>
        <v>1</v>
      </c>
      <c r="P790" s="58"/>
    </row>
    <row r="791" spans="1:16" x14ac:dyDescent="0.2">
      <c r="A791" s="55"/>
      <c r="C791" s="38" t="s">
        <v>128</v>
      </c>
      <c r="D791" s="177"/>
      <c r="E791" s="128"/>
      <c r="F791" s="128"/>
      <c r="G791" s="128"/>
      <c r="H791" s="128"/>
      <c r="I791" s="128"/>
      <c r="J791" s="128"/>
      <c r="K791" s="128"/>
      <c r="L791" s="128"/>
      <c r="M791" s="128"/>
      <c r="N791" s="128"/>
      <c r="O791" s="129"/>
      <c r="P791" s="58"/>
    </row>
    <row r="792" spans="1:16" x14ac:dyDescent="0.2">
      <c r="A792" s="55"/>
      <c r="C792" s="37" t="s">
        <v>152</v>
      </c>
      <c r="D792" s="177"/>
      <c r="E792" s="128"/>
      <c r="F792" s="128"/>
      <c r="G792" s="128"/>
      <c r="H792" s="128"/>
      <c r="I792" s="128"/>
      <c r="J792" s="128"/>
      <c r="K792" s="128"/>
      <c r="L792" s="128"/>
      <c r="M792" s="128"/>
      <c r="N792" s="128"/>
      <c r="O792" s="129"/>
      <c r="P792" s="58"/>
    </row>
    <row r="793" spans="1:16" x14ac:dyDescent="0.2">
      <c r="A793" s="55"/>
      <c r="C793" s="37" t="s">
        <v>127</v>
      </c>
      <c r="D793" s="177"/>
      <c r="E793" s="128"/>
      <c r="F793" s="128"/>
      <c r="G793" s="128"/>
      <c r="H793" s="128"/>
      <c r="I793" s="128"/>
      <c r="J793" s="128"/>
      <c r="K793" s="128"/>
      <c r="L793" s="128"/>
      <c r="M793" s="128"/>
      <c r="N793" s="128"/>
      <c r="O793" s="129"/>
      <c r="P793" s="58"/>
    </row>
    <row r="794" spans="1:16" x14ac:dyDescent="0.2">
      <c r="A794" s="55"/>
      <c r="C794" s="37" t="s">
        <v>153</v>
      </c>
      <c r="D794" s="177"/>
      <c r="E794" s="128"/>
      <c r="F794" s="128"/>
      <c r="G794" s="128"/>
      <c r="H794" s="128"/>
      <c r="I794" s="128"/>
      <c r="J794" s="128"/>
      <c r="K794" s="128"/>
      <c r="L794" s="128"/>
      <c r="M794" s="128"/>
      <c r="N794" s="128"/>
      <c r="O794" s="129"/>
      <c r="P794" s="58"/>
    </row>
    <row r="795" spans="1:16" ht="12" thickBot="1" x14ac:dyDescent="0.25">
      <c r="A795" s="55"/>
      <c r="C795" s="36" t="s">
        <v>520</v>
      </c>
      <c r="D795" s="177"/>
      <c r="E795" s="128"/>
      <c r="F795" s="128"/>
      <c r="G795" s="128"/>
      <c r="H795" s="128"/>
      <c r="I795" s="128"/>
      <c r="J795" s="128"/>
      <c r="K795" s="128"/>
      <c r="L795" s="128"/>
      <c r="M795" s="128"/>
      <c r="N795" s="128"/>
      <c r="O795" s="129"/>
    </row>
    <row r="796" spans="1:16" ht="12" thickBot="1" x14ac:dyDescent="0.25">
      <c r="A796" s="55"/>
      <c r="B796" s="24"/>
      <c r="C796" s="30" t="s">
        <v>0</v>
      </c>
      <c r="D796" s="177"/>
      <c r="E796" s="60">
        <v>1</v>
      </c>
      <c r="F796" s="60">
        <v>2</v>
      </c>
      <c r="G796" s="60">
        <v>3</v>
      </c>
      <c r="H796" s="34">
        <v>4</v>
      </c>
      <c r="I796" s="34">
        <v>5</v>
      </c>
      <c r="J796" s="34">
        <v>6</v>
      </c>
      <c r="K796" s="34">
        <v>7</v>
      </c>
      <c r="L796" s="34">
        <v>8</v>
      </c>
      <c r="M796" s="34">
        <v>9</v>
      </c>
      <c r="N796" s="34">
        <v>10</v>
      </c>
      <c r="O796" s="34">
        <v>11</v>
      </c>
      <c r="P796" s="61">
        <v>12</v>
      </c>
    </row>
    <row r="797" spans="1:16" ht="23.25" thickBot="1" x14ac:dyDescent="0.25">
      <c r="A797" s="62" t="s">
        <v>155</v>
      </c>
      <c r="B797" s="63" t="s">
        <v>220</v>
      </c>
      <c r="C797" s="63" t="s">
        <v>126</v>
      </c>
      <c r="D797" s="63" t="s">
        <v>156</v>
      </c>
      <c r="E797" s="63" t="s">
        <v>103</v>
      </c>
      <c r="F797" s="63" t="s">
        <v>157</v>
      </c>
      <c r="G797" s="63" t="s">
        <v>158</v>
      </c>
      <c r="H797" s="63" t="s">
        <v>114</v>
      </c>
      <c r="I797" s="63" t="s">
        <v>159</v>
      </c>
      <c r="J797" s="63" t="s">
        <v>160</v>
      </c>
      <c r="K797" s="63" t="s">
        <v>161</v>
      </c>
      <c r="L797" s="63" t="s">
        <v>162</v>
      </c>
      <c r="M797" s="63" t="s">
        <v>163</v>
      </c>
      <c r="N797" s="63" t="s">
        <v>164</v>
      </c>
      <c r="O797" s="64" t="s">
        <v>103</v>
      </c>
      <c r="P797" s="65" t="s">
        <v>165</v>
      </c>
    </row>
    <row r="798" spans="1:16" x14ac:dyDescent="0.2">
      <c r="A798" s="55"/>
      <c r="B798" s="178"/>
      <c r="C798" s="178"/>
      <c r="D798" s="178"/>
      <c r="E798" s="128"/>
      <c r="F798" s="128"/>
      <c r="G798" s="128"/>
      <c r="H798" s="128"/>
      <c r="I798" s="128"/>
      <c r="J798" s="128"/>
      <c r="K798" s="128"/>
      <c r="L798" s="128"/>
      <c r="M798" s="128"/>
      <c r="N798" s="128"/>
      <c r="O798" s="129"/>
    </row>
    <row r="799" spans="1:16" x14ac:dyDescent="0.2">
      <c r="A799" s="55">
        <v>1</v>
      </c>
      <c r="B799" s="214" t="s">
        <v>521</v>
      </c>
      <c r="C799" s="39"/>
      <c r="D799" s="127" t="s">
        <v>173</v>
      </c>
      <c r="E799" s="128"/>
      <c r="F799" s="128"/>
      <c r="G799" s="128"/>
      <c r="H799" s="128"/>
      <c r="I799" s="128"/>
      <c r="J799" s="128"/>
      <c r="K799" s="128"/>
      <c r="L799" s="128"/>
      <c r="M799" s="128"/>
      <c r="N799" s="128"/>
      <c r="O799" s="129"/>
    </row>
    <row r="800" spans="1:16" x14ac:dyDescent="0.2">
      <c r="A800" s="55">
        <v>2</v>
      </c>
      <c r="B800" s="25"/>
      <c r="C800" s="25"/>
      <c r="D800" s="28"/>
      <c r="E800" s="128"/>
      <c r="F800" s="128"/>
      <c r="G800" s="128"/>
      <c r="H800" s="128"/>
      <c r="I800" s="128"/>
      <c r="J800" s="128"/>
      <c r="K800" s="128"/>
      <c r="L800" s="128"/>
      <c r="M800" s="128"/>
      <c r="N800" s="128"/>
      <c r="O800" s="129"/>
    </row>
    <row r="801" spans="1:16" x14ac:dyDescent="0.2">
      <c r="A801" s="55">
        <v>3</v>
      </c>
      <c r="B801" s="39"/>
      <c r="C801" s="35" t="s">
        <v>522</v>
      </c>
      <c r="D801" s="127"/>
      <c r="E801" s="128">
        <v>479057.65848245763</v>
      </c>
      <c r="F801" s="128"/>
      <c r="G801" s="128"/>
      <c r="H801" s="128">
        <v>257420.89095526814</v>
      </c>
      <c r="I801" s="128">
        <v>5784.5061419773292</v>
      </c>
      <c r="J801" s="128">
        <v>151763.43883495795</v>
      </c>
      <c r="K801" s="128">
        <v>13248.500828446686</v>
      </c>
      <c r="L801" s="128">
        <v>26860.894217921443</v>
      </c>
      <c r="M801" s="128">
        <v>23202.473191366422</v>
      </c>
      <c r="N801" s="128">
        <v>776.95431251968091</v>
      </c>
      <c r="O801" s="129">
        <v>479057.65848245769</v>
      </c>
      <c r="P801" s="58">
        <v>0</v>
      </c>
    </row>
    <row r="802" spans="1:16" x14ac:dyDescent="0.2">
      <c r="A802" s="55">
        <v>4</v>
      </c>
      <c r="B802" s="25"/>
      <c r="C802" s="25"/>
      <c r="D802" s="28"/>
      <c r="E802" s="128"/>
      <c r="F802" s="128"/>
      <c r="G802" s="128"/>
      <c r="H802" s="128"/>
      <c r="I802" s="128"/>
      <c r="J802" s="128"/>
      <c r="K802" s="128"/>
      <c r="L802" s="128"/>
      <c r="M802" s="128"/>
      <c r="N802" s="128"/>
      <c r="O802" s="129"/>
    </row>
    <row r="803" spans="1:16" x14ac:dyDescent="0.2">
      <c r="A803" s="55">
        <v>5</v>
      </c>
      <c r="B803" s="25"/>
      <c r="C803" s="39" t="s">
        <v>523</v>
      </c>
      <c r="D803" s="28"/>
      <c r="E803" s="128"/>
      <c r="F803" s="128"/>
      <c r="G803" s="128"/>
      <c r="H803" s="128"/>
      <c r="I803" s="128"/>
      <c r="J803" s="128"/>
      <c r="K803" s="128"/>
      <c r="L803" s="128"/>
      <c r="M803" s="128"/>
      <c r="N803" s="128"/>
      <c r="O803" s="129"/>
    </row>
    <row r="804" spans="1:16" x14ac:dyDescent="0.2">
      <c r="A804" s="55">
        <v>6</v>
      </c>
      <c r="B804" s="25"/>
      <c r="C804" s="248" t="s">
        <v>524</v>
      </c>
      <c r="D804" s="28"/>
      <c r="E804" s="128">
        <v>-141967.01922551854</v>
      </c>
      <c r="F804" s="128"/>
      <c r="G804" s="128"/>
      <c r="H804" s="128">
        <v>-76285.757942088923</v>
      </c>
      <c r="I804" s="128">
        <v>-1714.2176523586404</v>
      </c>
      <c r="J804" s="128">
        <v>-44974.550886137731</v>
      </c>
      <c r="K804" s="128">
        <v>-3926.1457123542955</v>
      </c>
      <c r="L804" s="128">
        <v>-7960.1296802771249</v>
      </c>
      <c r="M804" s="128">
        <v>-6875.9697278880176</v>
      </c>
      <c r="N804" s="128">
        <v>-230.24762441381611</v>
      </c>
      <c r="O804" s="129">
        <v>-141967.01922551851</v>
      </c>
      <c r="P804" s="58">
        <v>0</v>
      </c>
    </row>
    <row r="805" spans="1:16" x14ac:dyDescent="0.2">
      <c r="A805" s="55">
        <v>7</v>
      </c>
      <c r="B805" s="25"/>
      <c r="C805" s="248" t="s">
        <v>525</v>
      </c>
      <c r="D805" s="28"/>
      <c r="E805" s="128">
        <v>-18659.226999999999</v>
      </c>
      <c r="F805" s="128"/>
      <c r="G805" s="128"/>
      <c r="H805" s="128">
        <v>-10121.027901127076</v>
      </c>
      <c r="I805" s="128">
        <v>-232.73872347145343</v>
      </c>
      <c r="J805" s="128">
        <v>-5875.5297596212449</v>
      </c>
      <c r="K805" s="128">
        <v>-507.14235877256777</v>
      </c>
      <c r="L805" s="128">
        <v>-921.91034102951596</v>
      </c>
      <c r="M805" s="128">
        <v>-968.57854098032931</v>
      </c>
      <c r="N805" s="128">
        <v>-32.299374997813395</v>
      </c>
      <c r="O805" s="129">
        <v>-18659.227000000003</v>
      </c>
      <c r="P805" s="58">
        <v>0</v>
      </c>
    </row>
    <row r="806" spans="1:16" x14ac:dyDescent="0.2">
      <c r="A806" s="55">
        <v>8</v>
      </c>
      <c r="B806" s="25"/>
      <c r="C806" s="248" t="s">
        <v>526</v>
      </c>
      <c r="D806" s="28"/>
      <c r="E806" s="128">
        <v>0</v>
      </c>
      <c r="F806" s="128"/>
      <c r="G806" s="128"/>
      <c r="H806" s="128">
        <v>0</v>
      </c>
      <c r="I806" s="128">
        <v>0</v>
      </c>
      <c r="J806" s="128">
        <v>0</v>
      </c>
      <c r="K806" s="128">
        <v>0</v>
      </c>
      <c r="L806" s="128">
        <v>0</v>
      </c>
      <c r="M806" s="128">
        <v>0</v>
      </c>
      <c r="N806" s="128">
        <v>0</v>
      </c>
      <c r="O806" s="129">
        <v>0</v>
      </c>
      <c r="P806" s="58">
        <v>0</v>
      </c>
    </row>
    <row r="807" spans="1:16" x14ac:dyDescent="0.2">
      <c r="A807" s="55">
        <v>9</v>
      </c>
      <c r="B807" s="25"/>
      <c r="C807" s="248" t="s">
        <v>527</v>
      </c>
      <c r="D807" s="28"/>
      <c r="E807" s="128">
        <v>-1268.3887331015858</v>
      </c>
      <c r="F807" s="128"/>
      <c r="G807" s="128"/>
      <c r="H807" s="128">
        <v>-687.99193863692085</v>
      </c>
      <c r="I807" s="128">
        <v>-15.820761203432335</v>
      </c>
      <c r="J807" s="128">
        <v>-399.39788224381732</v>
      </c>
      <c r="K807" s="128">
        <v>-34.473756814560815</v>
      </c>
      <c r="L807" s="128">
        <v>-62.66822786880072</v>
      </c>
      <c r="M807" s="128">
        <v>-65.840568234869664</v>
      </c>
      <c r="N807" s="128">
        <v>-2.1955980991843642</v>
      </c>
      <c r="O807" s="129">
        <v>-1268.3887331015858</v>
      </c>
      <c r="P807" s="58"/>
    </row>
    <row r="808" spans="1:16" x14ac:dyDescent="0.2">
      <c r="A808" s="55">
        <v>10</v>
      </c>
      <c r="B808" s="25"/>
      <c r="C808" s="248" t="s">
        <v>528</v>
      </c>
      <c r="D808" s="28"/>
      <c r="E808" s="128">
        <v>0</v>
      </c>
      <c r="F808" s="128"/>
      <c r="G808" s="128"/>
      <c r="H808" s="128">
        <v>0</v>
      </c>
      <c r="I808" s="128">
        <v>0</v>
      </c>
      <c r="J808" s="128">
        <v>0</v>
      </c>
      <c r="K808" s="128">
        <v>0</v>
      </c>
      <c r="L808" s="128">
        <v>0</v>
      </c>
      <c r="M808" s="128">
        <v>0</v>
      </c>
      <c r="N808" s="128">
        <v>0</v>
      </c>
      <c r="O808" s="129">
        <v>0</v>
      </c>
      <c r="P808" s="58"/>
    </row>
    <row r="809" spans="1:16" x14ac:dyDescent="0.2">
      <c r="A809" s="55">
        <v>11</v>
      </c>
      <c r="B809" s="25"/>
      <c r="C809" s="249" t="s">
        <v>529</v>
      </c>
      <c r="D809" s="28"/>
      <c r="E809" s="128">
        <v>0</v>
      </c>
      <c r="F809" s="128"/>
      <c r="G809" s="128"/>
      <c r="H809" s="128">
        <v>0</v>
      </c>
      <c r="I809" s="128">
        <v>0</v>
      </c>
      <c r="J809" s="128">
        <v>0</v>
      </c>
      <c r="K809" s="128">
        <v>0</v>
      </c>
      <c r="L809" s="128">
        <v>0</v>
      </c>
      <c r="M809" s="128">
        <v>0</v>
      </c>
      <c r="N809" s="128">
        <v>0</v>
      </c>
      <c r="O809" s="129">
        <v>0</v>
      </c>
      <c r="P809" s="58">
        <v>0</v>
      </c>
    </row>
    <row r="810" spans="1:16" x14ac:dyDescent="0.2">
      <c r="A810" s="55">
        <v>12</v>
      </c>
      <c r="B810" s="25"/>
      <c r="C810" s="250" t="s">
        <v>530</v>
      </c>
      <c r="D810" s="28"/>
      <c r="E810" s="128">
        <v>-55.792000000000009</v>
      </c>
      <c r="F810" s="128"/>
      <c r="G810" s="128"/>
      <c r="H810" s="128">
        <v>-31.565218849957944</v>
      </c>
      <c r="I810" s="128">
        <v>-0.7553997263980714</v>
      </c>
      <c r="J810" s="128">
        <v>-16.880173015953496</v>
      </c>
      <c r="K810" s="128">
        <v>-1.3682407407812165</v>
      </c>
      <c r="L810" s="128">
        <v>-1.6797256150100985</v>
      </c>
      <c r="M810" s="128">
        <v>-3.4226928028778199</v>
      </c>
      <c r="N810" s="128">
        <v>-0.12054924902136344</v>
      </c>
      <c r="O810" s="129">
        <v>-55.792000000000016</v>
      </c>
      <c r="P810" s="58">
        <v>0</v>
      </c>
    </row>
    <row r="811" spans="1:16" x14ac:dyDescent="0.2">
      <c r="A811" s="55">
        <v>13</v>
      </c>
      <c r="B811" s="25"/>
      <c r="C811" s="25"/>
      <c r="D811" s="28"/>
      <c r="E811" s="128"/>
      <c r="F811" s="128"/>
      <c r="G811" s="128"/>
      <c r="H811" s="128"/>
      <c r="I811" s="128"/>
      <c r="J811" s="128"/>
      <c r="K811" s="128"/>
      <c r="L811" s="128"/>
      <c r="M811" s="128"/>
      <c r="N811" s="128"/>
      <c r="O811" s="129"/>
      <c r="P811" s="58"/>
    </row>
    <row r="812" spans="1:16" ht="12" thickBot="1" x14ac:dyDescent="0.25">
      <c r="A812" s="55">
        <v>14</v>
      </c>
      <c r="B812" s="39"/>
      <c r="C812" s="130" t="s">
        <v>225</v>
      </c>
      <c r="D812" s="131"/>
      <c r="E812" s="251">
        <v>-161950.42695862008</v>
      </c>
      <c r="F812" s="251"/>
      <c r="G812" s="251"/>
      <c r="H812" s="251">
        <v>-87126.343000702866</v>
      </c>
      <c r="I812" s="251">
        <v>-1963.5325367599241</v>
      </c>
      <c r="J812" s="251">
        <v>-51266.358701018748</v>
      </c>
      <c r="K812" s="251">
        <v>-4469.130068682206</v>
      </c>
      <c r="L812" s="251">
        <v>-8946.3879747904502</v>
      </c>
      <c r="M812" s="251">
        <v>-7913.8115299060937</v>
      </c>
      <c r="N812" s="251">
        <v>-264.86314675983516</v>
      </c>
      <c r="O812" s="251">
        <v>-161950.42695862008</v>
      </c>
      <c r="P812" s="58">
        <v>0</v>
      </c>
    </row>
    <row r="813" spans="1:16" ht="12" thickTop="1" x14ac:dyDescent="0.2">
      <c r="A813" s="55">
        <v>15</v>
      </c>
      <c r="B813" s="25"/>
      <c r="C813" s="25"/>
      <c r="D813" s="28"/>
      <c r="E813" s="128"/>
      <c r="F813" s="128"/>
      <c r="G813" s="128"/>
      <c r="H813" s="128"/>
      <c r="I813" s="128"/>
      <c r="J813" s="128"/>
      <c r="K813" s="128"/>
      <c r="L813" s="128"/>
      <c r="M813" s="128"/>
      <c r="N813" s="128"/>
      <c r="O813" s="129"/>
    </row>
    <row r="814" spans="1:16" x14ac:dyDescent="0.2">
      <c r="A814" s="55">
        <v>16</v>
      </c>
      <c r="B814" s="39"/>
      <c r="C814" s="39" t="s">
        <v>531</v>
      </c>
      <c r="D814" s="127"/>
      <c r="E814" s="128"/>
      <c r="F814" s="128"/>
      <c r="G814" s="128"/>
      <c r="H814" s="128"/>
      <c r="I814" s="128"/>
      <c r="J814" s="128"/>
      <c r="K814" s="128"/>
      <c r="L814" s="128"/>
      <c r="M814" s="128"/>
      <c r="N814" s="128"/>
      <c r="O814" s="129"/>
    </row>
    <row r="815" spans="1:16" x14ac:dyDescent="0.2">
      <c r="A815" s="55">
        <v>17</v>
      </c>
      <c r="B815" s="39"/>
      <c r="C815" s="248" t="s">
        <v>532</v>
      </c>
      <c r="D815" s="127"/>
      <c r="E815" s="128">
        <v>0</v>
      </c>
      <c r="F815" s="128"/>
      <c r="G815" s="128"/>
      <c r="H815" s="128">
        <v>0</v>
      </c>
      <c r="I815" s="128">
        <v>0</v>
      </c>
      <c r="J815" s="128">
        <v>0</v>
      </c>
      <c r="K815" s="128">
        <v>0</v>
      </c>
      <c r="L815" s="128">
        <v>0</v>
      </c>
      <c r="M815" s="128">
        <v>0</v>
      </c>
      <c r="N815" s="128">
        <v>0</v>
      </c>
      <c r="O815" s="129">
        <v>0</v>
      </c>
      <c r="P815" s="58">
        <v>0</v>
      </c>
    </row>
    <row r="816" spans="1:16" x14ac:dyDescent="0.2">
      <c r="A816" s="55">
        <v>18</v>
      </c>
      <c r="B816" s="25"/>
      <c r="C816" s="248" t="s">
        <v>533</v>
      </c>
      <c r="D816" s="28"/>
      <c r="E816" s="128">
        <v>113.97200000000001</v>
      </c>
      <c r="F816" s="128"/>
      <c r="G816" s="128"/>
      <c r="H816" s="128">
        <v>64.481487001136486</v>
      </c>
      <c r="I816" s="128">
        <v>1.5431319475380163</v>
      </c>
      <c r="J816" s="128">
        <v>34.482848418666677</v>
      </c>
      <c r="K816" s="128">
        <v>2.7950446965213076</v>
      </c>
      <c r="L816" s="128">
        <v>3.4313465692918501</v>
      </c>
      <c r="M816" s="128">
        <v>6.9918831396901142</v>
      </c>
      <c r="N816" s="128">
        <v>0.24625822715555695</v>
      </c>
      <c r="O816" s="129">
        <v>113.97199999999999</v>
      </c>
      <c r="P816" s="58">
        <v>0</v>
      </c>
    </row>
    <row r="817" spans="1:16" x14ac:dyDescent="0.2">
      <c r="A817" s="55">
        <v>19</v>
      </c>
      <c r="B817" s="25"/>
      <c r="C817" s="248" t="s">
        <v>534</v>
      </c>
      <c r="D817" s="28"/>
      <c r="E817" s="128">
        <v>0</v>
      </c>
      <c r="F817" s="128"/>
      <c r="G817" s="128"/>
      <c r="H817" s="128">
        <v>0</v>
      </c>
      <c r="I817" s="128">
        <v>0</v>
      </c>
      <c r="J817" s="128">
        <v>0</v>
      </c>
      <c r="K817" s="128">
        <v>0</v>
      </c>
      <c r="L817" s="128">
        <v>0</v>
      </c>
      <c r="M817" s="128">
        <v>0</v>
      </c>
      <c r="N817" s="128">
        <v>0</v>
      </c>
      <c r="O817" s="129">
        <v>0</v>
      </c>
      <c r="P817" s="58"/>
    </row>
    <row r="818" spans="1:16" x14ac:dyDescent="0.2">
      <c r="A818" s="55">
        <v>20</v>
      </c>
      <c r="B818" s="25"/>
      <c r="C818" s="248" t="s">
        <v>535</v>
      </c>
      <c r="D818" s="28"/>
      <c r="E818" s="128">
        <v>578.91220999999996</v>
      </c>
      <c r="F818" s="128"/>
      <c r="G818" s="128"/>
      <c r="H818" s="128">
        <v>327.52886800191442</v>
      </c>
      <c r="I818" s="128">
        <v>7.8382227746361988</v>
      </c>
      <c r="J818" s="128">
        <v>175.15303745784345</v>
      </c>
      <c r="K818" s="128">
        <v>14.197219512791996</v>
      </c>
      <c r="L818" s="128">
        <v>17.429267063003746</v>
      </c>
      <c r="M818" s="128">
        <v>35.514745029127702</v>
      </c>
      <c r="N818" s="128">
        <v>1.2508501606824964</v>
      </c>
      <c r="O818" s="129">
        <v>578.91220999999996</v>
      </c>
      <c r="P818" s="58"/>
    </row>
    <row r="819" spans="1:16" x14ac:dyDescent="0.2">
      <c r="A819" s="55">
        <v>21</v>
      </c>
      <c r="B819" s="25"/>
      <c r="C819" s="248" t="s">
        <v>536</v>
      </c>
      <c r="D819" s="28"/>
      <c r="E819" s="128">
        <v>0</v>
      </c>
      <c r="F819" s="128"/>
      <c r="G819" s="128"/>
      <c r="H819" s="128">
        <v>0</v>
      </c>
      <c r="I819" s="128">
        <v>0</v>
      </c>
      <c r="J819" s="128">
        <v>0</v>
      </c>
      <c r="K819" s="128">
        <v>0</v>
      </c>
      <c r="L819" s="128">
        <v>0</v>
      </c>
      <c r="M819" s="128">
        <v>0</v>
      </c>
      <c r="N819" s="128">
        <v>0</v>
      </c>
      <c r="O819" s="129">
        <v>0</v>
      </c>
      <c r="P819" s="58"/>
    </row>
    <row r="820" spans="1:16" x14ac:dyDescent="0.2">
      <c r="A820" s="55">
        <v>22</v>
      </c>
      <c r="B820" s="25"/>
      <c r="C820" s="248" t="s">
        <v>537</v>
      </c>
      <c r="D820" s="28"/>
      <c r="E820" s="128">
        <v>3.1740000000000004</v>
      </c>
      <c r="F820" s="128"/>
      <c r="G820" s="128"/>
      <c r="H820" s="128">
        <v>1.7216223672168915</v>
      </c>
      <c r="I820" s="128">
        <v>3.9589673693256056E-2</v>
      </c>
      <c r="J820" s="128">
        <v>0.9994482331469482</v>
      </c>
      <c r="K820" s="128">
        <v>8.6266695117870121E-2</v>
      </c>
      <c r="L820" s="128">
        <v>0.1568201845889802</v>
      </c>
      <c r="M820" s="128">
        <v>0.16475860918952137</v>
      </c>
      <c r="N820" s="128">
        <v>5.4942370465325139E-3</v>
      </c>
      <c r="O820" s="129">
        <v>3.1740000000000004</v>
      </c>
      <c r="P820" s="58"/>
    </row>
    <row r="821" spans="1:16" x14ac:dyDescent="0.2">
      <c r="A821" s="55">
        <v>23</v>
      </c>
      <c r="B821" s="25"/>
      <c r="C821" s="248" t="s">
        <v>538</v>
      </c>
      <c r="D821" s="28"/>
      <c r="E821" s="128">
        <v>4364</v>
      </c>
      <c r="F821" s="128"/>
      <c r="G821" s="128"/>
      <c r="H821" s="128">
        <v>2367.0951513971377</v>
      </c>
      <c r="I821" s="128">
        <v>54.432683048950672</v>
      </c>
      <c r="J821" s="128">
        <v>1374.1625990716077</v>
      </c>
      <c r="K821" s="128">
        <v>118.60991099382015</v>
      </c>
      <c r="L821" s="128">
        <v>215.61540187344352</v>
      </c>
      <c r="M821" s="128">
        <v>226.53011042944905</v>
      </c>
      <c r="N821" s="128">
        <v>7.5541431855916468</v>
      </c>
      <c r="O821" s="129">
        <v>4364.0000000000009</v>
      </c>
      <c r="P821" s="58"/>
    </row>
    <row r="822" spans="1:16" x14ac:dyDescent="0.2">
      <c r="A822" s="55">
        <v>24</v>
      </c>
      <c r="B822" s="25"/>
      <c r="C822" s="248" t="s">
        <v>539</v>
      </c>
      <c r="D822" s="28"/>
      <c r="E822" s="128">
        <v>8744</v>
      </c>
      <c r="F822" s="128"/>
      <c r="G822" s="128"/>
      <c r="H822" s="128">
        <v>4947.0582453404122</v>
      </c>
      <c r="I822" s="128">
        <v>118.39000587225294</v>
      </c>
      <c r="J822" s="128">
        <v>2645.5447528587852</v>
      </c>
      <c r="K822" s="128">
        <v>214.4375006701849</v>
      </c>
      <c r="L822" s="128">
        <v>263.25496088414644</v>
      </c>
      <c r="M822" s="128">
        <v>536.421455914175</v>
      </c>
      <c r="N822" s="128">
        <v>18.893078460044485</v>
      </c>
      <c r="O822" s="129">
        <v>8744.0000000000018</v>
      </c>
      <c r="P822" s="58">
        <v>0</v>
      </c>
    </row>
    <row r="823" spans="1:16" x14ac:dyDescent="0.2">
      <c r="A823" s="55">
        <v>25</v>
      </c>
      <c r="B823" s="25"/>
      <c r="C823" s="25"/>
      <c r="D823" s="28"/>
      <c r="E823" s="128"/>
      <c r="F823" s="128"/>
      <c r="G823" s="128"/>
      <c r="H823" s="128"/>
      <c r="I823" s="128"/>
      <c r="J823" s="128"/>
      <c r="K823" s="128"/>
      <c r="L823" s="128"/>
      <c r="M823" s="128"/>
      <c r="N823" s="128"/>
      <c r="O823" s="129"/>
      <c r="P823" s="58"/>
    </row>
    <row r="824" spans="1:16" ht="12" thickBot="1" x14ac:dyDescent="0.25">
      <c r="A824" s="55">
        <v>26</v>
      </c>
      <c r="B824" s="39"/>
      <c r="C824" s="130" t="s">
        <v>225</v>
      </c>
      <c r="D824" s="131"/>
      <c r="E824" s="251">
        <v>13804.058209999999</v>
      </c>
      <c r="F824" s="251"/>
      <c r="G824" s="251"/>
      <c r="H824" s="251">
        <v>7707.8853741078183</v>
      </c>
      <c r="I824" s="251">
        <v>182.2436333170711</v>
      </c>
      <c r="J824" s="251">
        <v>4230.3426860400505</v>
      </c>
      <c r="K824" s="251">
        <v>350.12594256843624</v>
      </c>
      <c r="L824" s="251">
        <v>499.88779657447452</v>
      </c>
      <c r="M824" s="251">
        <v>805.62295312163133</v>
      </c>
      <c r="N824" s="251">
        <v>27.949824270520718</v>
      </c>
      <c r="O824" s="251">
        <v>13804.058210000003</v>
      </c>
      <c r="P824" s="251">
        <v>0</v>
      </c>
    </row>
    <row r="825" spans="1:16" ht="12" thickTop="1" x14ac:dyDescent="0.2">
      <c r="A825" s="55">
        <v>27</v>
      </c>
      <c r="B825" s="25"/>
      <c r="C825" s="252"/>
      <c r="D825" s="28"/>
      <c r="E825" s="128"/>
      <c r="F825" s="128"/>
      <c r="G825" s="128"/>
      <c r="H825" s="128"/>
      <c r="I825" s="128"/>
      <c r="J825" s="128"/>
      <c r="K825" s="128"/>
      <c r="L825" s="128"/>
      <c r="M825" s="128"/>
      <c r="N825" s="128"/>
      <c r="O825" s="129"/>
      <c r="P825" s="58"/>
    </row>
    <row r="826" spans="1:16" ht="12" thickBot="1" x14ac:dyDescent="0.25">
      <c r="A826" s="55">
        <v>28</v>
      </c>
      <c r="B826" s="39"/>
      <c r="C826" s="215" t="s">
        <v>540</v>
      </c>
      <c r="D826" s="131"/>
      <c r="E826" s="251">
        <v>330911.28973383753</v>
      </c>
      <c r="F826" s="251"/>
      <c r="G826" s="251"/>
      <c r="H826" s="251">
        <v>178002.43332867307</v>
      </c>
      <c r="I826" s="251">
        <v>4003.2172385344761</v>
      </c>
      <c r="J826" s="251">
        <v>104727.42281997926</v>
      </c>
      <c r="K826" s="251">
        <v>9129.4967023329154</v>
      </c>
      <c r="L826" s="251">
        <v>18414.394039705468</v>
      </c>
      <c r="M826" s="251">
        <v>16094.28461458196</v>
      </c>
      <c r="N826" s="251">
        <v>540.04099003036652</v>
      </c>
      <c r="O826" s="253">
        <v>330911.28973383759</v>
      </c>
      <c r="P826" s="58">
        <v>0</v>
      </c>
    </row>
    <row r="827" spans="1:16" ht="12" thickTop="1" x14ac:dyDescent="0.2">
      <c r="A827" s="55">
        <v>29</v>
      </c>
      <c r="B827" s="39"/>
      <c r="C827" s="39"/>
      <c r="D827" s="127"/>
      <c r="E827" s="128"/>
      <c r="F827" s="128"/>
      <c r="G827" s="128"/>
      <c r="H827" s="128"/>
      <c r="I827" s="128"/>
      <c r="J827" s="128"/>
      <c r="K827" s="128"/>
      <c r="L827" s="128"/>
      <c r="M827" s="128"/>
      <c r="N827" s="128"/>
      <c r="O827" s="129"/>
      <c r="P827" s="58"/>
    </row>
    <row r="828" spans="1:16" x14ac:dyDescent="0.2">
      <c r="A828" s="55">
        <v>30</v>
      </c>
      <c r="B828" s="39"/>
      <c r="C828" s="39" t="s">
        <v>541</v>
      </c>
      <c r="D828" s="127"/>
      <c r="E828" s="254">
        <v>0.26582278481012644</v>
      </c>
      <c r="F828" s="255"/>
      <c r="G828" s="255"/>
      <c r="H828" s="254">
        <v>0.26582278481012644</v>
      </c>
      <c r="I828" s="254">
        <v>0.26582278481012644</v>
      </c>
      <c r="J828" s="254">
        <v>0.26582278481012644</v>
      </c>
      <c r="K828" s="254">
        <v>0.26582278481012644</v>
      </c>
      <c r="L828" s="254">
        <v>0.26582278481012644</v>
      </c>
      <c r="M828" s="254">
        <v>0.26582278481012644</v>
      </c>
      <c r="N828" s="254">
        <v>0.26582278481012644</v>
      </c>
      <c r="O828" s="254">
        <v>0.26582278481012644</v>
      </c>
      <c r="P828" s="58"/>
    </row>
    <row r="829" spans="1:16" x14ac:dyDescent="0.2">
      <c r="A829" s="55">
        <v>31</v>
      </c>
      <c r="B829" s="25"/>
      <c r="C829" s="25"/>
      <c r="D829" s="28"/>
      <c r="E829" s="128"/>
      <c r="F829" s="128"/>
      <c r="G829" s="128"/>
      <c r="H829" s="128"/>
      <c r="I829" s="128"/>
      <c r="J829" s="128"/>
      <c r="K829" s="128"/>
      <c r="L829" s="128"/>
      <c r="M829" s="128"/>
      <c r="N829" s="128"/>
      <c r="O829" s="129"/>
      <c r="P829" s="58"/>
    </row>
    <row r="830" spans="1:16" ht="12" thickBot="1" x14ac:dyDescent="0.25">
      <c r="A830" s="55">
        <v>32</v>
      </c>
      <c r="B830" s="39"/>
      <c r="C830" s="215" t="s">
        <v>542</v>
      </c>
      <c r="D830" s="131"/>
      <c r="E830" s="251">
        <v>87963.760562159296</v>
      </c>
      <c r="F830" s="251"/>
      <c r="G830" s="251"/>
      <c r="H830" s="251">
        <v>47317.102530406737</v>
      </c>
      <c r="I830" s="251">
        <v>1064.1463545471386</v>
      </c>
      <c r="J830" s="251">
        <v>27838.935179994471</v>
      </c>
      <c r="K830" s="251">
        <v>2426.8282373290017</v>
      </c>
      <c r="L830" s="251">
        <v>4894.9655042255017</v>
      </c>
      <c r="M830" s="251">
        <v>4278.227555774949</v>
      </c>
      <c r="N830" s="251">
        <v>143.55519988148976</v>
      </c>
      <c r="O830" s="253">
        <v>87963.76056215931</v>
      </c>
      <c r="P830" s="58">
        <v>0</v>
      </c>
    </row>
    <row r="831" spans="1:16" ht="12" thickTop="1" x14ac:dyDescent="0.2">
      <c r="A831" s="55">
        <v>33</v>
      </c>
      <c r="B831" s="25"/>
      <c r="C831" s="25"/>
      <c r="D831" s="28"/>
      <c r="E831" s="128"/>
      <c r="F831" s="128"/>
      <c r="G831" s="128"/>
      <c r="H831" s="128"/>
      <c r="I831" s="128"/>
      <c r="J831" s="128"/>
      <c r="K831" s="128"/>
      <c r="L831" s="128"/>
      <c r="M831" s="128"/>
      <c r="N831" s="128"/>
      <c r="O831" s="129"/>
    </row>
    <row r="832" spans="1:16" x14ac:dyDescent="0.2">
      <c r="A832" s="55">
        <v>34</v>
      </c>
      <c r="B832" s="39"/>
      <c r="C832" s="39" t="s">
        <v>543</v>
      </c>
      <c r="D832" s="127"/>
      <c r="E832" s="128"/>
      <c r="F832" s="128"/>
      <c r="G832" s="128"/>
      <c r="H832" s="128"/>
      <c r="I832" s="128"/>
      <c r="J832" s="128"/>
      <c r="K832" s="128"/>
      <c r="L832" s="128"/>
      <c r="M832" s="128"/>
      <c r="N832" s="128"/>
      <c r="O832" s="129"/>
      <c r="P832" s="58"/>
    </row>
    <row r="833" spans="1:16" x14ac:dyDescent="0.2">
      <c r="A833" s="55">
        <v>35</v>
      </c>
      <c r="B833" s="25"/>
      <c r="C833" s="25" t="s">
        <v>525</v>
      </c>
      <c r="D833" s="28"/>
      <c r="E833" s="128">
        <v>-18659.226999999999</v>
      </c>
      <c r="F833" s="128"/>
      <c r="G833" s="128"/>
      <c r="H833" s="128">
        <v>-10121.027901127076</v>
      </c>
      <c r="I833" s="128">
        <v>-232.73872347145343</v>
      </c>
      <c r="J833" s="128">
        <v>-5875.5297596212449</v>
      </c>
      <c r="K833" s="128">
        <v>-507.14235877256777</v>
      </c>
      <c r="L833" s="128">
        <v>-921.91034102951596</v>
      </c>
      <c r="M833" s="128">
        <v>-968.57854098032931</v>
      </c>
      <c r="N833" s="128">
        <v>-32.299374997813395</v>
      </c>
      <c r="O833" s="129">
        <v>-18659.227000000003</v>
      </c>
      <c r="P833" s="58">
        <v>0</v>
      </c>
    </row>
    <row r="834" spans="1:16" x14ac:dyDescent="0.2">
      <c r="A834" s="55">
        <v>36</v>
      </c>
      <c r="B834" s="25"/>
      <c r="C834" s="25" t="s">
        <v>526</v>
      </c>
      <c r="D834" s="28"/>
      <c r="E834" s="128">
        <v>0</v>
      </c>
      <c r="F834" s="128"/>
      <c r="G834" s="128"/>
      <c r="H834" s="128">
        <v>0</v>
      </c>
      <c r="I834" s="128">
        <v>0</v>
      </c>
      <c r="J834" s="128">
        <v>0</v>
      </c>
      <c r="K834" s="128">
        <v>0</v>
      </c>
      <c r="L834" s="128">
        <v>0</v>
      </c>
      <c r="M834" s="128">
        <v>0</v>
      </c>
      <c r="N834" s="128">
        <v>0</v>
      </c>
      <c r="O834" s="129">
        <v>0</v>
      </c>
      <c r="P834" s="58">
        <v>0</v>
      </c>
    </row>
    <row r="835" spans="1:16" x14ac:dyDescent="0.2">
      <c r="A835" s="55">
        <v>37</v>
      </c>
      <c r="B835" s="25"/>
      <c r="C835" s="25" t="s">
        <v>527</v>
      </c>
      <c r="D835" s="28"/>
      <c r="E835" s="128">
        <v>-1268.3887331015858</v>
      </c>
      <c r="F835" s="128"/>
      <c r="G835" s="128"/>
      <c r="H835" s="128">
        <v>-687.99193863692085</v>
      </c>
      <c r="I835" s="128">
        <v>-15.820761203432335</v>
      </c>
      <c r="J835" s="128">
        <v>-399.39788224381732</v>
      </c>
      <c r="K835" s="128">
        <v>-34.473756814560815</v>
      </c>
      <c r="L835" s="128">
        <v>-62.66822786880072</v>
      </c>
      <c r="M835" s="128">
        <v>-65.840568234869664</v>
      </c>
      <c r="N835" s="128">
        <v>-2.1955980991843642</v>
      </c>
      <c r="O835" s="129">
        <v>-1268.3887331015858</v>
      </c>
      <c r="P835" s="58">
        <v>0</v>
      </c>
    </row>
    <row r="836" spans="1:16" x14ac:dyDescent="0.2">
      <c r="A836" s="55">
        <v>38</v>
      </c>
      <c r="B836" s="25"/>
      <c r="C836" s="25" t="s">
        <v>544</v>
      </c>
      <c r="D836" s="28"/>
      <c r="E836" s="256">
        <v>8744</v>
      </c>
      <c r="F836" s="256"/>
      <c r="G836" s="256"/>
      <c r="H836" s="256">
        <v>4947.0582453404122</v>
      </c>
      <c r="I836" s="128">
        <v>118.39000587225294</v>
      </c>
      <c r="J836" s="128">
        <v>2645.5447528587852</v>
      </c>
      <c r="K836" s="128">
        <v>214.4375006701849</v>
      </c>
      <c r="L836" s="128">
        <v>263.25496088414644</v>
      </c>
      <c r="M836" s="128">
        <v>536.421455914175</v>
      </c>
      <c r="N836" s="128">
        <v>18.893078460044485</v>
      </c>
      <c r="O836" s="129">
        <v>8744.0000000000018</v>
      </c>
      <c r="P836" s="58">
        <v>0</v>
      </c>
    </row>
    <row r="837" spans="1:16" x14ac:dyDescent="0.2">
      <c r="A837" s="55">
        <v>39</v>
      </c>
      <c r="B837" s="25"/>
      <c r="C837" s="25" t="s">
        <v>530</v>
      </c>
      <c r="D837" s="28"/>
      <c r="E837" s="256">
        <v>-55.792000000000009</v>
      </c>
      <c r="F837" s="256"/>
      <c r="G837" s="256"/>
      <c r="H837" s="256">
        <v>-31.565218849957944</v>
      </c>
      <c r="I837" s="128">
        <v>-0.7553997263980714</v>
      </c>
      <c r="J837" s="128">
        <v>-16.880173015953496</v>
      </c>
      <c r="K837" s="128">
        <v>-1.3682407407812165</v>
      </c>
      <c r="L837" s="128">
        <v>-1.6797256150100985</v>
      </c>
      <c r="M837" s="128">
        <v>-3.4226928028778199</v>
      </c>
      <c r="N837" s="128">
        <v>-0.12054924902136344</v>
      </c>
      <c r="O837" s="129">
        <v>-55.792000000000016</v>
      </c>
      <c r="P837" s="58">
        <v>0</v>
      </c>
    </row>
    <row r="838" spans="1:16" x14ac:dyDescent="0.2">
      <c r="A838" s="55">
        <v>40</v>
      </c>
      <c r="B838" s="25"/>
      <c r="C838" s="25"/>
      <c r="D838" s="28"/>
      <c r="E838" s="128"/>
      <c r="F838" s="128"/>
      <c r="G838" s="128"/>
      <c r="H838" s="128"/>
      <c r="I838" s="128"/>
      <c r="J838" s="128"/>
      <c r="K838" s="128"/>
      <c r="L838" s="128"/>
      <c r="M838" s="128"/>
      <c r="N838" s="128"/>
      <c r="O838" s="129"/>
      <c r="P838" s="58"/>
    </row>
    <row r="839" spans="1:16" ht="12" thickBot="1" x14ac:dyDescent="0.25">
      <c r="A839" s="55">
        <v>41</v>
      </c>
      <c r="B839" s="39"/>
      <c r="C839" s="130" t="s">
        <v>225</v>
      </c>
      <c r="D839" s="131"/>
      <c r="E839" s="251">
        <v>-11239.407733101585</v>
      </c>
      <c r="F839" s="251"/>
      <c r="G839" s="251"/>
      <c r="H839" s="251">
        <v>-5893.5268132735418</v>
      </c>
      <c r="I839" s="251">
        <v>-130.92487852903091</v>
      </c>
      <c r="J839" s="251">
        <v>-3646.2630620222308</v>
      </c>
      <c r="K839" s="251">
        <v>-328.54685565772485</v>
      </c>
      <c r="L839" s="251">
        <v>-723.00333362918036</v>
      </c>
      <c r="M839" s="251">
        <v>-501.42034610390169</v>
      </c>
      <c r="N839" s="251">
        <v>-15.72244388597464</v>
      </c>
      <c r="O839" s="251">
        <v>-11239.407733101587</v>
      </c>
      <c r="P839" s="251">
        <v>0</v>
      </c>
    </row>
    <row r="840" spans="1:16" ht="12.75" thickTop="1" thickBot="1" x14ac:dyDescent="0.25">
      <c r="A840" s="55">
        <v>42</v>
      </c>
      <c r="B840" s="25"/>
      <c r="C840" s="25"/>
      <c r="D840" s="28"/>
      <c r="E840" s="128"/>
      <c r="F840" s="128"/>
      <c r="G840" s="128"/>
      <c r="H840" s="128"/>
      <c r="I840" s="128"/>
      <c r="J840" s="128"/>
      <c r="K840" s="128"/>
      <c r="L840" s="128"/>
      <c r="M840" s="128"/>
      <c r="N840" s="128"/>
      <c r="O840" s="129"/>
      <c r="P840" s="58"/>
    </row>
    <row r="841" spans="1:16" ht="12" thickBot="1" x14ac:dyDescent="0.25">
      <c r="A841" s="55">
        <v>43</v>
      </c>
      <c r="B841" s="124" t="s">
        <v>545</v>
      </c>
      <c r="C841" s="153"/>
      <c r="D841" s="224" t="s">
        <v>173</v>
      </c>
      <c r="E841" s="155">
        <v>76724.352829057709</v>
      </c>
      <c r="F841" s="155"/>
      <c r="G841" s="155"/>
      <c r="H841" s="155">
        <v>41423.575717133193</v>
      </c>
      <c r="I841" s="155">
        <v>933.22147601810764</v>
      </c>
      <c r="J841" s="155">
        <v>24192.672117972241</v>
      </c>
      <c r="K841" s="155">
        <v>2098.2813816712769</v>
      </c>
      <c r="L841" s="155">
        <v>4171.9621705963218</v>
      </c>
      <c r="M841" s="155">
        <v>3776.8072096710475</v>
      </c>
      <c r="N841" s="155">
        <v>127.83275599551511</v>
      </c>
      <c r="O841" s="155">
        <v>76724.352829057723</v>
      </c>
      <c r="P841" s="58">
        <v>0</v>
      </c>
    </row>
    <row r="842" spans="1:16" x14ac:dyDescent="0.2">
      <c r="A842" s="55"/>
      <c r="C842" s="24"/>
      <c r="E842" s="128"/>
      <c r="F842" s="128"/>
      <c r="G842" s="128"/>
      <c r="H842" s="128"/>
      <c r="I842" s="128"/>
      <c r="J842" s="128"/>
      <c r="K842" s="128"/>
      <c r="L842" s="128"/>
      <c r="M842" s="128"/>
      <c r="N842" s="128"/>
      <c r="O842" s="129"/>
      <c r="P842" s="58"/>
    </row>
    <row r="843" spans="1:16" ht="12" thickBot="1" x14ac:dyDescent="0.25">
      <c r="A843" s="55"/>
      <c r="C843" s="24"/>
      <c r="E843" s="128"/>
      <c r="F843" s="128"/>
      <c r="G843" s="128"/>
      <c r="H843" s="128"/>
      <c r="I843" s="128"/>
      <c r="J843" s="128"/>
      <c r="K843" s="128"/>
      <c r="L843" s="128"/>
      <c r="M843" s="128"/>
      <c r="N843" s="128"/>
      <c r="O843" s="129"/>
    </row>
    <row r="844" spans="1:16" x14ac:dyDescent="0.2">
      <c r="A844" s="55"/>
      <c r="C844" s="40" t="s">
        <v>129</v>
      </c>
      <c r="D844" s="177"/>
      <c r="E844" s="128"/>
      <c r="F844" s="128"/>
      <c r="G844" s="128"/>
      <c r="H844" s="128"/>
      <c r="I844" s="128"/>
      <c r="J844" s="128"/>
      <c r="K844" s="128"/>
      <c r="L844" s="128"/>
      <c r="M844" s="128"/>
      <c r="N844" s="128"/>
      <c r="O844" s="129"/>
    </row>
    <row r="845" spans="1:16" x14ac:dyDescent="0.2">
      <c r="A845" s="55"/>
      <c r="C845" s="38" t="s">
        <v>128</v>
      </c>
      <c r="D845" s="177"/>
      <c r="E845" s="128"/>
      <c r="F845" s="128"/>
      <c r="G845" s="128"/>
      <c r="H845" s="128"/>
      <c r="I845" s="128"/>
      <c r="J845" s="128"/>
      <c r="K845" s="128"/>
      <c r="L845" s="128"/>
      <c r="M845" s="128"/>
      <c r="N845" s="128"/>
      <c r="O845" s="129"/>
    </row>
    <row r="846" spans="1:16" x14ac:dyDescent="0.2">
      <c r="A846" s="55"/>
      <c r="C846" s="37" t="s">
        <v>152</v>
      </c>
      <c r="D846" s="177"/>
      <c r="E846" s="128"/>
      <c r="F846" s="128"/>
      <c r="G846" s="128"/>
      <c r="H846" s="128"/>
      <c r="I846" s="128"/>
      <c r="J846" s="128"/>
      <c r="K846" s="128"/>
      <c r="L846" s="128"/>
      <c r="M846" s="128"/>
      <c r="N846" s="128"/>
      <c r="O846" s="129"/>
      <c r="P846" s="58"/>
    </row>
    <row r="847" spans="1:16" x14ac:dyDescent="0.2">
      <c r="A847" s="55"/>
      <c r="C847" s="37" t="s">
        <v>127</v>
      </c>
      <c r="D847" s="177"/>
      <c r="E847" s="128"/>
      <c r="F847" s="128"/>
      <c r="G847" s="128"/>
      <c r="H847" s="128"/>
      <c r="I847" s="128"/>
      <c r="J847" s="128"/>
      <c r="K847" s="128"/>
      <c r="L847" s="128"/>
      <c r="M847" s="128"/>
      <c r="N847" s="128"/>
      <c r="O847" s="129"/>
      <c r="P847" s="58"/>
    </row>
    <row r="848" spans="1:16" x14ac:dyDescent="0.2">
      <c r="A848" s="55"/>
      <c r="C848" s="37" t="s">
        <v>153</v>
      </c>
      <c r="D848" s="177"/>
      <c r="E848" s="128"/>
      <c r="F848" s="128"/>
      <c r="G848" s="128"/>
      <c r="H848" s="128"/>
      <c r="I848" s="128"/>
      <c r="J848" s="128"/>
      <c r="K848" s="128"/>
      <c r="L848" s="128"/>
      <c r="M848" s="128"/>
      <c r="N848" s="128"/>
      <c r="O848" s="129"/>
      <c r="P848" s="58"/>
    </row>
    <row r="849" spans="1:16" ht="12" thickBot="1" x14ac:dyDescent="0.25">
      <c r="A849" s="55"/>
      <c r="C849" s="36" t="s">
        <v>546</v>
      </c>
      <c r="D849" s="177"/>
      <c r="E849" s="128"/>
      <c r="F849" s="128"/>
      <c r="G849" s="128"/>
      <c r="H849" s="128"/>
      <c r="I849" s="128"/>
      <c r="J849" s="128"/>
      <c r="K849" s="128"/>
      <c r="L849" s="128"/>
      <c r="M849" s="128"/>
      <c r="N849" s="128"/>
      <c r="O849" s="129"/>
      <c r="P849" s="58"/>
    </row>
    <row r="850" spans="1:16" ht="12" thickBot="1" x14ac:dyDescent="0.25">
      <c r="A850" s="55"/>
      <c r="B850" s="24"/>
      <c r="C850" s="30" t="s">
        <v>0</v>
      </c>
      <c r="D850" s="177"/>
      <c r="E850" s="60">
        <v>1</v>
      </c>
      <c r="F850" s="60">
        <v>2</v>
      </c>
      <c r="G850" s="60">
        <v>3</v>
      </c>
      <c r="H850" s="34">
        <v>4</v>
      </c>
      <c r="I850" s="34">
        <v>5</v>
      </c>
      <c r="J850" s="34">
        <v>6</v>
      </c>
      <c r="K850" s="34">
        <v>7</v>
      </c>
      <c r="L850" s="34">
        <v>8</v>
      </c>
      <c r="M850" s="34">
        <v>9</v>
      </c>
      <c r="N850" s="34">
        <v>10</v>
      </c>
      <c r="O850" s="34">
        <v>11</v>
      </c>
      <c r="P850" s="61">
        <v>12</v>
      </c>
    </row>
    <row r="851" spans="1:16" ht="23.25" thickBot="1" x14ac:dyDescent="0.25">
      <c r="A851" s="62" t="s">
        <v>155</v>
      </c>
      <c r="B851" s="63" t="s">
        <v>220</v>
      </c>
      <c r="C851" s="63" t="s">
        <v>126</v>
      </c>
      <c r="D851" s="63" t="s">
        <v>156</v>
      </c>
      <c r="E851" s="63" t="s">
        <v>103</v>
      </c>
      <c r="F851" s="63" t="s">
        <v>157</v>
      </c>
      <c r="G851" s="63" t="s">
        <v>158</v>
      </c>
      <c r="H851" s="63" t="s">
        <v>114</v>
      </c>
      <c r="I851" s="63" t="s">
        <v>159</v>
      </c>
      <c r="J851" s="63" t="s">
        <v>160</v>
      </c>
      <c r="K851" s="63" t="s">
        <v>161</v>
      </c>
      <c r="L851" s="63" t="s">
        <v>162</v>
      </c>
      <c r="M851" s="63" t="s">
        <v>163</v>
      </c>
      <c r="N851" s="63" t="s">
        <v>164</v>
      </c>
      <c r="O851" s="64" t="s">
        <v>103</v>
      </c>
      <c r="P851" s="65" t="s">
        <v>165</v>
      </c>
    </row>
    <row r="852" spans="1:16" x14ac:dyDescent="0.2">
      <c r="A852" s="55"/>
      <c r="B852" s="178"/>
      <c r="C852" s="178"/>
      <c r="D852" s="178"/>
      <c r="E852" s="128"/>
      <c r="F852" s="128"/>
      <c r="G852" s="128"/>
      <c r="H852" s="128"/>
      <c r="I852" s="128"/>
      <c r="J852" s="128"/>
      <c r="K852" s="128"/>
      <c r="L852" s="128"/>
      <c r="M852" s="128"/>
      <c r="N852" s="128"/>
      <c r="O852" s="129"/>
    </row>
    <row r="853" spans="1:16" x14ac:dyDescent="0.2">
      <c r="A853" s="55">
        <v>1</v>
      </c>
      <c r="B853" s="214" t="s">
        <v>547</v>
      </c>
      <c r="C853" s="39"/>
      <c r="D853" s="127" t="s">
        <v>499</v>
      </c>
      <c r="E853" s="128"/>
      <c r="F853" s="128"/>
      <c r="G853" s="128"/>
      <c r="H853" s="128"/>
      <c r="I853" s="128"/>
      <c r="J853" s="128"/>
      <c r="K853" s="128"/>
      <c r="L853" s="128"/>
      <c r="M853" s="128"/>
      <c r="N853" s="128"/>
      <c r="O853" s="129"/>
    </row>
    <row r="854" spans="1:16" x14ac:dyDescent="0.2">
      <c r="A854" s="55">
        <v>2</v>
      </c>
      <c r="B854" s="39"/>
      <c r="C854" s="25"/>
      <c r="D854" s="28"/>
      <c r="E854" s="128"/>
      <c r="F854" s="128"/>
      <c r="G854" s="128"/>
      <c r="H854" s="128"/>
      <c r="I854" s="128"/>
      <c r="J854" s="128"/>
      <c r="K854" s="128"/>
      <c r="L854" s="128"/>
      <c r="M854" s="128"/>
      <c r="N854" s="128"/>
      <c r="O854" s="129"/>
      <c r="P854" s="58"/>
    </row>
    <row r="855" spans="1:16" x14ac:dyDescent="0.2">
      <c r="A855" s="55">
        <v>3</v>
      </c>
      <c r="B855" s="39" t="s">
        <v>548</v>
      </c>
      <c r="C855" s="25"/>
      <c r="D855" s="28"/>
      <c r="E855" s="128"/>
      <c r="F855" s="128"/>
      <c r="G855" s="128"/>
      <c r="H855" s="128"/>
      <c r="I855" s="128"/>
      <c r="J855" s="128"/>
      <c r="K855" s="128"/>
      <c r="L855" s="128"/>
      <c r="M855" s="128"/>
      <c r="N855" s="128"/>
      <c r="O855" s="129"/>
      <c r="P855" s="58"/>
    </row>
    <row r="856" spans="1:16" x14ac:dyDescent="0.2">
      <c r="A856" s="55">
        <v>4</v>
      </c>
      <c r="B856" s="243">
        <v>431</v>
      </c>
      <c r="C856" s="246" t="s">
        <v>549</v>
      </c>
      <c r="D856" s="127"/>
      <c r="E856" s="128">
        <v>447</v>
      </c>
      <c r="F856" s="128"/>
      <c r="G856" s="128"/>
      <c r="H856" s="128">
        <v>208.52948581832695</v>
      </c>
      <c r="I856" s="128">
        <v>3.9259312021981305</v>
      </c>
      <c r="J856" s="128">
        <v>152.27488617563279</v>
      </c>
      <c r="K856" s="128">
        <v>15.575096217205004</v>
      </c>
      <c r="L856" s="128">
        <v>66.694600586637165</v>
      </c>
      <c r="M856" s="128">
        <v>0</v>
      </c>
      <c r="N856" s="128">
        <v>0</v>
      </c>
      <c r="O856" s="129">
        <v>447</v>
      </c>
      <c r="P856" s="58">
        <v>0</v>
      </c>
    </row>
    <row r="857" spans="1:16" x14ac:dyDescent="0.2">
      <c r="A857" s="55">
        <v>5</v>
      </c>
      <c r="B857" s="243"/>
      <c r="C857" s="246"/>
      <c r="D857" s="127"/>
      <c r="E857" s="128"/>
      <c r="F857" s="128"/>
      <c r="G857" s="128"/>
      <c r="H857" s="128"/>
      <c r="I857" s="128"/>
      <c r="J857" s="128"/>
      <c r="K857" s="128"/>
      <c r="L857" s="128"/>
      <c r="M857" s="128"/>
      <c r="N857" s="128"/>
      <c r="O857" s="129"/>
      <c r="P857" s="58"/>
    </row>
    <row r="858" spans="1:16" ht="12" thickBot="1" x14ac:dyDescent="0.25">
      <c r="A858" s="55">
        <v>6</v>
      </c>
      <c r="B858" s="243"/>
      <c r="C858" s="257" t="s">
        <v>225</v>
      </c>
      <c r="D858" s="131"/>
      <c r="E858" s="132">
        <v>447</v>
      </c>
      <c r="F858" s="132"/>
      <c r="G858" s="132"/>
      <c r="H858" s="132">
        <v>208.52948581832695</v>
      </c>
      <c r="I858" s="132">
        <v>3.9259312021981305</v>
      </c>
      <c r="J858" s="132">
        <v>152.27488617563279</v>
      </c>
      <c r="K858" s="132">
        <v>15.575096217205004</v>
      </c>
      <c r="L858" s="132">
        <v>66.694600586637165</v>
      </c>
      <c r="M858" s="132">
        <v>0</v>
      </c>
      <c r="N858" s="132">
        <v>0</v>
      </c>
      <c r="O858" s="133">
        <v>447</v>
      </c>
      <c r="P858" s="58">
        <v>0</v>
      </c>
    </row>
    <row r="859" spans="1:16" ht="12.75" thickTop="1" thickBot="1" x14ac:dyDescent="0.25">
      <c r="A859" s="55">
        <v>7</v>
      </c>
      <c r="B859" s="25"/>
      <c r="C859" s="25"/>
      <c r="D859" s="28"/>
      <c r="E859" s="157"/>
      <c r="F859" s="157"/>
      <c r="G859" s="157"/>
      <c r="H859" s="157"/>
      <c r="I859" s="157"/>
      <c r="J859" s="157"/>
      <c r="K859" s="157"/>
      <c r="L859" s="157"/>
      <c r="M859" s="157"/>
      <c r="N859" s="157"/>
      <c r="O859" s="158"/>
      <c r="P859" s="58"/>
    </row>
    <row r="860" spans="1:16" ht="12" thickBot="1" x14ac:dyDescent="0.25">
      <c r="A860" s="55">
        <v>8</v>
      </c>
      <c r="B860" s="124" t="s">
        <v>550</v>
      </c>
      <c r="C860" s="188"/>
      <c r="D860" s="235" t="s">
        <v>551</v>
      </c>
      <c r="E860" s="155">
        <v>620375</v>
      </c>
      <c r="F860" s="155"/>
      <c r="G860" s="155"/>
      <c r="H860" s="155">
        <v>310227.55077894428</v>
      </c>
      <c r="I860" s="155">
        <v>8406.5358668276058</v>
      </c>
      <c r="J860" s="155">
        <v>217416.48094689572</v>
      </c>
      <c r="K860" s="155">
        <v>20333.875263281298</v>
      </c>
      <c r="L860" s="155">
        <v>38238.687057324176</v>
      </c>
      <c r="M860" s="155">
        <v>24766.770654499829</v>
      </c>
      <c r="N860" s="155">
        <v>985.09943222708569</v>
      </c>
      <c r="O860" s="156">
        <v>620375</v>
      </c>
      <c r="P860" s="58">
        <v>0</v>
      </c>
    </row>
    <row r="861" spans="1:16" ht="12" thickBot="1" x14ac:dyDescent="0.25">
      <c r="A861" s="55">
        <v>9</v>
      </c>
      <c r="B861" s="39"/>
      <c r="C861" s="180"/>
      <c r="D861" s="181"/>
      <c r="E861" s="157"/>
      <c r="F861" s="157"/>
      <c r="G861" s="157"/>
      <c r="H861" s="157"/>
      <c r="I861" s="157"/>
      <c r="J861" s="157"/>
      <c r="K861" s="157"/>
      <c r="L861" s="157"/>
      <c r="M861" s="157"/>
      <c r="N861" s="157"/>
      <c r="O861" s="158"/>
      <c r="P861" s="58"/>
    </row>
    <row r="862" spans="1:16" ht="12" thickBot="1" x14ac:dyDescent="0.25">
      <c r="A862" s="55">
        <v>10</v>
      </c>
      <c r="B862" s="124" t="s">
        <v>552</v>
      </c>
      <c r="C862" s="188"/>
      <c r="D862" s="235" t="s">
        <v>553</v>
      </c>
      <c r="E862" s="155">
        <v>697099.35282905772</v>
      </c>
      <c r="F862" s="155"/>
      <c r="G862" s="155"/>
      <c r="H862" s="155">
        <v>351651.12649607752</v>
      </c>
      <c r="I862" s="155">
        <v>9339.7573428457144</v>
      </c>
      <c r="J862" s="155">
        <v>241609.15306486795</v>
      </c>
      <c r="K862" s="155">
        <v>22432.156644952574</v>
      </c>
      <c r="L862" s="155">
        <v>42410.649227920505</v>
      </c>
      <c r="M862" s="155">
        <v>28543.577864170875</v>
      </c>
      <c r="N862" s="155">
        <v>1112.9321882226009</v>
      </c>
      <c r="O862" s="156">
        <v>697099.35282905772</v>
      </c>
      <c r="P862" s="58">
        <v>0</v>
      </c>
    </row>
    <row r="863" spans="1:16" x14ac:dyDescent="0.2">
      <c r="A863" s="55"/>
      <c r="C863" s="24"/>
      <c r="E863" s="128"/>
      <c r="F863" s="128"/>
      <c r="G863" s="128"/>
      <c r="H863" s="128"/>
      <c r="I863" s="128"/>
      <c r="J863" s="128"/>
      <c r="K863" s="128"/>
      <c r="L863" s="128"/>
      <c r="M863" s="128"/>
      <c r="N863" s="128"/>
      <c r="O863" s="129"/>
      <c r="P863" s="58"/>
    </row>
    <row r="864" spans="1:16" ht="12" thickBot="1" x14ac:dyDescent="0.25">
      <c r="A864" s="55"/>
      <c r="C864" s="24"/>
      <c r="E864" s="128"/>
      <c r="F864" s="128"/>
      <c r="G864" s="128"/>
      <c r="H864" s="128"/>
      <c r="I864" s="128"/>
      <c r="J864" s="128"/>
      <c r="K864" s="128"/>
      <c r="L864" s="128"/>
      <c r="M864" s="128"/>
      <c r="N864" s="128"/>
      <c r="O864" s="129"/>
      <c r="P864" s="58"/>
    </row>
    <row r="865" spans="1:16" x14ac:dyDescent="0.2">
      <c r="A865" s="55"/>
      <c r="C865" s="40" t="s">
        <v>129</v>
      </c>
      <c r="D865" s="34"/>
      <c r="E865" s="128"/>
      <c r="F865" s="128"/>
      <c r="G865" s="128"/>
      <c r="H865" s="128"/>
      <c r="I865" s="128"/>
      <c r="J865" s="128"/>
      <c r="K865" s="128"/>
      <c r="L865" s="128"/>
      <c r="M865" s="128"/>
      <c r="N865" s="128"/>
      <c r="O865" s="129"/>
    </row>
    <row r="866" spans="1:16" x14ac:dyDescent="0.2">
      <c r="A866" s="55"/>
      <c r="C866" s="38" t="s">
        <v>128</v>
      </c>
      <c r="D866" s="34"/>
      <c r="E866" s="128"/>
      <c r="F866" s="128"/>
      <c r="G866" s="128"/>
      <c r="H866" s="128"/>
      <c r="I866" s="128"/>
      <c r="J866" s="128"/>
      <c r="K866" s="128"/>
      <c r="L866" s="128"/>
      <c r="M866" s="128"/>
      <c r="N866" s="128"/>
      <c r="O866" s="129"/>
    </row>
    <row r="867" spans="1:16" x14ac:dyDescent="0.2">
      <c r="A867" s="55"/>
      <c r="C867" s="37" t="s">
        <v>152</v>
      </c>
      <c r="D867" s="34"/>
      <c r="E867" s="128"/>
      <c r="F867" s="128"/>
      <c r="G867" s="128"/>
      <c r="H867" s="128"/>
      <c r="I867" s="128"/>
      <c r="J867" s="128"/>
      <c r="K867" s="128"/>
      <c r="L867" s="128"/>
      <c r="M867" s="128"/>
      <c r="N867" s="128"/>
      <c r="O867" s="129"/>
    </row>
    <row r="868" spans="1:16" x14ac:dyDescent="0.2">
      <c r="A868" s="55"/>
      <c r="C868" s="37" t="s">
        <v>127</v>
      </c>
      <c r="D868" s="34"/>
      <c r="E868" s="128"/>
      <c r="F868" s="128"/>
      <c r="G868" s="128"/>
      <c r="H868" s="128"/>
      <c r="I868" s="128"/>
      <c r="J868" s="128"/>
      <c r="K868" s="128"/>
      <c r="L868" s="128"/>
      <c r="M868" s="128"/>
      <c r="N868" s="128"/>
      <c r="O868" s="129"/>
    </row>
    <row r="869" spans="1:16" x14ac:dyDescent="0.2">
      <c r="A869" s="55"/>
      <c r="C869" s="37" t="s">
        <v>153</v>
      </c>
      <c r="D869" s="34"/>
      <c r="E869" s="128"/>
      <c r="F869" s="128"/>
      <c r="G869" s="128"/>
      <c r="H869" s="128"/>
      <c r="I869" s="128"/>
      <c r="J869" s="128"/>
      <c r="K869" s="128"/>
      <c r="L869" s="128"/>
      <c r="M869" s="128"/>
      <c r="N869" s="128"/>
      <c r="O869" s="129"/>
    </row>
    <row r="870" spans="1:16" ht="12" thickBot="1" x14ac:dyDescent="0.25">
      <c r="A870" s="55"/>
      <c r="C870" s="36" t="s">
        <v>554</v>
      </c>
      <c r="D870" s="34"/>
      <c r="E870" s="128"/>
      <c r="F870" s="128"/>
      <c r="G870" s="128"/>
      <c r="H870" s="128"/>
      <c r="I870" s="128"/>
      <c r="J870" s="128"/>
      <c r="K870" s="128"/>
      <c r="L870" s="128"/>
      <c r="M870" s="128"/>
      <c r="N870" s="128"/>
      <c r="O870" s="129"/>
    </row>
    <row r="871" spans="1:16" ht="12" thickBot="1" x14ac:dyDescent="0.25">
      <c r="A871" s="55"/>
      <c r="B871" s="24"/>
      <c r="C871" s="30" t="s">
        <v>0</v>
      </c>
      <c r="D871" s="34"/>
      <c r="E871" s="60">
        <v>1</v>
      </c>
      <c r="F871" s="60">
        <v>2</v>
      </c>
      <c r="G871" s="60">
        <v>3</v>
      </c>
      <c r="H871" s="34">
        <v>4</v>
      </c>
      <c r="I871" s="34">
        <v>5</v>
      </c>
      <c r="J871" s="34">
        <v>6</v>
      </c>
      <c r="K871" s="34">
        <v>7</v>
      </c>
      <c r="L871" s="34">
        <v>8</v>
      </c>
      <c r="M871" s="34">
        <v>9</v>
      </c>
      <c r="N871" s="34">
        <v>10</v>
      </c>
      <c r="O871" s="34">
        <v>11</v>
      </c>
      <c r="P871" s="61">
        <v>12</v>
      </c>
    </row>
    <row r="872" spans="1:16" ht="23.25" thickBot="1" x14ac:dyDescent="0.25">
      <c r="A872" s="62" t="s">
        <v>155</v>
      </c>
      <c r="B872" s="63" t="s">
        <v>220</v>
      </c>
      <c r="C872" s="63" t="s">
        <v>126</v>
      </c>
      <c r="D872" s="63" t="s">
        <v>156</v>
      </c>
      <c r="E872" s="63" t="s">
        <v>103</v>
      </c>
      <c r="F872" s="63" t="s">
        <v>157</v>
      </c>
      <c r="G872" s="63" t="s">
        <v>158</v>
      </c>
      <c r="H872" s="63" t="s">
        <v>114</v>
      </c>
      <c r="I872" s="63" t="s">
        <v>159</v>
      </c>
      <c r="J872" s="63" t="s">
        <v>160</v>
      </c>
      <c r="K872" s="63" t="s">
        <v>161</v>
      </c>
      <c r="L872" s="63" t="s">
        <v>162</v>
      </c>
      <c r="M872" s="63" t="s">
        <v>163</v>
      </c>
      <c r="N872" s="63" t="s">
        <v>164</v>
      </c>
      <c r="O872" s="64" t="s">
        <v>103</v>
      </c>
      <c r="P872" s="65" t="s">
        <v>165</v>
      </c>
    </row>
    <row r="873" spans="1:16" x14ac:dyDescent="0.2">
      <c r="A873" s="55"/>
      <c r="B873" s="126"/>
      <c r="C873" s="126"/>
      <c r="D873" s="33"/>
      <c r="E873" s="128"/>
      <c r="F873" s="128"/>
      <c r="G873" s="128"/>
      <c r="H873" s="128"/>
      <c r="I873" s="128"/>
      <c r="J873" s="128"/>
      <c r="K873" s="128"/>
      <c r="L873" s="128"/>
      <c r="M873" s="128"/>
      <c r="N873" s="128"/>
      <c r="O873" s="129"/>
    </row>
    <row r="874" spans="1:16" x14ac:dyDescent="0.2">
      <c r="A874" s="55">
        <v>1</v>
      </c>
      <c r="B874" s="39" t="s">
        <v>555</v>
      </c>
      <c r="C874" s="39"/>
      <c r="D874" s="127" t="s">
        <v>181</v>
      </c>
      <c r="E874" s="128"/>
      <c r="F874" s="128"/>
      <c r="G874" s="128"/>
      <c r="H874" s="128"/>
      <c r="I874" s="128"/>
      <c r="J874" s="128"/>
      <c r="K874" s="128"/>
      <c r="L874" s="128"/>
      <c r="M874" s="128"/>
      <c r="N874" s="128"/>
      <c r="O874" s="129"/>
    </row>
    <row r="875" spans="1:16" x14ac:dyDescent="0.2">
      <c r="A875" s="55">
        <v>2</v>
      </c>
      <c r="B875" s="39" t="s">
        <v>556</v>
      </c>
      <c r="C875" s="39"/>
      <c r="D875" s="127"/>
      <c r="E875" s="128"/>
      <c r="F875" s="128"/>
      <c r="G875" s="128"/>
      <c r="H875" s="128"/>
      <c r="I875" s="128"/>
      <c r="J875" s="128"/>
      <c r="K875" s="128"/>
      <c r="L875" s="128"/>
      <c r="M875" s="128"/>
      <c r="N875" s="128"/>
      <c r="O875" s="129"/>
    </row>
    <row r="876" spans="1:16" s="24" customFormat="1" x14ac:dyDescent="0.2">
      <c r="A876" s="55">
        <v>3</v>
      </c>
      <c r="B876" s="28">
        <v>4211</v>
      </c>
      <c r="C876" s="25" t="s">
        <v>557</v>
      </c>
      <c r="D876" s="127"/>
      <c r="E876" s="128">
        <v>-731</v>
      </c>
      <c r="F876" s="30"/>
      <c r="G876" s="136"/>
      <c r="H876" s="128">
        <v>-341.0180181950717</v>
      </c>
      <c r="I876" s="128">
        <v>-6.4202588563911265</v>
      </c>
      <c r="J876" s="128">
        <v>-249.02224115075521</v>
      </c>
      <c r="K876" s="128">
        <v>-25.470683075563446</v>
      </c>
      <c r="L876" s="128">
        <v>-109.06879872221867</v>
      </c>
      <c r="M876" s="128">
        <v>0</v>
      </c>
      <c r="N876" s="128">
        <v>0</v>
      </c>
      <c r="O876" s="129">
        <v>-731.00000000000023</v>
      </c>
      <c r="P876" s="58">
        <v>0</v>
      </c>
    </row>
    <row r="877" spans="1:16" x14ac:dyDescent="0.2">
      <c r="A877" s="55">
        <v>3</v>
      </c>
      <c r="B877" s="28">
        <v>4500</v>
      </c>
      <c r="C877" s="25" t="s">
        <v>558</v>
      </c>
      <c r="D877" s="28"/>
      <c r="E877" s="128">
        <v>996</v>
      </c>
      <c r="F877" s="128"/>
      <c r="G877" s="128"/>
      <c r="H877" s="128">
        <v>874.64944025893146</v>
      </c>
      <c r="I877" s="128">
        <v>58.93650515278177</v>
      </c>
      <c r="J877" s="128">
        <v>54.853766622150509</v>
      </c>
      <c r="K877" s="128">
        <v>0.39749106247935151</v>
      </c>
      <c r="L877" s="128">
        <v>8.1169346091879577E-2</v>
      </c>
      <c r="M877" s="128">
        <v>2.0292336522969898</v>
      </c>
      <c r="N877" s="128">
        <v>5.0523939052680733</v>
      </c>
      <c r="O877" s="129">
        <v>996.00000000000011</v>
      </c>
      <c r="P877" s="58">
        <v>0</v>
      </c>
    </row>
    <row r="878" spans="1:16" x14ac:dyDescent="0.2">
      <c r="A878" s="55">
        <v>4</v>
      </c>
      <c r="B878" s="28">
        <v>4510</v>
      </c>
      <c r="C878" s="25" t="s">
        <v>559</v>
      </c>
      <c r="D878" s="28"/>
      <c r="E878" s="128">
        <v>33802</v>
      </c>
      <c r="F878" s="128"/>
      <c r="G878" s="128"/>
      <c r="H878" s="128">
        <v>17845.327321512912</v>
      </c>
      <c r="I878" s="128">
        <v>350.72493029866689</v>
      </c>
      <c r="J878" s="128">
        <v>10911.847328374346</v>
      </c>
      <c r="K878" s="128">
        <v>951.99760071290757</v>
      </c>
      <c r="L878" s="128">
        <v>2110.5350784645598</v>
      </c>
      <c r="M878" s="128">
        <v>1579.7514531276086</v>
      </c>
      <c r="N878" s="128">
        <v>51.816287509002613</v>
      </c>
      <c r="O878" s="129">
        <v>33802.000000000007</v>
      </c>
      <c r="P878" s="58">
        <v>0</v>
      </c>
    </row>
    <row r="879" spans="1:16" x14ac:dyDescent="0.2">
      <c r="A879" s="55">
        <v>5</v>
      </c>
      <c r="B879" s="28">
        <v>4540</v>
      </c>
      <c r="C879" s="25" t="s">
        <v>560</v>
      </c>
      <c r="D879" s="28"/>
      <c r="E879" s="128">
        <v>31985</v>
      </c>
      <c r="F879" s="128"/>
      <c r="G879" s="128"/>
      <c r="H879" s="128">
        <v>15877.639447317497</v>
      </c>
      <c r="I879" s="128">
        <v>303.79839367773587</v>
      </c>
      <c r="J879" s="128">
        <v>10621.084754501526</v>
      </c>
      <c r="K879" s="128">
        <v>1009.7445637585981</v>
      </c>
      <c r="L879" s="128">
        <v>3416.4943271427678</v>
      </c>
      <c r="M879" s="128">
        <v>732.22144629281195</v>
      </c>
      <c r="N879" s="128">
        <v>24.017067309069461</v>
      </c>
      <c r="O879" s="129">
        <v>31985.000000000011</v>
      </c>
      <c r="P879" s="58">
        <v>0</v>
      </c>
    </row>
    <row r="880" spans="1:16" s="24" customFormat="1" x14ac:dyDescent="0.2">
      <c r="A880" s="55">
        <v>6</v>
      </c>
      <c r="B880" s="28">
        <v>4560</v>
      </c>
      <c r="C880" s="25" t="s">
        <v>561</v>
      </c>
      <c r="D880" s="28"/>
      <c r="E880" s="128">
        <v>40</v>
      </c>
      <c r="F880" s="28"/>
      <c r="G880" s="136"/>
      <c r="H880" s="128">
        <v>18.660356672780939</v>
      </c>
      <c r="I880" s="128">
        <v>0.35131375411168952</v>
      </c>
      <c r="J880" s="128">
        <v>13.626388024665129</v>
      </c>
      <c r="K880" s="128">
        <v>1.3937446279378083</v>
      </c>
      <c r="L880" s="128">
        <v>5.9681969205044414</v>
      </c>
      <c r="M880" s="128">
        <v>0</v>
      </c>
      <c r="N880" s="128">
        <v>0</v>
      </c>
      <c r="O880" s="129">
        <v>40</v>
      </c>
      <c r="P880" s="58">
        <v>0</v>
      </c>
    </row>
    <row r="881" spans="1:16" s="24" customFormat="1" x14ac:dyDescent="0.2">
      <c r="A881" s="55">
        <v>7</v>
      </c>
      <c r="B881" s="28">
        <v>4561</v>
      </c>
      <c r="C881" s="25" t="s">
        <v>562</v>
      </c>
      <c r="D881" s="28"/>
      <c r="E881" s="128">
        <v>0</v>
      </c>
      <c r="F881" s="28"/>
      <c r="G881" s="136"/>
      <c r="H881" s="128">
        <v>0</v>
      </c>
      <c r="I881" s="128">
        <v>0</v>
      </c>
      <c r="J881" s="128">
        <v>0</v>
      </c>
      <c r="K881" s="128">
        <v>0</v>
      </c>
      <c r="L881" s="128">
        <v>0</v>
      </c>
      <c r="M881" s="128">
        <v>0</v>
      </c>
      <c r="N881" s="128">
        <v>0</v>
      </c>
      <c r="O881" s="129">
        <v>0</v>
      </c>
      <c r="P881" s="58">
        <v>0</v>
      </c>
    </row>
    <row r="882" spans="1:16" x14ac:dyDescent="0.2">
      <c r="A882" s="55">
        <v>6</v>
      </c>
      <c r="B882" s="25"/>
      <c r="C882" s="25"/>
      <c r="D882" s="28"/>
      <c r="E882" s="128"/>
      <c r="F882" s="128"/>
      <c r="G882" s="128"/>
      <c r="H882" s="128"/>
      <c r="I882" s="128"/>
      <c r="J882" s="128"/>
      <c r="K882" s="128"/>
      <c r="L882" s="128"/>
      <c r="M882" s="128"/>
      <c r="N882" s="128"/>
      <c r="P882" s="58"/>
    </row>
    <row r="883" spans="1:16" ht="12" thickBot="1" x14ac:dyDescent="0.25">
      <c r="A883" s="55">
        <v>7</v>
      </c>
      <c r="B883" s="226"/>
      <c r="C883" s="258" t="s">
        <v>225</v>
      </c>
      <c r="D883" s="259"/>
      <c r="E883" s="77">
        <v>66092</v>
      </c>
      <c r="F883" s="77"/>
      <c r="G883" s="77"/>
      <c r="H883" s="77">
        <v>34275.258547567049</v>
      </c>
      <c r="I883" s="77">
        <v>707.39088402690516</v>
      </c>
      <c r="J883" s="77">
        <v>21352.389996371934</v>
      </c>
      <c r="K883" s="77">
        <v>1938.0627170863595</v>
      </c>
      <c r="L883" s="77">
        <v>5424.0099731517057</v>
      </c>
      <c r="M883" s="77">
        <v>2314.0021330727177</v>
      </c>
      <c r="N883" s="77">
        <v>80.885748723340157</v>
      </c>
      <c r="O883" s="77">
        <v>66092.000000000015</v>
      </c>
      <c r="P883" s="58">
        <v>0</v>
      </c>
    </row>
    <row r="884" spans="1:16" ht="12.75" thickTop="1" thickBot="1" x14ac:dyDescent="0.25">
      <c r="A884" s="55">
        <v>8</v>
      </c>
      <c r="B884" s="25"/>
      <c r="C884" s="25"/>
      <c r="D884" s="28"/>
      <c r="P884" s="58"/>
    </row>
    <row r="885" spans="1:16" ht="12" thickBot="1" x14ac:dyDescent="0.25">
      <c r="A885" s="55">
        <v>9</v>
      </c>
      <c r="B885" s="124" t="s">
        <v>563</v>
      </c>
      <c r="C885" s="228"/>
      <c r="D885" s="154" t="s">
        <v>181</v>
      </c>
      <c r="E885" s="82">
        <v>66092</v>
      </c>
      <c r="F885" s="82"/>
      <c r="G885" s="82"/>
      <c r="H885" s="82">
        <v>34275.258547567049</v>
      </c>
      <c r="I885" s="82">
        <v>707.39088402690516</v>
      </c>
      <c r="J885" s="82">
        <v>21352.389996371934</v>
      </c>
      <c r="K885" s="82">
        <v>1938.0627170863595</v>
      </c>
      <c r="L885" s="82">
        <v>5424.0099731517057</v>
      </c>
      <c r="M885" s="82">
        <v>2314.0021330727177</v>
      </c>
      <c r="N885" s="82">
        <v>80.885748723340157</v>
      </c>
      <c r="O885" s="83">
        <v>66092.000000000015</v>
      </c>
      <c r="P885" s="58">
        <v>0</v>
      </c>
    </row>
    <row r="886" spans="1:16" x14ac:dyDescent="0.2">
      <c r="A886" s="55"/>
      <c r="B886" s="24"/>
      <c r="C886" s="24"/>
    </row>
    <row r="888" spans="1:16" x14ac:dyDescent="0.2">
      <c r="D888" s="34"/>
    </row>
    <row r="889" spans="1:16" x14ac:dyDescent="0.2">
      <c r="D889" s="34"/>
    </row>
    <row r="890" spans="1:16" x14ac:dyDescent="0.2">
      <c r="C890" s="56" t="s">
        <v>564</v>
      </c>
      <c r="D890" s="34"/>
      <c r="E890" s="58">
        <v>33802</v>
      </c>
      <c r="H890" s="58">
        <v>17845.327321512912</v>
      </c>
      <c r="I890" s="58">
        <v>350.72493029866689</v>
      </c>
      <c r="J890" s="58">
        <v>10911.847328374346</v>
      </c>
      <c r="K890" s="58">
        <v>951.99760071290757</v>
      </c>
      <c r="L890" s="58">
        <v>2110.5350784645598</v>
      </c>
      <c r="M890" s="58">
        <v>1579.7514531276086</v>
      </c>
      <c r="N890" s="58">
        <v>51.816287509002613</v>
      </c>
      <c r="O890" s="58">
        <v>33802.000000000007</v>
      </c>
    </row>
    <row r="891" spans="1:16" x14ac:dyDescent="0.2">
      <c r="D891" s="34"/>
    </row>
    <row r="892" spans="1:16" x14ac:dyDescent="0.2">
      <c r="C892" s="56" t="s">
        <v>565</v>
      </c>
      <c r="D892" s="34"/>
      <c r="E892" s="128">
        <v>22720.053500000002</v>
      </c>
      <c r="H892" s="58">
        <v>11994.757454286288</v>
      </c>
      <c r="I892" s="58">
        <v>235.74016863408923</v>
      </c>
      <c r="J892" s="58">
        <v>7334.4108361782501</v>
      </c>
      <c r="K892" s="58">
        <v>639.8862913457458</v>
      </c>
      <c r="L892" s="58">
        <v>1418.598600566283</v>
      </c>
      <c r="M892" s="58">
        <v>1061.831771249098</v>
      </c>
      <c r="N892" s="58">
        <v>34.828377740249728</v>
      </c>
      <c r="O892" s="58">
        <v>22720.053500000005</v>
      </c>
    </row>
    <row r="893" spans="1:16" x14ac:dyDescent="0.2">
      <c r="D893" s="34"/>
    </row>
    <row r="894" spans="1:16" x14ac:dyDescent="0.2">
      <c r="D894" s="260"/>
      <c r="G894" s="56" t="s">
        <v>566</v>
      </c>
      <c r="H894" s="58">
        <v>5850.5698672266244</v>
      </c>
      <c r="I894" s="58">
        <v>114.98476166457766</v>
      </c>
      <c r="J894" s="58">
        <v>3577.436492196096</v>
      </c>
      <c r="K894" s="58">
        <v>312.11130936716177</v>
      </c>
      <c r="L894" s="58">
        <v>691.93647789827673</v>
      </c>
      <c r="M894" s="58">
        <v>517.91968187851057</v>
      </c>
      <c r="N894" s="58">
        <v>16.987909768752885</v>
      </c>
      <c r="O894" s="58">
        <v>11081.946500000002</v>
      </c>
    </row>
    <row r="895" spans="1:16" x14ac:dyDescent="0.2">
      <c r="D895" s="260"/>
    </row>
    <row r="896" spans="1:16" x14ac:dyDescent="0.2">
      <c r="D896" s="260"/>
    </row>
    <row r="897" spans="3:15" x14ac:dyDescent="0.2">
      <c r="C897" s="56" t="s">
        <v>567</v>
      </c>
      <c r="D897" s="260"/>
      <c r="H897" s="58">
        <v>28424.688680340427</v>
      </c>
      <c r="I897" s="58">
        <v>592.40612236232755</v>
      </c>
      <c r="J897" s="58">
        <v>17774.953504175839</v>
      </c>
      <c r="K897" s="58">
        <v>1625.9514077191977</v>
      </c>
      <c r="L897" s="58">
        <v>4732.0734952534294</v>
      </c>
      <c r="M897" s="58">
        <v>1796.0824511942071</v>
      </c>
      <c r="N897" s="58">
        <v>63.897838954587272</v>
      </c>
      <c r="O897" s="58">
        <v>55010.053500000016</v>
      </c>
    </row>
    <row r="898" spans="3:15" x14ac:dyDescent="0.2">
      <c r="D898" s="260"/>
    </row>
    <row r="899" spans="3:15" x14ac:dyDescent="0.2">
      <c r="C899" s="56" t="s">
        <v>568</v>
      </c>
      <c r="D899" s="260"/>
      <c r="H899" s="58">
        <v>34275.258547567049</v>
      </c>
      <c r="I899" s="58">
        <v>707.39088402690516</v>
      </c>
      <c r="J899" s="58">
        <v>21352.389996371934</v>
      </c>
      <c r="K899" s="58">
        <v>1938.0627170863595</v>
      </c>
      <c r="L899" s="58">
        <v>5424.0099731517057</v>
      </c>
      <c r="M899" s="58">
        <v>2314.0021330727177</v>
      </c>
      <c r="N899" s="58">
        <v>80.885748723340157</v>
      </c>
      <c r="O899" s="58">
        <v>66092.000000000029</v>
      </c>
    </row>
    <row r="900" spans="3:15" x14ac:dyDescent="0.2">
      <c r="D900" s="260"/>
    </row>
    <row r="901" spans="3:15" x14ac:dyDescent="0.2">
      <c r="D901" s="260"/>
    </row>
    <row r="902" spans="3:15" x14ac:dyDescent="0.2">
      <c r="D902" s="260"/>
    </row>
    <row r="903" spans="3:15" x14ac:dyDescent="0.2">
      <c r="D903" s="261"/>
    </row>
    <row r="904" spans="3:15" x14ac:dyDescent="0.2">
      <c r="D904" s="261"/>
    </row>
    <row r="905" spans="3:15" x14ac:dyDescent="0.2">
      <c r="D905" s="261"/>
    </row>
    <row r="906" spans="3:15" x14ac:dyDescent="0.2">
      <c r="D906" s="261"/>
    </row>
    <row r="907" spans="3:15" x14ac:dyDescent="0.2">
      <c r="D907" s="262"/>
    </row>
    <row r="908" spans="3:15" x14ac:dyDescent="0.2">
      <c r="D908" s="262"/>
    </row>
    <row r="909" spans="3:15" x14ac:dyDescent="0.2">
      <c r="D909" s="262"/>
    </row>
    <row r="910" spans="3:15" x14ac:dyDescent="0.2">
      <c r="D910" s="263"/>
    </row>
    <row r="911" spans="3:15" x14ac:dyDescent="0.2">
      <c r="D911" s="264"/>
    </row>
    <row r="912" spans="3:15" x14ac:dyDescent="0.2">
      <c r="D912" s="264"/>
    </row>
    <row r="913" spans="4:4" x14ac:dyDescent="0.2">
      <c r="D913" s="264"/>
    </row>
    <row r="914" spans="4:4" x14ac:dyDescent="0.2">
      <c r="D914" s="264"/>
    </row>
    <row r="915" spans="4:4" x14ac:dyDescent="0.2">
      <c r="D915" s="264"/>
    </row>
    <row r="916" spans="4:4" x14ac:dyDescent="0.2">
      <c r="D916" s="264"/>
    </row>
    <row r="917" spans="4:4" x14ac:dyDescent="0.2">
      <c r="D917" s="264"/>
    </row>
    <row r="918" spans="4:4" x14ac:dyDescent="0.2">
      <c r="D918" s="265"/>
    </row>
    <row r="919" spans="4:4" x14ac:dyDescent="0.2">
      <c r="D919" s="264"/>
    </row>
    <row r="920" spans="4:4" x14ac:dyDescent="0.2">
      <c r="D920" s="266"/>
    </row>
    <row r="921" spans="4:4" x14ac:dyDescent="0.2">
      <c r="D921" s="266"/>
    </row>
    <row r="922" spans="4:4" x14ac:dyDescent="0.2">
      <c r="D922" s="264"/>
    </row>
    <row r="923" spans="4:4" x14ac:dyDescent="0.2">
      <c r="D923" s="266"/>
    </row>
    <row r="924" spans="4:4" x14ac:dyDescent="0.2">
      <c r="D924" s="264"/>
    </row>
    <row r="925" spans="4:4" x14ac:dyDescent="0.2">
      <c r="D925" s="264"/>
    </row>
    <row r="926" spans="4:4" x14ac:dyDescent="0.2">
      <c r="D926" s="264"/>
    </row>
    <row r="927" spans="4:4" x14ac:dyDescent="0.2">
      <c r="D927" s="264"/>
    </row>
    <row r="928" spans="4:4" x14ac:dyDescent="0.2">
      <c r="D928" s="266"/>
    </row>
    <row r="929" spans="4:4" x14ac:dyDescent="0.2">
      <c r="D929" s="266"/>
    </row>
    <row r="930" spans="4:4" x14ac:dyDescent="0.2">
      <c r="D930" s="266"/>
    </row>
    <row r="931" spans="4:4" x14ac:dyDescent="0.2">
      <c r="D931" s="266"/>
    </row>
    <row r="932" spans="4:4" x14ac:dyDescent="0.2">
      <c r="D932" s="264"/>
    </row>
    <row r="933" spans="4:4" x14ac:dyDescent="0.2">
      <c r="D933" s="264"/>
    </row>
    <row r="934" spans="4:4" x14ac:dyDescent="0.2">
      <c r="D934" s="264"/>
    </row>
    <row r="935" spans="4:4" x14ac:dyDescent="0.2">
      <c r="D935" s="266"/>
    </row>
    <row r="936" spans="4:4" x14ac:dyDescent="0.2">
      <c r="D936" s="264"/>
    </row>
    <row r="937" spans="4:4" x14ac:dyDescent="0.2">
      <c r="D937" s="264"/>
    </row>
    <row r="938" spans="4:4" x14ac:dyDescent="0.2">
      <c r="D938" s="264"/>
    </row>
    <row r="939" spans="4:4" x14ac:dyDescent="0.2">
      <c r="D939" s="264"/>
    </row>
    <row r="940" spans="4:4" x14ac:dyDescent="0.2">
      <c r="D940" s="264"/>
    </row>
    <row r="941" spans="4:4" x14ac:dyDescent="0.2">
      <c r="D941" s="267"/>
    </row>
    <row r="942" spans="4:4" x14ac:dyDescent="0.2">
      <c r="D942" s="264"/>
    </row>
    <row r="943" spans="4:4" x14ac:dyDescent="0.2">
      <c r="D943" s="264"/>
    </row>
    <row r="944" spans="4:4" x14ac:dyDescent="0.2">
      <c r="D944" s="266"/>
    </row>
    <row r="945" spans="4:4" x14ac:dyDescent="0.2">
      <c r="D945" s="266"/>
    </row>
    <row r="946" spans="4:4" x14ac:dyDescent="0.2">
      <c r="D946" s="266"/>
    </row>
    <row r="947" spans="4:4" x14ac:dyDescent="0.2">
      <c r="D947" s="266"/>
    </row>
    <row r="948" spans="4:4" x14ac:dyDescent="0.2">
      <c r="D948" s="266"/>
    </row>
    <row r="949" spans="4:4" x14ac:dyDescent="0.2">
      <c r="D949" s="266"/>
    </row>
    <row r="950" spans="4:4" x14ac:dyDescent="0.2">
      <c r="D950" s="267"/>
    </row>
    <row r="951" spans="4:4" x14ac:dyDescent="0.2">
      <c r="D951" s="266"/>
    </row>
    <row r="952" spans="4:4" x14ac:dyDescent="0.2">
      <c r="D952" s="266"/>
    </row>
    <row r="953" spans="4:4" x14ac:dyDescent="0.2">
      <c r="D953" s="266"/>
    </row>
    <row r="954" spans="4:4" x14ac:dyDescent="0.2">
      <c r="D954" s="266"/>
    </row>
    <row r="955" spans="4:4" x14ac:dyDescent="0.2">
      <c r="D955" s="266"/>
    </row>
    <row r="956" spans="4:4" x14ac:dyDescent="0.2">
      <c r="D956" s="260"/>
    </row>
    <row r="957" spans="4:4" x14ac:dyDescent="0.2">
      <c r="D957" s="264"/>
    </row>
    <row r="958" spans="4:4" x14ac:dyDescent="0.2">
      <c r="D958" s="264"/>
    </row>
    <row r="959" spans="4:4" x14ac:dyDescent="0.2">
      <c r="D959" s="264"/>
    </row>
    <row r="960" spans="4:4" x14ac:dyDescent="0.2">
      <c r="D960" s="264"/>
    </row>
    <row r="961" spans="4:4" x14ac:dyDescent="0.2">
      <c r="D961" s="264"/>
    </row>
    <row r="962" spans="4:4" x14ac:dyDescent="0.2">
      <c r="D962" s="266"/>
    </row>
    <row r="963" spans="4:4" x14ac:dyDescent="0.2">
      <c r="D963" s="268"/>
    </row>
    <row r="964" spans="4:4" x14ac:dyDescent="0.2">
      <c r="D964" s="264"/>
    </row>
    <row r="965" spans="4:4" x14ac:dyDescent="0.2">
      <c r="D965" s="264"/>
    </row>
    <row r="966" spans="4:4" x14ac:dyDescent="0.2">
      <c r="D966" s="264"/>
    </row>
    <row r="967" spans="4:4" x14ac:dyDescent="0.2">
      <c r="D967" s="268"/>
    </row>
    <row r="968" spans="4:4" x14ac:dyDescent="0.2">
      <c r="D968" s="268"/>
    </row>
    <row r="969" spans="4:4" x14ac:dyDescent="0.2">
      <c r="D969" s="266"/>
    </row>
    <row r="970" spans="4:4" x14ac:dyDescent="0.2">
      <c r="D970" s="266"/>
    </row>
    <row r="971" spans="4:4" x14ac:dyDescent="0.2">
      <c r="D971" s="266"/>
    </row>
    <row r="972" spans="4:4" x14ac:dyDescent="0.2">
      <c r="D972" s="266"/>
    </row>
    <row r="973" spans="4:4" x14ac:dyDescent="0.2">
      <c r="D973" s="266"/>
    </row>
    <row r="974" spans="4:4" x14ac:dyDescent="0.2">
      <c r="D974" s="269"/>
    </row>
    <row r="975" spans="4:4" x14ac:dyDescent="0.2">
      <c r="D975" s="266"/>
    </row>
    <row r="976" spans="4:4" x14ac:dyDescent="0.2">
      <c r="D976" s="266"/>
    </row>
    <row r="977" spans="4:4" x14ac:dyDescent="0.2">
      <c r="D977" s="266"/>
    </row>
    <row r="978" spans="4:4" x14ac:dyDescent="0.2">
      <c r="D978" s="266"/>
    </row>
    <row r="979" spans="4:4" x14ac:dyDescent="0.2">
      <c r="D979" s="266"/>
    </row>
    <row r="980" spans="4:4" x14ac:dyDescent="0.2">
      <c r="D980" s="266"/>
    </row>
    <row r="981" spans="4:4" x14ac:dyDescent="0.2">
      <c r="D981" s="266"/>
    </row>
    <row r="982" spans="4:4" x14ac:dyDescent="0.2">
      <c r="D982" s="269"/>
    </row>
    <row r="983" spans="4:4" x14ac:dyDescent="0.2">
      <c r="D983" s="269"/>
    </row>
    <row r="984" spans="4:4" x14ac:dyDescent="0.2">
      <c r="D984" s="266"/>
    </row>
    <row r="985" spans="4:4" x14ac:dyDescent="0.2">
      <c r="D985" s="266"/>
    </row>
    <row r="986" spans="4:4" x14ac:dyDescent="0.2">
      <c r="D986" s="266"/>
    </row>
    <row r="987" spans="4:4" x14ac:dyDescent="0.2">
      <c r="D987" s="266"/>
    </row>
    <row r="988" spans="4:4" x14ac:dyDescent="0.2">
      <c r="D988" s="266"/>
    </row>
    <row r="989" spans="4:4" x14ac:dyDescent="0.2">
      <c r="D989" s="266"/>
    </row>
    <row r="990" spans="4:4" x14ac:dyDescent="0.2">
      <c r="D990" s="267"/>
    </row>
    <row r="991" spans="4:4" x14ac:dyDescent="0.2">
      <c r="D991" s="266"/>
    </row>
    <row r="992" spans="4:4" x14ac:dyDescent="0.2">
      <c r="D992" s="266"/>
    </row>
    <row r="993" spans="4:4" x14ac:dyDescent="0.2">
      <c r="D993" s="266"/>
    </row>
    <row r="994" spans="4:4" x14ac:dyDescent="0.2">
      <c r="D994" s="264"/>
    </row>
    <row r="995" spans="4:4" x14ac:dyDescent="0.2">
      <c r="D995" s="266"/>
    </row>
    <row r="996" spans="4:4" x14ac:dyDescent="0.2">
      <c r="D996" s="266"/>
    </row>
    <row r="997" spans="4:4" x14ac:dyDescent="0.2">
      <c r="D997" s="266"/>
    </row>
    <row r="998" spans="4:4" x14ac:dyDescent="0.2">
      <c r="D998" s="267"/>
    </row>
    <row r="999" spans="4:4" x14ac:dyDescent="0.2">
      <c r="D999" s="267"/>
    </row>
    <row r="1000" spans="4:4" x14ac:dyDescent="0.2">
      <c r="D1000" s="266"/>
    </row>
    <row r="1001" spans="4:4" x14ac:dyDescent="0.2">
      <c r="D1001" s="266"/>
    </row>
    <row r="1002" spans="4:4" x14ac:dyDescent="0.2">
      <c r="D1002" s="266"/>
    </row>
    <row r="1003" spans="4:4" x14ac:dyDescent="0.2">
      <c r="D1003" s="266"/>
    </row>
    <row r="1004" spans="4:4" x14ac:dyDescent="0.2">
      <c r="D1004" s="266"/>
    </row>
    <row r="1005" spans="4:4" x14ac:dyDescent="0.2">
      <c r="D1005" s="264"/>
    </row>
    <row r="1006" spans="4:4" x14ac:dyDescent="0.2">
      <c r="D1006" s="264"/>
    </row>
    <row r="1007" spans="4:4" x14ac:dyDescent="0.2">
      <c r="D1007" s="266"/>
    </row>
    <row r="1008" spans="4:4" x14ac:dyDescent="0.2">
      <c r="D1008" s="266"/>
    </row>
    <row r="1009" spans="4:4" x14ac:dyDescent="0.2">
      <c r="D1009" s="266"/>
    </row>
    <row r="1010" spans="4:4" x14ac:dyDescent="0.2">
      <c r="D1010" s="266"/>
    </row>
    <row r="1011" spans="4:4" x14ac:dyDescent="0.2">
      <c r="D1011" s="260"/>
    </row>
    <row r="1012" spans="4:4" x14ac:dyDescent="0.2">
      <c r="D1012" s="260"/>
    </row>
    <row r="1013" spans="4:4" x14ac:dyDescent="0.2">
      <c r="D1013" s="270"/>
    </row>
    <row r="1014" spans="4:4" x14ac:dyDescent="0.2">
      <c r="D1014" s="270"/>
    </row>
    <row r="1015" spans="4:4" x14ac:dyDescent="0.2">
      <c r="D1015" s="260"/>
    </row>
    <row r="1016" spans="4:4" x14ac:dyDescent="0.2">
      <c r="D1016" s="260"/>
    </row>
    <row r="1017" spans="4:4" x14ac:dyDescent="0.2">
      <c r="D1017" s="260"/>
    </row>
    <row r="1018" spans="4:4" x14ac:dyDescent="0.2">
      <c r="D1018" s="260"/>
    </row>
    <row r="1019" spans="4:4" x14ac:dyDescent="0.2">
      <c r="D1019" s="260"/>
    </row>
    <row r="1020" spans="4:4" x14ac:dyDescent="0.2">
      <c r="D1020" s="260"/>
    </row>
    <row r="1021" spans="4:4" x14ac:dyDescent="0.2">
      <c r="D1021" s="260"/>
    </row>
    <row r="1022" spans="4:4" x14ac:dyDescent="0.2">
      <c r="D1022" s="260"/>
    </row>
    <row r="1023" spans="4:4" x14ac:dyDescent="0.2">
      <c r="D1023" s="260"/>
    </row>
    <row r="1024" spans="4:4" x14ac:dyDescent="0.2">
      <c r="D1024" s="260"/>
    </row>
    <row r="1025" spans="4:4" x14ac:dyDescent="0.2">
      <c r="D1025" s="260"/>
    </row>
    <row r="1026" spans="4:4" x14ac:dyDescent="0.2">
      <c r="D1026" s="260"/>
    </row>
    <row r="1027" spans="4:4" x14ac:dyDescent="0.2">
      <c r="D1027" s="260"/>
    </row>
    <row r="1028" spans="4:4" x14ac:dyDescent="0.2">
      <c r="D1028" s="260"/>
    </row>
    <row r="1029" spans="4:4" x14ac:dyDescent="0.2">
      <c r="D1029" s="271"/>
    </row>
    <row r="1030" spans="4:4" x14ac:dyDescent="0.2">
      <c r="D1030" s="271"/>
    </row>
    <row r="1031" spans="4:4" x14ac:dyDescent="0.2">
      <c r="D1031" s="271"/>
    </row>
    <row r="1032" spans="4:4" x14ac:dyDescent="0.2">
      <c r="D1032" s="271"/>
    </row>
    <row r="1033" spans="4:4" x14ac:dyDescent="0.2">
      <c r="D1033" s="271"/>
    </row>
    <row r="1034" spans="4:4" x14ac:dyDescent="0.2">
      <c r="D1034" s="271"/>
    </row>
    <row r="1035" spans="4:4" x14ac:dyDescent="0.2">
      <c r="D1035" s="271"/>
    </row>
    <row r="1036" spans="4:4" x14ac:dyDescent="0.2">
      <c r="D1036" s="271"/>
    </row>
    <row r="1037" spans="4:4" x14ac:dyDescent="0.2">
      <c r="D1037" s="271"/>
    </row>
    <row r="1038" spans="4:4" x14ac:dyDescent="0.2">
      <c r="D1038" s="271"/>
    </row>
    <row r="1039" spans="4:4" x14ac:dyDescent="0.2">
      <c r="D1039" s="271"/>
    </row>
    <row r="1040" spans="4:4" x14ac:dyDescent="0.2">
      <c r="D1040" s="271"/>
    </row>
    <row r="1041" spans="4:4" x14ac:dyDescent="0.2">
      <c r="D1041" s="271"/>
    </row>
    <row r="1042" spans="4:4" x14ac:dyDescent="0.2">
      <c r="D1042" s="271"/>
    </row>
    <row r="1043" spans="4:4" x14ac:dyDescent="0.2">
      <c r="D1043" s="271"/>
    </row>
    <row r="1044" spans="4:4" x14ac:dyDescent="0.2">
      <c r="D1044" s="271"/>
    </row>
    <row r="1045" spans="4:4" x14ac:dyDescent="0.2">
      <c r="D1045" s="271"/>
    </row>
    <row r="1046" spans="4:4" x14ac:dyDescent="0.2">
      <c r="D1046" s="271"/>
    </row>
    <row r="1047" spans="4:4" x14ac:dyDescent="0.2">
      <c r="D1047" s="271"/>
    </row>
    <row r="1048" spans="4:4" x14ac:dyDescent="0.2">
      <c r="D1048" s="271"/>
    </row>
    <row r="1049" spans="4:4" x14ac:dyDescent="0.2">
      <c r="D1049" s="271"/>
    </row>
    <row r="1050" spans="4:4" x14ac:dyDescent="0.2">
      <c r="D1050" s="271"/>
    </row>
    <row r="1051" spans="4:4" x14ac:dyDescent="0.2">
      <c r="D1051" s="271"/>
    </row>
    <row r="1052" spans="4:4" x14ac:dyDescent="0.2">
      <c r="D1052" s="271"/>
    </row>
    <row r="1053" spans="4:4" x14ac:dyDescent="0.2">
      <c r="D1053" s="271"/>
    </row>
    <row r="1054" spans="4:4" x14ac:dyDescent="0.2">
      <c r="D1054" s="271"/>
    </row>
    <row r="1055" spans="4:4" x14ac:dyDescent="0.2">
      <c r="D1055" s="271"/>
    </row>
    <row r="1056" spans="4:4" x14ac:dyDescent="0.2">
      <c r="D1056" s="271"/>
    </row>
    <row r="1057" spans="4:4" x14ac:dyDescent="0.2">
      <c r="D1057" s="271"/>
    </row>
    <row r="1058" spans="4:4" x14ac:dyDescent="0.2">
      <c r="D1058" s="271"/>
    </row>
    <row r="1059" spans="4:4" x14ac:dyDescent="0.2">
      <c r="D1059" s="271"/>
    </row>
    <row r="1060" spans="4:4" x14ac:dyDescent="0.2">
      <c r="D1060" s="271"/>
    </row>
    <row r="1061" spans="4:4" x14ac:dyDescent="0.2">
      <c r="D1061" s="271"/>
    </row>
    <row r="1062" spans="4:4" x14ac:dyDescent="0.2">
      <c r="D1062" s="271"/>
    </row>
    <row r="1063" spans="4:4" x14ac:dyDescent="0.2">
      <c r="D1063" s="271"/>
    </row>
    <row r="1064" spans="4:4" x14ac:dyDescent="0.2">
      <c r="D1064" s="271"/>
    </row>
    <row r="1065" spans="4:4" x14ac:dyDescent="0.2">
      <c r="D1065" s="271"/>
    </row>
    <row r="1066" spans="4:4" x14ac:dyDescent="0.2">
      <c r="D1066" s="271"/>
    </row>
    <row r="1067" spans="4:4" x14ac:dyDescent="0.2">
      <c r="D1067" s="271"/>
    </row>
    <row r="1068" spans="4:4" x14ac:dyDescent="0.2">
      <c r="D1068" s="271"/>
    </row>
    <row r="1069" spans="4:4" x14ac:dyDescent="0.2">
      <c r="D1069" s="271"/>
    </row>
    <row r="1070" spans="4:4" x14ac:dyDescent="0.2">
      <c r="D1070" s="271"/>
    </row>
    <row r="1071" spans="4:4" x14ac:dyDescent="0.2">
      <c r="D1071" s="271"/>
    </row>
    <row r="1072" spans="4:4" x14ac:dyDescent="0.2">
      <c r="D1072" s="271"/>
    </row>
    <row r="1073" spans="4:4" x14ac:dyDescent="0.2">
      <c r="D1073" s="271"/>
    </row>
    <row r="1074" spans="4:4" x14ac:dyDescent="0.2">
      <c r="D1074" s="271"/>
    </row>
    <row r="1075" spans="4:4" x14ac:dyDescent="0.2">
      <c r="D1075" s="271"/>
    </row>
    <row r="1076" spans="4:4" x14ac:dyDescent="0.2">
      <c r="D1076" s="271"/>
    </row>
    <row r="1077" spans="4:4" x14ac:dyDescent="0.2">
      <c r="D1077" s="271"/>
    </row>
    <row r="1078" spans="4:4" x14ac:dyDescent="0.2">
      <c r="D1078" s="271"/>
    </row>
    <row r="1079" spans="4:4" x14ac:dyDescent="0.2">
      <c r="D1079" s="271"/>
    </row>
    <row r="1080" spans="4:4" x14ac:dyDescent="0.2">
      <c r="D1080" s="271"/>
    </row>
    <row r="1081" spans="4:4" x14ac:dyDescent="0.2">
      <c r="D1081" s="271"/>
    </row>
    <row r="1082" spans="4:4" x14ac:dyDescent="0.2">
      <c r="D1082" s="271"/>
    </row>
    <row r="1083" spans="4:4" x14ac:dyDescent="0.2">
      <c r="D1083" s="271"/>
    </row>
    <row r="1084" spans="4:4" x14ac:dyDescent="0.2">
      <c r="D1084" s="271"/>
    </row>
    <row r="1085" spans="4:4" x14ac:dyDescent="0.2">
      <c r="D1085" s="271"/>
    </row>
    <row r="1086" spans="4:4" x14ac:dyDescent="0.2">
      <c r="D1086" s="271"/>
    </row>
    <row r="1087" spans="4:4" x14ac:dyDescent="0.2">
      <c r="D1087" s="271"/>
    </row>
    <row r="1088" spans="4:4" x14ac:dyDescent="0.2">
      <c r="D1088" s="271"/>
    </row>
    <row r="1089" spans="4:4" x14ac:dyDescent="0.2">
      <c r="D1089" s="271"/>
    </row>
    <row r="1090" spans="4:4" x14ac:dyDescent="0.2">
      <c r="D1090" s="271"/>
    </row>
    <row r="1091" spans="4:4" x14ac:dyDescent="0.2">
      <c r="D1091" s="271"/>
    </row>
    <row r="1092" spans="4:4" x14ac:dyDescent="0.2">
      <c r="D1092" s="271"/>
    </row>
    <row r="1093" spans="4:4" x14ac:dyDescent="0.2">
      <c r="D1093" s="271"/>
    </row>
    <row r="1094" spans="4:4" x14ac:dyDescent="0.2">
      <c r="D1094" s="271"/>
    </row>
    <row r="1095" spans="4:4" x14ac:dyDescent="0.2">
      <c r="D1095" s="271"/>
    </row>
    <row r="1096" spans="4:4" x14ac:dyDescent="0.2">
      <c r="D1096" s="271"/>
    </row>
    <row r="1097" spans="4:4" x14ac:dyDescent="0.2">
      <c r="D1097" s="271"/>
    </row>
    <row r="1098" spans="4:4" x14ac:dyDescent="0.2">
      <c r="D1098" s="271"/>
    </row>
    <row r="1099" spans="4:4" x14ac:dyDescent="0.2">
      <c r="D1099" s="271"/>
    </row>
    <row r="1100" spans="4:4" x14ac:dyDescent="0.2">
      <c r="D1100" s="271"/>
    </row>
    <row r="1101" spans="4:4" x14ac:dyDescent="0.2">
      <c r="D1101" s="271"/>
    </row>
    <row r="1102" spans="4:4" x14ac:dyDescent="0.2">
      <c r="D1102" s="271"/>
    </row>
    <row r="1103" spans="4:4" x14ac:dyDescent="0.2">
      <c r="D1103" s="271"/>
    </row>
    <row r="1104" spans="4:4" x14ac:dyDescent="0.2">
      <c r="D1104" s="271"/>
    </row>
    <row r="1105" spans="4:4" x14ac:dyDescent="0.2">
      <c r="D1105" s="271"/>
    </row>
    <row r="1106" spans="4:4" x14ac:dyDescent="0.2">
      <c r="D1106" s="271"/>
    </row>
    <row r="1107" spans="4:4" x14ac:dyDescent="0.2">
      <c r="D1107" s="271"/>
    </row>
    <row r="1108" spans="4:4" x14ac:dyDescent="0.2">
      <c r="D1108" s="271"/>
    </row>
    <row r="1109" spans="4:4" x14ac:dyDescent="0.2">
      <c r="D1109" s="271"/>
    </row>
    <row r="1110" spans="4:4" x14ac:dyDescent="0.2">
      <c r="D1110" s="271"/>
    </row>
    <row r="1111" spans="4:4" x14ac:dyDescent="0.2">
      <c r="D1111" s="271"/>
    </row>
    <row r="1112" spans="4:4" x14ac:dyDescent="0.2">
      <c r="D1112" s="271"/>
    </row>
    <row r="1113" spans="4:4" x14ac:dyDescent="0.2">
      <c r="D1113" s="271"/>
    </row>
    <row r="1114" spans="4:4" x14ac:dyDescent="0.2">
      <c r="D1114" s="271"/>
    </row>
    <row r="1115" spans="4:4" x14ac:dyDescent="0.2">
      <c r="D1115" s="271"/>
    </row>
    <row r="1116" spans="4:4" x14ac:dyDescent="0.2">
      <c r="D1116" s="271"/>
    </row>
    <row r="1117" spans="4:4" x14ac:dyDescent="0.2">
      <c r="D1117" s="271"/>
    </row>
    <row r="1118" spans="4:4" x14ac:dyDescent="0.2">
      <c r="D1118" s="271"/>
    </row>
    <row r="1119" spans="4:4" x14ac:dyDescent="0.2">
      <c r="D1119" s="271"/>
    </row>
    <row r="1120" spans="4:4" x14ac:dyDescent="0.2">
      <c r="D1120" s="271"/>
    </row>
    <row r="1121" spans="4:4" x14ac:dyDescent="0.2">
      <c r="D1121" s="271"/>
    </row>
    <row r="1122" spans="4:4" x14ac:dyDescent="0.2">
      <c r="D1122" s="271"/>
    </row>
    <row r="1123" spans="4:4" x14ac:dyDescent="0.2">
      <c r="D1123" s="271"/>
    </row>
    <row r="1124" spans="4:4" x14ac:dyDescent="0.2">
      <c r="D1124" s="271"/>
    </row>
    <row r="1125" spans="4:4" x14ac:dyDescent="0.2">
      <c r="D1125" s="271"/>
    </row>
    <row r="1126" spans="4:4" x14ac:dyDescent="0.2">
      <c r="D1126" s="271"/>
    </row>
    <row r="1127" spans="4:4" x14ac:dyDescent="0.2">
      <c r="D1127" s="271"/>
    </row>
    <row r="1128" spans="4:4" x14ac:dyDescent="0.2">
      <c r="D1128" s="271"/>
    </row>
    <row r="1129" spans="4:4" x14ac:dyDescent="0.2">
      <c r="D1129" s="271"/>
    </row>
    <row r="1130" spans="4:4" x14ac:dyDescent="0.2">
      <c r="D1130" s="271"/>
    </row>
    <row r="1131" spans="4:4" x14ac:dyDescent="0.2">
      <c r="D1131" s="271"/>
    </row>
    <row r="1132" spans="4:4" x14ac:dyDescent="0.2">
      <c r="D1132" s="271"/>
    </row>
    <row r="1133" spans="4:4" x14ac:dyDescent="0.2">
      <c r="D1133" s="271"/>
    </row>
    <row r="1134" spans="4:4" x14ac:dyDescent="0.2">
      <c r="D1134" s="271"/>
    </row>
    <row r="1135" spans="4:4" x14ac:dyDescent="0.2">
      <c r="D1135" s="271"/>
    </row>
    <row r="1136" spans="4:4" x14ac:dyDescent="0.2">
      <c r="D1136" s="271"/>
    </row>
    <row r="1137" spans="4:4" x14ac:dyDescent="0.2">
      <c r="D1137" s="271"/>
    </row>
    <row r="1138" spans="4:4" x14ac:dyDescent="0.2">
      <c r="D1138" s="271"/>
    </row>
    <row r="1139" spans="4:4" x14ac:dyDescent="0.2">
      <c r="D1139" s="260"/>
    </row>
    <row r="1140" spans="4:4" x14ac:dyDescent="0.2">
      <c r="D1140" s="270"/>
    </row>
    <row r="1141" spans="4:4" x14ac:dyDescent="0.2">
      <c r="D1141" s="270"/>
    </row>
    <row r="1142" spans="4:4" x14ac:dyDescent="0.2">
      <c r="D1142" s="270"/>
    </row>
    <row r="1143" spans="4:4" x14ac:dyDescent="0.2">
      <c r="D1143" s="270"/>
    </row>
    <row r="1144" spans="4:4" x14ac:dyDescent="0.2">
      <c r="D1144" s="270"/>
    </row>
    <row r="1145" spans="4:4" x14ac:dyDescent="0.2">
      <c r="D1145" s="270"/>
    </row>
    <row r="1146" spans="4:4" x14ac:dyDescent="0.2">
      <c r="D1146" s="270"/>
    </row>
    <row r="1147" spans="4:4" x14ac:dyDescent="0.2">
      <c r="D1147" s="270"/>
    </row>
    <row r="1148" spans="4:4" x14ac:dyDescent="0.2">
      <c r="D1148" s="270"/>
    </row>
    <row r="1149" spans="4:4" x14ac:dyDescent="0.2">
      <c r="D1149" s="270"/>
    </row>
    <row r="1150" spans="4:4" x14ac:dyDescent="0.2">
      <c r="D1150" s="270"/>
    </row>
    <row r="1151" spans="4:4" x14ac:dyDescent="0.2">
      <c r="D1151" s="270"/>
    </row>
    <row r="1152" spans="4:4" x14ac:dyDescent="0.2">
      <c r="D1152" s="270"/>
    </row>
    <row r="1153" spans="4:4" x14ac:dyDescent="0.2">
      <c r="D1153" s="270"/>
    </row>
    <row r="1154" spans="4:4" x14ac:dyDescent="0.2">
      <c r="D1154" s="270"/>
    </row>
    <row r="1155" spans="4:4" x14ac:dyDescent="0.2">
      <c r="D1155" s="270"/>
    </row>
    <row r="1156" spans="4:4" x14ac:dyDescent="0.2">
      <c r="D1156" s="270"/>
    </row>
    <row r="1157" spans="4:4" x14ac:dyDescent="0.2">
      <c r="D1157" s="270"/>
    </row>
    <row r="1158" spans="4:4" x14ac:dyDescent="0.2">
      <c r="D1158" s="270"/>
    </row>
    <row r="1159" spans="4:4" x14ac:dyDescent="0.2">
      <c r="D1159" s="270"/>
    </row>
    <row r="1160" spans="4:4" x14ac:dyDescent="0.2">
      <c r="D1160" s="270"/>
    </row>
    <row r="1161" spans="4:4" x14ac:dyDescent="0.2">
      <c r="D1161" s="270"/>
    </row>
    <row r="1162" spans="4:4" x14ac:dyDescent="0.2">
      <c r="D1162" s="270"/>
    </row>
    <row r="1163" spans="4:4" x14ac:dyDescent="0.2">
      <c r="D1163" s="270"/>
    </row>
    <row r="1164" spans="4:4" x14ac:dyDescent="0.2">
      <c r="D1164" s="270"/>
    </row>
    <row r="1165" spans="4:4" x14ac:dyDescent="0.2">
      <c r="D1165" s="270"/>
    </row>
    <row r="1166" spans="4:4" x14ac:dyDescent="0.2">
      <c r="D1166" s="270"/>
    </row>
    <row r="1167" spans="4:4" x14ac:dyDescent="0.2">
      <c r="D1167" s="270"/>
    </row>
    <row r="1168" spans="4:4" x14ac:dyDescent="0.2">
      <c r="D1168" s="270"/>
    </row>
    <row r="1169" spans="4:4" x14ac:dyDescent="0.2">
      <c r="D1169" s="270"/>
    </row>
    <row r="1170" spans="4:4" x14ac:dyDescent="0.2">
      <c r="D1170" s="270"/>
    </row>
    <row r="1171" spans="4:4" x14ac:dyDescent="0.2">
      <c r="D1171" s="270"/>
    </row>
    <row r="1172" spans="4:4" x14ac:dyDescent="0.2">
      <c r="D1172" s="270"/>
    </row>
    <row r="1173" spans="4:4" x14ac:dyDescent="0.2">
      <c r="D1173" s="270"/>
    </row>
    <row r="1174" spans="4:4" x14ac:dyDescent="0.2">
      <c r="D1174" s="270"/>
    </row>
    <row r="1175" spans="4:4" x14ac:dyDescent="0.2">
      <c r="D1175" s="270"/>
    </row>
    <row r="1176" spans="4:4" x14ac:dyDescent="0.2">
      <c r="D1176" s="270"/>
    </row>
    <row r="1177" spans="4:4" x14ac:dyDescent="0.2">
      <c r="D1177" s="270"/>
    </row>
    <row r="1178" spans="4:4" x14ac:dyDescent="0.2">
      <c r="D1178" s="270"/>
    </row>
    <row r="1179" spans="4:4" x14ac:dyDescent="0.2">
      <c r="D1179" s="270"/>
    </row>
    <row r="1180" spans="4:4" x14ac:dyDescent="0.2">
      <c r="D1180" s="270"/>
    </row>
    <row r="1181" spans="4:4" x14ac:dyDescent="0.2">
      <c r="D1181" s="270"/>
    </row>
    <row r="1182" spans="4:4" x14ac:dyDescent="0.2">
      <c r="D1182" s="270"/>
    </row>
    <row r="1183" spans="4:4" x14ac:dyDescent="0.2">
      <c r="D1183" s="270"/>
    </row>
    <row r="1184" spans="4:4" x14ac:dyDescent="0.2">
      <c r="D1184" s="270"/>
    </row>
    <row r="1185" spans="4:4" x14ac:dyDescent="0.2">
      <c r="D1185" s="270"/>
    </row>
    <row r="1186" spans="4:4" x14ac:dyDescent="0.2">
      <c r="D1186" s="270"/>
    </row>
    <row r="1187" spans="4:4" x14ac:dyDescent="0.2">
      <c r="D1187" s="270"/>
    </row>
    <row r="1188" spans="4:4" x14ac:dyDescent="0.2">
      <c r="D1188" s="270"/>
    </row>
    <row r="1189" spans="4:4" x14ac:dyDescent="0.2">
      <c r="D1189" s="270"/>
    </row>
    <row r="1190" spans="4:4" x14ac:dyDescent="0.2">
      <c r="D1190" s="270"/>
    </row>
    <row r="1191" spans="4:4" x14ac:dyDescent="0.2">
      <c r="D1191" s="270"/>
    </row>
    <row r="1192" spans="4:4" x14ac:dyDescent="0.2">
      <c r="D1192" s="270"/>
    </row>
    <row r="1193" spans="4:4" x14ac:dyDescent="0.2">
      <c r="D1193" s="270"/>
    </row>
    <row r="1194" spans="4:4" x14ac:dyDescent="0.2">
      <c r="D1194" s="270"/>
    </row>
    <row r="1195" spans="4:4" x14ac:dyDescent="0.2">
      <c r="D1195" s="270"/>
    </row>
    <row r="1196" spans="4:4" x14ac:dyDescent="0.2">
      <c r="D1196" s="270"/>
    </row>
    <row r="1197" spans="4:4" x14ac:dyDescent="0.2">
      <c r="D1197" s="270"/>
    </row>
    <row r="1198" spans="4:4" x14ac:dyDescent="0.2">
      <c r="D1198" s="270"/>
    </row>
    <row r="1199" spans="4:4" x14ac:dyDescent="0.2">
      <c r="D1199" s="270"/>
    </row>
    <row r="1200" spans="4:4" x14ac:dyDescent="0.2">
      <c r="D1200" s="270"/>
    </row>
    <row r="1201" spans="4:4" x14ac:dyDescent="0.2">
      <c r="D1201" s="270"/>
    </row>
    <row r="1202" spans="4:4" x14ac:dyDescent="0.2">
      <c r="D1202" s="270"/>
    </row>
    <row r="1203" spans="4:4" x14ac:dyDescent="0.2">
      <c r="D1203" s="270"/>
    </row>
    <row r="1204" spans="4:4" x14ac:dyDescent="0.2">
      <c r="D1204" s="270"/>
    </row>
    <row r="1205" spans="4:4" x14ac:dyDescent="0.2">
      <c r="D1205" s="270"/>
    </row>
    <row r="1206" spans="4:4" x14ac:dyDescent="0.2">
      <c r="D1206" s="270"/>
    </row>
    <row r="1207" spans="4:4" x14ac:dyDescent="0.2">
      <c r="D1207" s="270"/>
    </row>
    <row r="1208" spans="4:4" x14ac:dyDescent="0.2">
      <c r="D1208" s="270"/>
    </row>
    <row r="1209" spans="4:4" x14ac:dyDescent="0.2">
      <c r="D1209" s="270"/>
    </row>
    <row r="1210" spans="4:4" x14ac:dyDescent="0.2">
      <c r="D1210" s="270"/>
    </row>
    <row r="1211" spans="4:4" x14ac:dyDescent="0.2">
      <c r="D1211" s="270"/>
    </row>
    <row r="1212" spans="4:4" x14ac:dyDescent="0.2">
      <c r="D1212" s="270"/>
    </row>
    <row r="1213" spans="4:4" x14ac:dyDescent="0.2">
      <c r="D1213" s="270"/>
    </row>
    <row r="1214" spans="4:4" x14ac:dyDescent="0.2">
      <c r="D1214" s="270"/>
    </row>
    <row r="1215" spans="4:4" x14ac:dyDescent="0.2">
      <c r="D1215" s="270"/>
    </row>
    <row r="1216" spans="4:4" x14ac:dyDescent="0.2">
      <c r="D1216" s="270"/>
    </row>
    <row r="1217" spans="4:4" x14ac:dyDescent="0.2">
      <c r="D1217" s="270"/>
    </row>
    <row r="1218" spans="4:4" x14ac:dyDescent="0.2">
      <c r="D1218" s="270"/>
    </row>
    <row r="1219" spans="4:4" x14ac:dyDescent="0.2">
      <c r="D1219" s="270"/>
    </row>
    <row r="1220" spans="4:4" x14ac:dyDescent="0.2">
      <c r="D1220" s="270"/>
    </row>
    <row r="1221" spans="4:4" x14ac:dyDescent="0.2">
      <c r="D1221" s="270"/>
    </row>
    <row r="1222" spans="4:4" x14ac:dyDescent="0.2">
      <c r="D1222" s="270"/>
    </row>
    <row r="1223" spans="4:4" x14ac:dyDescent="0.2">
      <c r="D1223" s="270"/>
    </row>
    <row r="1224" spans="4:4" x14ac:dyDescent="0.2">
      <c r="D1224" s="270"/>
    </row>
    <row r="1225" spans="4:4" x14ac:dyDescent="0.2">
      <c r="D1225" s="270"/>
    </row>
    <row r="1226" spans="4:4" x14ac:dyDescent="0.2">
      <c r="D1226" s="270"/>
    </row>
    <row r="1227" spans="4:4" x14ac:dyDescent="0.2">
      <c r="D1227" s="270"/>
    </row>
    <row r="1228" spans="4:4" x14ac:dyDescent="0.2">
      <c r="D1228" s="270"/>
    </row>
    <row r="1229" spans="4:4" x14ac:dyDescent="0.2">
      <c r="D1229" s="270"/>
    </row>
    <row r="1230" spans="4:4" x14ac:dyDescent="0.2">
      <c r="D1230" s="270"/>
    </row>
    <row r="1231" spans="4:4" x14ac:dyDescent="0.2">
      <c r="D1231" s="270"/>
    </row>
    <row r="1232" spans="4:4" x14ac:dyDescent="0.2">
      <c r="D1232" s="270"/>
    </row>
    <row r="1233" spans="4:4" x14ac:dyDescent="0.2">
      <c r="D1233" s="270"/>
    </row>
    <row r="1234" spans="4:4" x14ac:dyDescent="0.2">
      <c r="D1234" s="270"/>
    </row>
    <row r="1235" spans="4:4" x14ac:dyDescent="0.2">
      <c r="D1235" s="270"/>
    </row>
    <row r="1236" spans="4:4" x14ac:dyDescent="0.2">
      <c r="D1236" s="270"/>
    </row>
    <row r="1237" spans="4:4" x14ac:dyDescent="0.2">
      <c r="D1237" s="270"/>
    </row>
    <row r="1238" spans="4:4" x14ac:dyDescent="0.2">
      <c r="D1238" s="270"/>
    </row>
    <row r="1239" spans="4:4" x14ac:dyDescent="0.2">
      <c r="D1239" s="270"/>
    </row>
    <row r="1240" spans="4:4" x14ac:dyDescent="0.2">
      <c r="D1240" s="270"/>
    </row>
    <row r="1241" spans="4:4" x14ac:dyDescent="0.2">
      <c r="D1241" s="270"/>
    </row>
    <row r="1242" spans="4:4" x14ac:dyDescent="0.2">
      <c r="D1242" s="270"/>
    </row>
    <row r="1243" spans="4:4" x14ac:dyDescent="0.2">
      <c r="D1243" s="270"/>
    </row>
    <row r="1244" spans="4:4" x14ac:dyDescent="0.2">
      <c r="D1244" s="270"/>
    </row>
    <row r="1245" spans="4:4" x14ac:dyDescent="0.2">
      <c r="D1245" s="270"/>
    </row>
    <row r="1246" spans="4:4" x14ac:dyDescent="0.2">
      <c r="D1246" s="270"/>
    </row>
    <row r="1247" spans="4:4" x14ac:dyDescent="0.2">
      <c r="D1247" s="270"/>
    </row>
    <row r="1248" spans="4:4" x14ac:dyDescent="0.2">
      <c r="D1248" s="270"/>
    </row>
    <row r="1249" spans="4:4" x14ac:dyDescent="0.2">
      <c r="D1249" s="270"/>
    </row>
    <row r="1250" spans="4:4" x14ac:dyDescent="0.2">
      <c r="D1250" s="270"/>
    </row>
    <row r="1251" spans="4:4" x14ac:dyDescent="0.2">
      <c r="D1251" s="270"/>
    </row>
    <row r="1252" spans="4:4" x14ac:dyDescent="0.2">
      <c r="D1252" s="270"/>
    </row>
    <row r="1253" spans="4:4" x14ac:dyDescent="0.2">
      <c r="D1253" s="270"/>
    </row>
    <row r="1254" spans="4:4" x14ac:dyDescent="0.2">
      <c r="D1254" s="270"/>
    </row>
    <row r="1255" spans="4:4" x14ac:dyDescent="0.2">
      <c r="D1255" s="270"/>
    </row>
    <row r="1256" spans="4:4" x14ac:dyDescent="0.2">
      <c r="D1256" s="270"/>
    </row>
    <row r="1257" spans="4:4" x14ac:dyDescent="0.2">
      <c r="D1257" s="270"/>
    </row>
    <row r="1258" spans="4:4" x14ac:dyDescent="0.2">
      <c r="D1258" s="270"/>
    </row>
    <row r="1259" spans="4:4" x14ac:dyDescent="0.2">
      <c r="D1259" s="270"/>
    </row>
    <row r="1260" spans="4:4" x14ac:dyDescent="0.2">
      <c r="D1260" s="270"/>
    </row>
    <row r="1261" spans="4:4" x14ac:dyDescent="0.2">
      <c r="D1261" s="270"/>
    </row>
    <row r="1262" spans="4:4" x14ac:dyDescent="0.2">
      <c r="D1262" s="270"/>
    </row>
    <row r="1263" spans="4:4" x14ac:dyDescent="0.2">
      <c r="D1263" s="270"/>
    </row>
    <row r="1264" spans="4:4" x14ac:dyDescent="0.2">
      <c r="D1264" s="270"/>
    </row>
    <row r="1265" spans="4:4" x14ac:dyDescent="0.2">
      <c r="D1265" s="270"/>
    </row>
    <row r="1266" spans="4:4" x14ac:dyDescent="0.2">
      <c r="D1266" s="270"/>
    </row>
    <row r="1267" spans="4:4" x14ac:dyDescent="0.2">
      <c r="D1267" s="270"/>
    </row>
    <row r="1268" spans="4:4" x14ac:dyDescent="0.2">
      <c r="D1268" s="270"/>
    </row>
    <row r="1269" spans="4:4" x14ac:dyDescent="0.2">
      <c r="D1269" s="270"/>
    </row>
    <row r="1270" spans="4:4" x14ac:dyDescent="0.2">
      <c r="D1270" s="270"/>
    </row>
    <row r="1271" spans="4:4" x14ac:dyDescent="0.2">
      <c r="D1271" s="270"/>
    </row>
    <row r="1272" spans="4:4" x14ac:dyDescent="0.2">
      <c r="D1272" s="270"/>
    </row>
    <row r="1273" spans="4:4" x14ac:dyDescent="0.2">
      <c r="D1273" s="270"/>
    </row>
  </sheetData>
  <pageMargins left="1" right="1" top="1" bottom="1" header="0.5" footer="0.5"/>
  <pageSetup scale="78" pageOrder="overThenDown" orientation="landscape" r:id="rId1"/>
  <headerFooter>
    <oddHeader>&amp;RSchedule II-I-TOTAL
Page &amp;P of &amp;N</oddHeader>
  </headerFooter>
  <rowBreaks count="28" manualBreakCount="28">
    <brk id="34" max="14" man="1"/>
    <brk id="75" max="14" man="1"/>
    <brk id="106" max="14" man="1"/>
    <brk id="138" max="14" man="1"/>
    <brk id="169" max="14" man="1"/>
    <brk id="193" max="14" man="1"/>
    <brk id="210" max="14" man="1"/>
    <brk id="243" max="14" man="1"/>
    <brk id="279" max="14" man="1"/>
    <brk id="312" max="14" man="1"/>
    <brk id="330" max="14" man="1"/>
    <brk id="359" max="14" man="1"/>
    <brk id="377" max="14" man="1"/>
    <brk id="403" max="14" man="1"/>
    <brk id="429" max="14" man="1"/>
    <brk id="471" max="14" man="1"/>
    <brk id="500" max="14" man="1"/>
    <brk id="527" max="14" man="1"/>
    <brk id="568" max="14" man="1"/>
    <brk id="603" max="14" man="1"/>
    <brk id="637" max="14" man="1"/>
    <brk id="668" max="14" man="1"/>
    <brk id="701" max="14" man="1"/>
    <brk id="728" max="14" man="1"/>
    <brk id="752" max="14" man="1"/>
    <brk id="789" max="14" man="1"/>
    <brk id="841" max="14" man="1"/>
    <brk id="863" max="14" man="1"/>
  </rowBreaks>
  <colBreaks count="2" manualBreakCount="2">
    <brk id="7" max="1048575" man="1"/>
    <brk id="11" max="105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A26" sqref="A26"/>
    </sheetView>
  </sheetViews>
  <sheetFormatPr defaultRowHeight="15" x14ac:dyDescent="0.25"/>
  <cols>
    <col min="1" max="1" width="13.28515625" customWidth="1"/>
    <col min="2" max="2" width="33.85546875" customWidth="1"/>
    <col min="3" max="3" width="16.140625" customWidth="1"/>
  </cols>
  <sheetData>
    <row r="1" spans="1:3" x14ac:dyDescent="0.25">
      <c r="A1" s="53" t="s">
        <v>151</v>
      </c>
      <c r="B1" s="52"/>
      <c r="C1" s="52"/>
    </row>
    <row r="2" spans="1:3" x14ac:dyDescent="0.25">
      <c r="A2" s="51"/>
      <c r="B2" s="50"/>
      <c r="C2" s="50"/>
    </row>
    <row r="3" spans="1:3" x14ac:dyDescent="0.25">
      <c r="A3" s="49" t="s">
        <v>8</v>
      </c>
      <c r="B3" s="48" t="s">
        <v>150</v>
      </c>
      <c r="C3" s="47" t="s">
        <v>149</v>
      </c>
    </row>
    <row r="4" spans="1:3" x14ac:dyDescent="0.25">
      <c r="A4" s="46" t="s">
        <v>87</v>
      </c>
      <c r="B4" s="46" t="s">
        <v>148</v>
      </c>
      <c r="C4" s="45">
        <v>1.6045E-3</v>
      </c>
    </row>
    <row r="5" spans="1:3" x14ac:dyDescent="0.25">
      <c r="A5" s="46" t="s">
        <v>88</v>
      </c>
      <c r="B5" s="46" t="s">
        <v>147</v>
      </c>
      <c r="C5" s="45">
        <v>3.3184999999999998E-3</v>
      </c>
    </row>
    <row r="6" spans="1:3" x14ac:dyDescent="0.25">
      <c r="A6" s="46" t="s">
        <v>89</v>
      </c>
      <c r="B6" s="46" t="s">
        <v>146</v>
      </c>
      <c r="C6" s="45">
        <v>1.6555999999999999E-3</v>
      </c>
    </row>
    <row r="7" spans="1:3" x14ac:dyDescent="0.25">
      <c r="A7" s="46" t="s">
        <v>90</v>
      </c>
      <c r="B7" s="46" t="s">
        <v>145</v>
      </c>
      <c r="C7" s="45">
        <v>3.2044E-3</v>
      </c>
    </row>
    <row r="8" spans="1:3" x14ac:dyDescent="0.25">
      <c r="A8" s="46" t="s">
        <v>91</v>
      </c>
      <c r="B8" s="46" t="s">
        <v>144</v>
      </c>
      <c r="C8" s="45">
        <v>1.5587999999999999E-3</v>
      </c>
    </row>
    <row r="9" spans="1:3" x14ac:dyDescent="0.25">
      <c r="A9" s="46" t="s">
        <v>92</v>
      </c>
      <c r="B9" s="46" t="s">
        <v>143</v>
      </c>
      <c r="C9" s="45">
        <v>3.4729000000000001E-3</v>
      </c>
    </row>
    <row r="10" spans="1:3" x14ac:dyDescent="0.25">
      <c r="A10" s="46" t="s">
        <v>94</v>
      </c>
      <c r="B10" s="46" t="s">
        <v>142</v>
      </c>
      <c r="C10" s="45">
        <v>1.5022E-3</v>
      </c>
    </row>
    <row r="11" spans="1:3" x14ac:dyDescent="0.25">
      <c r="A11" s="46" t="s">
        <v>93</v>
      </c>
      <c r="B11" s="46" t="s">
        <v>141</v>
      </c>
      <c r="C11" s="45">
        <v>1.4890999999999999E-3</v>
      </c>
    </row>
    <row r="12" spans="1:3" x14ac:dyDescent="0.25">
      <c r="A12" s="46" t="s">
        <v>96</v>
      </c>
      <c r="B12" s="46" t="s">
        <v>140</v>
      </c>
      <c r="C12" s="45">
        <v>3.0647999999999999E-3</v>
      </c>
    </row>
    <row r="13" spans="1:3" x14ac:dyDescent="0.25">
      <c r="A13" s="46" t="s">
        <v>95</v>
      </c>
      <c r="B13" s="46" t="s">
        <v>139</v>
      </c>
      <c r="C13" s="45">
        <v>3.1467000000000001E-3</v>
      </c>
    </row>
    <row r="14" spans="1:3" x14ac:dyDescent="0.25">
      <c r="A14" s="46" t="s">
        <v>97</v>
      </c>
      <c r="B14" s="46" t="s">
        <v>138</v>
      </c>
      <c r="C14" s="45">
        <v>2.9416999999999998E-3</v>
      </c>
    </row>
    <row r="15" spans="1:3" x14ac:dyDescent="0.25">
      <c r="A15" s="46" t="s">
        <v>98</v>
      </c>
      <c r="B15" s="46" t="s">
        <v>137</v>
      </c>
      <c r="C15" s="45">
        <v>3.4959000000000001E-3</v>
      </c>
    </row>
    <row r="16" spans="1:3" x14ac:dyDescent="0.25">
      <c r="A16" s="46" t="s">
        <v>99</v>
      </c>
      <c r="B16" s="46" t="s">
        <v>136</v>
      </c>
      <c r="C16" s="45">
        <v>3.1200999999999998E-3</v>
      </c>
    </row>
    <row r="17" spans="1:3" x14ac:dyDescent="0.25">
      <c r="A17" s="46" t="s">
        <v>100</v>
      </c>
      <c r="B17" s="46" t="s">
        <v>135</v>
      </c>
      <c r="C17" s="45">
        <v>3.6470000000000001E-3</v>
      </c>
    </row>
    <row r="18" spans="1:3" x14ac:dyDescent="0.25">
      <c r="A18" s="46" t="s">
        <v>101</v>
      </c>
      <c r="B18" s="46" t="s">
        <v>134</v>
      </c>
      <c r="C18" s="45">
        <v>3.3566999999999998E-3</v>
      </c>
    </row>
    <row r="19" spans="1:3" x14ac:dyDescent="0.25">
      <c r="A19" s="46" t="s">
        <v>102</v>
      </c>
      <c r="B19" s="46" t="s">
        <v>133</v>
      </c>
      <c r="C19" s="45">
        <v>3.3942E-3</v>
      </c>
    </row>
    <row r="21" spans="1:3" x14ac:dyDescent="0.25">
      <c r="A21" s="44" t="s">
        <v>132</v>
      </c>
    </row>
    <row r="22" spans="1:3" x14ac:dyDescent="0.25">
      <c r="A22" s="44" t="s">
        <v>131</v>
      </c>
    </row>
    <row r="23" spans="1:3" x14ac:dyDescent="0.25">
      <c r="A23" s="44" t="s">
        <v>130</v>
      </c>
    </row>
    <row r="25" spans="1:3" x14ac:dyDescent="0.25">
      <c r="A25" t="s">
        <v>724</v>
      </c>
    </row>
  </sheetData>
  <conditionalFormatting sqref="A4:A19">
    <cfRule type="duplicateValues" dxfId="0" priority="1"/>
  </conditionalFormatting>
  <pageMargins left="0.7" right="0.7" top="0.75" bottom="0.75" header="0.3" footer="0.3"/>
  <pageSetup orientation="landscape" r:id="rId1"/>
  <headerFooter>
    <oddHeader>&amp;R&amp;10SOAH DOCKET NO. 473-19-3864
PUC Docket No. 49421
TIEC01-04 Franchise_KWH City Rates
Page 1 of 1</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4"/>
  <sheetViews>
    <sheetView zoomScaleNormal="100" workbookViewId="0"/>
  </sheetViews>
  <sheetFormatPr defaultRowHeight="11.25" x14ac:dyDescent="0.2"/>
  <cols>
    <col min="1" max="1" width="9.140625" style="274"/>
    <col min="2" max="2" width="19.5703125" style="274" bestFit="1" customWidth="1"/>
    <col min="3" max="3" width="25.42578125" style="274" bestFit="1" customWidth="1"/>
    <col min="4" max="4" width="27.140625" style="274" bestFit="1" customWidth="1"/>
    <col min="5" max="214" width="9.140625" style="274"/>
    <col min="215" max="215" width="16" style="274" customWidth="1"/>
    <col min="216" max="216" width="17.85546875" style="274" customWidth="1"/>
    <col min="217" max="217" width="15.42578125" style="274" customWidth="1"/>
    <col min="218" max="218" width="15.85546875" style="274" bestFit="1" customWidth="1"/>
    <col min="219" max="219" width="17.5703125" style="274" customWidth="1"/>
    <col min="220" max="220" width="18.140625" style="274" customWidth="1"/>
    <col min="221" max="221" width="13.42578125" style="274" bestFit="1" customWidth="1"/>
    <col min="222" max="222" width="16.42578125" style="274" customWidth="1"/>
    <col min="223" max="223" width="10.42578125" style="274" bestFit="1" customWidth="1"/>
    <col min="224" max="224" width="14" style="274" customWidth="1"/>
    <col min="225" max="470" width="9.140625" style="274"/>
    <col min="471" max="471" width="16" style="274" customWidth="1"/>
    <col min="472" max="472" width="17.85546875" style="274" customWidth="1"/>
    <col min="473" max="473" width="15.42578125" style="274" customWidth="1"/>
    <col min="474" max="474" width="15.85546875" style="274" bestFit="1" customWidth="1"/>
    <col min="475" max="475" width="17.5703125" style="274" customWidth="1"/>
    <col min="476" max="476" width="18.140625" style="274" customWidth="1"/>
    <col min="477" max="477" width="13.42578125" style="274" bestFit="1" customWidth="1"/>
    <col min="478" max="478" width="16.42578125" style="274" customWidth="1"/>
    <col min="479" max="479" width="10.42578125" style="274" bestFit="1" customWidth="1"/>
    <col min="480" max="480" width="14" style="274" customWidth="1"/>
    <col min="481" max="726" width="9.140625" style="274"/>
    <col min="727" max="727" width="16" style="274" customWidth="1"/>
    <col min="728" max="728" width="17.85546875" style="274" customWidth="1"/>
    <col min="729" max="729" width="15.42578125" style="274" customWidth="1"/>
    <col min="730" max="730" width="15.85546875" style="274" bestFit="1" customWidth="1"/>
    <col min="731" max="731" width="17.5703125" style="274" customWidth="1"/>
    <col min="732" max="732" width="18.140625" style="274" customWidth="1"/>
    <col min="733" max="733" width="13.42578125" style="274" bestFit="1" customWidth="1"/>
    <col min="734" max="734" width="16.42578125" style="274" customWidth="1"/>
    <col min="735" max="735" width="10.42578125" style="274" bestFit="1" customWidth="1"/>
    <col min="736" max="736" width="14" style="274" customWidth="1"/>
    <col min="737" max="982" width="9.140625" style="274"/>
    <col min="983" max="983" width="16" style="274" customWidth="1"/>
    <col min="984" max="984" width="17.85546875" style="274" customWidth="1"/>
    <col min="985" max="985" width="15.42578125" style="274" customWidth="1"/>
    <col min="986" max="986" width="15.85546875" style="274" bestFit="1" customWidth="1"/>
    <col min="987" max="987" width="17.5703125" style="274" customWidth="1"/>
    <col min="988" max="988" width="18.140625" style="274" customWidth="1"/>
    <col min="989" max="989" width="13.42578125" style="274" bestFit="1" customWidth="1"/>
    <col min="990" max="990" width="16.42578125" style="274" customWidth="1"/>
    <col min="991" max="991" width="10.42578125" style="274" bestFit="1" customWidth="1"/>
    <col min="992" max="992" width="14" style="274" customWidth="1"/>
    <col min="993" max="1238" width="9.140625" style="274"/>
    <col min="1239" max="1239" width="16" style="274" customWidth="1"/>
    <col min="1240" max="1240" width="17.85546875" style="274" customWidth="1"/>
    <col min="1241" max="1241" width="15.42578125" style="274" customWidth="1"/>
    <col min="1242" max="1242" width="15.85546875" style="274" bestFit="1" customWidth="1"/>
    <col min="1243" max="1243" width="17.5703125" style="274" customWidth="1"/>
    <col min="1244" max="1244" width="18.140625" style="274" customWidth="1"/>
    <col min="1245" max="1245" width="13.42578125" style="274" bestFit="1" customWidth="1"/>
    <col min="1246" max="1246" width="16.42578125" style="274" customWidth="1"/>
    <col min="1247" max="1247" width="10.42578125" style="274" bestFit="1" customWidth="1"/>
    <col min="1248" max="1248" width="14" style="274" customWidth="1"/>
    <col min="1249" max="1494" width="9.140625" style="274"/>
    <col min="1495" max="1495" width="16" style="274" customWidth="1"/>
    <col min="1496" max="1496" width="17.85546875" style="274" customWidth="1"/>
    <col min="1497" max="1497" width="15.42578125" style="274" customWidth="1"/>
    <col min="1498" max="1498" width="15.85546875" style="274" bestFit="1" customWidth="1"/>
    <col min="1499" max="1499" width="17.5703125" style="274" customWidth="1"/>
    <col min="1500" max="1500" width="18.140625" style="274" customWidth="1"/>
    <col min="1501" max="1501" width="13.42578125" style="274" bestFit="1" customWidth="1"/>
    <col min="1502" max="1502" width="16.42578125" style="274" customWidth="1"/>
    <col min="1503" max="1503" width="10.42578125" style="274" bestFit="1" customWidth="1"/>
    <col min="1504" max="1504" width="14" style="274" customWidth="1"/>
    <col min="1505" max="1750" width="9.140625" style="274"/>
    <col min="1751" max="1751" width="16" style="274" customWidth="1"/>
    <col min="1752" max="1752" width="17.85546875" style="274" customWidth="1"/>
    <col min="1753" max="1753" width="15.42578125" style="274" customWidth="1"/>
    <col min="1754" max="1754" width="15.85546875" style="274" bestFit="1" customWidth="1"/>
    <col min="1755" max="1755" width="17.5703125" style="274" customWidth="1"/>
    <col min="1756" max="1756" width="18.140625" style="274" customWidth="1"/>
    <col min="1757" max="1757" width="13.42578125" style="274" bestFit="1" customWidth="1"/>
    <col min="1758" max="1758" width="16.42578125" style="274" customWidth="1"/>
    <col min="1759" max="1759" width="10.42578125" style="274" bestFit="1" customWidth="1"/>
    <col min="1760" max="1760" width="14" style="274" customWidth="1"/>
    <col min="1761" max="2006" width="9.140625" style="274"/>
    <col min="2007" max="2007" width="16" style="274" customWidth="1"/>
    <col min="2008" max="2008" width="17.85546875" style="274" customWidth="1"/>
    <col min="2009" max="2009" width="15.42578125" style="274" customWidth="1"/>
    <col min="2010" max="2010" width="15.85546875" style="274" bestFit="1" customWidth="1"/>
    <col min="2011" max="2011" width="17.5703125" style="274" customWidth="1"/>
    <col min="2012" max="2012" width="18.140625" style="274" customWidth="1"/>
    <col min="2013" max="2013" width="13.42578125" style="274" bestFit="1" customWidth="1"/>
    <col min="2014" max="2014" width="16.42578125" style="274" customWidth="1"/>
    <col min="2015" max="2015" width="10.42578125" style="274" bestFit="1" customWidth="1"/>
    <col min="2016" max="2016" width="14" style="274" customWidth="1"/>
    <col min="2017" max="2262" width="9.140625" style="274"/>
    <col min="2263" max="2263" width="16" style="274" customWidth="1"/>
    <col min="2264" max="2264" width="17.85546875" style="274" customWidth="1"/>
    <col min="2265" max="2265" width="15.42578125" style="274" customWidth="1"/>
    <col min="2266" max="2266" width="15.85546875" style="274" bestFit="1" customWidth="1"/>
    <col min="2267" max="2267" width="17.5703125" style="274" customWidth="1"/>
    <col min="2268" max="2268" width="18.140625" style="274" customWidth="1"/>
    <col min="2269" max="2269" width="13.42578125" style="274" bestFit="1" customWidth="1"/>
    <col min="2270" max="2270" width="16.42578125" style="274" customWidth="1"/>
    <col min="2271" max="2271" width="10.42578125" style="274" bestFit="1" customWidth="1"/>
    <col min="2272" max="2272" width="14" style="274" customWidth="1"/>
    <col min="2273" max="2518" width="9.140625" style="274"/>
    <col min="2519" max="2519" width="16" style="274" customWidth="1"/>
    <col min="2520" max="2520" width="17.85546875" style="274" customWidth="1"/>
    <col min="2521" max="2521" width="15.42578125" style="274" customWidth="1"/>
    <col min="2522" max="2522" width="15.85546875" style="274" bestFit="1" customWidth="1"/>
    <col min="2523" max="2523" width="17.5703125" style="274" customWidth="1"/>
    <col min="2524" max="2524" width="18.140625" style="274" customWidth="1"/>
    <col min="2525" max="2525" width="13.42578125" style="274" bestFit="1" customWidth="1"/>
    <col min="2526" max="2526" width="16.42578125" style="274" customWidth="1"/>
    <col min="2527" max="2527" width="10.42578125" style="274" bestFit="1" customWidth="1"/>
    <col min="2528" max="2528" width="14" style="274" customWidth="1"/>
    <col min="2529" max="2774" width="9.140625" style="274"/>
    <col min="2775" max="2775" width="16" style="274" customWidth="1"/>
    <col min="2776" max="2776" width="17.85546875" style="274" customWidth="1"/>
    <col min="2777" max="2777" width="15.42578125" style="274" customWidth="1"/>
    <col min="2778" max="2778" width="15.85546875" style="274" bestFit="1" customWidth="1"/>
    <col min="2779" max="2779" width="17.5703125" style="274" customWidth="1"/>
    <col min="2780" max="2780" width="18.140625" style="274" customWidth="1"/>
    <col min="2781" max="2781" width="13.42578125" style="274" bestFit="1" customWidth="1"/>
    <col min="2782" max="2782" width="16.42578125" style="274" customWidth="1"/>
    <col min="2783" max="2783" width="10.42578125" style="274" bestFit="1" customWidth="1"/>
    <col min="2784" max="2784" width="14" style="274" customWidth="1"/>
    <col min="2785" max="3030" width="9.140625" style="274"/>
    <col min="3031" max="3031" width="16" style="274" customWidth="1"/>
    <col min="3032" max="3032" width="17.85546875" style="274" customWidth="1"/>
    <col min="3033" max="3033" width="15.42578125" style="274" customWidth="1"/>
    <col min="3034" max="3034" width="15.85546875" style="274" bestFit="1" customWidth="1"/>
    <col min="3035" max="3035" width="17.5703125" style="274" customWidth="1"/>
    <col min="3036" max="3036" width="18.140625" style="274" customWidth="1"/>
    <col min="3037" max="3037" width="13.42578125" style="274" bestFit="1" customWidth="1"/>
    <col min="3038" max="3038" width="16.42578125" style="274" customWidth="1"/>
    <col min="3039" max="3039" width="10.42578125" style="274" bestFit="1" customWidth="1"/>
    <col min="3040" max="3040" width="14" style="274" customWidth="1"/>
    <col min="3041" max="3286" width="9.140625" style="274"/>
    <col min="3287" max="3287" width="16" style="274" customWidth="1"/>
    <col min="3288" max="3288" width="17.85546875" style="274" customWidth="1"/>
    <col min="3289" max="3289" width="15.42578125" style="274" customWidth="1"/>
    <col min="3290" max="3290" width="15.85546875" style="274" bestFit="1" customWidth="1"/>
    <col min="3291" max="3291" width="17.5703125" style="274" customWidth="1"/>
    <col min="3292" max="3292" width="18.140625" style="274" customWidth="1"/>
    <col min="3293" max="3293" width="13.42578125" style="274" bestFit="1" customWidth="1"/>
    <col min="3294" max="3294" width="16.42578125" style="274" customWidth="1"/>
    <col min="3295" max="3295" width="10.42578125" style="274" bestFit="1" customWidth="1"/>
    <col min="3296" max="3296" width="14" style="274" customWidth="1"/>
    <col min="3297" max="3542" width="9.140625" style="274"/>
    <col min="3543" max="3543" width="16" style="274" customWidth="1"/>
    <col min="3544" max="3544" width="17.85546875" style="274" customWidth="1"/>
    <col min="3545" max="3545" width="15.42578125" style="274" customWidth="1"/>
    <col min="3546" max="3546" width="15.85546875" style="274" bestFit="1" customWidth="1"/>
    <col min="3547" max="3547" width="17.5703125" style="274" customWidth="1"/>
    <col min="3548" max="3548" width="18.140625" style="274" customWidth="1"/>
    <col min="3549" max="3549" width="13.42578125" style="274" bestFit="1" customWidth="1"/>
    <col min="3550" max="3550" width="16.42578125" style="274" customWidth="1"/>
    <col min="3551" max="3551" width="10.42578125" style="274" bestFit="1" customWidth="1"/>
    <col min="3552" max="3552" width="14" style="274" customWidth="1"/>
    <col min="3553" max="3798" width="9.140625" style="274"/>
    <col min="3799" max="3799" width="16" style="274" customWidth="1"/>
    <col min="3800" max="3800" width="17.85546875" style="274" customWidth="1"/>
    <col min="3801" max="3801" width="15.42578125" style="274" customWidth="1"/>
    <col min="3802" max="3802" width="15.85546875" style="274" bestFit="1" customWidth="1"/>
    <col min="3803" max="3803" width="17.5703125" style="274" customWidth="1"/>
    <col min="3804" max="3804" width="18.140625" style="274" customWidth="1"/>
    <col min="3805" max="3805" width="13.42578125" style="274" bestFit="1" customWidth="1"/>
    <col min="3806" max="3806" width="16.42578125" style="274" customWidth="1"/>
    <col min="3807" max="3807" width="10.42578125" style="274" bestFit="1" customWidth="1"/>
    <col min="3808" max="3808" width="14" style="274" customWidth="1"/>
    <col min="3809" max="4054" width="9.140625" style="274"/>
    <col min="4055" max="4055" width="16" style="274" customWidth="1"/>
    <col min="4056" max="4056" width="17.85546875" style="274" customWidth="1"/>
    <col min="4057" max="4057" width="15.42578125" style="274" customWidth="1"/>
    <col min="4058" max="4058" width="15.85546875" style="274" bestFit="1" customWidth="1"/>
    <col min="4059" max="4059" width="17.5703125" style="274" customWidth="1"/>
    <col min="4060" max="4060" width="18.140625" style="274" customWidth="1"/>
    <col min="4061" max="4061" width="13.42578125" style="274" bestFit="1" customWidth="1"/>
    <col min="4062" max="4062" width="16.42578125" style="274" customWidth="1"/>
    <col min="4063" max="4063" width="10.42578125" style="274" bestFit="1" customWidth="1"/>
    <col min="4064" max="4064" width="14" style="274" customWidth="1"/>
    <col min="4065" max="4310" width="9.140625" style="274"/>
    <col min="4311" max="4311" width="16" style="274" customWidth="1"/>
    <col min="4312" max="4312" width="17.85546875" style="274" customWidth="1"/>
    <col min="4313" max="4313" width="15.42578125" style="274" customWidth="1"/>
    <col min="4314" max="4314" width="15.85546875" style="274" bestFit="1" customWidth="1"/>
    <col min="4315" max="4315" width="17.5703125" style="274" customWidth="1"/>
    <col min="4316" max="4316" width="18.140625" style="274" customWidth="1"/>
    <col min="4317" max="4317" width="13.42578125" style="274" bestFit="1" customWidth="1"/>
    <col min="4318" max="4318" width="16.42578125" style="274" customWidth="1"/>
    <col min="4319" max="4319" width="10.42578125" style="274" bestFit="1" customWidth="1"/>
    <col min="4320" max="4320" width="14" style="274" customWidth="1"/>
    <col min="4321" max="4566" width="9.140625" style="274"/>
    <col min="4567" max="4567" width="16" style="274" customWidth="1"/>
    <col min="4568" max="4568" width="17.85546875" style="274" customWidth="1"/>
    <col min="4569" max="4569" width="15.42578125" style="274" customWidth="1"/>
    <col min="4570" max="4570" width="15.85546875" style="274" bestFit="1" customWidth="1"/>
    <col min="4571" max="4571" width="17.5703125" style="274" customWidth="1"/>
    <col min="4572" max="4572" width="18.140625" style="274" customWidth="1"/>
    <col min="4573" max="4573" width="13.42578125" style="274" bestFit="1" customWidth="1"/>
    <col min="4574" max="4574" width="16.42578125" style="274" customWidth="1"/>
    <col min="4575" max="4575" width="10.42578125" style="274" bestFit="1" customWidth="1"/>
    <col min="4576" max="4576" width="14" style="274" customWidth="1"/>
    <col min="4577" max="4822" width="9.140625" style="274"/>
    <col min="4823" max="4823" width="16" style="274" customWidth="1"/>
    <col min="4824" max="4824" width="17.85546875" style="274" customWidth="1"/>
    <col min="4825" max="4825" width="15.42578125" style="274" customWidth="1"/>
    <col min="4826" max="4826" width="15.85546875" style="274" bestFit="1" customWidth="1"/>
    <col min="4827" max="4827" width="17.5703125" style="274" customWidth="1"/>
    <col min="4828" max="4828" width="18.140625" style="274" customWidth="1"/>
    <col min="4829" max="4829" width="13.42578125" style="274" bestFit="1" customWidth="1"/>
    <col min="4830" max="4830" width="16.42578125" style="274" customWidth="1"/>
    <col min="4831" max="4831" width="10.42578125" style="274" bestFit="1" customWidth="1"/>
    <col min="4832" max="4832" width="14" style="274" customWidth="1"/>
    <col min="4833" max="5078" width="9.140625" style="274"/>
    <col min="5079" max="5079" width="16" style="274" customWidth="1"/>
    <col min="5080" max="5080" width="17.85546875" style="274" customWidth="1"/>
    <col min="5081" max="5081" width="15.42578125" style="274" customWidth="1"/>
    <col min="5082" max="5082" width="15.85546875" style="274" bestFit="1" customWidth="1"/>
    <col min="5083" max="5083" width="17.5703125" style="274" customWidth="1"/>
    <col min="5084" max="5084" width="18.140625" style="274" customWidth="1"/>
    <col min="5085" max="5085" width="13.42578125" style="274" bestFit="1" customWidth="1"/>
    <col min="5086" max="5086" width="16.42578125" style="274" customWidth="1"/>
    <col min="5087" max="5087" width="10.42578125" style="274" bestFit="1" customWidth="1"/>
    <col min="5088" max="5088" width="14" style="274" customWidth="1"/>
    <col min="5089" max="5334" width="9.140625" style="274"/>
    <col min="5335" max="5335" width="16" style="274" customWidth="1"/>
    <col min="5336" max="5336" width="17.85546875" style="274" customWidth="1"/>
    <col min="5337" max="5337" width="15.42578125" style="274" customWidth="1"/>
    <col min="5338" max="5338" width="15.85546875" style="274" bestFit="1" customWidth="1"/>
    <col min="5339" max="5339" width="17.5703125" style="274" customWidth="1"/>
    <col min="5340" max="5340" width="18.140625" style="274" customWidth="1"/>
    <col min="5341" max="5341" width="13.42578125" style="274" bestFit="1" customWidth="1"/>
    <col min="5342" max="5342" width="16.42578125" style="274" customWidth="1"/>
    <col min="5343" max="5343" width="10.42578125" style="274" bestFit="1" customWidth="1"/>
    <col min="5344" max="5344" width="14" style="274" customWidth="1"/>
    <col min="5345" max="5590" width="9.140625" style="274"/>
    <col min="5591" max="5591" width="16" style="274" customWidth="1"/>
    <col min="5592" max="5592" width="17.85546875" style="274" customWidth="1"/>
    <col min="5593" max="5593" width="15.42578125" style="274" customWidth="1"/>
    <col min="5594" max="5594" width="15.85546875" style="274" bestFit="1" customWidth="1"/>
    <col min="5595" max="5595" width="17.5703125" style="274" customWidth="1"/>
    <col min="5596" max="5596" width="18.140625" style="274" customWidth="1"/>
    <col min="5597" max="5597" width="13.42578125" style="274" bestFit="1" customWidth="1"/>
    <col min="5598" max="5598" width="16.42578125" style="274" customWidth="1"/>
    <col min="5599" max="5599" width="10.42578125" style="274" bestFit="1" customWidth="1"/>
    <col min="5600" max="5600" width="14" style="274" customWidth="1"/>
    <col min="5601" max="5846" width="9.140625" style="274"/>
    <col min="5847" max="5847" width="16" style="274" customWidth="1"/>
    <col min="5848" max="5848" width="17.85546875" style="274" customWidth="1"/>
    <col min="5849" max="5849" width="15.42578125" style="274" customWidth="1"/>
    <col min="5850" max="5850" width="15.85546875" style="274" bestFit="1" customWidth="1"/>
    <col min="5851" max="5851" width="17.5703125" style="274" customWidth="1"/>
    <col min="5852" max="5852" width="18.140625" style="274" customWidth="1"/>
    <col min="5853" max="5853" width="13.42578125" style="274" bestFit="1" customWidth="1"/>
    <col min="5854" max="5854" width="16.42578125" style="274" customWidth="1"/>
    <col min="5855" max="5855" width="10.42578125" style="274" bestFit="1" customWidth="1"/>
    <col min="5856" max="5856" width="14" style="274" customWidth="1"/>
    <col min="5857" max="6102" width="9.140625" style="274"/>
    <col min="6103" max="6103" width="16" style="274" customWidth="1"/>
    <col min="6104" max="6104" width="17.85546875" style="274" customWidth="1"/>
    <col min="6105" max="6105" width="15.42578125" style="274" customWidth="1"/>
    <col min="6106" max="6106" width="15.85546875" style="274" bestFit="1" customWidth="1"/>
    <col min="6107" max="6107" width="17.5703125" style="274" customWidth="1"/>
    <col min="6108" max="6108" width="18.140625" style="274" customWidth="1"/>
    <col min="6109" max="6109" width="13.42578125" style="274" bestFit="1" customWidth="1"/>
    <col min="6110" max="6110" width="16.42578125" style="274" customWidth="1"/>
    <col min="6111" max="6111" width="10.42578125" style="274" bestFit="1" customWidth="1"/>
    <col min="6112" max="6112" width="14" style="274" customWidth="1"/>
    <col min="6113" max="6358" width="9.140625" style="274"/>
    <col min="6359" max="6359" width="16" style="274" customWidth="1"/>
    <col min="6360" max="6360" width="17.85546875" style="274" customWidth="1"/>
    <col min="6361" max="6361" width="15.42578125" style="274" customWidth="1"/>
    <col min="6362" max="6362" width="15.85546875" style="274" bestFit="1" customWidth="1"/>
    <col min="6363" max="6363" width="17.5703125" style="274" customWidth="1"/>
    <col min="6364" max="6364" width="18.140625" style="274" customWidth="1"/>
    <col min="6365" max="6365" width="13.42578125" style="274" bestFit="1" customWidth="1"/>
    <col min="6366" max="6366" width="16.42578125" style="274" customWidth="1"/>
    <col min="6367" max="6367" width="10.42578125" style="274" bestFit="1" customWidth="1"/>
    <col min="6368" max="6368" width="14" style="274" customWidth="1"/>
    <col min="6369" max="6614" width="9.140625" style="274"/>
    <col min="6615" max="6615" width="16" style="274" customWidth="1"/>
    <col min="6616" max="6616" width="17.85546875" style="274" customWidth="1"/>
    <col min="6617" max="6617" width="15.42578125" style="274" customWidth="1"/>
    <col min="6618" max="6618" width="15.85546875" style="274" bestFit="1" customWidth="1"/>
    <col min="6619" max="6619" width="17.5703125" style="274" customWidth="1"/>
    <col min="6620" max="6620" width="18.140625" style="274" customWidth="1"/>
    <col min="6621" max="6621" width="13.42578125" style="274" bestFit="1" customWidth="1"/>
    <col min="6622" max="6622" width="16.42578125" style="274" customWidth="1"/>
    <col min="6623" max="6623" width="10.42578125" style="274" bestFit="1" customWidth="1"/>
    <col min="6624" max="6624" width="14" style="274" customWidth="1"/>
    <col min="6625" max="6870" width="9.140625" style="274"/>
    <col min="6871" max="6871" width="16" style="274" customWidth="1"/>
    <col min="6872" max="6872" width="17.85546875" style="274" customWidth="1"/>
    <col min="6873" max="6873" width="15.42578125" style="274" customWidth="1"/>
    <col min="6874" max="6874" width="15.85546875" style="274" bestFit="1" customWidth="1"/>
    <col min="6875" max="6875" width="17.5703125" style="274" customWidth="1"/>
    <col min="6876" max="6876" width="18.140625" style="274" customWidth="1"/>
    <col min="6877" max="6877" width="13.42578125" style="274" bestFit="1" customWidth="1"/>
    <col min="6878" max="6878" width="16.42578125" style="274" customWidth="1"/>
    <col min="6879" max="6879" width="10.42578125" style="274" bestFit="1" customWidth="1"/>
    <col min="6880" max="6880" width="14" style="274" customWidth="1"/>
    <col min="6881" max="7126" width="9.140625" style="274"/>
    <col min="7127" max="7127" width="16" style="274" customWidth="1"/>
    <col min="7128" max="7128" width="17.85546875" style="274" customWidth="1"/>
    <col min="7129" max="7129" width="15.42578125" style="274" customWidth="1"/>
    <col min="7130" max="7130" width="15.85546875" style="274" bestFit="1" customWidth="1"/>
    <col min="7131" max="7131" width="17.5703125" style="274" customWidth="1"/>
    <col min="7132" max="7132" width="18.140625" style="274" customWidth="1"/>
    <col min="7133" max="7133" width="13.42578125" style="274" bestFit="1" customWidth="1"/>
    <col min="7134" max="7134" width="16.42578125" style="274" customWidth="1"/>
    <col min="7135" max="7135" width="10.42578125" style="274" bestFit="1" customWidth="1"/>
    <col min="7136" max="7136" width="14" style="274" customWidth="1"/>
    <col min="7137" max="7382" width="9.140625" style="274"/>
    <col min="7383" max="7383" width="16" style="274" customWidth="1"/>
    <col min="7384" max="7384" width="17.85546875" style="274" customWidth="1"/>
    <col min="7385" max="7385" width="15.42578125" style="274" customWidth="1"/>
    <col min="7386" max="7386" width="15.85546875" style="274" bestFit="1" customWidth="1"/>
    <col min="7387" max="7387" width="17.5703125" style="274" customWidth="1"/>
    <col min="7388" max="7388" width="18.140625" style="274" customWidth="1"/>
    <col min="7389" max="7389" width="13.42578125" style="274" bestFit="1" customWidth="1"/>
    <col min="7390" max="7390" width="16.42578125" style="274" customWidth="1"/>
    <col min="7391" max="7391" width="10.42578125" style="274" bestFit="1" customWidth="1"/>
    <col min="7392" max="7392" width="14" style="274" customWidth="1"/>
    <col min="7393" max="7638" width="9.140625" style="274"/>
    <col min="7639" max="7639" width="16" style="274" customWidth="1"/>
    <col min="7640" max="7640" width="17.85546875" style="274" customWidth="1"/>
    <col min="7641" max="7641" width="15.42578125" style="274" customWidth="1"/>
    <col min="7642" max="7642" width="15.85546875" style="274" bestFit="1" customWidth="1"/>
    <col min="7643" max="7643" width="17.5703125" style="274" customWidth="1"/>
    <col min="7644" max="7644" width="18.140625" style="274" customWidth="1"/>
    <col min="7645" max="7645" width="13.42578125" style="274" bestFit="1" customWidth="1"/>
    <col min="7646" max="7646" width="16.42578125" style="274" customWidth="1"/>
    <col min="7647" max="7647" width="10.42578125" style="274" bestFit="1" customWidth="1"/>
    <col min="7648" max="7648" width="14" style="274" customWidth="1"/>
    <col min="7649" max="7894" width="9.140625" style="274"/>
    <col min="7895" max="7895" width="16" style="274" customWidth="1"/>
    <col min="7896" max="7896" width="17.85546875" style="274" customWidth="1"/>
    <col min="7897" max="7897" width="15.42578125" style="274" customWidth="1"/>
    <col min="7898" max="7898" width="15.85546875" style="274" bestFit="1" customWidth="1"/>
    <col min="7899" max="7899" width="17.5703125" style="274" customWidth="1"/>
    <col min="7900" max="7900" width="18.140625" style="274" customWidth="1"/>
    <col min="7901" max="7901" width="13.42578125" style="274" bestFit="1" customWidth="1"/>
    <col min="7902" max="7902" width="16.42578125" style="274" customWidth="1"/>
    <col min="7903" max="7903" width="10.42578125" style="274" bestFit="1" customWidth="1"/>
    <col min="7904" max="7904" width="14" style="274" customWidth="1"/>
    <col min="7905" max="8150" width="9.140625" style="274"/>
    <col min="8151" max="8151" width="16" style="274" customWidth="1"/>
    <col min="8152" max="8152" width="17.85546875" style="274" customWidth="1"/>
    <col min="8153" max="8153" width="15.42578125" style="274" customWidth="1"/>
    <col min="8154" max="8154" width="15.85546875" style="274" bestFit="1" customWidth="1"/>
    <col min="8155" max="8155" width="17.5703125" style="274" customWidth="1"/>
    <col min="8156" max="8156" width="18.140625" style="274" customWidth="1"/>
    <col min="8157" max="8157" width="13.42578125" style="274" bestFit="1" customWidth="1"/>
    <col min="8158" max="8158" width="16.42578125" style="274" customWidth="1"/>
    <col min="8159" max="8159" width="10.42578125" style="274" bestFit="1" customWidth="1"/>
    <col min="8160" max="8160" width="14" style="274" customWidth="1"/>
    <col min="8161" max="8406" width="9.140625" style="274"/>
    <col min="8407" max="8407" width="16" style="274" customWidth="1"/>
    <col min="8408" max="8408" width="17.85546875" style="274" customWidth="1"/>
    <col min="8409" max="8409" width="15.42578125" style="274" customWidth="1"/>
    <col min="8410" max="8410" width="15.85546875" style="274" bestFit="1" customWidth="1"/>
    <col min="8411" max="8411" width="17.5703125" style="274" customWidth="1"/>
    <col min="8412" max="8412" width="18.140625" style="274" customWidth="1"/>
    <col min="8413" max="8413" width="13.42578125" style="274" bestFit="1" customWidth="1"/>
    <col min="8414" max="8414" width="16.42578125" style="274" customWidth="1"/>
    <col min="8415" max="8415" width="10.42578125" style="274" bestFit="1" customWidth="1"/>
    <col min="8416" max="8416" width="14" style="274" customWidth="1"/>
    <col min="8417" max="8662" width="9.140625" style="274"/>
    <col min="8663" max="8663" width="16" style="274" customWidth="1"/>
    <col min="8664" max="8664" width="17.85546875" style="274" customWidth="1"/>
    <col min="8665" max="8665" width="15.42578125" style="274" customWidth="1"/>
    <col min="8666" max="8666" width="15.85546875" style="274" bestFit="1" customWidth="1"/>
    <col min="8667" max="8667" width="17.5703125" style="274" customWidth="1"/>
    <col min="8668" max="8668" width="18.140625" style="274" customWidth="1"/>
    <col min="8669" max="8669" width="13.42578125" style="274" bestFit="1" customWidth="1"/>
    <col min="8670" max="8670" width="16.42578125" style="274" customWidth="1"/>
    <col min="8671" max="8671" width="10.42578125" style="274" bestFit="1" customWidth="1"/>
    <col min="8672" max="8672" width="14" style="274" customWidth="1"/>
    <col min="8673" max="8918" width="9.140625" style="274"/>
    <col min="8919" max="8919" width="16" style="274" customWidth="1"/>
    <col min="8920" max="8920" width="17.85546875" style="274" customWidth="1"/>
    <col min="8921" max="8921" width="15.42578125" style="274" customWidth="1"/>
    <col min="8922" max="8922" width="15.85546875" style="274" bestFit="1" customWidth="1"/>
    <col min="8923" max="8923" width="17.5703125" style="274" customWidth="1"/>
    <col min="8924" max="8924" width="18.140625" style="274" customWidth="1"/>
    <col min="8925" max="8925" width="13.42578125" style="274" bestFit="1" customWidth="1"/>
    <col min="8926" max="8926" width="16.42578125" style="274" customWidth="1"/>
    <col min="8927" max="8927" width="10.42578125" style="274" bestFit="1" customWidth="1"/>
    <col min="8928" max="8928" width="14" style="274" customWidth="1"/>
    <col min="8929" max="9174" width="9.140625" style="274"/>
    <col min="9175" max="9175" width="16" style="274" customWidth="1"/>
    <col min="9176" max="9176" width="17.85546875" style="274" customWidth="1"/>
    <col min="9177" max="9177" width="15.42578125" style="274" customWidth="1"/>
    <col min="9178" max="9178" width="15.85546875" style="274" bestFit="1" customWidth="1"/>
    <col min="9179" max="9179" width="17.5703125" style="274" customWidth="1"/>
    <col min="9180" max="9180" width="18.140625" style="274" customWidth="1"/>
    <col min="9181" max="9181" width="13.42578125" style="274" bestFit="1" customWidth="1"/>
    <col min="9182" max="9182" width="16.42578125" style="274" customWidth="1"/>
    <col min="9183" max="9183" width="10.42578125" style="274" bestFit="1" customWidth="1"/>
    <col min="9184" max="9184" width="14" style="274" customWidth="1"/>
    <col min="9185" max="9430" width="9.140625" style="274"/>
    <col min="9431" max="9431" width="16" style="274" customWidth="1"/>
    <col min="9432" max="9432" width="17.85546875" style="274" customWidth="1"/>
    <col min="9433" max="9433" width="15.42578125" style="274" customWidth="1"/>
    <col min="9434" max="9434" width="15.85546875" style="274" bestFit="1" customWidth="1"/>
    <col min="9435" max="9435" width="17.5703125" style="274" customWidth="1"/>
    <col min="9436" max="9436" width="18.140625" style="274" customWidth="1"/>
    <col min="9437" max="9437" width="13.42578125" style="274" bestFit="1" customWidth="1"/>
    <col min="9438" max="9438" width="16.42578125" style="274" customWidth="1"/>
    <col min="9439" max="9439" width="10.42578125" style="274" bestFit="1" customWidth="1"/>
    <col min="9440" max="9440" width="14" style="274" customWidth="1"/>
    <col min="9441" max="9686" width="9.140625" style="274"/>
    <col min="9687" max="9687" width="16" style="274" customWidth="1"/>
    <col min="9688" max="9688" width="17.85546875" style="274" customWidth="1"/>
    <col min="9689" max="9689" width="15.42578125" style="274" customWidth="1"/>
    <col min="9690" max="9690" width="15.85546875" style="274" bestFit="1" customWidth="1"/>
    <col min="9691" max="9691" width="17.5703125" style="274" customWidth="1"/>
    <col min="9692" max="9692" width="18.140625" style="274" customWidth="1"/>
    <col min="9693" max="9693" width="13.42578125" style="274" bestFit="1" customWidth="1"/>
    <col min="9694" max="9694" width="16.42578125" style="274" customWidth="1"/>
    <col min="9695" max="9695" width="10.42578125" style="274" bestFit="1" customWidth="1"/>
    <col min="9696" max="9696" width="14" style="274" customWidth="1"/>
    <col min="9697" max="9942" width="9.140625" style="274"/>
    <col min="9943" max="9943" width="16" style="274" customWidth="1"/>
    <col min="9944" max="9944" width="17.85546875" style="274" customWidth="1"/>
    <col min="9945" max="9945" width="15.42578125" style="274" customWidth="1"/>
    <col min="9946" max="9946" width="15.85546875" style="274" bestFit="1" customWidth="1"/>
    <col min="9947" max="9947" width="17.5703125" style="274" customWidth="1"/>
    <col min="9948" max="9948" width="18.140625" style="274" customWidth="1"/>
    <col min="9949" max="9949" width="13.42578125" style="274" bestFit="1" customWidth="1"/>
    <col min="9950" max="9950" width="16.42578125" style="274" customWidth="1"/>
    <col min="9951" max="9951" width="10.42578125" style="274" bestFit="1" customWidth="1"/>
    <col min="9952" max="9952" width="14" style="274" customWidth="1"/>
    <col min="9953" max="10198" width="9.140625" style="274"/>
    <col min="10199" max="10199" width="16" style="274" customWidth="1"/>
    <col min="10200" max="10200" width="17.85546875" style="274" customWidth="1"/>
    <col min="10201" max="10201" width="15.42578125" style="274" customWidth="1"/>
    <col min="10202" max="10202" width="15.85546875" style="274" bestFit="1" customWidth="1"/>
    <col min="10203" max="10203" width="17.5703125" style="274" customWidth="1"/>
    <col min="10204" max="10204" width="18.140625" style="274" customWidth="1"/>
    <col min="10205" max="10205" width="13.42578125" style="274" bestFit="1" customWidth="1"/>
    <col min="10206" max="10206" width="16.42578125" style="274" customWidth="1"/>
    <col min="10207" max="10207" width="10.42578125" style="274" bestFit="1" customWidth="1"/>
    <col min="10208" max="10208" width="14" style="274" customWidth="1"/>
    <col min="10209" max="10454" width="9.140625" style="274"/>
    <col min="10455" max="10455" width="16" style="274" customWidth="1"/>
    <col min="10456" max="10456" width="17.85546875" style="274" customWidth="1"/>
    <col min="10457" max="10457" width="15.42578125" style="274" customWidth="1"/>
    <col min="10458" max="10458" width="15.85546875" style="274" bestFit="1" customWidth="1"/>
    <col min="10459" max="10459" width="17.5703125" style="274" customWidth="1"/>
    <col min="10460" max="10460" width="18.140625" style="274" customWidth="1"/>
    <col min="10461" max="10461" width="13.42578125" style="274" bestFit="1" customWidth="1"/>
    <col min="10462" max="10462" width="16.42578125" style="274" customWidth="1"/>
    <col min="10463" max="10463" width="10.42578125" style="274" bestFit="1" customWidth="1"/>
    <col min="10464" max="10464" width="14" style="274" customWidth="1"/>
    <col min="10465" max="10710" width="9.140625" style="274"/>
    <col min="10711" max="10711" width="16" style="274" customWidth="1"/>
    <col min="10712" max="10712" width="17.85546875" style="274" customWidth="1"/>
    <col min="10713" max="10713" width="15.42578125" style="274" customWidth="1"/>
    <col min="10714" max="10714" width="15.85546875" style="274" bestFit="1" customWidth="1"/>
    <col min="10715" max="10715" width="17.5703125" style="274" customWidth="1"/>
    <col min="10716" max="10716" width="18.140625" style="274" customWidth="1"/>
    <col min="10717" max="10717" width="13.42578125" style="274" bestFit="1" customWidth="1"/>
    <col min="10718" max="10718" width="16.42578125" style="274" customWidth="1"/>
    <col min="10719" max="10719" width="10.42578125" style="274" bestFit="1" customWidth="1"/>
    <col min="10720" max="10720" width="14" style="274" customWidth="1"/>
    <col min="10721" max="10966" width="9.140625" style="274"/>
    <col min="10967" max="10967" width="16" style="274" customWidth="1"/>
    <col min="10968" max="10968" width="17.85546875" style="274" customWidth="1"/>
    <col min="10969" max="10969" width="15.42578125" style="274" customWidth="1"/>
    <col min="10970" max="10970" width="15.85546875" style="274" bestFit="1" customWidth="1"/>
    <col min="10971" max="10971" width="17.5703125" style="274" customWidth="1"/>
    <col min="10972" max="10972" width="18.140625" style="274" customWidth="1"/>
    <col min="10973" max="10973" width="13.42578125" style="274" bestFit="1" customWidth="1"/>
    <col min="10974" max="10974" width="16.42578125" style="274" customWidth="1"/>
    <col min="10975" max="10975" width="10.42578125" style="274" bestFit="1" customWidth="1"/>
    <col min="10976" max="10976" width="14" style="274" customWidth="1"/>
    <col min="10977" max="11222" width="9.140625" style="274"/>
    <col min="11223" max="11223" width="16" style="274" customWidth="1"/>
    <col min="11224" max="11224" width="17.85546875" style="274" customWidth="1"/>
    <col min="11225" max="11225" width="15.42578125" style="274" customWidth="1"/>
    <col min="11226" max="11226" width="15.85546875" style="274" bestFit="1" customWidth="1"/>
    <col min="11227" max="11227" width="17.5703125" style="274" customWidth="1"/>
    <col min="11228" max="11228" width="18.140625" style="274" customWidth="1"/>
    <col min="11229" max="11229" width="13.42578125" style="274" bestFit="1" customWidth="1"/>
    <col min="11230" max="11230" width="16.42578125" style="274" customWidth="1"/>
    <col min="11231" max="11231" width="10.42578125" style="274" bestFit="1" customWidth="1"/>
    <col min="11232" max="11232" width="14" style="274" customWidth="1"/>
    <col min="11233" max="11478" width="9.140625" style="274"/>
    <col min="11479" max="11479" width="16" style="274" customWidth="1"/>
    <col min="11480" max="11480" width="17.85546875" style="274" customWidth="1"/>
    <col min="11481" max="11481" width="15.42578125" style="274" customWidth="1"/>
    <col min="11482" max="11482" width="15.85546875" style="274" bestFit="1" customWidth="1"/>
    <col min="11483" max="11483" width="17.5703125" style="274" customWidth="1"/>
    <col min="11484" max="11484" width="18.140625" style="274" customWidth="1"/>
    <col min="11485" max="11485" width="13.42578125" style="274" bestFit="1" customWidth="1"/>
    <col min="11486" max="11486" width="16.42578125" style="274" customWidth="1"/>
    <col min="11487" max="11487" width="10.42578125" style="274" bestFit="1" customWidth="1"/>
    <col min="11488" max="11488" width="14" style="274" customWidth="1"/>
    <col min="11489" max="11734" width="9.140625" style="274"/>
    <col min="11735" max="11735" width="16" style="274" customWidth="1"/>
    <col min="11736" max="11736" width="17.85546875" style="274" customWidth="1"/>
    <col min="11737" max="11737" width="15.42578125" style="274" customWidth="1"/>
    <col min="11738" max="11738" width="15.85546875" style="274" bestFit="1" customWidth="1"/>
    <col min="11739" max="11739" width="17.5703125" style="274" customWidth="1"/>
    <col min="11740" max="11740" width="18.140625" style="274" customWidth="1"/>
    <col min="11741" max="11741" width="13.42578125" style="274" bestFit="1" customWidth="1"/>
    <col min="11742" max="11742" width="16.42578125" style="274" customWidth="1"/>
    <col min="11743" max="11743" width="10.42578125" style="274" bestFit="1" customWidth="1"/>
    <col min="11744" max="11744" width="14" style="274" customWidth="1"/>
    <col min="11745" max="11990" width="9.140625" style="274"/>
    <col min="11991" max="11991" width="16" style="274" customWidth="1"/>
    <col min="11992" max="11992" width="17.85546875" style="274" customWidth="1"/>
    <col min="11993" max="11993" width="15.42578125" style="274" customWidth="1"/>
    <col min="11994" max="11994" width="15.85546875" style="274" bestFit="1" customWidth="1"/>
    <col min="11995" max="11995" width="17.5703125" style="274" customWidth="1"/>
    <col min="11996" max="11996" width="18.140625" style="274" customWidth="1"/>
    <col min="11997" max="11997" width="13.42578125" style="274" bestFit="1" customWidth="1"/>
    <col min="11998" max="11998" width="16.42578125" style="274" customWidth="1"/>
    <col min="11999" max="11999" width="10.42578125" style="274" bestFit="1" customWidth="1"/>
    <col min="12000" max="12000" width="14" style="274" customWidth="1"/>
    <col min="12001" max="12246" width="9.140625" style="274"/>
    <col min="12247" max="12247" width="16" style="274" customWidth="1"/>
    <col min="12248" max="12248" width="17.85546875" style="274" customWidth="1"/>
    <col min="12249" max="12249" width="15.42578125" style="274" customWidth="1"/>
    <col min="12250" max="12250" width="15.85546875" style="274" bestFit="1" customWidth="1"/>
    <col min="12251" max="12251" width="17.5703125" style="274" customWidth="1"/>
    <col min="12252" max="12252" width="18.140625" style="274" customWidth="1"/>
    <col min="12253" max="12253" width="13.42578125" style="274" bestFit="1" customWidth="1"/>
    <col min="12254" max="12254" width="16.42578125" style="274" customWidth="1"/>
    <col min="12255" max="12255" width="10.42578125" style="274" bestFit="1" customWidth="1"/>
    <col min="12256" max="12256" width="14" style="274" customWidth="1"/>
    <col min="12257" max="12502" width="9.140625" style="274"/>
    <col min="12503" max="12503" width="16" style="274" customWidth="1"/>
    <col min="12504" max="12504" width="17.85546875" style="274" customWidth="1"/>
    <col min="12505" max="12505" width="15.42578125" style="274" customWidth="1"/>
    <col min="12506" max="12506" width="15.85546875" style="274" bestFit="1" customWidth="1"/>
    <col min="12507" max="12507" width="17.5703125" style="274" customWidth="1"/>
    <col min="12508" max="12508" width="18.140625" style="274" customWidth="1"/>
    <col min="12509" max="12509" width="13.42578125" style="274" bestFit="1" customWidth="1"/>
    <col min="12510" max="12510" width="16.42578125" style="274" customWidth="1"/>
    <col min="12511" max="12511" width="10.42578125" style="274" bestFit="1" customWidth="1"/>
    <col min="12512" max="12512" width="14" style="274" customWidth="1"/>
    <col min="12513" max="12758" width="9.140625" style="274"/>
    <col min="12759" max="12759" width="16" style="274" customWidth="1"/>
    <col min="12760" max="12760" width="17.85546875" style="274" customWidth="1"/>
    <col min="12761" max="12761" width="15.42578125" style="274" customWidth="1"/>
    <col min="12762" max="12762" width="15.85546875" style="274" bestFit="1" customWidth="1"/>
    <col min="12763" max="12763" width="17.5703125" style="274" customWidth="1"/>
    <col min="12764" max="12764" width="18.140625" style="274" customWidth="1"/>
    <col min="12765" max="12765" width="13.42578125" style="274" bestFit="1" customWidth="1"/>
    <col min="12766" max="12766" width="16.42578125" style="274" customWidth="1"/>
    <col min="12767" max="12767" width="10.42578125" style="274" bestFit="1" customWidth="1"/>
    <col min="12768" max="12768" width="14" style="274" customWidth="1"/>
    <col min="12769" max="13014" width="9.140625" style="274"/>
    <col min="13015" max="13015" width="16" style="274" customWidth="1"/>
    <col min="13016" max="13016" width="17.85546875" style="274" customWidth="1"/>
    <col min="13017" max="13017" width="15.42578125" style="274" customWidth="1"/>
    <col min="13018" max="13018" width="15.85546875" style="274" bestFit="1" customWidth="1"/>
    <col min="13019" max="13019" width="17.5703125" style="274" customWidth="1"/>
    <col min="13020" max="13020" width="18.140625" style="274" customWidth="1"/>
    <col min="13021" max="13021" width="13.42578125" style="274" bestFit="1" customWidth="1"/>
    <col min="13022" max="13022" width="16.42578125" style="274" customWidth="1"/>
    <col min="13023" max="13023" width="10.42578125" style="274" bestFit="1" customWidth="1"/>
    <col min="13024" max="13024" width="14" style="274" customWidth="1"/>
    <col min="13025" max="13270" width="9.140625" style="274"/>
    <col min="13271" max="13271" width="16" style="274" customWidth="1"/>
    <col min="13272" max="13272" width="17.85546875" style="274" customWidth="1"/>
    <col min="13273" max="13273" width="15.42578125" style="274" customWidth="1"/>
    <col min="13274" max="13274" width="15.85546875" style="274" bestFit="1" customWidth="1"/>
    <col min="13275" max="13275" width="17.5703125" style="274" customWidth="1"/>
    <col min="13276" max="13276" width="18.140625" style="274" customWidth="1"/>
    <col min="13277" max="13277" width="13.42578125" style="274" bestFit="1" customWidth="1"/>
    <col min="13278" max="13278" width="16.42578125" style="274" customWidth="1"/>
    <col min="13279" max="13279" width="10.42578125" style="274" bestFit="1" customWidth="1"/>
    <col min="13280" max="13280" width="14" style="274" customWidth="1"/>
    <col min="13281" max="13526" width="9.140625" style="274"/>
    <col min="13527" max="13527" width="16" style="274" customWidth="1"/>
    <col min="13528" max="13528" width="17.85546875" style="274" customWidth="1"/>
    <col min="13529" max="13529" width="15.42578125" style="274" customWidth="1"/>
    <col min="13530" max="13530" width="15.85546875" style="274" bestFit="1" customWidth="1"/>
    <col min="13531" max="13531" width="17.5703125" style="274" customWidth="1"/>
    <col min="13532" max="13532" width="18.140625" style="274" customWidth="1"/>
    <col min="13533" max="13533" width="13.42578125" style="274" bestFit="1" customWidth="1"/>
    <col min="13534" max="13534" width="16.42578125" style="274" customWidth="1"/>
    <col min="13535" max="13535" width="10.42578125" style="274" bestFit="1" customWidth="1"/>
    <col min="13536" max="13536" width="14" style="274" customWidth="1"/>
    <col min="13537" max="13782" width="9.140625" style="274"/>
    <col min="13783" max="13783" width="16" style="274" customWidth="1"/>
    <col min="13784" max="13784" width="17.85546875" style="274" customWidth="1"/>
    <col min="13785" max="13785" width="15.42578125" style="274" customWidth="1"/>
    <col min="13786" max="13786" width="15.85546875" style="274" bestFit="1" customWidth="1"/>
    <col min="13787" max="13787" width="17.5703125" style="274" customWidth="1"/>
    <col min="13788" max="13788" width="18.140625" style="274" customWidth="1"/>
    <col min="13789" max="13789" width="13.42578125" style="274" bestFit="1" customWidth="1"/>
    <col min="13790" max="13790" width="16.42578125" style="274" customWidth="1"/>
    <col min="13791" max="13791" width="10.42578125" style="274" bestFit="1" customWidth="1"/>
    <col min="13792" max="13792" width="14" style="274" customWidth="1"/>
    <col min="13793" max="14038" width="9.140625" style="274"/>
    <col min="14039" max="14039" width="16" style="274" customWidth="1"/>
    <col min="14040" max="14040" width="17.85546875" style="274" customWidth="1"/>
    <col min="14041" max="14041" width="15.42578125" style="274" customWidth="1"/>
    <col min="14042" max="14042" width="15.85546875" style="274" bestFit="1" customWidth="1"/>
    <col min="14043" max="14043" width="17.5703125" style="274" customWidth="1"/>
    <col min="14044" max="14044" width="18.140625" style="274" customWidth="1"/>
    <col min="14045" max="14045" width="13.42578125" style="274" bestFit="1" customWidth="1"/>
    <col min="14046" max="14046" width="16.42578125" style="274" customWidth="1"/>
    <col min="14047" max="14047" width="10.42578125" style="274" bestFit="1" customWidth="1"/>
    <col min="14048" max="14048" width="14" style="274" customWidth="1"/>
    <col min="14049" max="14294" width="9.140625" style="274"/>
    <col min="14295" max="14295" width="16" style="274" customWidth="1"/>
    <col min="14296" max="14296" width="17.85546875" style="274" customWidth="1"/>
    <col min="14297" max="14297" width="15.42578125" style="274" customWidth="1"/>
    <col min="14298" max="14298" width="15.85546875" style="274" bestFit="1" customWidth="1"/>
    <col min="14299" max="14299" width="17.5703125" style="274" customWidth="1"/>
    <col min="14300" max="14300" width="18.140625" style="274" customWidth="1"/>
    <col min="14301" max="14301" width="13.42578125" style="274" bestFit="1" customWidth="1"/>
    <col min="14302" max="14302" width="16.42578125" style="274" customWidth="1"/>
    <col min="14303" max="14303" width="10.42578125" style="274" bestFit="1" customWidth="1"/>
    <col min="14304" max="14304" width="14" style="274" customWidth="1"/>
    <col min="14305" max="14550" width="9.140625" style="274"/>
    <col min="14551" max="14551" width="16" style="274" customWidth="1"/>
    <col min="14552" max="14552" width="17.85546875" style="274" customWidth="1"/>
    <col min="14553" max="14553" width="15.42578125" style="274" customWidth="1"/>
    <col min="14554" max="14554" width="15.85546875" style="274" bestFit="1" customWidth="1"/>
    <col min="14555" max="14555" width="17.5703125" style="274" customWidth="1"/>
    <col min="14556" max="14556" width="18.140625" style="274" customWidth="1"/>
    <col min="14557" max="14557" width="13.42578125" style="274" bestFit="1" customWidth="1"/>
    <col min="14558" max="14558" width="16.42578125" style="274" customWidth="1"/>
    <col min="14559" max="14559" width="10.42578125" style="274" bestFit="1" customWidth="1"/>
    <col min="14560" max="14560" width="14" style="274" customWidth="1"/>
    <col min="14561" max="14806" width="9.140625" style="274"/>
    <col min="14807" max="14807" width="16" style="274" customWidth="1"/>
    <col min="14808" max="14808" width="17.85546875" style="274" customWidth="1"/>
    <col min="14809" max="14809" width="15.42578125" style="274" customWidth="1"/>
    <col min="14810" max="14810" width="15.85546875" style="274" bestFit="1" customWidth="1"/>
    <col min="14811" max="14811" width="17.5703125" style="274" customWidth="1"/>
    <col min="14812" max="14812" width="18.140625" style="274" customWidth="1"/>
    <col min="14813" max="14813" width="13.42578125" style="274" bestFit="1" customWidth="1"/>
    <col min="14814" max="14814" width="16.42578125" style="274" customWidth="1"/>
    <col min="14815" max="14815" width="10.42578125" style="274" bestFit="1" customWidth="1"/>
    <col min="14816" max="14816" width="14" style="274" customWidth="1"/>
    <col min="14817" max="15062" width="9.140625" style="274"/>
    <col min="15063" max="15063" width="16" style="274" customWidth="1"/>
    <col min="15064" max="15064" width="17.85546875" style="274" customWidth="1"/>
    <col min="15065" max="15065" width="15.42578125" style="274" customWidth="1"/>
    <col min="15066" max="15066" width="15.85546875" style="274" bestFit="1" customWidth="1"/>
    <col min="15067" max="15067" width="17.5703125" style="274" customWidth="1"/>
    <col min="15068" max="15068" width="18.140625" style="274" customWidth="1"/>
    <col min="15069" max="15069" width="13.42578125" style="274" bestFit="1" customWidth="1"/>
    <col min="15070" max="15070" width="16.42578125" style="274" customWidth="1"/>
    <col min="15071" max="15071" width="10.42578125" style="274" bestFit="1" customWidth="1"/>
    <col min="15072" max="15072" width="14" style="274" customWidth="1"/>
    <col min="15073" max="15318" width="9.140625" style="274"/>
    <col min="15319" max="15319" width="16" style="274" customWidth="1"/>
    <col min="15320" max="15320" width="17.85546875" style="274" customWidth="1"/>
    <col min="15321" max="15321" width="15.42578125" style="274" customWidth="1"/>
    <col min="15322" max="15322" width="15.85546875" style="274" bestFit="1" customWidth="1"/>
    <col min="15323" max="15323" width="17.5703125" style="274" customWidth="1"/>
    <col min="15324" max="15324" width="18.140625" style="274" customWidth="1"/>
    <col min="15325" max="15325" width="13.42578125" style="274" bestFit="1" customWidth="1"/>
    <col min="15326" max="15326" width="16.42578125" style="274" customWidth="1"/>
    <col min="15327" max="15327" width="10.42578125" style="274" bestFit="1" customWidth="1"/>
    <col min="15328" max="15328" width="14" style="274" customWidth="1"/>
    <col min="15329" max="15574" width="9.140625" style="274"/>
    <col min="15575" max="15575" width="16" style="274" customWidth="1"/>
    <col min="15576" max="15576" width="17.85546875" style="274" customWidth="1"/>
    <col min="15577" max="15577" width="15.42578125" style="274" customWidth="1"/>
    <col min="15578" max="15578" width="15.85546875" style="274" bestFit="1" customWidth="1"/>
    <col min="15579" max="15579" width="17.5703125" style="274" customWidth="1"/>
    <col min="15580" max="15580" width="18.140625" style="274" customWidth="1"/>
    <col min="15581" max="15581" width="13.42578125" style="274" bestFit="1" customWidth="1"/>
    <col min="15582" max="15582" width="16.42578125" style="274" customWidth="1"/>
    <col min="15583" max="15583" width="10.42578125" style="274" bestFit="1" customWidth="1"/>
    <col min="15584" max="15584" width="14" style="274" customWidth="1"/>
    <col min="15585" max="15830" width="9.140625" style="274"/>
    <col min="15831" max="15831" width="16" style="274" customWidth="1"/>
    <col min="15832" max="15832" width="17.85546875" style="274" customWidth="1"/>
    <col min="15833" max="15833" width="15.42578125" style="274" customWidth="1"/>
    <col min="15834" max="15834" width="15.85546875" style="274" bestFit="1" customWidth="1"/>
    <col min="15835" max="15835" width="17.5703125" style="274" customWidth="1"/>
    <col min="15836" max="15836" width="18.140625" style="274" customWidth="1"/>
    <col min="15837" max="15837" width="13.42578125" style="274" bestFit="1" customWidth="1"/>
    <col min="15838" max="15838" width="16.42578125" style="274" customWidth="1"/>
    <col min="15839" max="15839" width="10.42578125" style="274" bestFit="1" customWidth="1"/>
    <col min="15840" max="15840" width="14" style="274" customWidth="1"/>
    <col min="15841" max="16086" width="9.140625" style="274"/>
    <col min="16087" max="16087" width="16" style="274" customWidth="1"/>
    <col min="16088" max="16088" width="17.85546875" style="274" customWidth="1"/>
    <col min="16089" max="16089" width="15.42578125" style="274" customWidth="1"/>
    <col min="16090" max="16090" width="15.85546875" style="274" bestFit="1" customWidth="1"/>
    <col min="16091" max="16091" width="17.5703125" style="274" customWidth="1"/>
    <col min="16092" max="16092" width="18.140625" style="274" customWidth="1"/>
    <col min="16093" max="16093" width="13.42578125" style="274" bestFit="1" customWidth="1"/>
    <col min="16094" max="16094" width="16.42578125" style="274" customWidth="1"/>
    <col min="16095" max="16095" width="10.42578125" style="274" bestFit="1" customWidth="1"/>
    <col min="16096" max="16096" width="14" style="274" customWidth="1"/>
    <col min="16097" max="16384" width="9.140625" style="274"/>
  </cols>
  <sheetData>
    <row r="1" spans="1:11" x14ac:dyDescent="0.2">
      <c r="B1" s="408" t="s">
        <v>569</v>
      </c>
      <c r="C1" s="408"/>
      <c r="D1" s="408"/>
    </row>
    <row r="2" spans="1:11" x14ac:dyDescent="0.2">
      <c r="A2" s="274" t="s">
        <v>29</v>
      </c>
      <c r="B2" s="275" t="s">
        <v>570</v>
      </c>
      <c r="C2" s="275" t="s">
        <v>571</v>
      </c>
      <c r="D2" s="276" t="s">
        <v>572</v>
      </c>
      <c r="F2" s="366"/>
      <c r="G2" s="366"/>
      <c r="H2" s="366"/>
      <c r="I2" s="366"/>
      <c r="J2" s="366"/>
      <c r="K2" s="366"/>
    </row>
    <row r="3" spans="1:11" ht="16.7" customHeight="1" x14ac:dyDescent="0.2">
      <c r="A3" s="274" t="s">
        <v>17</v>
      </c>
      <c r="B3" s="277" t="s">
        <v>573</v>
      </c>
      <c r="C3" s="278">
        <v>59930.68726441286</v>
      </c>
      <c r="D3" s="279" t="s">
        <v>574</v>
      </c>
      <c r="F3" s="367"/>
      <c r="G3" s="367"/>
      <c r="H3" s="366"/>
      <c r="I3" s="366"/>
      <c r="J3" s="366"/>
      <c r="K3" s="366"/>
    </row>
    <row r="4" spans="1:11" ht="16.7" customHeight="1" x14ac:dyDescent="0.2">
      <c r="A4" s="274" t="s">
        <v>9</v>
      </c>
      <c r="B4" s="280" t="s">
        <v>575</v>
      </c>
      <c r="C4" s="281">
        <v>2658287.0198332337</v>
      </c>
      <c r="D4" s="282" t="s">
        <v>574</v>
      </c>
      <c r="F4" s="367"/>
      <c r="G4" s="367"/>
      <c r="H4" s="366"/>
      <c r="I4" s="366"/>
      <c r="J4" s="366"/>
      <c r="K4" s="366"/>
    </row>
    <row r="5" spans="1:11" ht="16.7" customHeight="1" x14ac:dyDescent="0.2">
      <c r="A5" s="274" t="s">
        <v>10</v>
      </c>
      <c r="B5" s="277" t="s">
        <v>576</v>
      </c>
      <c r="C5" s="283">
        <v>93401.860545858493</v>
      </c>
      <c r="D5" s="279" t="s">
        <v>577</v>
      </c>
      <c r="F5" s="368"/>
      <c r="G5" s="367"/>
      <c r="H5" s="366"/>
      <c r="I5" s="366"/>
      <c r="J5" s="366"/>
      <c r="K5" s="366"/>
    </row>
    <row r="6" spans="1:11" ht="16.7" customHeight="1" x14ac:dyDescent="0.2">
      <c r="A6" s="274" t="s">
        <v>14</v>
      </c>
      <c r="B6" s="280" t="s">
        <v>578</v>
      </c>
      <c r="C6" s="284">
        <v>26498.543664037319</v>
      </c>
      <c r="D6" s="282" t="s">
        <v>579</v>
      </c>
      <c r="F6" s="368"/>
      <c r="G6" s="367"/>
      <c r="H6" s="366"/>
      <c r="I6" s="366"/>
      <c r="J6" s="366"/>
      <c r="K6" s="366"/>
    </row>
    <row r="7" spans="1:11" ht="16.7" customHeight="1" x14ac:dyDescent="0.2">
      <c r="A7" s="274" t="s">
        <v>11</v>
      </c>
      <c r="B7" s="277" t="s">
        <v>580</v>
      </c>
      <c r="C7" s="278">
        <v>834752.83</v>
      </c>
      <c r="D7" s="279" t="s">
        <v>579</v>
      </c>
      <c r="F7" s="368"/>
      <c r="G7" s="367"/>
      <c r="H7" s="366"/>
      <c r="I7" s="366"/>
      <c r="J7" s="366"/>
      <c r="K7" s="366"/>
    </row>
    <row r="8" spans="1:11" ht="16.7" customHeight="1" x14ac:dyDescent="0.2">
      <c r="A8" s="274" t="s">
        <v>15</v>
      </c>
      <c r="B8" s="280" t="s">
        <v>581</v>
      </c>
      <c r="C8" s="284">
        <v>15367.56895377247</v>
      </c>
      <c r="D8" s="282" t="s">
        <v>579</v>
      </c>
      <c r="F8" s="368"/>
      <c r="G8" s="367"/>
      <c r="H8" s="366"/>
      <c r="I8" s="366"/>
      <c r="J8" s="366"/>
      <c r="K8" s="366"/>
    </row>
    <row r="9" spans="1:11" ht="16.7" customHeight="1" x14ac:dyDescent="0.2">
      <c r="A9" s="274" t="s">
        <v>18</v>
      </c>
      <c r="B9" s="277" t="s">
        <v>582</v>
      </c>
      <c r="C9" s="278">
        <v>20861.654980073221</v>
      </c>
      <c r="D9" s="279" t="s">
        <v>574</v>
      </c>
      <c r="F9" s="368"/>
      <c r="G9" s="367"/>
      <c r="H9" s="366"/>
      <c r="I9" s="366"/>
      <c r="J9" s="366"/>
      <c r="K9" s="366"/>
    </row>
    <row r="10" spans="1:11" ht="16.7" customHeight="1" x14ac:dyDescent="0.2">
      <c r="A10" s="274" t="s">
        <v>13</v>
      </c>
      <c r="B10" s="280" t="s">
        <v>583</v>
      </c>
      <c r="C10" s="284">
        <v>177638.64635845873</v>
      </c>
      <c r="D10" s="282" t="s">
        <v>584</v>
      </c>
      <c r="F10" s="368"/>
      <c r="G10" s="367"/>
      <c r="H10" s="366"/>
      <c r="I10" s="366"/>
      <c r="J10" s="366"/>
      <c r="K10" s="366"/>
    </row>
    <row r="11" spans="1:11" ht="16.7" customHeight="1" x14ac:dyDescent="0.2">
      <c r="A11" s="274" t="s">
        <v>16</v>
      </c>
      <c r="B11" s="277" t="s">
        <v>585</v>
      </c>
      <c r="C11" s="278">
        <v>39934.077192994802</v>
      </c>
      <c r="D11" s="279" t="s">
        <v>586</v>
      </c>
      <c r="F11" s="369"/>
      <c r="G11" s="367"/>
      <c r="H11" s="366"/>
      <c r="I11" s="366"/>
      <c r="J11" s="366"/>
      <c r="K11" s="366"/>
    </row>
    <row r="12" spans="1:11" ht="16.7" customHeight="1" x14ac:dyDescent="0.2">
      <c r="A12" s="274" t="s">
        <v>12</v>
      </c>
      <c r="B12" s="280" t="s">
        <v>587</v>
      </c>
      <c r="C12" s="284">
        <v>184423.59</v>
      </c>
      <c r="D12" s="282" t="s">
        <v>588</v>
      </c>
      <c r="F12" s="368"/>
      <c r="G12" s="367"/>
      <c r="H12" s="366"/>
      <c r="I12" s="366"/>
      <c r="J12" s="366"/>
      <c r="K12" s="366"/>
    </row>
    <row r="13" spans="1:11" ht="16.7" customHeight="1" x14ac:dyDescent="0.2">
      <c r="A13" s="274" t="s">
        <v>19</v>
      </c>
      <c r="B13" s="277" t="s">
        <v>589</v>
      </c>
      <c r="C13" s="278">
        <v>121331.68</v>
      </c>
      <c r="D13" s="279" t="s">
        <v>590</v>
      </c>
      <c r="F13" s="368"/>
      <c r="G13" s="367"/>
      <c r="H13" s="366"/>
      <c r="I13" s="366"/>
      <c r="J13" s="366"/>
      <c r="K13" s="366"/>
    </row>
    <row r="14" spans="1:11" ht="16.7" customHeight="1" x14ac:dyDescent="0.2">
      <c r="A14" s="274" t="s">
        <v>20</v>
      </c>
      <c r="B14" s="280" t="s">
        <v>591</v>
      </c>
      <c r="C14" s="284">
        <v>391844.27099329588</v>
      </c>
      <c r="D14" s="282" t="s">
        <v>579</v>
      </c>
      <c r="F14" s="368"/>
      <c r="G14" s="367"/>
      <c r="H14" s="366"/>
      <c r="I14" s="366"/>
      <c r="J14" s="366"/>
      <c r="K14" s="366"/>
    </row>
    <row r="15" spans="1:11" ht="16.7" customHeight="1" x14ac:dyDescent="0.2">
      <c r="A15" s="274" t="s">
        <v>21</v>
      </c>
      <c r="B15" s="277" t="s">
        <v>592</v>
      </c>
      <c r="C15" s="278">
        <v>42100.077381013914</v>
      </c>
      <c r="D15" s="279" t="s">
        <v>579</v>
      </c>
      <c r="F15" s="368"/>
      <c r="G15" s="367"/>
      <c r="H15" s="366"/>
      <c r="I15" s="366"/>
      <c r="J15" s="366"/>
      <c r="K15" s="366"/>
    </row>
    <row r="16" spans="1:11" ht="16.7" customHeight="1" x14ac:dyDescent="0.2">
      <c r="A16" s="274" t="s">
        <v>22</v>
      </c>
      <c r="B16" s="280" t="s">
        <v>593</v>
      </c>
      <c r="C16" s="284">
        <v>49384.612712688082</v>
      </c>
      <c r="D16" s="282" t="s">
        <v>579</v>
      </c>
      <c r="F16" s="368"/>
      <c r="G16" s="367"/>
      <c r="H16" s="366"/>
      <c r="I16" s="366"/>
      <c r="J16" s="366"/>
      <c r="K16" s="366"/>
    </row>
    <row r="17" spans="1:11" ht="16.7" customHeight="1" x14ac:dyDescent="0.2">
      <c r="A17" s="274" t="s">
        <v>23</v>
      </c>
      <c r="B17" s="277" t="s">
        <v>594</v>
      </c>
      <c r="C17" s="278">
        <v>1189990.2226408727</v>
      </c>
      <c r="D17" s="279" t="s">
        <v>586</v>
      </c>
      <c r="F17" s="368"/>
      <c r="G17" s="367"/>
      <c r="H17" s="366"/>
      <c r="I17" s="366"/>
      <c r="J17" s="366"/>
      <c r="K17" s="366"/>
    </row>
    <row r="18" spans="1:11" ht="16.7" customHeight="1" x14ac:dyDescent="0.2">
      <c r="A18" s="274" t="s">
        <v>24</v>
      </c>
      <c r="B18" s="280" t="s">
        <v>595</v>
      </c>
      <c r="C18" s="284">
        <v>83095.03203460401</v>
      </c>
      <c r="D18" s="282" t="s">
        <v>596</v>
      </c>
      <c r="F18" s="368"/>
      <c r="G18" s="367"/>
      <c r="H18" s="366"/>
      <c r="I18" s="366"/>
      <c r="J18" s="366"/>
      <c r="K18" s="366"/>
    </row>
    <row r="19" spans="1:11" ht="16.7" customHeight="1" x14ac:dyDescent="0.2">
      <c r="A19" s="274" t="s">
        <v>25</v>
      </c>
      <c r="B19" s="277" t="s">
        <v>597</v>
      </c>
      <c r="C19" s="278">
        <v>28826.966088782017</v>
      </c>
      <c r="D19" s="279" t="s">
        <v>579</v>
      </c>
      <c r="F19" s="368"/>
      <c r="G19" s="367"/>
      <c r="H19" s="366"/>
      <c r="I19" s="366"/>
      <c r="J19" s="366"/>
      <c r="K19" s="366"/>
    </row>
    <row r="20" spans="1:11" ht="16.7" customHeight="1" x14ac:dyDescent="0.2">
      <c r="A20" s="274" t="s">
        <v>26</v>
      </c>
      <c r="B20" s="280" t="s">
        <v>598</v>
      </c>
      <c r="C20" s="284">
        <v>493977.94</v>
      </c>
      <c r="D20" s="282" t="s">
        <v>579</v>
      </c>
      <c r="F20" s="368"/>
      <c r="G20" s="367"/>
      <c r="H20" s="366"/>
      <c r="I20" s="366"/>
      <c r="J20" s="366"/>
      <c r="K20" s="366"/>
    </row>
    <row r="21" spans="1:11" ht="16.7" customHeight="1" x14ac:dyDescent="0.2">
      <c r="A21" s="274" t="s">
        <v>27</v>
      </c>
      <c r="B21" s="277" t="s">
        <v>599</v>
      </c>
      <c r="C21" s="278">
        <v>479849.13029136229</v>
      </c>
      <c r="D21" s="279" t="s">
        <v>579</v>
      </c>
      <c r="F21" s="368"/>
      <c r="G21" s="367"/>
      <c r="H21" s="366"/>
      <c r="I21" s="366"/>
      <c r="J21" s="366"/>
      <c r="K21" s="366"/>
    </row>
    <row r="22" spans="1:11" ht="16.7" customHeight="1" x14ac:dyDescent="0.2">
      <c r="A22" s="274" t="s">
        <v>30</v>
      </c>
      <c r="B22" s="280" t="s">
        <v>600</v>
      </c>
      <c r="C22" s="284">
        <v>649559.98999126675</v>
      </c>
      <c r="D22" s="282" t="s">
        <v>579</v>
      </c>
      <c r="F22" s="368"/>
      <c r="G22" s="367"/>
      <c r="H22" s="366"/>
      <c r="I22" s="366"/>
      <c r="J22" s="366"/>
      <c r="K22" s="366"/>
    </row>
    <row r="23" spans="1:11" ht="16.7" customHeight="1" x14ac:dyDescent="0.2">
      <c r="A23" s="274" t="s">
        <v>28</v>
      </c>
      <c r="B23" s="277" t="s">
        <v>601</v>
      </c>
      <c r="C23" s="278">
        <v>3160347.1834412306</v>
      </c>
      <c r="D23" s="279" t="s">
        <v>602</v>
      </c>
      <c r="F23" s="368"/>
      <c r="G23" s="367"/>
      <c r="H23" s="366"/>
      <c r="I23" s="366"/>
      <c r="J23" s="366"/>
      <c r="K23" s="366"/>
    </row>
    <row r="24" spans="1:11" ht="16.7" customHeight="1" x14ac:dyDescent="0.2">
      <c r="A24" s="274" t="s">
        <v>37</v>
      </c>
      <c r="B24" s="280" t="s">
        <v>603</v>
      </c>
      <c r="C24" s="284">
        <v>256173.17</v>
      </c>
      <c r="D24" s="282" t="s">
        <v>579</v>
      </c>
      <c r="F24" s="368"/>
      <c r="G24" s="367"/>
      <c r="H24" s="366"/>
      <c r="I24" s="366"/>
      <c r="J24" s="366"/>
      <c r="K24" s="366"/>
    </row>
    <row r="25" spans="1:11" ht="16.7" customHeight="1" x14ac:dyDescent="0.2">
      <c r="A25" s="274" t="s">
        <v>32</v>
      </c>
      <c r="B25" s="277" t="s">
        <v>604</v>
      </c>
      <c r="C25" s="278">
        <v>22541.71</v>
      </c>
      <c r="D25" s="279" t="s">
        <v>579</v>
      </c>
      <c r="F25" s="368"/>
      <c r="G25" s="367"/>
      <c r="H25" s="366"/>
      <c r="I25" s="366"/>
      <c r="J25" s="366"/>
      <c r="K25" s="366"/>
    </row>
    <row r="26" spans="1:11" ht="16.7" customHeight="1" x14ac:dyDescent="0.2">
      <c r="A26" s="274" t="s">
        <v>34</v>
      </c>
      <c r="B26" s="280" t="s">
        <v>605</v>
      </c>
      <c r="C26" s="284">
        <v>36358.644637275152</v>
      </c>
      <c r="D26" s="285">
        <v>39600</v>
      </c>
      <c r="F26" s="369"/>
      <c r="G26" s="367"/>
      <c r="H26" s="366"/>
      <c r="I26" s="366"/>
      <c r="J26" s="366"/>
      <c r="K26" s="366"/>
    </row>
    <row r="27" spans="1:11" ht="16.7" customHeight="1" x14ac:dyDescent="0.2">
      <c r="A27" s="274" t="s">
        <v>35</v>
      </c>
      <c r="B27" s="277" t="s">
        <v>606</v>
      </c>
      <c r="C27" s="278">
        <v>234917.680343121</v>
      </c>
      <c r="D27" s="279" t="s">
        <v>607</v>
      </c>
      <c r="F27" s="367"/>
      <c r="G27" s="367"/>
      <c r="H27" s="366"/>
      <c r="I27" s="366"/>
      <c r="J27" s="366"/>
      <c r="K27" s="366"/>
    </row>
    <row r="28" spans="1:11" ht="16.7" customHeight="1" x14ac:dyDescent="0.2">
      <c r="A28" s="274" t="s">
        <v>33</v>
      </c>
      <c r="B28" s="280" t="s">
        <v>608</v>
      </c>
      <c r="C28" s="284">
        <v>101476464.0457705</v>
      </c>
      <c r="D28" s="282" t="s">
        <v>579</v>
      </c>
      <c r="F28" s="368"/>
      <c r="G28" s="367"/>
      <c r="H28" s="366"/>
      <c r="I28" s="366"/>
      <c r="J28" s="366"/>
      <c r="K28" s="366"/>
    </row>
    <row r="29" spans="1:11" ht="16.7" customHeight="1" x14ac:dyDescent="0.2">
      <c r="A29" s="274" t="s">
        <v>36</v>
      </c>
      <c r="B29" s="277" t="s">
        <v>609</v>
      </c>
      <c r="C29" s="278">
        <v>1068816.3406857059</v>
      </c>
      <c r="D29" s="279" t="s">
        <v>579</v>
      </c>
      <c r="F29" s="368"/>
      <c r="G29" s="367"/>
      <c r="H29" s="366"/>
      <c r="I29" s="366"/>
      <c r="J29" s="366"/>
      <c r="K29" s="366"/>
    </row>
    <row r="30" spans="1:11" ht="16.7" customHeight="1" x14ac:dyDescent="0.2">
      <c r="A30" s="274" t="s">
        <v>31</v>
      </c>
      <c r="B30" s="280" t="s">
        <v>610</v>
      </c>
      <c r="C30" s="284">
        <v>245246.94</v>
      </c>
      <c r="D30" s="285">
        <v>39833</v>
      </c>
      <c r="F30" s="367"/>
      <c r="G30" s="367"/>
      <c r="H30" s="366"/>
      <c r="I30" s="366"/>
      <c r="J30" s="366"/>
      <c r="K30" s="366"/>
    </row>
    <row r="31" spans="1:11" ht="16.7" customHeight="1" x14ac:dyDescent="0.2">
      <c r="A31" s="274" t="s">
        <v>40</v>
      </c>
      <c r="B31" s="277" t="s">
        <v>611</v>
      </c>
      <c r="C31" s="278">
        <v>419574.72</v>
      </c>
      <c r="D31" s="279" t="s">
        <v>579</v>
      </c>
      <c r="F31" s="369"/>
      <c r="G31" s="367"/>
      <c r="H31" s="366"/>
      <c r="I31" s="366"/>
      <c r="J31" s="366"/>
      <c r="K31" s="366"/>
    </row>
    <row r="32" spans="1:11" ht="16.7" customHeight="1" x14ac:dyDescent="0.2">
      <c r="A32" s="274" t="s">
        <v>38</v>
      </c>
      <c r="B32" s="280" t="s">
        <v>612</v>
      </c>
      <c r="C32" s="284">
        <v>69408.512084232279</v>
      </c>
      <c r="D32" s="282" t="s">
        <v>579</v>
      </c>
      <c r="F32" s="368"/>
      <c r="G32" s="367"/>
      <c r="H32" s="366"/>
      <c r="I32" s="366"/>
      <c r="J32" s="366"/>
      <c r="K32" s="366"/>
    </row>
    <row r="33" spans="1:11" ht="16.7" customHeight="1" x14ac:dyDescent="0.2">
      <c r="A33" s="274" t="s">
        <v>41</v>
      </c>
      <c r="B33" s="277" t="s">
        <v>613</v>
      </c>
      <c r="C33" s="278">
        <v>363135.57</v>
      </c>
      <c r="D33" s="279" t="s">
        <v>614</v>
      </c>
      <c r="F33" s="370"/>
      <c r="G33" s="367"/>
      <c r="H33" s="366"/>
      <c r="I33" s="366"/>
      <c r="J33" s="366"/>
      <c r="K33" s="366"/>
    </row>
    <row r="34" spans="1:11" ht="16.7" customHeight="1" x14ac:dyDescent="0.2">
      <c r="A34" s="274" t="s">
        <v>39</v>
      </c>
      <c r="B34" s="280" t="s">
        <v>615</v>
      </c>
      <c r="C34" s="284">
        <v>59560.344376974615</v>
      </c>
      <c r="D34" s="282" t="s">
        <v>579</v>
      </c>
      <c r="F34" s="368"/>
      <c r="G34" s="367"/>
      <c r="H34" s="366"/>
      <c r="I34" s="366"/>
      <c r="J34" s="366"/>
      <c r="K34" s="366"/>
    </row>
    <row r="35" spans="1:11" ht="16.7" customHeight="1" x14ac:dyDescent="0.2">
      <c r="A35" s="274" t="s">
        <v>44</v>
      </c>
      <c r="B35" s="277" t="s">
        <v>616</v>
      </c>
      <c r="C35" s="278">
        <v>985720.93511706626</v>
      </c>
      <c r="D35" s="279" t="s">
        <v>579</v>
      </c>
      <c r="F35" s="368"/>
      <c r="G35" s="367"/>
      <c r="H35" s="366"/>
      <c r="I35" s="366"/>
      <c r="J35" s="366"/>
      <c r="K35" s="366"/>
    </row>
    <row r="36" spans="1:11" ht="16.7" customHeight="1" x14ac:dyDescent="0.2">
      <c r="A36" s="274" t="s">
        <v>43</v>
      </c>
      <c r="B36" s="280" t="s">
        <v>617</v>
      </c>
      <c r="C36" s="284">
        <v>154361.3421834273</v>
      </c>
      <c r="D36" s="282" t="s">
        <v>579</v>
      </c>
      <c r="F36" s="368"/>
      <c r="G36" s="367"/>
      <c r="H36" s="366"/>
      <c r="I36" s="366"/>
      <c r="J36" s="366"/>
      <c r="K36" s="366"/>
    </row>
    <row r="37" spans="1:11" ht="16.7" customHeight="1" x14ac:dyDescent="0.2">
      <c r="A37" s="274" t="s">
        <v>42</v>
      </c>
      <c r="B37" s="277" t="s">
        <v>618</v>
      </c>
      <c r="C37" s="278">
        <v>19009.430523601473</v>
      </c>
      <c r="D37" s="279" t="s">
        <v>579</v>
      </c>
      <c r="F37" s="368"/>
      <c r="G37" s="367"/>
      <c r="H37" s="366"/>
      <c r="I37" s="366"/>
      <c r="J37" s="366"/>
      <c r="K37" s="366"/>
    </row>
    <row r="38" spans="1:11" ht="16.7" customHeight="1" x14ac:dyDescent="0.2">
      <c r="A38" s="274" t="s">
        <v>46</v>
      </c>
      <c r="B38" s="280" t="s">
        <v>619</v>
      </c>
      <c r="C38" s="284">
        <v>1153231.0350771344</v>
      </c>
      <c r="D38" s="282" t="s">
        <v>577</v>
      </c>
      <c r="F38" s="368"/>
      <c r="G38" s="367"/>
      <c r="H38" s="366"/>
      <c r="I38" s="366"/>
      <c r="J38" s="366"/>
      <c r="K38" s="366"/>
    </row>
    <row r="39" spans="1:11" ht="16.7" customHeight="1" x14ac:dyDescent="0.2">
      <c r="A39" s="274" t="s">
        <v>45</v>
      </c>
      <c r="B39" s="277" t="s">
        <v>620</v>
      </c>
      <c r="C39" s="278">
        <v>2404721.379925251</v>
      </c>
      <c r="D39" s="279" t="s">
        <v>621</v>
      </c>
      <c r="F39" s="368"/>
      <c r="G39" s="367"/>
      <c r="H39" s="366"/>
      <c r="I39" s="366"/>
      <c r="J39" s="366"/>
      <c r="K39" s="366"/>
    </row>
    <row r="40" spans="1:11" ht="16.7" customHeight="1" x14ac:dyDescent="0.2">
      <c r="A40" s="274" t="s">
        <v>47</v>
      </c>
      <c r="B40" s="280" t="s">
        <v>622</v>
      </c>
      <c r="C40" s="284">
        <v>24935.184918595918</v>
      </c>
      <c r="D40" s="282" t="s">
        <v>579</v>
      </c>
      <c r="F40" s="368"/>
      <c r="G40" s="367"/>
      <c r="H40" s="366"/>
      <c r="I40" s="366"/>
      <c r="J40" s="366"/>
      <c r="K40" s="366"/>
    </row>
    <row r="41" spans="1:11" ht="16.7" customHeight="1" x14ac:dyDescent="0.2">
      <c r="A41" s="274" t="s">
        <v>48</v>
      </c>
      <c r="B41" s="277" t="s">
        <v>623</v>
      </c>
      <c r="C41" s="278">
        <v>145687.11773649917</v>
      </c>
      <c r="D41" s="279" t="s">
        <v>579</v>
      </c>
      <c r="F41" s="368"/>
      <c r="G41" s="367"/>
      <c r="H41" s="366"/>
      <c r="I41" s="366"/>
      <c r="J41" s="366"/>
      <c r="K41" s="366"/>
    </row>
    <row r="42" spans="1:11" ht="16.7" customHeight="1" x14ac:dyDescent="0.2">
      <c r="A42" s="274" t="s">
        <v>50</v>
      </c>
      <c r="B42" s="280" t="s">
        <v>624</v>
      </c>
      <c r="C42" s="284">
        <v>169597.77</v>
      </c>
      <c r="D42" s="282" t="s">
        <v>579</v>
      </c>
      <c r="F42" s="368"/>
      <c r="G42" s="367"/>
      <c r="H42" s="366"/>
      <c r="I42" s="366"/>
      <c r="J42" s="366"/>
      <c r="K42" s="366"/>
    </row>
    <row r="43" spans="1:11" ht="16.7" customHeight="1" x14ac:dyDescent="0.2">
      <c r="A43" s="274" t="s">
        <v>49</v>
      </c>
      <c r="B43" s="277" t="s">
        <v>625</v>
      </c>
      <c r="C43" s="278">
        <v>6334328.3483097451</v>
      </c>
      <c r="D43" s="279" t="s">
        <v>579</v>
      </c>
      <c r="F43" s="368"/>
      <c r="G43" s="367"/>
      <c r="H43" s="366"/>
      <c r="I43" s="366"/>
      <c r="J43" s="366"/>
      <c r="K43" s="366"/>
    </row>
    <row r="44" spans="1:11" ht="16.7" customHeight="1" x14ac:dyDescent="0.2">
      <c r="A44" s="274" t="s">
        <v>51</v>
      </c>
      <c r="B44" s="280" t="s">
        <v>626</v>
      </c>
      <c r="C44" s="284">
        <v>244644.92</v>
      </c>
      <c r="D44" s="282" t="s">
        <v>579</v>
      </c>
      <c r="F44" s="369"/>
      <c r="G44" s="367"/>
      <c r="H44" s="366"/>
      <c r="I44" s="366"/>
      <c r="J44" s="366"/>
      <c r="K44" s="366"/>
    </row>
    <row r="45" spans="1:11" ht="16.7" customHeight="1" x14ac:dyDescent="0.2">
      <c r="A45" s="274" t="s">
        <v>52</v>
      </c>
      <c r="B45" s="277" t="s">
        <v>627</v>
      </c>
      <c r="C45" s="278">
        <v>324090.92</v>
      </c>
      <c r="D45" s="279" t="s">
        <v>586</v>
      </c>
      <c r="F45" s="368"/>
      <c r="G45" s="367"/>
      <c r="H45" s="366"/>
      <c r="I45" s="366"/>
      <c r="J45" s="366"/>
      <c r="K45" s="366"/>
    </row>
    <row r="46" spans="1:11" ht="16.7" customHeight="1" x14ac:dyDescent="0.2">
      <c r="A46" s="274" t="s">
        <v>53</v>
      </c>
      <c r="B46" s="280" t="s">
        <v>628</v>
      </c>
      <c r="C46" s="284">
        <v>99820.099569642218</v>
      </c>
      <c r="D46" s="282" t="s">
        <v>579</v>
      </c>
      <c r="F46" s="368"/>
      <c r="G46" s="367"/>
      <c r="H46" s="366"/>
      <c r="I46" s="366"/>
      <c r="J46" s="366"/>
      <c r="K46" s="366"/>
    </row>
    <row r="47" spans="1:11" ht="16.7" customHeight="1" x14ac:dyDescent="0.2">
      <c r="A47" s="274" t="s">
        <v>55</v>
      </c>
      <c r="B47" s="277" t="s">
        <v>629</v>
      </c>
      <c r="C47" s="278">
        <v>45202.216942021252</v>
      </c>
      <c r="D47" s="279" t="s">
        <v>579</v>
      </c>
      <c r="F47" s="368"/>
      <c r="G47" s="367"/>
      <c r="H47" s="366"/>
      <c r="I47" s="366"/>
      <c r="J47" s="366"/>
      <c r="K47" s="366"/>
    </row>
    <row r="48" spans="1:11" ht="16.7" customHeight="1" x14ac:dyDescent="0.2">
      <c r="A48" s="274" t="s">
        <v>54</v>
      </c>
      <c r="B48" s="280" t="s">
        <v>630</v>
      </c>
      <c r="C48" s="284">
        <v>13156.13</v>
      </c>
      <c r="D48" s="282" t="s">
        <v>579</v>
      </c>
      <c r="F48" s="368"/>
      <c r="G48" s="367"/>
      <c r="H48" s="366"/>
      <c r="I48" s="366"/>
      <c r="J48" s="366"/>
      <c r="K48" s="366"/>
    </row>
    <row r="49" spans="1:11" ht="16.7" customHeight="1" x14ac:dyDescent="0.2">
      <c r="A49" s="274" t="s">
        <v>56</v>
      </c>
      <c r="B49" s="277" t="s">
        <v>631</v>
      </c>
      <c r="C49" s="278">
        <v>909982.61837369984</v>
      </c>
      <c r="D49" s="279" t="s">
        <v>579</v>
      </c>
      <c r="F49" s="368"/>
      <c r="G49" s="367"/>
      <c r="H49" s="366"/>
      <c r="I49" s="366"/>
      <c r="J49" s="366"/>
      <c r="K49" s="366"/>
    </row>
    <row r="50" spans="1:11" ht="16.7" customHeight="1" x14ac:dyDescent="0.2">
      <c r="A50" s="274" t="s">
        <v>57</v>
      </c>
      <c r="B50" s="280" t="s">
        <v>632</v>
      </c>
      <c r="C50" s="284">
        <v>5004483.5223645307</v>
      </c>
      <c r="D50" s="282" t="s">
        <v>621</v>
      </c>
      <c r="F50" s="368"/>
      <c r="G50" s="367"/>
      <c r="H50" s="366"/>
      <c r="I50" s="366"/>
      <c r="J50" s="366"/>
      <c r="K50" s="366"/>
    </row>
    <row r="51" spans="1:11" ht="16.7" customHeight="1" x14ac:dyDescent="0.2">
      <c r="A51" s="274" t="s">
        <v>58</v>
      </c>
      <c r="B51" s="277" t="s">
        <v>633</v>
      </c>
      <c r="C51" s="278">
        <v>29815.13</v>
      </c>
      <c r="D51" s="279" t="s">
        <v>579</v>
      </c>
      <c r="F51" s="368"/>
      <c r="G51" s="367"/>
      <c r="H51" s="366"/>
      <c r="I51" s="366"/>
      <c r="J51" s="366"/>
      <c r="K51" s="366"/>
    </row>
    <row r="52" spans="1:11" ht="16.7" customHeight="1" x14ac:dyDescent="0.2">
      <c r="A52" s="274" t="s">
        <v>60</v>
      </c>
      <c r="B52" s="280" t="s">
        <v>634</v>
      </c>
      <c r="C52" s="284">
        <v>272507.17</v>
      </c>
      <c r="D52" s="282" t="s">
        <v>621</v>
      </c>
      <c r="F52" s="368"/>
      <c r="G52" s="367"/>
      <c r="H52" s="366"/>
      <c r="I52" s="366"/>
      <c r="J52" s="366"/>
      <c r="K52" s="366"/>
    </row>
    <row r="53" spans="1:11" ht="16.7" customHeight="1" x14ac:dyDescent="0.2">
      <c r="A53" s="274" t="s">
        <v>59</v>
      </c>
      <c r="B53" s="277" t="s">
        <v>635</v>
      </c>
      <c r="C53" s="278">
        <v>36329.916193949008</v>
      </c>
      <c r="D53" s="279" t="s">
        <v>579</v>
      </c>
      <c r="F53" s="368"/>
      <c r="G53" s="367"/>
      <c r="H53" s="366"/>
      <c r="I53" s="366"/>
      <c r="J53" s="366"/>
      <c r="K53" s="366"/>
    </row>
    <row r="54" spans="1:11" ht="16.7" customHeight="1" x14ac:dyDescent="0.2">
      <c r="A54" s="274" t="s">
        <v>61</v>
      </c>
      <c r="B54" s="280" t="s">
        <v>636</v>
      </c>
      <c r="C54" s="284">
        <v>53457.324264954259</v>
      </c>
      <c r="D54" s="282" t="s">
        <v>579</v>
      </c>
      <c r="F54" s="368"/>
      <c r="G54" s="367"/>
      <c r="H54" s="366"/>
      <c r="I54" s="366"/>
      <c r="J54" s="366"/>
      <c r="K54" s="366"/>
    </row>
    <row r="55" spans="1:11" ht="16.7" customHeight="1" x14ac:dyDescent="0.2">
      <c r="A55" s="274" t="s">
        <v>63</v>
      </c>
      <c r="B55" s="277" t="s">
        <v>637</v>
      </c>
      <c r="C55" s="278">
        <v>433798.09</v>
      </c>
      <c r="D55" s="279" t="s">
        <v>579</v>
      </c>
      <c r="F55" s="368"/>
      <c r="G55" s="367"/>
      <c r="H55" s="366"/>
      <c r="I55" s="366"/>
      <c r="J55" s="366"/>
      <c r="K55" s="366"/>
    </row>
    <row r="56" spans="1:11" ht="16.7" customHeight="1" x14ac:dyDescent="0.2">
      <c r="A56" s="274" t="s">
        <v>64</v>
      </c>
      <c r="B56" s="280" t="s">
        <v>638</v>
      </c>
      <c r="C56" s="284">
        <v>119101.63465947947</v>
      </c>
      <c r="D56" s="282" t="s">
        <v>579</v>
      </c>
      <c r="F56" s="368"/>
      <c r="G56" s="367"/>
      <c r="H56" s="366"/>
      <c r="I56" s="366"/>
      <c r="J56" s="366"/>
      <c r="K56" s="366"/>
    </row>
    <row r="57" spans="1:11" ht="16.7" customHeight="1" x14ac:dyDescent="0.2">
      <c r="A57" s="274" t="s">
        <v>62</v>
      </c>
      <c r="B57" s="277" t="s">
        <v>639</v>
      </c>
      <c r="C57" s="278">
        <v>1187609.1816627025</v>
      </c>
      <c r="D57" s="279" t="s">
        <v>640</v>
      </c>
      <c r="F57" s="368"/>
      <c r="G57" s="367"/>
      <c r="H57" s="366"/>
      <c r="I57" s="366"/>
      <c r="J57" s="366"/>
      <c r="K57" s="366"/>
    </row>
    <row r="58" spans="1:11" ht="16.7" customHeight="1" x14ac:dyDescent="0.2">
      <c r="A58" s="274" t="s">
        <v>69</v>
      </c>
      <c r="B58" s="280" t="s">
        <v>641</v>
      </c>
      <c r="C58" s="284">
        <v>36770.699367122368</v>
      </c>
      <c r="D58" s="282" t="s">
        <v>579</v>
      </c>
      <c r="F58" s="368"/>
      <c r="G58" s="367"/>
      <c r="H58" s="366"/>
      <c r="I58" s="366"/>
      <c r="J58" s="366"/>
      <c r="K58" s="366"/>
    </row>
    <row r="59" spans="1:11" ht="16.7" customHeight="1" x14ac:dyDescent="0.2">
      <c r="A59" s="274" t="s">
        <v>74</v>
      </c>
      <c r="B59" s="277" t="s">
        <v>642</v>
      </c>
      <c r="C59" s="278">
        <v>42854.26</v>
      </c>
      <c r="D59" s="279" t="s">
        <v>579</v>
      </c>
      <c r="F59" s="368"/>
      <c r="G59" s="367"/>
      <c r="H59" s="366"/>
      <c r="I59" s="366"/>
      <c r="J59" s="366"/>
      <c r="K59" s="366"/>
    </row>
    <row r="60" spans="1:11" ht="16.7" customHeight="1" x14ac:dyDescent="0.2">
      <c r="A60" s="274" t="s">
        <v>65</v>
      </c>
      <c r="B60" s="280" t="s">
        <v>643</v>
      </c>
      <c r="C60" s="284">
        <v>439088.53829011664</v>
      </c>
      <c r="D60" s="282" t="s">
        <v>590</v>
      </c>
      <c r="F60" s="368"/>
      <c r="G60" s="367"/>
      <c r="H60" s="366"/>
      <c r="I60" s="366"/>
      <c r="J60" s="366"/>
      <c r="K60" s="366"/>
    </row>
    <row r="61" spans="1:11" ht="16.7" customHeight="1" x14ac:dyDescent="0.2">
      <c r="A61" s="274" t="s">
        <v>67</v>
      </c>
      <c r="B61" s="277" t="s">
        <v>644</v>
      </c>
      <c r="C61" s="278">
        <v>428443.17228335614</v>
      </c>
      <c r="D61" s="279" t="s">
        <v>645</v>
      </c>
      <c r="F61" s="368"/>
      <c r="G61" s="367"/>
      <c r="H61" s="366"/>
      <c r="I61" s="366"/>
      <c r="J61" s="366"/>
      <c r="K61" s="366"/>
    </row>
    <row r="62" spans="1:11" ht="16.7" customHeight="1" x14ac:dyDescent="0.2">
      <c r="A62" s="274" t="s">
        <v>72</v>
      </c>
      <c r="B62" s="280" t="s">
        <v>646</v>
      </c>
      <c r="C62" s="284">
        <v>311632.89447058574</v>
      </c>
      <c r="D62" s="282" t="s">
        <v>574</v>
      </c>
      <c r="F62" s="368"/>
      <c r="G62" s="367"/>
      <c r="H62" s="366"/>
      <c r="I62" s="366"/>
      <c r="J62" s="366"/>
      <c r="K62" s="366"/>
    </row>
    <row r="63" spans="1:11" ht="16.7" customHeight="1" x14ac:dyDescent="0.2">
      <c r="A63" s="274" t="s">
        <v>71</v>
      </c>
      <c r="B63" s="277" t="s">
        <v>647</v>
      </c>
      <c r="C63" s="278">
        <v>33076.82</v>
      </c>
      <c r="D63" s="279" t="s">
        <v>579</v>
      </c>
      <c r="F63" s="368"/>
      <c r="G63" s="367"/>
      <c r="H63" s="366"/>
      <c r="I63" s="366"/>
      <c r="J63" s="366"/>
      <c r="K63" s="366"/>
    </row>
    <row r="64" spans="1:11" ht="16.7" customHeight="1" x14ac:dyDescent="0.2">
      <c r="A64" s="274" t="s">
        <v>73</v>
      </c>
      <c r="B64" s="280" t="s">
        <v>648</v>
      </c>
      <c r="C64" s="284">
        <v>456803.69549743884</v>
      </c>
      <c r="D64" s="282" t="s">
        <v>579</v>
      </c>
      <c r="F64" s="368"/>
      <c r="G64" s="367"/>
      <c r="H64" s="366"/>
      <c r="I64" s="366"/>
      <c r="J64" s="366"/>
      <c r="K64" s="366"/>
    </row>
    <row r="65" spans="1:11" ht="16.7" customHeight="1" x14ac:dyDescent="0.2">
      <c r="A65" s="274" t="s">
        <v>76</v>
      </c>
      <c r="B65" s="277" t="s">
        <v>649</v>
      </c>
      <c r="C65" s="278">
        <v>101182.32</v>
      </c>
      <c r="D65" s="279" t="s">
        <v>579</v>
      </c>
      <c r="F65" s="369"/>
      <c r="G65" s="367"/>
      <c r="H65" s="366"/>
      <c r="I65" s="366"/>
      <c r="J65" s="366"/>
      <c r="K65" s="366"/>
    </row>
    <row r="66" spans="1:11" ht="16.7" customHeight="1" x14ac:dyDescent="0.2">
      <c r="A66" s="274" t="s">
        <v>75</v>
      </c>
      <c r="B66" s="280" t="s">
        <v>650</v>
      </c>
      <c r="C66" s="284">
        <v>205873.13188117993</v>
      </c>
      <c r="D66" s="285">
        <v>39569</v>
      </c>
      <c r="F66" s="371"/>
      <c r="G66" s="367"/>
      <c r="H66" s="366"/>
      <c r="I66" s="366"/>
      <c r="J66" s="366"/>
      <c r="K66" s="366"/>
    </row>
    <row r="67" spans="1:11" ht="16.7" customHeight="1" x14ac:dyDescent="0.2">
      <c r="A67" s="274" t="s">
        <v>68</v>
      </c>
      <c r="B67" s="277" t="s">
        <v>651</v>
      </c>
      <c r="C67" s="278">
        <v>1391380.03</v>
      </c>
      <c r="D67" s="279" t="s">
        <v>652</v>
      </c>
      <c r="F67" s="372"/>
      <c r="G67" s="367"/>
      <c r="H67" s="366"/>
      <c r="I67" s="366"/>
      <c r="J67" s="366"/>
      <c r="K67" s="366"/>
    </row>
    <row r="68" spans="1:11" ht="16.7" customHeight="1" x14ac:dyDescent="0.2">
      <c r="A68" s="274" t="s">
        <v>77</v>
      </c>
      <c r="B68" s="280" t="s">
        <v>653</v>
      </c>
      <c r="C68" s="284">
        <v>34236.47</v>
      </c>
      <c r="D68" s="282" t="s">
        <v>586</v>
      </c>
      <c r="F68" s="369"/>
      <c r="G68" s="367"/>
      <c r="H68" s="366"/>
      <c r="I68" s="366"/>
      <c r="J68" s="366"/>
      <c r="K68" s="366"/>
    </row>
    <row r="69" spans="1:11" ht="16.7" customHeight="1" x14ac:dyDescent="0.2">
      <c r="A69" s="274" t="s">
        <v>70</v>
      </c>
      <c r="B69" s="277" t="s">
        <v>654</v>
      </c>
      <c r="C69" s="278">
        <v>3925307.3683908102</v>
      </c>
      <c r="D69" s="279" t="s">
        <v>655</v>
      </c>
      <c r="F69" s="369"/>
      <c r="G69" s="367"/>
      <c r="H69" s="366"/>
      <c r="I69" s="366"/>
      <c r="J69" s="366"/>
      <c r="K69" s="366"/>
    </row>
    <row r="70" spans="1:11" ht="16.7" customHeight="1" x14ac:dyDescent="0.2">
      <c r="A70" s="274" t="s">
        <v>66</v>
      </c>
      <c r="B70" s="280" t="s">
        <v>656</v>
      </c>
      <c r="C70" s="284">
        <v>69693.037165561153</v>
      </c>
      <c r="D70" s="282" t="s">
        <v>579</v>
      </c>
      <c r="F70" s="369"/>
      <c r="G70" s="367"/>
      <c r="H70" s="366"/>
      <c r="I70" s="366"/>
      <c r="J70" s="366"/>
      <c r="K70" s="366"/>
    </row>
    <row r="71" spans="1:11" ht="16.7" customHeight="1" x14ac:dyDescent="0.2">
      <c r="A71" s="274" t="s">
        <v>79</v>
      </c>
      <c r="B71" s="277" t="s">
        <v>657</v>
      </c>
      <c r="C71" s="278">
        <v>26754.168812849271</v>
      </c>
      <c r="D71" s="279" t="s">
        <v>579</v>
      </c>
      <c r="F71" s="368"/>
      <c r="G71" s="367"/>
      <c r="H71" s="366"/>
      <c r="I71" s="366"/>
      <c r="J71" s="366"/>
      <c r="K71" s="366"/>
    </row>
    <row r="72" spans="1:11" ht="16.7" customHeight="1" x14ac:dyDescent="0.2">
      <c r="A72" s="274" t="s">
        <v>80</v>
      </c>
      <c r="B72" s="280" t="s">
        <v>658</v>
      </c>
      <c r="C72" s="284">
        <v>76130.661811158803</v>
      </c>
      <c r="D72" s="282" t="s">
        <v>579</v>
      </c>
      <c r="F72" s="369"/>
      <c r="G72" s="367"/>
      <c r="H72" s="366"/>
      <c r="I72" s="366"/>
      <c r="J72" s="366"/>
      <c r="K72" s="366"/>
    </row>
    <row r="73" spans="1:11" ht="16.7" customHeight="1" x14ac:dyDescent="0.2">
      <c r="A73" s="274" t="s">
        <v>78</v>
      </c>
      <c r="B73" s="277" t="s">
        <v>659</v>
      </c>
      <c r="C73" s="278">
        <v>744421.15382424858</v>
      </c>
      <c r="D73" s="279" t="s">
        <v>660</v>
      </c>
      <c r="F73" s="369"/>
      <c r="G73" s="367"/>
      <c r="H73" s="366"/>
      <c r="I73" s="366"/>
      <c r="J73" s="366"/>
      <c r="K73" s="366"/>
    </row>
    <row r="74" spans="1:11" ht="16.7" customHeight="1" x14ac:dyDescent="0.2">
      <c r="A74" s="274" t="s">
        <v>81</v>
      </c>
      <c r="B74" s="280" t="s">
        <v>661</v>
      </c>
      <c r="C74" s="284">
        <v>132651.19776172948</v>
      </c>
      <c r="D74" s="282" t="s">
        <v>662</v>
      </c>
      <c r="F74" s="371"/>
      <c r="G74" s="367"/>
      <c r="H74" s="366"/>
      <c r="I74" s="366"/>
      <c r="J74" s="366"/>
      <c r="K74" s="366"/>
    </row>
    <row r="75" spans="1:11" ht="16.7" customHeight="1" x14ac:dyDescent="0.2">
      <c r="A75" s="274" t="s">
        <v>84</v>
      </c>
      <c r="B75" s="277" t="s">
        <v>663</v>
      </c>
      <c r="C75" s="278">
        <v>44775.316230677206</v>
      </c>
      <c r="D75" s="279" t="s">
        <v>579</v>
      </c>
      <c r="F75" s="369"/>
      <c r="G75" s="367"/>
      <c r="H75" s="366"/>
      <c r="I75" s="366"/>
      <c r="J75" s="366"/>
      <c r="K75" s="366"/>
    </row>
    <row r="76" spans="1:11" ht="16.7" customHeight="1" x14ac:dyDescent="0.2">
      <c r="A76" s="274" t="s">
        <v>82</v>
      </c>
      <c r="B76" s="280" t="s">
        <v>664</v>
      </c>
      <c r="C76" s="284">
        <v>993339.79098852456</v>
      </c>
      <c r="D76" s="282" t="s">
        <v>579</v>
      </c>
      <c r="F76" s="369"/>
      <c r="G76" s="367"/>
      <c r="H76" s="366"/>
      <c r="I76" s="366"/>
      <c r="J76" s="366"/>
      <c r="K76" s="366"/>
    </row>
    <row r="77" spans="1:11" ht="16.7" customHeight="1" x14ac:dyDescent="0.2">
      <c r="A77" s="274" t="s">
        <v>86</v>
      </c>
      <c r="B77" s="277" t="s">
        <v>665</v>
      </c>
      <c r="C77" s="278">
        <v>559763.03</v>
      </c>
      <c r="D77" s="279" t="s">
        <v>666</v>
      </c>
      <c r="F77" s="369"/>
      <c r="G77" s="367"/>
      <c r="H77" s="366"/>
      <c r="I77" s="366"/>
      <c r="J77" s="366"/>
      <c r="K77" s="366"/>
    </row>
    <row r="78" spans="1:11" ht="16.7" customHeight="1" x14ac:dyDescent="0.2">
      <c r="A78" s="274" t="s">
        <v>83</v>
      </c>
      <c r="B78" s="280" t="s">
        <v>667</v>
      </c>
      <c r="C78" s="284">
        <v>112041.54094505122</v>
      </c>
      <c r="D78" s="282" t="s">
        <v>614</v>
      </c>
      <c r="F78" s="371"/>
      <c r="G78" s="367"/>
      <c r="H78" s="366"/>
      <c r="I78" s="366"/>
      <c r="J78" s="366"/>
      <c r="K78" s="366"/>
    </row>
    <row r="79" spans="1:11" ht="16.7" customHeight="1" x14ac:dyDescent="0.2">
      <c r="A79" s="274" t="s">
        <v>85</v>
      </c>
      <c r="B79" s="277" t="s">
        <v>668</v>
      </c>
      <c r="C79" s="278">
        <v>512365.18</v>
      </c>
      <c r="D79" s="279" t="s">
        <v>669</v>
      </c>
      <c r="F79" s="369"/>
      <c r="G79" s="367"/>
      <c r="H79" s="366"/>
      <c r="I79" s="366"/>
      <c r="J79" s="366"/>
      <c r="K79" s="366"/>
    </row>
    <row r="80" spans="1:11" ht="16.7" customHeight="1" x14ac:dyDescent="0.2">
      <c r="B80" s="286" t="s">
        <v>103</v>
      </c>
      <c r="C80" s="287">
        <f>SUBTOTAL(109,'WP II-E-2 Adj 4.1'!$C$3:$C$79)</f>
        <v>145897777.15780851</v>
      </c>
      <c r="D80" s="288">
        <f>SUBTOTAL(103,'WP II-E-2 Adj 4.1'!$D$3:$D$79)</f>
        <v>77</v>
      </c>
      <c r="F80" s="366"/>
      <c r="G80" s="366"/>
      <c r="H80" s="366"/>
      <c r="I80" s="366"/>
      <c r="J80" s="366"/>
      <c r="K80" s="366"/>
    </row>
    <row r="81" spans="1:11" x14ac:dyDescent="0.2">
      <c r="F81" s="366"/>
      <c r="G81" s="366"/>
      <c r="H81" s="366"/>
      <c r="I81" s="366"/>
      <c r="J81" s="366"/>
      <c r="K81" s="366"/>
    </row>
    <row r="82" spans="1:11" x14ac:dyDescent="0.2">
      <c r="B82" s="274" t="s">
        <v>670</v>
      </c>
      <c r="C82" s="291" t="s">
        <v>730</v>
      </c>
      <c r="F82" s="366"/>
      <c r="G82" s="366"/>
      <c r="H82" s="366"/>
      <c r="I82" s="366"/>
      <c r="J82" s="366"/>
      <c r="K82" s="366"/>
    </row>
    <row r="83" spans="1:11" x14ac:dyDescent="0.2">
      <c r="C83" s="292"/>
      <c r="F83" s="366"/>
      <c r="G83" s="366"/>
      <c r="H83" s="366"/>
      <c r="I83" s="366"/>
      <c r="J83" s="366"/>
      <c r="K83" s="366"/>
    </row>
    <row r="84" spans="1:11" ht="53.25" customHeight="1" x14ac:dyDescent="0.2">
      <c r="A84" s="409"/>
      <c r="B84" s="409"/>
      <c r="D84" s="289"/>
      <c r="F84" s="366"/>
      <c r="G84" s="366"/>
      <c r="H84" s="366"/>
      <c r="I84" s="366"/>
      <c r="J84" s="366"/>
      <c r="K84" s="366"/>
    </row>
    <row r="94" spans="1:11" x14ac:dyDescent="0.2">
      <c r="B94" s="290"/>
      <c r="C94" s="290"/>
    </row>
  </sheetData>
  <sortState ref="F3:G79">
    <sortCondition ref="G3:G79"/>
  </sortState>
  <mergeCells count="2">
    <mergeCell ref="B1:D1"/>
    <mergeCell ref="A84:B84"/>
  </mergeCells>
  <pageMargins left="1" right="1" top="1.75" bottom="1" header="1" footer="0.5"/>
  <pageSetup scale="57" pageOrder="overThenDown" orientation="landscape" r:id="rId1"/>
  <headerFooter>
    <oddHeader>&amp;L&amp;"Times New Roman,Bold"&amp;10 2019 RATE CASE
CENTERPOINT ENERGY HOUSTON ELECTRIC, LLC
TEST YEAR ENDED 12/31/2018&amp;C&amp;"Times New Roman,Regular"&amp;8 &amp;R&amp;"Times New Roman,Regular"&amp;8WP/&amp;A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37CEB61E64AA4BAF6A072311674B38" ma:contentTypeVersion="0" ma:contentTypeDescription="Create a new document." ma:contentTypeScope="" ma:versionID="99228574db592559128c44980c596372">
  <xsd:schema xmlns:xsd="http://www.w3.org/2001/XMLSchema" xmlns:xs="http://www.w3.org/2001/XMLSchema" xmlns:p="http://schemas.microsoft.com/office/2006/metadata/properties" targetNamespace="http://schemas.microsoft.com/office/2006/metadata/properties" ma:root="true" ma:fieldsID="d9f9cf3dc8c9d2dc86e5bb16ddb5c0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03E984-8E93-4B6B-B76B-9C0584476650}">
  <ds:schemaRefs>
    <ds:schemaRef ds:uri="http://schemas.microsoft.com/sharepoint/v3/contenttype/forms"/>
  </ds:schemaRefs>
</ds:datastoreItem>
</file>

<file path=customXml/itemProps2.xml><?xml version="1.0" encoding="utf-8"?>
<ds:datastoreItem xmlns:ds="http://schemas.openxmlformats.org/officeDocument/2006/customXml" ds:itemID="{5D78347D-3119-4775-A973-86E54874B7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C6B1B5-4C84-42AB-AEE8-DE0FE344407A}">
  <ds:schemaRefs>
    <ds:schemaRef ds:uri="http://purl.org/dc/elements/1.1/"/>
    <ds:schemaRef ds:uri="http://www.w3.org/XML/1998/namespace"/>
    <ds:schemaRef ds:uri="http://purl.org/dc/dcmitype/"/>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Exhibit JP-3</vt:lpstr>
      <vt:lpstr>Exhibit JP-4</vt:lpstr>
      <vt:lpstr>Exhibit JP-5</vt:lpstr>
      <vt:lpstr>Exhibit JP- 6</vt:lpstr>
      <vt:lpstr>Exhibit JP-7</vt:lpstr>
      <vt:lpstr>2018 KWH by Rate Class</vt:lpstr>
      <vt:lpstr>WP - Franchise</vt:lpstr>
      <vt:lpstr>II-I-Total</vt:lpstr>
      <vt:lpstr>TIEC 1-4 KWH Rates Cities</vt:lpstr>
      <vt:lpstr>WP II-E-2 Adj 4.1</vt:lpstr>
      <vt:lpstr>'Exhibit JP- 6'!Print_Area</vt:lpstr>
      <vt:lpstr>'Exhibit JP-3'!Print_Area</vt:lpstr>
      <vt:lpstr>'Exhibit JP-4'!Print_Area</vt:lpstr>
      <vt:lpstr>'Exhibit JP-5'!Print_Area</vt:lpstr>
      <vt:lpstr>'Exhibit JP-7'!Print_Area</vt:lpstr>
      <vt:lpstr>'II-I-Total'!Print_Area</vt:lpstr>
      <vt:lpstr>'WP - Franchise'!Print_Area</vt:lpstr>
      <vt:lpstr>'WP II-E-2 Adj 4.1'!Print_Area</vt:lpstr>
      <vt:lpstr>'Exhibit JP- 6'!Print_Titles</vt:lpstr>
      <vt:lpstr>'Exhibit JP-3'!Print_Titles</vt:lpstr>
      <vt:lpstr>'Exhibit JP-5'!Print_Titles</vt:lpstr>
      <vt:lpstr>'II-I-Total'!Print_Titles</vt:lpstr>
      <vt:lpstr>'WP II-E-2 Adj 4.1'!Print_Titles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Martinez, Patricia (Accounting)</dc:creator>
  <cp:lastModifiedBy>Molenaar, Jennifer</cp:lastModifiedBy>
  <cp:lastPrinted>2019-06-06T14:56:23Z</cp:lastPrinted>
  <dcterms:created xsi:type="dcterms:W3CDTF">2018-12-28T16:11:01Z</dcterms:created>
  <dcterms:modified xsi:type="dcterms:W3CDTF">2019-06-07T15:45:16Z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2017 KWH by Rate Class_Franchise.xlsx</vt:lpwstr>
  </property>
  <property fmtid="{D5CDD505-2E9C-101B-9397-08002B2CF9AE}" pid="3" name="ContentTypeId">
    <vt:lpwstr>0x0101000237CEB61E64AA4BAF6A072311674B38</vt:lpwstr>
  </property>
  <property fmtid="{D5CDD505-2E9C-101B-9397-08002B2CF9AE}" pid="4" name="{A44787D4-0540-4523-9961-78E4036D8C6D}">
    <vt:lpwstr>{8688018C-F8EE-479F-9C07-EFEBA2836F45}</vt:lpwstr>
  </property>
</Properties>
</file>